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5.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6.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drawings/drawing15.xml" ContentType="application/vnd.openxmlformats-officedocument.drawingml.chartshapes+xml"/>
  <Override PartName="/xl/charts/chart11.xml" ContentType="application/vnd.openxmlformats-officedocument.drawingml.chart+xml"/>
  <Override PartName="/xl/drawings/drawing16.xml" ContentType="application/vnd.openxmlformats-officedocument.drawing+xml"/>
  <Override PartName="/xl/charts/chart12.xml" ContentType="application/vnd.openxmlformats-officedocument.drawingml.chart+xml"/>
  <Override PartName="/xl/drawings/drawing17.xml" ContentType="application/vnd.openxmlformats-officedocument.drawingml.chartshapes+xml"/>
  <Override PartName="/xl/charts/chart13.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4.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5.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6.xml" ContentType="application/vnd.openxmlformats-officedocument.drawingml.chart+xml"/>
  <Override PartName="/xl/drawings/drawing24.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490" yWindow="60" windowWidth="14190" windowHeight="11700" tabRatio="963"/>
  </bookViews>
  <sheets>
    <sheet name="Sommaire" sheetId="18" r:id="rId1"/>
    <sheet name="Gr 01" sheetId="7" r:id="rId2"/>
    <sheet name="Gr 01_genre" sheetId="31" r:id="rId3"/>
    <sheet name="Gr 02" sheetId="8" r:id="rId4"/>
    <sheet name="Gr 02_genre" sheetId="32" r:id="rId5"/>
    <sheet name="Tab 03" sheetId="29" r:id="rId6"/>
    <sheet name="Gr 04" sheetId="9" r:id="rId7"/>
    <sheet name="05 age" sheetId="34" r:id="rId8"/>
    <sheet name="Gr 06" sheetId="35" r:id="rId9"/>
    <sheet name="Gr 07" sheetId="21" r:id="rId10"/>
    <sheet name="Gr 08" sheetId="10" r:id="rId11"/>
    <sheet name="Gr 09" sheetId="11" r:id="rId12"/>
    <sheet name="Tab 10" sheetId="12" r:id="rId13"/>
    <sheet name="Tab 11" sheetId="19" r:id="rId14"/>
    <sheet name="Tab 12" sheetId="6" r:id="rId15"/>
    <sheet name="Tab 12 serie" sheetId="14" r:id="rId16"/>
    <sheet name="Tab 12 serie1" sheetId="30" r:id="rId17"/>
    <sheet name="01 Accès doctorat" sheetId="36" r:id="rId18"/>
    <sheet name="02 Âge median entr" sheetId="37" r:id="rId19"/>
    <sheet name="09 Diplômés" sheetId="39" r:id="rId20"/>
    <sheet name="10 Diplômés femmes" sheetId="40" r:id="rId21"/>
  </sheets>
  <externalReferences>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s>
  <definedNames>
    <definedName name="______tab2" localSheetId="7">#REF!</definedName>
    <definedName name="______tab2" localSheetId="20">#REF!</definedName>
    <definedName name="______tab2" localSheetId="2">#REF!</definedName>
    <definedName name="______tab2" localSheetId="4">#REF!</definedName>
    <definedName name="______tab2" localSheetId="8">#REF!</definedName>
    <definedName name="______tab2" localSheetId="0">#REF!</definedName>
    <definedName name="______tab2" localSheetId="5">#REF!</definedName>
    <definedName name="______tab2" localSheetId="16">#REF!</definedName>
    <definedName name="______tab2">#REF!</definedName>
    <definedName name="_____TAB2" localSheetId="7">#REF!</definedName>
    <definedName name="_____TAB2" localSheetId="20">#REF!</definedName>
    <definedName name="_____TAB2" localSheetId="2">#REF!</definedName>
    <definedName name="_____TAB2" localSheetId="4">#REF!</definedName>
    <definedName name="_____TAB2" localSheetId="8">#REF!</definedName>
    <definedName name="_____TAB2" localSheetId="0">#REF!</definedName>
    <definedName name="_____TAB2" localSheetId="5">#REF!</definedName>
    <definedName name="_____TAB2" localSheetId="16">#REF!</definedName>
    <definedName name="_____TAB2">#REF!</definedName>
    <definedName name="____TAB2" localSheetId="2">#REF!</definedName>
    <definedName name="____TAB2" localSheetId="4">#REF!</definedName>
    <definedName name="____TAB2" localSheetId="0">#REF!</definedName>
    <definedName name="____TAB2" localSheetId="16">#REF!</definedName>
    <definedName name="____TAB2">#REF!</definedName>
    <definedName name="___BD1" localSheetId="7">[1]CORPS!$A$1:$C$62</definedName>
    <definedName name="___BD1" localSheetId="8">[1]CORPS!$A$1:$C$62</definedName>
    <definedName name="___BD1" localSheetId="0">[1]CORPS!$A$1:$C$62</definedName>
    <definedName name="___BD1">[1]CORPS!$A$1:$C$62</definedName>
    <definedName name="___FRM1" localSheetId="7">'[2]Tab 1'!#REF!</definedName>
    <definedName name="___FRM1" localSheetId="2">'[2]Tab 1'!#REF!</definedName>
    <definedName name="___FRM1" localSheetId="4">'[2]Tab 1'!#REF!</definedName>
    <definedName name="___FRM1" localSheetId="8">'[2]Tab 1'!#REF!</definedName>
    <definedName name="___FRM1" localSheetId="0">'[2]Tab 1'!#REF!</definedName>
    <definedName name="___FRM1" localSheetId="5">'[2]Tab 1'!#REF!</definedName>
    <definedName name="___FRM1" localSheetId="16">'[2]Tab 1'!#REF!</definedName>
    <definedName name="___FRM1">'[2]Tab 1'!#REF!</definedName>
    <definedName name="___lib1">[3]libdisc!$A$2:$B$16</definedName>
    <definedName name="___mcf1" localSheetId="7">#REF!</definedName>
    <definedName name="___mcf1" localSheetId="2">#REF!</definedName>
    <definedName name="___mcf1" localSheetId="4">#REF!</definedName>
    <definedName name="___mcf1" localSheetId="8">#REF!</definedName>
    <definedName name="___mcf1" localSheetId="5">#REF!</definedName>
    <definedName name="___mcf1" localSheetId="16">#REF!</definedName>
    <definedName name="___mcf1">#REF!</definedName>
    <definedName name="___mcf2" localSheetId="7">#REF!</definedName>
    <definedName name="___mcf2" localSheetId="2">#REF!</definedName>
    <definedName name="___mcf2" localSheetId="4">#REF!</definedName>
    <definedName name="___mcf2" localSheetId="8">#REF!</definedName>
    <definedName name="___mcf2" localSheetId="5">#REF!</definedName>
    <definedName name="___mcf2" localSheetId="16">#REF!</definedName>
    <definedName name="___mcf2">#REF!</definedName>
    <definedName name="___mcf3" localSheetId="2">#REF!</definedName>
    <definedName name="___mcf3" localSheetId="4">#REF!</definedName>
    <definedName name="___mcf3" localSheetId="16">#REF!</definedName>
    <definedName name="___mcf3">#REF!</definedName>
    <definedName name="___pr92" localSheetId="7">'[4]Tab III Taux de retraite'!#REF!</definedName>
    <definedName name="___pr92" localSheetId="2">'[4]Tab III Taux de retraite'!#REF!</definedName>
    <definedName name="___pr92" localSheetId="4">'[4]Tab III Taux de retraite'!#REF!</definedName>
    <definedName name="___pr92" localSheetId="8">'[4]Tab III Taux de retraite'!#REF!</definedName>
    <definedName name="___pr92" localSheetId="0">'[4]Tab III Taux de retraite'!#REF!</definedName>
    <definedName name="___pr92" localSheetId="16">'[4]Tab III Taux de retraite'!#REF!</definedName>
    <definedName name="___pr92">'[4]Tab III Taux de retraite'!#REF!</definedName>
    <definedName name="___tab1" localSheetId="7">#REF!</definedName>
    <definedName name="___tab1" localSheetId="2">#REF!</definedName>
    <definedName name="___tab1" localSheetId="4">#REF!</definedName>
    <definedName name="___tab1" localSheetId="8">#REF!</definedName>
    <definedName name="___tab1" localSheetId="5">#REF!</definedName>
    <definedName name="___tab1" localSheetId="16">#REF!</definedName>
    <definedName name="___tab1">#REF!</definedName>
    <definedName name="___TAB2" localSheetId="7">#REF!</definedName>
    <definedName name="___TAB2" localSheetId="2">#REF!</definedName>
    <definedName name="___TAB2" localSheetId="4">#REF!</definedName>
    <definedName name="___TAB2" localSheetId="8">#REF!</definedName>
    <definedName name="___TAB2" localSheetId="5">#REF!</definedName>
    <definedName name="___TAB2" localSheetId="16">#REF!</definedName>
    <definedName name="___TAB2">#REF!</definedName>
    <definedName name="___tab7" localSheetId="2">#REF!</definedName>
    <definedName name="___tab7" localSheetId="4">#REF!</definedName>
    <definedName name="___tab7" localSheetId="16">#REF!</definedName>
    <definedName name="___tab7">#REF!</definedName>
    <definedName name="___tab8" localSheetId="2">#REF!</definedName>
    <definedName name="___tab8" localSheetId="4">#REF!</definedName>
    <definedName name="___tab8" localSheetId="16">#REF!</definedName>
    <definedName name="___tab8">#REF!</definedName>
    <definedName name="___tab887" localSheetId="2">#REF!</definedName>
    <definedName name="___tab887" localSheetId="4">#REF!</definedName>
    <definedName name="___tab887" localSheetId="16">#REF!</definedName>
    <definedName name="___tab887">#REF!</definedName>
    <definedName name="___tab9" localSheetId="2">#REF!</definedName>
    <definedName name="___tab9" localSheetId="4">#REF!</definedName>
    <definedName name="___tab9" localSheetId="16">#REF!</definedName>
    <definedName name="___tab9">#REF!</definedName>
    <definedName name="__BD1" localSheetId="7">[2]astra_digital!$A$1:$C$62</definedName>
    <definedName name="__BD1" localSheetId="8">[2]astra_digital!$A$1:$C$62</definedName>
    <definedName name="__BD1" localSheetId="0">[2]astra_digital!$A$1:$C$62</definedName>
    <definedName name="__BD1">[2]astra_digital!$A$1:$C$62</definedName>
    <definedName name="__CPT1" localSheetId="7">[5]CPT1!$A$1:$B$211</definedName>
    <definedName name="__CPT1" localSheetId="8">[5]CPT1!$A$1:$B$211</definedName>
    <definedName name="__CPT1" localSheetId="0">[5]CPT1!$A$1:$B$211</definedName>
    <definedName name="__CPT1">[5]CPT1!$A$1:$B$211</definedName>
    <definedName name="__FRM1" localSheetId="7">'[2]Tab 1'!#REF!</definedName>
    <definedName name="__FRM1" localSheetId="2">'[2]Tab 1'!#REF!</definedName>
    <definedName name="__FRM1" localSheetId="4">'[2]Tab 1'!#REF!</definedName>
    <definedName name="__FRM1" localSheetId="8">'[2]Tab 1'!#REF!</definedName>
    <definedName name="__FRM1" localSheetId="0">'[2]Tab 1'!#REF!</definedName>
    <definedName name="__FRM1" localSheetId="5">'[2]Tab 1'!#REF!</definedName>
    <definedName name="__FRM1" localSheetId="16">'[2]Tab 1'!#REF!</definedName>
    <definedName name="__FRM1">'[2]Tab 1'!#REF!</definedName>
    <definedName name="__FRM2" localSheetId="7">[6]NBT7!#REF!</definedName>
    <definedName name="__FRM2" localSheetId="2">[6]NBT7!#REF!</definedName>
    <definedName name="__FRM2" localSheetId="4">[6]NBT7!#REF!</definedName>
    <definedName name="__FRM2" localSheetId="8">[6]NBT7!#REF!</definedName>
    <definedName name="__FRM2" localSheetId="0">[6]NBT7!#REF!</definedName>
    <definedName name="__FRM2" localSheetId="5">[6]NBT7!#REF!</definedName>
    <definedName name="__FRM2" localSheetId="16">[6]NBT7!#REF!</definedName>
    <definedName name="__FRM2">[6]NBT7!#REF!</definedName>
    <definedName name="__IMP1" localSheetId="7">'[7]NBT4 92-93'!$A$1:$V$33</definedName>
    <definedName name="__IMP1" localSheetId="8">'[7]NBT4 92-93'!$A$1:$V$33</definedName>
    <definedName name="__IMP1" localSheetId="0">'[7]NBT4 92-93'!$A$1:$V$33</definedName>
    <definedName name="__IMP1">'[7]NBT4 92-93'!$A$1:$V$33</definedName>
    <definedName name="__IMP2" localSheetId="7">'[7]NBT4 92-93'!$A$35:$V$85</definedName>
    <definedName name="__IMP2" localSheetId="8">'[7]NBT4 92-93'!$A$35:$V$85</definedName>
    <definedName name="__IMP2" localSheetId="0">'[7]NBT4 92-93'!$A$35:$V$85</definedName>
    <definedName name="__IMP2">'[7]NBT4 92-93'!$A$35:$V$85</definedName>
    <definedName name="__lib1">[3]libdisc!$A$2:$B$16</definedName>
    <definedName name="__mcf1" localSheetId="7">#REF!</definedName>
    <definedName name="__mcf1" localSheetId="2">#REF!</definedName>
    <definedName name="__mcf1" localSheetId="4">#REF!</definedName>
    <definedName name="__mcf1" localSheetId="8">#REF!</definedName>
    <definedName name="__mcf1" localSheetId="5">#REF!</definedName>
    <definedName name="__mcf1" localSheetId="16">#REF!</definedName>
    <definedName name="__mcf1">#REF!</definedName>
    <definedName name="__mcf2" localSheetId="7">#REF!</definedName>
    <definedName name="__mcf2" localSheetId="2">#REF!</definedName>
    <definedName name="__mcf2" localSheetId="4">#REF!</definedName>
    <definedName name="__mcf2" localSheetId="8">#REF!</definedName>
    <definedName name="__mcf2" localSheetId="5">#REF!</definedName>
    <definedName name="__mcf2" localSheetId="16">#REF!</definedName>
    <definedName name="__mcf2">#REF!</definedName>
    <definedName name="__mcf3" localSheetId="2">#REF!</definedName>
    <definedName name="__mcf3" localSheetId="4">#REF!</definedName>
    <definedName name="__mcf3" localSheetId="16">#REF!</definedName>
    <definedName name="__mcf3">#REF!</definedName>
    <definedName name="__pr92" localSheetId="7">[2]astra_digital!#REF!</definedName>
    <definedName name="__pr92" localSheetId="2">[2]astra_digital!#REF!</definedName>
    <definedName name="__pr92" localSheetId="4">[2]astra_digital!#REF!</definedName>
    <definedName name="__pr92" localSheetId="8">[2]astra_digital!#REF!</definedName>
    <definedName name="__pr92" localSheetId="0">[2]astra_digital!#REF!</definedName>
    <definedName name="__pr92" localSheetId="16">[2]astra_digital!#REF!</definedName>
    <definedName name="__pr92">[2]astra_digital!#REF!</definedName>
    <definedName name="__tab1" localSheetId="7">#REF!</definedName>
    <definedName name="__tab1" localSheetId="2">#REF!</definedName>
    <definedName name="__tab1" localSheetId="4">#REF!</definedName>
    <definedName name="__tab1" localSheetId="8">#REF!</definedName>
    <definedName name="__tab1" localSheetId="5">#REF!</definedName>
    <definedName name="__tab1" localSheetId="16">#REF!</definedName>
    <definedName name="__tab1">#REF!</definedName>
    <definedName name="__TAB2" localSheetId="7">#REF!</definedName>
    <definedName name="__TAB2" localSheetId="2">#REF!</definedName>
    <definedName name="__TAB2" localSheetId="4">#REF!</definedName>
    <definedName name="__TAB2" localSheetId="8">#REF!</definedName>
    <definedName name="__TAB2" localSheetId="5">#REF!</definedName>
    <definedName name="__TAB2" localSheetId="16">#REF!</definedName>
    <definedName name="__TAB2">#REF!</definedName>
    <definedName name="__tab7" localSheetId="2">#REF!</definedName>
    <definedName name="__tab7" localSheetId="4">#REF!</definedName>
    <definedName name="__tab7" localSheetId="16">#REF!</definedName>
    <definedName name="__tab7">#REF!</definedName>
    <definedName name="__tab8" localSheetId="2">#REF!</definedName>
    <definedName name="__tab8" localSheetId="4">#REF!</definedName>
    <definedName name="__tab8" localSheetId="16">#REF!</definedName>
    <definedName name="__tab8">#REF!</definedName>
    <definedName name="__tab887" localSheetId="2">#REF!</definedName>
    <definedName name="__tab887" localSheetId="4">#REF!</definedName>
    <definedName name="__tab887" localSheetId="16">#REF!</definedName>
    <definedName name="__tab887">#REF!</definedName>
    <definedName name="__tab9" localSheetId="2">#REF!</definedName>
    <definedName name="__tab9" localSheetId="4">#REF!</definedName>
    <definedName name="__tab9" localSheetId="16">#REF!</definedName>
    <definedName name="__tab9">#REF!</definedName>
    <definedName name="_BD1">[8]astra_digital!$A$1:$C$62</definedName>
    <definedName name="_CPT1">[9]CPT1!$A$1:$B$211</definedName>
    <definedName name="_xlnm._FilterDatabase" localSheetId="17" hidden="1">'01 Accès doctorat'!$L$3:$N$3</definedName>
    <definedName name="_xlnm._FilterDatabase" localSheetId="19" hidden="1">'09 Diplômés'!$A$3:$D$4</definedName>
    <definedName name="_xlnm._FilterDatabase" localSheetId="20" hidden="1">'10 Diplômés femmes'!$A$3:$D$3</definedName>
    <definedName name="_FRM1" localSheetId="7">'[8]Tab 1'!#REF!</definedName>
    <definedName name="_FRM1" localSheetId="2">'[8]Tab 1'!#REF!</definedName>
    <definedName name="_FRM1" localSheetId="4">'[8]Tab 1'!#REF!</definedName>
    <definedName name="_FRM1" localSheetId="8">'[8]Tab 1'!#REF!</definedName>
    <definedName name="_FRM1" localSheetId="5">'[8]Tab 1'!#REF!</definedName>
    <definedName name="_FRM1" localSheetId="16">'[8]Tab 1'!#REF!</definedName>
    <definedName name="_FRM1">'[8]Tab 1'!#REF!</definedName>
    <definedName name="_FRM2" localSheetId="7">[10]NBT7!#REF!</definedName>
    <definedName name="_FRM2" localSheetId="2">[10]NBT7!#REF!</definedName>
    <definedName name="_FRM2" localSheetId="4">[10]NBT7!#REF!</definedName>
    <definedName name="_FRM2" localSheetId="8">[10]NBT7!#REF!</definedName>
    <definedName name="_FRM2" localSheetId="5">[10]NBT7!#REF!</definedName>
    <definedName name="_FRM2" localSheetId="16">[10]NBT7!#REF!</definedName>
    <definedName name="_FRM2">[10]NBT7!#REF!</definedName>
    <definedName name="_IMP1">'[11]NBT4 92-93'!$A$1:$V$33</definedName>
    <definedName name="_IMP2">'[11]NBT4 92-93'!$A$35:$V$85</definedName>
    <definedName name="_lib1" localSheetId="7">[12]libdisc!$A$2:$B$16</definedName>
    <definedName name="_lib1" localSheetId="8">[12]libdisc!$A$2:$B$16</definedName>
    <definedName name="_lib1" localSheetId="0">[12]libdisc!$A$2:$B$16</definedName>
    <definedName name="_lib1">[12]libdisc!$A$2:$B$16</definedName>
    <definedName name="_mcf1" localSheetId="7">#REF!</definedName>
    <definedName name="_mcf1" localSheetId="2">#REF!</definedName>
    <definedName name="_mcf1" localSheetId="4">#REF!</definedName>
    <definedName name="_mcf1" localSheetId="8">#REF!</definedName>
    <definedName name="_mcf1" localSheetId="5">#REF!</definedName>
    <definedName name="_mcf1" localSheetId="16">#REF!</definedName>
    <definedName name="_mcf1">#REF!</definedName>
    <definedName name="_mcf2" localSheetId="7">#REF!</definedName>
    <definedName name="_mcf2" localSheetId="2">#REF!</definedName>
    <definedName name="_mcf2" localSheetId="4">#REF!</definedName>
    <definedName name="_mcf2" localSheetId="8">#REF!</definedName>
    <definedName name="_mcf2" localSheetId="5">#REF!</definedName>
    <definedName name="_mcf2" localSheetId="16">#REF!</definedName>
    <definedName name="_mcf2">#REF!</definedName>
    <definedName name="_mcf3" localSheetId="2">#REF!</definedName>
    <definedName name="_mcf3" localSheetId="4">#REF!</definedName>
    <definedName name="_mcf3" localSheetId="16">#REF!</definedName>
    <definedName name="_mcf3">#REF!</definedName>
    <definedName name="_pr92" localSheetId="2">[8]astra_digital!#REF!</definedName>
    <definedName name="_pr92" localSheetId="4">[8]astra_digital!#REF!</definedName>
    <definedName name="_pr92" localSheetId="16">[8]astra_digital!#REF!</definedName>
    <definedName name="_pr92">[8]astra_digital!#REF!</definedName>
    <definedName name="_tab1" localSheetId="7">#REF!</definedName>
    <definedName name="_tab1" localSheetId="2">#REF!</definedName>
    <definedName name="_tab1" localSheetId="4">#REF!</definedName>
    <definedName name="_tab1" localSheetId="8">#REF!</definedName>
    <definedName name="_tab1" localSheetId="5">#REF!</definedName>
    <definedName name="_tab1" localSheetId="16">#REF!</definedName>
    <definedName name="_tab1">#REF!</definedName>
    <definedName name="_tab2" localSheetId="7">#REF!</definedName>
    <definedName name="_tab2" localSheetId="2">#REF!</definedName>
    <definedName name="_tab2" localSheetId="4">#REF!</definedName>
    <definedName name="_tab2" localSheetId="8">#REF!</definedName>
    <definedName name="_tab2" localSheetId="5">#REF!</definedName>
    <definedName name="_tab2" localSheetId="16">#REF!</definedName>
    <definedName name="_tab2">#REF!</definedName>
    <definedName name="_tab3" localSheetId="2">#REF!</definedName>
    <definedName name="_tab3" localSheetId="4">#REF!</definedName>
    <definedName name="_tab3" localSheetId="16">#REF!</definedName>
    <definedName name="_tab3">#REF!</definedName>
    <definedName name="_tab7" localSheetId="2">#REF!</definedName>
    <definedName name="_tab7" localSheetId="4">#REF!</definedName>
    <definedName name="_tab7" localSheetId="16">#REF!</definedName>
    <definedName name="_tab7">#REF!</definedName>
    <definedName name="_tab8" localSheetId="2">#REF!</definedName>
    <definedName name="_tab8" localSheetId="4">#REF!</definedName>
    <definedName name="_tab8" localSheetId="16">#REF!</definedName>
    <definedName name="_tab8">#REF!</definedName>
    <definedName name="_tab887" localSheetId="2">#REF!</definedName>
    <definedName name="_tab887" localSheetId="4">#REF!</definedName>
    <definedName name="_tab887" localSheetId="5">#REF!</definedName>
    <definedName name="_tab887" localSheetId="12">#REF!</definedName>
    <definedName name="_tab887" localSheetId="13">#REF!</definedName>
    <definedName name="_tab887" localSheetId="15">#REF!</definedName>
    <definedName name="_tab887" localSheetId="16">#REF!</definedName>
    <definedName name="_tab887">#REF!</definedName>
    <definedName name="_tab9" localSheetId="2">#REF!</definedName>
    <definedName name="_tab9" localSheetId="4">#REF!</definedName>
    <definedName name="_tab9" localSheetId="16">#REF!</definedName>
    <definedName name="_tab9">#REF!</definedName>
    <definedName name="aa" localSheetId="2">[8]astra_digital!#REF!</definedName>
    <definedName name="aa" localSheetId="4">[8]astra_digital!#REF!</definedName>
    <definedName name="aa" localSheetId="16">[8]astra_digital!#REF!</definedName>
    <definedName name="aa">[8]astra_digital!#REF!</definedName>
    <definedName name="ab" localSheetId="2">[8]astra_digital!#REF!</definedName>
    <definedName name="ab" localSheetId="4">[8]astra_digital!#REF!</definedName>
    <definedName name="ab" localSheetId="16">[8]astra_digital!#REF!</definedName>
    <definedName name="ab">[8]astra_digital!#REF!</definedName>
    <definedName name="an">"donnee99!$B$1"</definedName>
    <definedName name="an_27">"gd98!$B$1"</definedName>
    <definedName name="azdf" localSheetId="7">#REF!</definedName>
    <definedName name="azdf" localSheetId="2">#REF!</definedName>
    <definedName name="azdf" localSheetId="4">#REF!</definedName>
    <definedName name="azdf" localSheetId="8">#REF!</definedName>
    <definedName name="azdf" localSheetId="5">#REF!</definedName>
    <definedName name="azdf" localSheetId="16">#REF!</definedName>
    <definedName name="azdf">#REF!</definedName>
    <definedName name="_xlnm.Database" localSheetId="7">#REF!</definedName>
    <definedName name="_xlnm.Database" localSheetId="2">#REF!</definedName>
    <definedName name="_xlnm.Database" localSheetId="4">#REF!</definedName>
    <definedName name="_xlnm.Database" localSheetId="8">#REF!</definedName>
    <definedName name="_xlnm.Database" localSheetId="5">#REF!</definedName>
    <definedName name="_xlnm.Database" localSheetId="16">#REF!</definedName>
    <definedName name="_xlnm.Database">#REF!</definedName>
    <definedName name="base_vc07sd_sortie" localSheetId="7">#REF!</definedName>
    <definedName name="base_vc07sd_sortie" localSheetId="2">#REF!</definedName>
    <definedName name="base_vc07sd_sortie" localSheetId="4">#REF!</definedName>
    <definedName name="base_vc07sd_sortie" localSheetId="8">#REF!</definedName>
    <definedName name="base_vc07sd_sortie" localSheetId="5">#REF!</definedName>
    <definedName name="base_vc07sd_sortie" localSheetId="16">#REF!</definedName>
    <definedName name="base_vc07sd_sortie">#REF!</definedName>
    <definedName name="bb" localSheetId="7">[8]astra_digital!#REF!</definedName>
    <definedName name="bb" localSheetId="2">[8]astra_digital!#REF!</definedName>
    <definedName name="bb" localSheetId="4">[8]astra_digital!#REF!</definedName>
    <definedName name="bb" localSheetId="8">[8]astra_digital!#REF!</definedName>
    <definedName name="bb" localSheetId="5">[8]astra_digital!#REF!</definedName>
    <definedName name="bb" localSheetId="16">[8]astra_digital!#REF!</definedName>
    <definedName name="bb">[8]astra_digital!#REF!</definedName>
    <definedName name="bbb">'[13]Tableau de données'!$A$2:$B$32</definedName>
    <definedName name="bbcc">[14]Feuil1!$A$2:$C$45</definedName>
    <definedName name="BCL_REC" localSheetId="7">'[8]Tab 1'!#REF!</definedName>
    <definedName name="BCL_REC" localSheetId="2">'[8]Tab 1'!#REF!</definedName>
    <definedName name="BCL_REC" localSheetId="4">'[8]Tab 1'!#REF!</definedName>
    <definedName name="BCL_REC" localSheetId="8">'[8]Tab 1'!#REF!</definedName>
    <definedName name="BCL_REC" localSheetId="5">'[8]Tab 1'!#REF!</definedName>
    <definedName name="BCL_REC" localSheetId="16">'[8]Tab 1'!#REF!</definedName>
    <definedName name="BCL_REC">'[8]Tab 1'!#REF!</definedName>
    <definedName name="bd">'[8]#REF'!$A$1:$C$45</definedName>
    <definedName name="bdd">[15]GDISC98!$A$1:$N$191</definedName>
    <definedName name="BIDEX" localSheetId="7">#REF!</definedName>
    <definedName name="BIDEX" localSheetId="2">#REF!</definedName>
    <definedName name="BIDEX" localSheetId="4">#REF!</definedName>
    <definedName name="BIDEX" localSheetId="8">#REF!</definedName>
    <definedName name="BIDEX" localSheetId="5">#REF!</definedName>
    <definedName name="BIDEX" localSheetId="16">#REF!</definedName>
    <definedName name="BIDEX">#REF!</definedName>
    <definedName name="CACS" localSheetId="7">#REF!</definedName>
    <definedName name="CACS" localSheetId="2">#REF!</definedName>
    <definedName name="CACS" localSheetId="4">#REF!</definedName>
    <definedName name="CACS" localSheetId="8">#REF!</definedName>
    <definedName name="CACS" localSheetId="5">#REF!</definedName>
    <definedName name="CACS" localSheetId="16">#REF!</definedName>
    <definedName name="CACS">#REF!</definedName>
    <definedName name="cb" localSheetId="7">[8]astra_digital!#REF!</definedName>
    <definedName name="cb" localSheetId="2">[8]astra_digital!#REF!</definedName>
    <definedName name="cb" localSheetId="4">[8]astra_digital!#REF!</definedName>
    <definedName name="cb" localSheetId="8">[8]astra_digital!#REF!</definedName>
    <definedName name="cb" localSheetId="5">[8]astra_digital!#REF!</definedName>
    <definedName name="cb" localSheetId="16">[8]astra_digital!#REF!</definedName>
    <definedName name="cb">[8]astra_digital!#REF!</definedName>
    <definedName name="cc" localSheetId="7">#REF!</definedName>
    <definedName name="cc" localSheetId="2">#REF!</definedName>
    <definedName name="cc" localSheetId="4">#REF!</definedName>
    <definedName name="cc" localSheetId="8">#REF!</definedName>
    <definedName name="cc" localSheetId="5">#REF!</definedName>
    <definedName name="cc" localSheetId="16">#REF!</definedName>
    <definedName name="cc">#REF!</definedName>
    <definedName name="CDAF" localSheetId="7">#REF!</definedName>
    <definedName name="CDAF" localSheetId="2">#REF!</definedName>
    <definedName name="CDAF" localSheetId="4">#REF!</definedName>
    <definedName name="CDAF" localSheetId="8">#REF!</definedName>
    <definedName name="CDAF" localSheetId="5">#REF!</definedName>
    <definedName name="CDAF" localSheetId="16">#REF!</definedName>
    <definedName name="CDAF">#REF!</definedName>
    <definedName name="clecr">[14]NAISCRDR!$A$36:$D$1883</definedName>
    <definedName name="clecr_27" localSheetId="7">#REF!</definedName>
    <definedName name="clecr_27" localSheetId="2">#REF!</definedName>
    <definedName name="clecr_27" localSheetId="4">#REF!</definedName>
    <definedName name="clecr_27" localSheetId="8">#REF!</definedName>
    <definedName name="clecr_27" localSheetId="5">#REF!</definedName>
    <definedName name="clecr_27" localSheetId="16">#REF!</definedName>
    <definedName name="clecr_27">#REF!</definedName>
    <definedName name="cledr">[14]NAISCRDR!$A$36:$E$1883</definedName>
    <definedName name="cledr_27" localSheetId="7">#REF!</definedName>
    <definedName name="cledr_27" localSheetId="2">#REF!</definedName>
    <definedName name="cledr_27" localSheetId="4">#REF!</definedName>
    <definedName name="cledr_27" localSheetId="8">#REF!</definedName>
    <definedName name="cledr_27" localSheetId="5">#REF!</definedName>
    <definedName name="cledr_27" localSheetId="16">#REF!</definedName>
    <definedName name="cledr_27">#REF!</definedName>
    <definedName name="CPT1_25" localSheetId="7">#REF!</definedName>
    <definedName name="CPT1_25" localSheetId="2">#REF!</definedName>
    <definedName name="CPT1_25" localSheetId="4">#REF!</definedName>
    <definedName name="CPT1_25" localSheetId="8">#REF!</definedName>
    <definedName name="CPT1_25" localSheetId="5">#REF!</definedName>
    <definedName name="CPT1_25" localSheetId="16">#REF!</definedName>
    <definedName name="CPT1_25">#REF!</definedName>
    <definedName name="CS" localSheetId="2">#REF!</definedName>
    <definedName name="CS" localSheetId="4">#REF!</definedName>
    <definedName name="CS" localSheetId="16">#REF!</definedName>
    <definedName name="CS">#REF!</definedName>
    <definedName name="CSC" localSheetId="2">#REF!</definedName>
    <definedName name="CSC" localSheetId="4">#REF!</definedName>
    <definedName name="CSC" localSheetId="16">#REF!</definedName>
    <definedName name="CSC">#REF!</definedName>
    <definedName name="DATE">'[11]NBT4 92-93'!$V$3</definedName>
    <definedName name="DOCT" localSheetId="7">#REF!</definedName>
    <definedName name="DOCT" localSheetId="2">#REF!</definedName>
    <definedName name="DOCT" localSheetId="4">#REF!</definedName>
    <definedName name="DOCT" localSheetId="8">#REF!</definedName>
    <definedName name="DOCT" localSheetId="5">#REF!</definedName>
    <definedName name="DOCT" localSheetId="16">#REF!</definedName>
    <definedName name="DOCT">#REF!</definedName>
    <definedName name="DOCT05" localSheetId="7">[16]graph1_insc!#REF!</definedName>
    <definedName name="DOCT05" localSheetId="1">[16]graph1_insc!#REF!</definedName>
    <definedName name="DOCT05" localSheetId="2">[16]graph1_insc!#REF!</definedName>
    <definedName name="DOCT05" localSheetId="3">[16]graph1_insc!#REF!</definedName>
    <definedName name="DOCT05" localSheetId="4">[16]graph1_insc!#REF!</definedName>
    <definedName name="DOCT05" localSheetId="6">[16]graph1_insc!#REF!</definedName>
    <definedName name="DOCT05" localSheetId="8">[16]graph1_insc!#REF!</definedName>
    <definedName name="DOCT05" localSheetId="10">[16]graph1_insc!#REF!</definedName>
    <definedName name="DOCT05" localSheetId="11">[16]graph1_insc!#REF!</definedName>
    <definedName name="DOCT05" localSheetId="5">[16]graph1_insc!#REF!</definedName>
    <definedName name="DOCT05" localSheetId="12">[16]graph1_insc!#REF!</definedName>
    <definedName name="DOCT05" localSheetId="15">[16]graph1_insc!#REF!</definedName>
    <definedName name="DOCT05" localSheetId="16">[16]graph1_insc!#REF!</definedName>
    <definedName name="DOCT05">[16]graph1_insc!#REF!</definedName>
    <definedName name="DOCTETR" localSheetId="7">#REF!</definedName>
    <definedName name="DOCTETR" localSheetId="2">#REF!</definedName>
    <definedName name="DOCTETR" localSheetId="4">#REF!</definedName>
    <definedName name="DOCTETR" localSheetId="8">#REF!</definedName>
    <definedName name="DOCTETR" localSheetId="5">#REF!</definedName>
    <definedName name="DOCTETR" localSheetId="16">#REF!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2">#REF!</definedName>
    <definedName name="eee" localSheetId="4">#REF!</definedName>
    <definedName name="eee">#REF!</definedName>
    <definedName name="Effectifs_en_Activité" localSheetId="7">#REF!</definedName>
    <definedName name="Effectifs_en_Activité" localSheetId="2">#REF!</definedName>
    <definedName name="Effectifs_en_Activité" localSheetId="4">#REF!</definedName>
    <definedName name="Effectifs_en_Activité" localSheetId="8">#REF!</definedName>
    <definedName name="Effectifs_en_Activité" localSheetId="5">#REF!</definedName>
    <definedName name="Effectifs_en_Activité" localSheetId="16">#REF!</definedName>
    <definedName name="Effectifs_en_Activité">#REF!</definedName>
    <definedName name="Enseigndec2000" localSheetId="7">'[17]Intercalaire 1'!#REF!</definedName>
    <definedName name="Enseigndec2000" localSheetId="2">'[17]Intercalaire 1'!#REF!</definedName>
    <definedName name="Enseigndec2000" localSheetId="4">'[17]Intercalaire 1'!#REF!</definedName>
    <definedName name="Enseigndec2000" localSheetId="8">'[17]Intercalaire 1'!#REF!</definedName>
    <definedName name="Enseigndec2000" localSheetId="5">'[17]Intercalaire 1'!#REF!</definedName>
    <definedName name="Enseigndec2000" localSheetId="16">'[17]Intercalaire 1'!#REF!</definedName>
    <definedName name="Enseigndec2000">'[17]Intercalaire 1'!#REF!</definedName>
    <definedName name="enseigntotaldec2000" localSheetId="7">'[17]Intercalaire 1'!#REF!</definedName>
    <definedName name="enseigntotaldec2000" localSheetId="2">'[17]Intercalaire 1'!#REF!</definedName>
    <definedName name="enseigntotaldec2000" localSheetId="4">'[17]Intercalaire 1'!#REF!</definedName>
    <definedName name="enseigntotaldec2000" localSheetId="8">'[17]Intercalaire 1'!#REF!</definedName>
    <definedName name="enseigntotaldec2000" localSheetId="5">'[17]Intercalaire 1'!#REF!</definedName>
    <definedName name="enseigntotaldec2000" localSheetId="16">'[17]Intercalaire 1'!#REF!</definedName>
    <definedName name="enseigntotaldec2000">'[17]Intercalaire 1'!#REF!</definedName>
    <definedName name="EPIC1" localSheetId="7">#REF!</definedName>
    <definedName name="EPIC1" localSheetId="2">#REF!</definedName>
    <definedName name="EPIC1" localSheetId="4">#REF!</definedName>
    <definedName name="EPIC1" localSheetId="8">#REF!</definedName>
    <definedName name="EPIC1" localSheetId="0">#REF!</definedName>
    <definedName name="EPIC1" localSheetId="5">#REF!</definedName>
    <definedName name="EPIC1" localSheetId="16">#REF!</definedName>
    <definedName name="EPIC1">#REF!</definedName>
    <definedName name="EPIC2" localSheetId="7">#REF!</definedName>
    <definedName name="EPIC2" localSheetId="2">#REF!</definedName>
    <definedName name="EPIC2" localSheetId="4">#REF!</definedName>
    <definedName name="EPIC2" localSheetId="8">#REF!</definedName>
    <definedName name="EPIC2" localSheetId="0">#REF!</definedName>
    <definedName name="EPIC2" localSheetId="5">#REF!</definedName>
    <definedName name="EPIC2" localSheetId="16">#REF!</definedName>
    <definedName name="EPIC2">#REF!</definedName>
    <definedName name="EPIC3" localSheetId="2">#REF!</definedName>
    <definedName name="EPIC3" localSheetId="4">#REF!</definedName>
    <definedName name="EPIC3" localSheetId="0">#REF!</definedName>
    <definedName name="EPIC3" localSheetId="16">#REF!</definedName>
    <definedName name="EPIC3">#REF!</definedName>
    <definedName name="EPST1" localSheetId="2">#REF!</definedName>
    <definedName name="EPST1" localSheetId="4">#REF!</definedName>
    <definedName name="EPST1" localSheetId="16">#REF!</definedName>
    <definedName name="EPST1">#REF!</definedName>
    <definedName name="EPST2" localSheetId="2">#REF!</definedName>
    <definedName name="EPST2" localSheetId="4">#REF!</definedName>
    <definedName name="EPST2" localSheetId="16">#REF!</definedName>
    <definedName name="EPST2">#REF!</definedName>
    <definedName name="EPST3" localSheetId="2">#REF!</definedName>
    <definedName name="EPST3" localSheetId="4">#REF!</definedName>
    <definedName name="EPST3" localSheetId="16">#REF!</definedName>
    <definedName name="EPST3">#REF!</definedName>
    <definedName name="erhgherh" localSheetId="2">#REF!</definedName>
    <definedName name="erhgherh" localSheetId="4">#REF!</definedName>
    <definedName name="erhgherh" localSheetId="16">#REF!</definedName>
    <definedName name="erhgherh">#REF!</definedName>
    <definedName name="ETPT" localSheetId="2">#REF!</definedName>
    <definedName name="ETPT" localSheetId="4">#REF!</definedName>
    <definedName name="ETPT" localSheetId="16">#REF!</definedName>
    <definedName name="ETPT">#REF!</definedName>
    <definedName name="Excel_BuiltIn_Database">NA()</definedName>
    <definedName name="Excel_BuiltIn_Database_14" localSheetId="7">#REF!</definedName>
    <definedName name="Excel_BuiltIn_Database_14" localSheetId="2">#REF!</definedName>
    <definedName name="Excel_BuiltIn_Database_14" localSheetId="4">#REF!</definedName>
    <definedName name="Excel_BuiltIn_Database_14" localSheetId="8">#REF!</definedName>
    <definedName name="Excel_BuiltIn_Database_14" localSheetId="5">#REF!</definedName>
    <definedName name="Excel_BuiltIn_Database_14" localSheetId="16">#REF!</definedName>
    <definedName name="Excel_BuiltIn_Database_14">#REF!</definedName>
    <definedName name="Excel_BuiltIn_Database_15" localSheetId="7">#REF!</definedName>
    <definedName name="Excel_BuiltIn_Database_15" localSheetId="2">#REF!</definedName>
    <definedName name="Excel_BuiltIn_Database_15" localSheetId="4">#REF!</definedName>
    <definedName name="Excel_BuiltIn_Database_15" localSheetId="8">#REF!</definedName>
    <definedName name="Excel_BuiltIn_Database_15" localSheetId="5">#REF!</definedName>
    <definedName name="Excel_BuiltIn_Database_15" localSheetId="16">#REF!</definedName>
    <definedName name="Excel_BuiltIn_Database_15">#REF!</definedName>
    <definedName name="Excel_BuiltIn_Database_16" localSheetId="7">#REF!</definedName>
    <definedName name="Excel_BuiltIn_Database_16" localSheetId="2">#REF!</definedName>
    <definedName name="Excel_BuiltIn_Database_16" localSheetId="4">#REF!</definedName>
    <definedName name="Excel_BuiltIn_Database_16" localSheetId="8">#REF!</definedName>
    <definedName name="Excel_BuiltIn_Database_16" localSheetId="5">#REF!</definedName>
    <definedName name="Excel_BuiltIn_Database_16" localSheetId="16">#REF!</definedName>
    <definedName name="Excel_BuiltIn_Database_16">#REF!</definedName>
    <definedName name="Excel_BuiltIn_Database_17" localSheetId="2">#REF!</definedName>
    <definedName name="Excel_BuiltIn_Database_17" localSheetId="4">#REF!</definedName>
    <definedName name="Excel_BuiltIn_Database_17" localSheetId="16">#REF!</definedName>
    <definedName name="Excel_BuiltIn_Database_17">#REF!</definedName>
    <definedName name="Excel_BuiltIn_Database_18" localSheetId="2">#REF!</definedName>
    <definedName name="Excel_BuiltIn_Database_18" localSheetId="4">#REF!</definedName>
    <definedName name="Excel_BuiltIn_Database_18" localSheetId="16">#REF!</definedName>
    <definedName name="Excel_BuiltIn_Database_18">#REF!</definedName>
    <definedName name="Excel_BuiltIn_Database_19" localSheetId="2">#REF!</definedName>
    <definedName name="Excel_BuiltIn_Database_19" localSheetId="4">#REF!</definedName>
    <definedName name="Excel_BuiltIn_Database_19" localSheetId="16">#REF!</definedName>
    <definedName name="Excel_BuiltIn_Database_19">#REF!</definedName>
    <definedName name="Excel_BuiltIn_Database_21" localSheetId="2">#REF!</definedName>
    <definedName name="Excel_BuiltIn_Database_21" localSheetId="4">#REF!</definedName>
    <definedName name="Excel_BuiltIn_Database_21" localSheetId="16">#REF!</definedName>
    <definedName name="Excel_BuiltIn_Database_21">#REF!</definedName>
    <definedName name="Excel_BuiltIn_Database_23" localSheetId="7">'[18]non candidats'!#REF!</definedName>
    <definedName name="Excel_BuiltIn_Database_23" localSheetId="2">'[18]non candidats'!#REF!</definedName>
    <definedName name="Excel_BuiltIn_Database_23" localSheetId="4">'[18]non candidats'!#REF!</definedName>
    <definedName name="Excel_BuiltIn_Database_23" localSheetId="8">'[18]non candidats'!#REF!</definedName>
    <definedName name="Excel_BuiltIn_Database_23" localSheetId="0">'[18]non candidats'!#REF!</definedName>
    <definedName name="Excel_BuiltIn_Database_23" localSheetId="5">'[18]non candidats'!#REF!</definedName>
    <definedName name="Excel_BuiltIn_Database_23" localSheetId="16">'[18]non candidats'!#REF!</definedName>
    <definedName name="Excel_BuiltIn_Database_23">'[18]non candidats'!#REF!</definedName>
    <definedName name="Excel_BuiltIn_Database_24" localSheetId="7">#REF!</definedName>
    <definedName name="Excel_BuiltIn_Database_24" localSheetId="2">#REF!</definedName>
    <definedName name="Excel_BuiltIn_Database_24" localSheetId="4">#REF!</definedName>
    <definedName name="Excel_BuiltIn_Database_24" localSheetId="8">#REF!</definedName>
    <definedName name="Excel_BuiltIn_Database_24" localSheetId="0">#REF!</definedName>
    <definedName name="Excel_BuiltIn_Database_24" localSheetId="5">#REF!</definedName>
    <definedName name="Excel_BuiltIn_Database_24" localSheetId="16">#REF!</definedName>
    <definedName name="Excel_BuiltIn_Database_24">#REF!</definedName>
    <definedName name="Excel_BuiltIn_Database_25" localSheetId="7">#REF!</definedName>
    <definedName name="Excel_BuiltIn_Database_25" localSheetId="2">#REF!</definedName>
    <definedName name="Excel_BuiltIn_Database_25" localSheetId="4">#REF!</definedName>
    <definedName name="Excel_BuiltIn_Database_25" localSheetId="8">#REF!</definedName>
    <definedName name="Excel_BuiltIn_Database_25" localSheetId="0">#REF!</definedName>
    <definedName name="Excel_BuiltIn_Database_25" localSheetId="5">#REF!</definedName>
    <definedName name="Excel_BuiltIn_Database_25" localSheetId="16">#REF!</definedName>
    <definedName name="Excel_BuiltIn_Database_25">#REF!</definedName>
    <definedName name="Excel_BuiltIn_Database_27" localSheetId="2">#REF!</definedName>
    <definedName name="Excel_BuiltIn_Database_27" localSheetId="4">#REF!</definedName>
    <definedName name="Excel_BuiltIn_Database_27" localSheetId="0">#REF!</definedName>
    <definedName name="Excel_BuiltIn_Database_27" localSheetId="16">#REF!</definedName>
    <definedName name="Excel_BuiltIn_Database_27">#REF!</definedName>
    <definedName name="Excel_BuiltIn_Database_6" localSheetId="7">'[18]tableau qualifications'!#REF!</definedName>
    <definedName name="Excel_BuiltIn_Database_6" localSheetId="2">'[18]tableau qualifications'!#REF!</definedName>
    <definedName name="Excel_BuiltIn_Database_6" localSheetId="4">'[18]tableau qualifications'!#REF!</definedName>
    <definedName name="Excel_BuiltIn_Database_6" localSheetId="8">'[18]tableau qualifications'!#REF!</definedName>
    <definedName name="Excel_BuiltIn_Database_6" localSheetId="0">'[18]tableau qualifications'!#REF!</definedName>
    <definedName name="Excel_BuiltIn_Database_6" localSheetId="5">'[18]tableau qualifications'!#REF!</definedName>
    <definedName name="Excel_BuiltIn_Database_6" localSheetId="16">'[18]tableau qualifications'!#REF!</definedName>
    <definedName name="Excel_BuiltIn_Database_6">'[18]tableau qualifications'!#REF!</definedName>
    <definedName name="Excel_BuiltIn_Database_7" localSheetId="7">#REF!</definedName>
    <definedName name="Excel_BuiltIn_Database_7" localSheetId="2">#REF!</definedName>
    <definedName name="Excel_BuiltIn_Database_7" localSheetId="4">#REF!</definedName>
    <definedName name="Excel_BuiltIn_Database_7" localSheetId="8">#REF!</definedName>
    <definedName name="Excel_BuiltIn_Database_7" localSheetId="0">#REF!</definedName>
    <definedName name="Excel_BuiltIn_Database_7" localSheetId="5">#REF!</definedName>
    <definedName name="Excel_BuiltIn_Database_7" localSheetId="16">#REF!</definedName>
    <definedName name="Excel_BuiltIn_Database_7">#REF!</definedName>
    <definedName name="Feuille2" localSheetId="7">#REF!</definedName>
    <definedName name="Feuille2" localSheetId="2">#REF!</definedName>
    <definedName name="Feuille2" localSheetId="4">#REF!</definedName>
    <definedName name="Feuille2" localSheetId="8">#REF!</definedName>
    <definedName name="Feuille2" localSheetId="5">#REF!</definedName>
    <definedName name="Feuille2" localSheetId="16">#REF!</definedName>
    <definedName name="Feuille2">#REF!</definedName>
    <definedName name="FORMAT" localSheetId="7">'[8]Tab 1'!#REF!</definedName>
    <definedName name="FORMAT" localSheetId="2">'[8]Tab 1'!#REF!</definedName>
    <definedName name="FORMAT" localSheetId="4">'[8]Tab 1'!#REF!</definedName>
    <definedName name="FORMAT" localSheetId="8">'[8]Tab 1'!#REF!</definedName>
    <definedName name="FORMAT" localSheetId="0">'[8]Tab 1'!#REF!</definedName>
    <definedName name="FORMAT" localSheetId="5">'[8]Tab 1'!#REF!</definedName>
    <definedName name="FORMAT" localSheetId="16">'[8]Tab 1'!#REF!</definedName>
    <definedName name="FORMAT">'[8]Tab 1'!#REF!</definedName>
    <definedName name="FORMAT2" localSheetId="7">'[8]Tab 1'!#REF!</definedName>
    <definedName name="FORMAT2" localSheetId="2">'[8]Tab 1'!#REF!</definedName>
    <definedName name="FORMAT2" localSheetId="4">'[8]Tab 1'!#REF!</definedName>
    <definedName name="FORMAT2" localSheetId="8">'[8]Tab 1'!#REF!</definedName>
    <definedName name="FORMAT2" localSheetId="0">'[8]Tab 1'!#REF!</definedName>
    <definedName name="FORMAT2" localSheetId="5">'[8]Tab 1'!#REF!</definedName>
    <definedName name="FORMAT2" localSheetId="16">'[8]Tab 1'!#REF!</definedName>
    <definedName name="FORMAT2">'[8]Tab 1'!#REF!</definedName>
    <definedName name="gd98_cum_mcf">[19]gd98!$A$11:$O$251</definedName>
    <definedName name="gd98_cum_pr">[19]gd98!$A$11:$N$251</definedName>
    <definedName name="gd98_cum_tot">[19]gd98!$A$11:$P$251</definedName>
    <definedName name="gd98_eff_moyen">[19]gd98!$A$11:$Q$251</definedName>
    <definedName name="gd98_mcf_tot">[19]gd98!$A$11:$I$251</definedName>
    <definedName name="gd98_median_mcf">[19]gd98!$A$11:$X$252</definedName>
    <definedName name="gd98_median_pr">[19]gd98!$A$11:$U$252</definedName>
    <definedName name="gd98_median_tot">[19]gd98!$A$11:$AA$252</definedName>
    <definedName name="gd98_pr_tot">[19]gd98!$A$11:$F$251</definedName>
    <definedName name="gd98_tot_tot">[19]gd98!$A$11:$L$251</definedName>
    <definedName name="gp98_cum_mcf" localSheetId="7">#REF!</definedName>
    <definedName name="gp98_cum_mcf" localSheetId="2">#REF!</definedName>
    <definedName name="gp98_cum_mcf" localSheetId="4">#REF!</definedName>
    <definedName name="gp98_cum_mcf" localSheetId="8">#REF!</definedName>
    <definedName name="gp98_cum_mcf" localSheetId="0">#REF!</definedName>
    <definedName name="gp98_cum_mcf" localSheetId="5">#REF!</definedName>
    <definedName name="gp98_cum_mcf" localSheetId="16">#REF!</definedName>
    <definedName name="gp98_cum_mcf">#REF!</definedName>
    <definedName name="gp98_cum_mcf_19" localSheetId="7">#REF!</definedName>
    <definedName name="gp98_cum_mcf_19" localSheetId="2">#REF!</definedName>
    <definedName name="gp98_cum_mcf_19" localSheetId="4">#REF!</definedName>
    <definedName name="gp98_cum_mcf_19" localSheetId="8">#REF!</definedName>
    <definedName name="gp98_cum_mcf_19" localSheetId="0">#REF!</definedName>
    <definedName name="gp98_cum_mcf_19" localSheetId="5">#REF!</definedName>
    <definedName name="gp98_cum_mcf_19" localSheetId="16">#REF!</definedName>
    <definedName name="gp98_cum_mcf_19">#REF!</definedName>
    <definedName name="gp98_cum_mcf_21" localSheetId="2">#REF!</definedName>
    <definedName name="gp98_cum_mcf_21" localSheetId="4">#REF!</definedName>
    <definedName name="gp98_cum_mcf_21" localSheetId="0">#REF!</definedName>
    <definedName name="gp98_cum_mcf_21" localSheetId="16">#REF!</definedName>
    <definedName name="gp98_cum_mcf_21">#REF!</definedName>
    <definedName name="gp98_cum_mcf_23" localSheetId="2">#REF!</definedName>
    <definedName name="gp98_cum_mcf_23" localSheetId="4">#REF!</definedName>
    <definedName name="gp98_cum_mcf_23" localSheetId="16">#REF!</definedName>
    <definedName name="gp98_cum_mcf_23">#REF!</definedName>
    <definedName name="gp98_cum_mcf_25" localSheetId="2">#REF!</definedName>
    <definedName name="gp98_cum_mcf_25" localSheetId="4">#REF!</definedName>
    <definedName name="gp98_cum_mcf_25" localSheetId="16">#REF!</definedName>
    <definedName name="gp98_cum_mcf_25">#REF!</definedName>
    <definedName name="gp98_cum_mcf_27" localSheetId="2">#REF!</definedName>
    <definedName name="gp98_cum_mcf_27" localSheetId="4">#REF!</definedName>
    <definedName name="gp98_cum_mcf_27" localSheetId="16">#REF!</definedName>
    <definedName name="gp98_cum_mcf_27">#REF!</definedName>
    <definedName name="gp98_cum_mcf_6" localSheetId="2">#REF!</definedName>
    <definedName name="gp98_cum_mcf_6" localSheetId="4">#REF!</definedName>
    <definedName name="gp98_cum_mcf_6" localSheetId="16">#REF!</definedName>
    <definedName name="gp98_cum_mcf_6">#REF!</definedName>
    <definedName name="gp98_cum_pr" localSheetId="2">#REF!</definedName>
    <definedName name="gp98_cum_pr" localSheetId="4">#REF!</definedName>
    <definedName name="gp98_cum_pr" localSheetId="16">#REF!</definedName>
    <definedName name="gp98_cum_pr">#REF!</definedName>
    <definedName name="gp98_cum_pr_19" localSheetId="2">#REF!</definedName>
    <definedName name="gp98_cum_pr_19" localSheetId="4">#REF!</definedName>
    <definedName name="gp98_cum_pr_19" localSheetId="16">#REF!</definedName>
    <definedName name="gp98_cum_pr_19">#REF!</definedName>
    <definedName name="gp98_cum_pr_21" localSheetId="2">#REF!</definedName>
    <definedName name="gp98_cum_pr_21" localSheetId="4">#REF!</definedName>
    <definedName name="gp98_cum_pr_21" localSheetId="16">#REF!</definedName>
    <definedName name="gp98_cum_pr_21">#REF!</definedName>
    <definedName name="gp98_cum_pr_23" localSheetId="2">#REF!</definedName>
    <definedName name="gp98_cum_pr_23" localSheetId="4">#REF!</definedName>
    <definedName name="gp98_cum_pr_23" localSheetId="16">#REF!</definedName>
    <definedName name="gp98_cum_pr_23">#REF!</definedName>
    <definedName name="gp98_cum_pr_25" localSheetId="2">#REF!</definedName>
    <definedName name="gp98_cum_pr_25" localSheetId="4">#REF!</definedName>
    <definedName name="gp98_cum_pr_25" localSheetId="16">#REF!</definedName>
    <definedName name="gp98_cum_pr_25">#REF!</definedName>
    <definedName name="gp98_cum_pr_27" localSheetId="2">#REF!</definedName>
    <definedName name="gp98_cum_pr_27" localSheetId="4">#REF!</definedName>
    <definedName name="gp98_cum_pr_27" localSheetId="16">#REF!</definedName>
    <definedName name="gp98_cum_pr_27">#REF!</definedName>
    <definedName name="gp98_cum_pr_6" localSheetId="2">#REF!</definedName>
    <definedName name="gp98_cum_pr_6" localSheetId="4">#REF!</definedName>
    <definedName name="gp98_cum_pr_6" localSheetId="16">#REF!</definedName>
    <definedName name="gp98_cum_pr_6">#REF!</definedName>
    <definedName name="gp98_cum_tot" localSheetId="2">#REF!</definedName>
    <definedName name="gp98_cum_tot" localSheetId="4">#REF!</definedName>
    <definedName name="gp98_cum_tot" localSheetId="16">#REF!</definedName>
    <definedName name="gp98_cum_tot">#REF!</definedName>
    <definedName name="gp98_cum_tot_19" localSheetId="2">#REF!</definedName>
    <definedName name="gp98_cum_tot_19" localSheetId="4">#REF!</definedName>
    <definedName name="gp98_cum_tot_19" localSheetId="16">#REF!</definedName>
    <definedName name="gp98_cum_tot_19">#REF!</definedName>
    <definedName name="gp98_cum_tot_21" localSheetId="2">#REF!</definedName>
    <definedName name="gp98_cum_tot_21" localSheetId="4">#REF!</definedName>
    <definedName name="gp98_cum_tot_21" localSheetId="16">#REF!</definedName>
    <definedName name="gp98_cum_tot_21">#REF!</definedName>
    <definedName name="gp98_cum_tot_23" localSheetId="2">#REF!</definedName>
    <definedName name="gp98_cum_tot_23" localSheetId="4">#REF!</definedName>
    <definedName name="gp98_cum_tot_23" localSheetId="16">#REF!</definedName>
    <definedName name="gp98_cum_tot_23">#REF!</definedName>
    <definedName name="gp98_cum_tot_25" localSheetId="2">#REF!</definedName>
    <definedName name="gp98_cum_tot_25" localSheetId="4">#REF!</definedName>
    <definedName name="gp98_cum_tot_25" localSheetId="16">#REF!</definedName>
    <definedName name="gp98_cum_tot_25">#REF!</definedName>
    <definedName name="gp98_cum_tot_27" localSheetId="2">#REF!</definedName>
    <definedName name="gp98_cum_tot_27" localSheetId="4">#REF!</definedName>
    <definedName name="gp98_cum_tot_27" localSheetId="16">#REF!</definedName>
    <definedName name="gp98_cum_tot_27">#REF!</definedName>
    <definedName name="gp98_cum_tot_6" localSheetId="2">#REF!</definedName>
    <definedName name="gp98_cum_tot_6" localSheetId="4">#REF!</definedName>
    <definedName name="gp98_cum_tot_6" localSheetId="16">#REF!</definedName>
    <definedName name="gp98_cum_tot_6">#REF!</definedName>
    <definedName name="gp98_eff_moyen" localSheetId="2">#REF!</definedName>
    <definedName name="gp98_eff_moyen" localSheetId="4">#REF!</definedName>
    <definedName name="gp98_eff_moyen" localSheetId="16">#REF!</definedName>
    <definedName name="gp98_eff_moyen">#REF!</definedName>
    <definedName name="gp98_eff_moyen_19" localSheetId="2">#REF!</definedName>
    <definedName name="gp98_eff_moyen_19" localSheetId="4">#REF!</definedName>
    <definedName name="gp98_eff_moyen_19" localSheetId="16">#REF!</definedName>
    <definedName name="gp98_eff_moyen_19">#REF!</definedName>
    <definedName name="gp98_eff_moyen_21" localSheetId="2">#REF!</definedName>
    <definedName name="gp98_eff_moyen_21" localSheetId="4">#REF!</definedName>
    <definedName name="gp98_eff_moyen_21" localSheetId="16">#REF!</definedName>
    <definedName name="gp98_eff_moyen_21">#REF!</definedName>
    <definedName name="gp98_eff_moyen_23" localSheetId="2">#REF!</definedName>
    <definedName name="gp98_eff_moyen_23" localSheetId="4">#REF!</definedName>
    <definedName name="gp98_eff_moyen_23" localSheetId="16">#REF!</definedName>
    <definedName name="gp98_eff_moyen_23">#REF!</definedName>
    <definedName name="gp98_eff_moyen_25" localSheetId="2">#REF!</definedName>
    <definedName name="gp98_eff_moyen_25" localSheetId="4">#REF!</definedName>
    <definedName name="gp98_eff_moyen_25" localSheetId="16">#REF!</definedName>
    <definedName name="gp98_eff_moyen_25">#REF!</definedName>
    <definedName name="gp98_eff_moyen_27" localSheetId="2">#REF!</definedName>
    <definedName name="gp98_eff_moyen_27" localSheetId="4">#REF!</definedName>
    <definedName name="gp98_eff_moyen_27" localSheetId="16">#REF!</definedName>
    <definedName name="gp98_eff_moyen_27">#REF!</definedName>
    <definedName name="gp98_eff_moyen_6" localSheetId="2">#REF!</definedName>
    <definedName name="gp98_eff_moyen_6" localSheetId="4">#REF!</definedName>
    <definedName name="gp98_eff_moyen_6" localSheetId="16">#REF!</definedName>
    <definedName name="gp98_eff_moyen_6">#REF!</definedName>
    <definedName name="gp98_mcf_tot" localSheetId="2">#REF!</definedName>
    <definedName name="gp98_mcf_tot" localSheetId="4">#REF!</definedName>
    <definedName name="gp98_mcf_tot" localSheetId="16">#REF!</definedName>
    <definedName name="gp98_mcf_tot">#REF!</definedName>
    <definedName name="gp98_mcf_tot_19" localSheetId="2">#REF!</definedName>
    <definedName name="gp98_mcf_tot_19" localSheetId="4">#REF!</definedName>
    <definedName name="gp98_mcf_tot_19" localSheetId="16">#REF!</definedName>
    <definedName name="gp98_mcf_tot_19">#REF!</definedName>
    <definedName name="gp98_mcf_tot_21" localSheetId="2">#REF!</definedName>
    <definedName name="gp98_mcf_tot_21" localSheetId="4">#REF!</definedName>
    <definedName name="gp98_mcf_tot_21" localSheetId="16">#REF!</definedName>
    <definedName name="gp98_mcf_tot_21">#REF!</definedName>
    <definedName name="gp98_mcf_tot_23" localSheetId="2">#REF!</definedName>
    <definedName name="gp98_mcf_tot_23" localSheetId="4">#REF!</definedName>
    <definedName name="gp98_mcf_tot_23" localSheetId="16">#REF!</definedName>
    <definedName name="gp98_mcf_tot_23">#REF!</definedName>
    <definedName name="gp98_mcf_tot_25" localSheetId="2">#REF!</definedName>
    <definedName name="gp98_mcf_tot_25" localSheetId="4">#REF!</definedName>
    <definedName name="gp98_mcf_tot_25" localSheetId="16">#REF!</definedName>
    <definedName name="gp98_mcf_tot_25">#REF!</definedName>
    <definedName name="gp98_mcf_tot_27" localSheetId="2">#REF!</definedName>
    <definedName name="gp98_mcf_tot_27" localSheetId="4">#REF!</definedName>
    <definedName name="gp98_mcf_tot_27" localSheetId="16">#REF!</definedName>
    <definedName name="gp98_mcf_tot_27">#REF!</definedName>
    <definedName name="gp98_mcf_tot_6" localSheetId="2">#REF!</definedName>
    <definedName name="gp98_mcf_tot_6" localSheetId="4">#REF!</definedName>
    <definedName name="gp98_mcf_tot_6" localSheetId="16">#REF!</definedName>
    <definedName name="gp98_mcf_tot_6">#REF!</definedName>
    <definedName name="gp98_median_mcf" localSheetId="2">#REF!</definedName>
    <definedName name="gp98_median_mcf" localSheetId="4">#REF!</definedName>
    <definedName name="gp98_median_mcf" localSheetId="16">#REF!</definedName>
    <definedName name="gp98_median_mcf">#REF!</definedName>
    <definedName name="gp98_median_mcf_19" localSheetId="2">#REF!</definedName>
    <definedName name="gp98_median_mcf_19" localSheetId="4">#REF!</definedName>
    <definedName name="gp98_median_mcf_19" localSheetId="16">#REF!</definedName>
    <definedName name="gp98_median_mcf_19">#REF!</definedName>
    <definedName name="gp98_median_mcf_21" localSheetId="2">#REF!</definedName>
    <definedName name="gp98_median_mcf_21" localSheetId="4">#REF!</definedName>
    <definedName name="gp98_median_mcf_21" localSheetId="16">#REF!</definedName>
    <definedName name="gp98_median_mcf_21">#REF!</definedName>
    <definedName name="gp98_median_mcf_23" localSheetId="2">#REF!</definedName>
    <definedName name="gp98_median_mcf_23" localSheetId="4">#REF!</definedName>
    <definedName name="gp98_median_mcf_23" localSheetId="16">#REF!</definedName>
    <definedName name="gp98_median_mcf_23">#REF!</definedName>
    <definedName name="gp98_median_mcf_25" localSheetId="2">#REF!</definedName>
    <definedName name="gp98_median_mcf_25" localSheetId="4">#REF!</definedName>
    <definedName name="gp98_median_mcf_25" localSheetId="16">#REF!</definedName>
    <definedName name="gp98_median_mcf_25">#REF!</definedName>
    <definedName name="gp98_median_mcf_27" localSheetId="2">#REF!</definedName>
    <definedName name="gp98_median_mcf_27" localSheetId="4">#REF!</definedName>
    <definedName name="gp98_median_mcf_27" localSheetId="16">#REF!</definedName>
    <definedName name="gp98_median_mcf_27">#REF!</definedName>
    <definedName name="gp98_median_mcf_6" localSheetId="2">#REF!</definedName>
    <definedName name="gp98_median_mcf_6" localSheetId="4">#REF!</definedName>
    <definedName name="gp98_median_mcf_6" localSheetId="16">#REF!</definedName>
    <definedName name="gp98_median_mcf_6">#REF!</definedName>
    <definedName name="gp98_median_pr" localSheetId="2">#REF!</definedName>
    <definedName name="gp98_median_pr" localSheetId="4">#REF!</definedName>
    <definedName name="gp98_median_pr" localSheetId="16">#REF!</definedName>
    <definedName name="gp98_median_pr">#REF!</definedName>
    <definedName name="gp98_median_pr_19" localSheetId="2">#REF!</definedName>
    <definedName name="gp98_median_pr_19" localSheetId="4">#REF!</definedName>
    <definedName name="gp98_median_pr_19" localSheetId="16">#REF!</definedName>
    <definedName name="gp98_median_pr_19">#REF!</definedName>
    <definedName name="gp98_median_pr_21" localSheetId="2">#REF!</definedName>
    <definedName name="gp98_median_pr_21" localSheetId="4">#REF!</definedName>
    <definedName name="gp98_median_pr_21" localSheetId="16">#REF!</definedName>
    <definedName name="gp98_median_pr_21">#REF!</definedName>
    <definedName name="gp98_median_pr_23" localSheetId="2">#REF!</definedName>
    <definedName name="gp98_median_pr_23" localSheetId="4">#REF!</definedName>
    <definedName name="gp98_median_pr_23" localSheetId="16">#REF!</definedName>
    <definedName name="gp98_median_pr_23">#REF!</definedName>
    <definedName name="gp98_median_pr_25" localSheetId="2">#REF!</definedName>
    <definedName name="gp98_median_pr_25" localSheetId="4">#REF!</definedName>
    <definedName name="gp98_median_pr_25" localSheetId="16">#REF!</definedName>
    <definedName name="gp98_median_pr_25">#REF!</definedName>
    <definedName name="gp98_median_pr_27" localSheetId="2">#REF!</definedName>
    <definedName name="gp98_median_pr_27" localSheetId="4">#REF!</definedName>
    <definedName name="gp98_median_pr_27" localSheetId="16">#REF!</definedName>
    <definedName name="gp98_median_pr_27">#REF!</definedName>
    <definedName name="gp98_median_pr_6" localSheetId="2">#REF!</definedName>
    <definedName name="gp98_median_pr_6" localSheetId="4">#REF!</definedName>
    <definedName name="gp98_median_pr_6" localSheetId="16">#REF!</definedName>
    <definedName name="gp98_median_pr_6">#REF!</definedName>
    <definedName name="gp98_median_tot" localSheetId="2">#REF!</definedName>
    <definedName name="gp98_median_tot" localSheetId="4">#REF!</definedName>
    <definedName name="gp98_median_tot" localSheetId="16">#REF!</definedName>
    <definedName name="gp98_median_tot">#REF!</definedName>
    <definedName name="gp98_median_tot_19" localSheetId="2">#REF!</definedName>
    <definedName name="gp98_median_tot_19" localSheetId="4">#REF!</definedName>
    <definedName name="gp98_median_tot_19" localSheetId="16">#REF!</definedName>
    <definedName name="gp98_median_tot_19">#REF!</definedName>
    <definedName name="gp98_median_tot_21" localSheetId="2">#REF!</definedName>
    <definedName name="gp98_median_tot_21" localSheetId="4">#REF!</definedName>
    <definedName name="gp98_median_tot_21" localSheetId="16">#REF!</definedName>
    <definedName name="gp98_median_tot_21">#REF!</definedName>
    <definedName name="gp98_median_tot_23" localSheetId="2">#REF!</definedName>
    <definedName name="gp98_median_tot_23" localSheetId="4">#REF!</definedName>
    <definedName name="gp98_median_tot_23" localSheetId="16">#REF!</definedName>
    <definedName name="gp98_median_tot_23">#REF!</definedName>
    <definedName name="gp98_median_tot_25" localSheetId="2">#REF!</definedName>
    <definedName name="gp98_median_tot_25" localSheetId="4">#REF!</definedName>
    <definedName name="gp98_median_tot_25" localSheetId="16">#REF!</definedName>
    <definedName name="gp98_median_tot_25">#REF!</definedName>
    <definedName name="gp98_median_tot_27" localSheetId="2">#REF!</definedName>
    <definedName name="gp98_median_tot_27" localSheetId="4">#REF!</definedName>
    <definedName name="gp98_median_tot_27" localSheetId="16">#REF!</definedName>
    <definedName name="gp98_median_tot_27">#REF!</definedName>
    <definedName name="gp98_median_tot_6" localSheetId="2">#REF!</definedName>
    <definedName name="gp98_median_tot_6" localSheetId="4">#REF!</definedName>
    <definedName name="gp98_median_tot_6" localSheetId="16">#REF!</definedName>
    <definedName name="gp98_median_tot_6">#REF!</definedName>
    <definedName name="gp98_pr_tot" localSheetId="2">#REF!</definedName>
    <definedName name="gp98_pr_tot" localSheetId="4">#REF!</definedName>
    <definedName name="gp98_pr_tot" localSheetId="16">#REF!</definedName>
    <definedName name="gp98_pr_tot">#REF!</definedName>
    <definedName name="gp98_pr_tot_19" localSheetId="2">#REF!</definedName>
    <definedName name="gp98_pr_tot_19" localSheetId="4">#REF!</definedName>
    <definedName name="gp98_pr_tot_19" localSheetId="16">#REF!</definedName>
    <definedName name="gp98_pr_tot_19">#REF!</definedName>
    <definedName name="gp98_pr_tot_21" localSheetId="2">#REF!</definedName>
    <definedName name="gp98_pr_tot_21" localSheetId="4">#REF!</definedName>
    <definedName name="gp98_pr_tot_21" localSheetId="16">#REF!</definedName>
    <definedName name="gp98_pr_tot_21">#REF!</definedName>
    <definedName name="gp98_pr_tot_23" localSheetId="2">#REF!</definedName>
    <definedName name="gp98_pr_tot_23" localSheetId="4">#REF!</definedName>
    <definedName name="gp98_pr_tot_23" localSheetId="16">#REF!</definedName>
    <definedName name="gp98_pr_tot_23">#REF!</definedName>
    <definedName name="gp98_pr_tot_25" localSheetId="2">#REF!</definedName>
    <definedName name="gp98_pr_tot_25" localSheetId="4">#REF!</definedName>
    <definedName name="gp98_pr_tot_25" localSheetId="16">#REF!</definedName>
    <definedName name="gp98_pr_tot_25">#REF!</definedName>
    <definedName name="gp98_pr_tot_27" localSheetId="2">#REF!</definedName>
    <definedName name="gp98_pr_tot_27" localSheetId="4">#REF!</definedName>
    <definedName name="gp98_pr_tot_27" localSheetId="16">#REF!</definedName>
    <definedName name="gp98_pr_tot_27">#REF!</definedName>
    <definedName name="gp98_pr_tot_6" localSheetId="2">#REF!</definedName>
    <definedName name="gp98_pr_tot_6" localSheetId="4">#REF!</definedName>
    <definedName name="gp98_pr_tot_6" localSheetId="16">#REF!</definedName>
    <definedName name="gp98_pr_tot_6">#REF!</definedName>
    <definedName name="gp98_tot_tot" localSheetId="2">#REF!</definedName>
    <definedName name="gp98_tot_tot" localSheetId="4">#REF!</definedName>
    <definedName name="gp98_tot_tot" localSheetId="16">#REF!</definedName>
    <definedName name="gp98_tot_tot">#REF!</definedName>
    <definedName name="gp98_tot_tot_19" localSheetId="2">#REF!</definedName>
    <definedName name="gp98_tot_tot_19" localSheetId="4">#REF!</definedName>
    <definedName name="gp98_tot_tot_19" localSheetId="16">#REF!</definedName>
    <definedName name="gp98_tot_tot_19">#REF!</definedName>
    <definedName name="gp98_tot_tot_21" localSheetId="2">#REF!</definedName>
    <definedName name="gp98_tot_tot_21" localSheetId="4">#REF!</definedName>
    <definedName name="gp98_tot_tot_21" localSheetId="16">#REF!</definedName>
    <definedName name="gp98_tot_tot_21">#REF!</definedName>
    <definedName name="gp98_tot_tot_23" localSheetId="2">#REF!</definedName>
    <definedName name="gp98_tot_tot_23" localSheetId="4">#REF!</definedName>
    <definedName name="gp98_tot_tot_23" localSheetId="16">#REF!</definedName>
    <definedName name="gp98_tot_tot_23">#REF!</definedName>
    <definedName name="gp98_tot_tot_25" localSheetId="2">#REF!</definedName>
    <definedName name="gp98_tot_tot_25" localSheetId="4">#REF!</definedName>
    <definedName name="gp98_tot_tot_25" localSheetId="16">#REF!</definedName>
    <definedName name="gp98_tot_tot_25">#REF!</definedName>
    <definedName name="gp98_tot_tot_27" localSheetId="2">#REF!</definedName>
    <definedName name="gp98_tot_tot_27" localSheetId="4">#REF!</definedName>
    <definedName name="gp98_tot_tot_27" localSheetId="16">#REF!</definedName>
    <definedName name="gp98_tot_tot_27">#REF!</definedName>
    <definedName name="gp98_tot_tot_6" localSheetId="2">#REF!</definedName>
    <definedName name="gp98_tot_tot_6" localSheetId="4">#REF!</definedName>
    <definedName name="gp98_tot_tot_6" localSheetId="16">#REF!</definedName>
    <definedName name="gp98_tot_tot_6">#REF!</definedName>
    <definedName name="groupe">[8]astra_digital!$A$1:$C$62</definedName>
    <definedName name="IMP" localSheetId="7">'[8]Tab 3'!#REF!</definedName>
    <definedName name="IMP" localSheetId="2">'[8]Tab 3'!#REF!</definedName>
    <definedName name="IMP" localSheetId="4">'[8]Tab 3'!#REF!</definedName>
    <definedName name="IMP" localSheetId="8">'[8]Tab 3'!#REF!</definedName>
    <definedName name="IMP" localSheetId="5">'[8]Tab 3'!#REF!</definedName>
    <definedName name="IMP" localSheetId="16">'[8]Tab 3'!#REF!</definedName>
    <definedName name="IMP">'[8]Tab 3'!#REF!</definedName>
    <definedName name="lib_section">[14]Section!$A$2:$B$43</definedName>
    <definedName name="lib_section_27" localSheetId="7">#REF!</definedName>
    <definedName name="lib_section_27" localSheetId="2">#REF!</definedName>
    <definedName name="lib_section_27" localSheetId="4">#REF!</definedName>
    <definedName name="lib_section_27" localSheetId="8">#REF!</definedName>
    <definedName name="lib_section_27" localSheetId="0">#REF!</definedName>
    <definedName name="lib_section_27" localSheetId="5">#REF!</definedName>
    <definedName name="lib_section_27" localSheetId="16">#REF!</definedName>
    <definedName name="lib_section_27">#REF!</definedName>
    <definedName name="libposit" localSheetId="7">[20]POSITION_ADMINISTRATIVE!$B$2:$C$136</definedName>
    <definedName name="libposit" localSheetId="8">[20]POSITION_ADMINISTRATIVE!$B$2:$C$136</definedName>
    <definedName name="libposit" localSheetId="0">[20]POSITION_ADMINISTRATIVE!$B$2:$C$136</definedName>
    <definedName name="libposit">[20]POSITION_ADMINISTRATIVE!$B$2:$C$136</definedName>
    <definedName name="Liste" localSheetId="7">#REF!</definedName>
    <definedName name="Liste" localSheetId="2">#REF!</definedName>
    <definedName name="Liste" localSheetId="4">#REF!</definedName>
    <definedName name="Liste" localSheetId="8">#REF!</definedName>
    <definedName name="Liste" localSheetId="0">#REF!</definedName>
    <definedName name="Liste" localSheetId="5">#REF!</definedName>
    <definedName name="Liste" localSheetId="16">#REF!</definedName>
    <definedName name="Liste">#REF!</definedName>
    <definedName name="Medecine" localSheetId="7">[8]astra_digital!#REF!</definedName>
    <definedName name="Medecine" localSheetId="2">[8]astra_digital!#REF!</definedName>
    <definedName name="Medecine" localSheetId="4">[8]astra_digital!#REF!</definedName>
    <definedName name="Medecine" localSheetId="8">[8]astra_digital!#REF!</definedName>
    <definedName name="Medecine" localSheetId="5">[8]astra_digital!#REF!</definedName>
    <definedName name="Medecine" localSheetId="16">[8]astra_digital!#REF!</definedName>
    <definedName name="Medecine">[8]astra_digital!#REF!</definedName>
    <definedName name="Médecine" localSheetId="7">[8]astra_digital!#REF!</definedName>
    <definedName name="Médecine" localSheetId="2">[8]astra_digital!#REF!</definedName>
    <definedName name="Médecine" localSheetId="4">[8]astra_digital!#REF!</definedName>
    <definedName name="Médecine" localSheetId="8">[8]astra_digital!#REF!</definedName>
    <definedName name="Médecine" localSheetId="5">[8]astra_digital!#REF!</definedName>
    <definedName name="Médecine" localSheetId="16">[8]astra_digital!#REF!</definedName>
    <definedName name="Médecine">[8]astra_digital!#REF!</definedName>
    <definedName name="moy" localSheetId="7">#REF!</definedName>
    <definedName name="moy" localSheetId="2">#REF!</definedName>
    <definedName name="moy" localSheetId="4">#REF!</definedName>
    <definedName name="moy" localSheetId="8">#REF!</definedName>
    <definedName name="moy" localSheetId="5">#REF!</definedName>
    <definedName name="moy" localSheetId="16">#REF!</definedName>
    <definedName name="moy">#REF!</definedName>
    <definedName name="NC" localSheetId="7">#REF!</definedName>
    <definedName name="NC" localSheetId="2">#REF!</definedName>
    <definedName name="NC" localSheetId="4">#REF!</definedName>
    <definedName name="NC" localSheetId="8">#REF!</definedName>
    <definedName name="NC" localSheetId="5">#REF!</definedName>
    <definedName name="NC" localSheetId="16">#REF!</definedName>
    <definedName name="NC">#REF!</definedName>
    <definedName name="nnn">[14]Feuil1!$A$2:$B$45</definedName>
    <definedName name="Odonto" localSheetId="7">[8]astra_digital!#REF!</definedName>
    <definedName name="Odonto" localSheetId="2">[8]astra_digital!#REF!</definedName>
    <definedName name="Odonto" localSheetId="4">[8]astra_digital!#REF!</definedName>
    <definedName name="Odonto" localSheetId="8">[8]astra_digital!#REF!</definedName>
    <definedName name="Odonto" localSheetId="5">[8]astra_digital!#REF!</definedName>
    <definedName name="Odonto" localSheetId="16">[8]astra_digital!#REF!</definedName>
    <definedName name="Odonto">[8]astra_digital!#REF!</definedName>
    <definedName name="Odontologie" localSheetId="7">[8]astra_digital!#REF!</definedName>
    <definedName name="Odontologie" localSheetId="2">[8]astra_digital!#REF!</definedName>
    <definedName name="Odontologie" localSheetId="4">[8]astra_digital!#REF!</definedName>
    <definedName name="Odontologie" localSheetId="8">[8]astra_digital!#REF!</definedName>
    <definedName name="Odontologie" localSheetId="5">[8]astra_digital!#REF!</definedName>
    <definedName name="Odontologie" localSheetId="16">[8]astra_digital!#REF!</definedName>
    <definedName name="Odontologie">[8]astra_digital!#REF!</definedName>
    <definedName name="p" localSheetId="7">#REF!</definedName>
    <definedName name="p" localSheetId="2">#REF!</definedName>
    <definedName name="p" localSheetId="4">#REF!</definedName>
    <definedName name="p" localSheetId="8">#REF!</definedName>
    <definedName name="p" localSheetId="5">#REF!</definedName>
    <definedName name="p" localSheetId="16">#REF!</definedName>
    <definedName name="p">#REF!</definedName>
    <definedName name="PE" localSheetId="7">#REF!</definedName>
    <definedName name="PE" localSheetId="2">#REF!</definedName>
    <definedName name="PE" localSheetId="4">#REF!</definedName>
    <definedName name="PE" localSheetId="8">#REF!</definedName>
    <definedName name="PE" localSheetId="5">#REF!</definedName>
    <definedName name="PE" localSheetId="16">#REF!</definedName>
    <definedName name="PE">#REF!</definedName>
    <definedName name="Pharma" localSheetId="7">[8]astra_digital!#REF!</definedName>
    <definedName name="Pharma" localSheetId="2">[8]astra_digital!#REF!</definedName>
    <definedName name="Pharma" localSheetId="4">[8]astra_digital!#REF!</definedName>
    <definedName name="Pharma" localSheetId="8">[8]astra_digital!#REF!</definedName>
    <definedName name="Pharma" localSheetId="5">[8]astra_digital!#REF!</definedName>
    <definedName name="Pharma" localSheetId="16">[8]astra_digital!#REF!</definedName>
    <definedName name="Pharma">[8]astra_digital!#REF!</definedName>
    <definedName name="Pharmacie" localSheetId="7">[8]astra_digital!#REF!</definedName>
    <definedName name="Pharmacie" localSheetId="2">[8]astra_digital!#REF!</definedName>
    <definedName name="Pharmacie" localSheetId="4">[8]astra_digital!#REF!</definedName>
    <definedName name="Pharmacie" localSheetId="8">[8]astra_digital!#REF!</definedName>
    <definedName name="Pharmacie" localSheetId="5">[8]astra_digital!#REF!</definedName>
    <definedName name="Pharmacie" localSheetId="16">[8]astra_digital!#REF!</definedName>
    <definedName name="Pharmacie">[8]astra_digital!#REF!</definedName>
    <definedName name="POURS" localSheetId="7">#REF!</definedName>
    <definedName name="POURS" localSheetId="2">#REF!</definedName>
    <definedName name="POURS" localSheetId="4">#REF!</definedName>
    <definedName name="POURS" localSheetId="8">#REF!</definedName>
    <definedName name="POURS" localSheetId="5">#REF!</definedName>
    <definedName name="POURS" localSheetId="16">#REF!</definedName>
    <definedName name="POURS">#REF!</definedName>
    <definedName name="prev2008" localSheetId="2">#REF!</definedName>
    <definedName name="prev2008" localSheetId="4">#REF!</definedName>
    <definedName name="prev2008" localSheetId="8">#REF!</definedName>
    <definedName name="prev2008" localSheetId="5">#REF!</definedName>
    <definedName name="prev2008" localSheetId="16">#REF!</definedName>
    <definedName name="prev2008">#REF!</definedName>
    <definedName name="prevmcf2008" localSheetId="2">#REF!</definedName>
    <definedName name="prevmcf2008" localSheetId="4">#REF!</definedName>
    <definedName name="prevmcf2008" localSheetId="16">#REF!</definedName>
    <definedName name="prevmcf2008">#REF!</definedName>
    <definedName name="prevpr2008" localSheetId="2">#REF!</definedName>
    <definedName name="prevpr2008" localSheetId="4">#REF!</definedName>
    <definedName name="prevpr2008" localSheetId="16">#REF!</definedName>
    <definedName name="prevpr2008">#REF!</definedName>
    <definedName name="PRINCIPAL" localSheetId="2">'[8]Tab 1'!#REF!</definedName>
    <definedName name="PRINCIPAL" localSheetId="4">'[8]Tab 1'!#REF!</definedName>
    <definedName name="PRINCIPAL" localSheetId="16">'[8]Tab 1'!#REF!</definedName>
    <definedName name="PRINCIPAL">'[8]Tab 1'!#REF!</definedName>
    <definedName name="qual06">[21]Feuil2!$A$1:$E$8035</definedName>
    <definedName name="qual06_25" localSheetId="7">#REF!</definedName>
    <definedName name="qual06_25" localSheetId="2">#REF!</definedName>
    <definedName name="qual06_25" localSheetId="4">#REF!</definedName>
    <definedName name="qual06_25" localSheetId="8">#REF!</definedName>
    <definedName name="qual06_25" localSheetId="0">#REF!</definedName>
    <definedName name="qual06_25" localSheetId="5">#REF!</definedName>
    <definedName name="qual06_25" localSheetId="16">#REF!</definedName>
    <definedName name="qual06_25">#REF!</definedName>
    <definedName name="qualif06">[21]Feuil2!$A$1:$E$8035</definedName>
    <definedName name="qualif06_25" localSheetId="7">#REF!</definedName>
    <definedName name="qualif06_25" localSheetId="2">#REF!</definedName>
    <definedName name="qualif06_25" localSheetId="4">#REF!</definedName>
    <definedName name="qualif06_25" localSheetId="8">#REF!</definedName>
    <definedName name="qualif06_25" localSheetId="0">#REF!</definedName>
    <definedName name="qualif06_25" localSheetId="5">#REF!</definedName>
    <definedName name="qualif06_25" localSheetId="16">#REF!</definedName>
    <definedName name="qualif06_25">#REF!</definedName>
    <definedName name="RES" localSheetId="7">#REF!</definedName>
    <definedName name="RES" localSheetId="2">#REF!</definedName>
    <definedName name="RES" localSheetId="4">#REF!</definedName>
    <definedName name="RES" localSheetId="8">#REF!</definedName>
    <definedName name="RES" localSheetId="5">#REF!</definedName>
    <definedName name="RES" localSheetId="16">#REF!</definedName>
    <definedName name="RES">#REF!</definedName>
    <definedName name="Sciences" localSheetId="7">[8]astra_digital!#REF!</definedName>
    <definedName name="Sciences" localSheetId="2">[8]astra_digital!#REF!</definedName>
    <definedName name="Sciences" localSheetId="4">[8]astra_digital!#REF!</definedName>
    <definedName name="Sciences" localSheetId="8">[8]astra_digital!#REF!</definedName>
    <definedName name="Sciences" localSheetId="5">[8]astra_digital!#REF!</definedName>
    <definedName name="Sciences" localSheetId="16">[8]astra_digital!#REF!</definedName>
    <definedName name="Sciences">[8]astra_digital!#REF!</definedName>
    <definedName name="SIES" localSheetId="7">[22]sect01def!$A$1:$P$31</definedName>
    <definedName name="SIES" localSheetId="8">[22]sect01def!$A$1:$P$31</definedName>
    <definedName name="SIES" localSheetId="0">[22]sect01def!$A$1:$P$31</definedName>
    <definedName name="SIES">[22]sect01def!$A$1:$P$31</definedName>
    <definedName name="STAPS" localSheetId="7">[8]astra_digital!#REF!</definedName>
    <definedName name="STAPS" localSheetId="2">[8]astra_digital!#REF!</definedName>
    <definedName name="STAPS" localSheetId="4">[8]astra_digital!#REF!</definedName>
    <definedName name="STAPS" localSheetId="8">[8]astra_digital!#REF!</definedName>
    <definedName name="STAPS" localSheetId="5">[8]astra_digital!#REF!</definedName>
    <definedName name="STAPS" localSheetId="16">[8]astra_digital!#REF!</definedName>
    <definedName name="STAPS">[8]astra_digital!#REF!</definedName>
    <definedName name="TAB" localSheetId="7">#REF!</definedName>
    <definedName name="Tab" localSheetId="2">#REF!</definedName>
    <definedName name="Tab" localSheetId="4">#REF!</definedName>
    <definedName name="Tab" localSheetId="8">#REF!</definedName>
    <definedName name="Tab" localSheetId="5">#REF!</definedName>
    <definedName name="Tab" localSheetId="16">#REF!</definedName>
    <definedName name="Tab">#REF!</definedName>
    <definedName name="tabcod" localSheetId="7">#REF!</definedName>
    <definedName name="tabcod" localSheetId="2">#REF!</definedName>
    <definedName name="tabcod" localSheetId="4">#REF!</definedName>
    <definedName name="tabcod" localSheetId="8">#REF!</definedName>
    <definedName name="tabcod" localSheetId="5">#REF!</definedName>
    <definedName name="tabcod" localSheetId="16">#REF!</definedName>
    <definedName name="tabcod">#REF!</definedName>
    <definedName name="TabCor" localSheetId="2">#REF!</definedName>
    <definedName name="TabCor" localSheetId="4">#REF!</definedName>
    <definedName name="TabCor" localSheetId="16">#REF!</definedName>
    <definedName name="TabCor">#REF!</definedName>
    <definedName name="TABDS">'[13]Tableau de données'!$A$2:$B$32</definedName>
    <definedName name="TABDS_27" localSheetId="7">#REF!</definedName>
    <definedName name="TABDS_27" localSheetId="2">#REF!</definedName>
    <definedName name="TABDS_27" localSheetId="4">#REF!</definedName>
    <definedName name="TABDS_27" localSheetId="8">#REF!</definedName>
    <definedName name="TABDS_27" localSheetId="5">#REF!</definedName>
    <definedName name="TABDS_27" localSheetId="16">#REF!</definedName>
    <definedName name="TABDS_27">#REF!</definedName>
    <definedName name="TABLE" localSheetId="7">'[23]table  origines professionelles'!$B$3:$C$42</definedName>
    <definedName name="TABLE" localSheetId="8">'[23]table  origines professionelles'!$B$3:$C$42</definedName>
    <definedName name="TABLE" localSheetId="0">'[23]table  origines professionelles'!$B$3:$C$42</definedName>
    <definedName name="TABLE">'[23]table  origines professionelles'!$B$3:$C$42</definedName>
    <definedName name="TB" localSheetId="7">#REF!</definedName>
    <definedName name="TB" localSheetId="2">#REF!</definedName>
    <definedName name="TB" localSheetId="4">#REF!</definedName>
    <definedName name="TB" localSheetId="8">#REF!</definedName>
    <definedName name="TB" localSheetId="0">#REF!</definedName>
    <definedName name="TB" localSheetId="5">#REF!</definedName>
    <definedName name="TB" localSheetId="16">#REF!</definedName>
    <definedName name="TB">#REF!</definedName>
    <definedName name="TCE" localSheetId="7">#REF!</definedName>
    <definedName name="TCE" localSheetId="2">#REF!</definedName>
    <definedName name="TCE" localSheetId="4">#REF!</definedName>
    <definedName name="TCE" localSheetId="8">#REF!</definedName>
    <definedName name="TCE" localSheetId="0">#REF!</definedName>
    <definedName name="TCE" localSheetId="5">#REF!</definedName>
    <definedName name="TCE" localSheetId="16">#REF!</definedName>
    <definedName name="TCE">#REF!</definedName>
    <definedName name="TCNU">'[8]#REF'!$A$1:$B$118</definedName>
    <definedName name="TDB" localSheetId="7">#REF!</definedName>
    <definedName name="TDB" localSheetId="2">#REF!</definedName>
    <definedName name="TDB" localSheetId="4">#REF!</definedName>
    <definedName name="TDB" localSheetId="8">#REF!</definedName>
    <definedName name="TDB" localSheetId="5">#REF!</definedName>
    <definedName name="TDB" localSheetId="16">#REF!</definedName>
    <definedName name="TDB">#REF!</definedName>
    <definedName name="TDIORIG" localSheetId="7">#REF!</definedName>
    <definedName name="TDIORIG" localSheetId="2">#REF!</definedName>
    <definedName name="TDIORIG" localSheetId="4">#REF!</definedName>
    <definedName name="TDIORIG" localSheetId="8">#REF!</definedName>
    <definedName name="TDIORIG" localSheetId="5">#REF!</definedName>
    <definedName name="TDIORIG" localSheetId="16">#REF!</definedName>
    <definedName name="TDIORIG">#REF!</definedName>
    <definedName name="TDIORIG_25" localSheetId="2">#REF!</definedName>
    <definedName name="TDIORIG_25" localSheetId="4">#REF!</definedName>
    <definedName name="TDIORIG_25" localSheetId="16">#REF!</definedName>
    <definedName name="TDIORIG_25">#REF!</definedName>
    <definedName name="TE_Droit" localSheetId="2">[8]astra_digital!#REF!</definedName>
    <definedName name="TE_Droit" localSheetId="4">[8]astra_digital!#REF!</definedName>
    <definedName name="TE_Droit" localSheetId="16">[8]astra_digital!#REF!</definedName>
    <definedName name="TE_Droit">[8]astra_digital!#REF!</definedName>
    <definedName name="TE_Lettres" localSheetId="2">[8]astra_digital!#REF!</definedName>
    <definedName name="TE_Lettres" localSheetId="4">[8]astra_digital!#REF!</definedName>
    <definedName name="TE_Lettres" localSheetId="16">[8]astra_digital!#REF!</definedName>
    <definedName name="TE_Lettres">[8]astra_digital!#REF!</definedName>
    <definedName name="TE_Médecine" localSheetId="2">[8]astra_digital!#REF!</definedName>
    <definedName name="TE_Médecine" localSheetId="4">[8]astra_digital!#REF!</definedName>
    <definedName name="TE_Médecine" localSheetId="16">[8]astra_digital!#REF!</definedName>
    <definedName name="TE_Médecine">[8]astra_digital!#REF!</definedName>
    <definedName name="TE_Odonto" localSheetId="2">[8]astra_digital!#REF!</definedName>
    <definedName name="TE_Odonto" localSheetId="4">[8]astra_digital!#REF!</definedName>
    <definedName name="TE_Odonto" localSheetId="16">[8]astra_digital!#REF!</definedName>
    <definedName name="TE_Odonto">[8]astra_digital!#REF!</definedName>
    <definedName name="TE_Pharma" localSheetId="2">[8]astra_digital!#REF!</definedName>
    <definedName name="TE_Pharma" localSheetId="4">[8]astra_digital!#REF!</definedName>
    <definedName name="TE_Pharma" localSheetId="16">[8]astra_digital!#REF!</definedName>
    <definedName name="TE_Pharma">[8]astra_digital!#REF!</definedName>
    <definedName name="TE_Sciences" localSheetId="2">[8]astra_digital!#REF!</definedName>
    <definedName name="TE_Sciences" localSheetId="4">[8]astra_digital!#REF!</definedName>
    <definedName name="TE_Sciences" localSheetId="16">[8]astra_digital!#REF!</definedName>
    <definedName name="TE_Sciences">[8]astra_digital!#REF!</definedName>
    <definedName name="tetab">'[8]Etabt-corps (DLSP)'!$B$3:$K$182</definedName>
    <definedName name="TGD">'[8]#REF'!$A$2:$B$7</definedName>
    <definedName name="tgrade">[8]CORPS!$A$1:$C$62</definedName>
    <definedName name="titi" localSheetId="7">'[24]TAB I'!#REF!</definedName>
    <definedName name="titi" localSheetId="2">'[24]TAB I'!#REF!</definedName>
    <definedName name="titi" localSheetId="4">'[24]TAB I'!#REF!</definedName>
    <definedName name="titi" localSheetId="8">'[24]TAB I'!#REF!</definedName>
    <definedName name="titi" localSheetId="5">'[24]TAB I'!#REF!</definedName>
    <definedName name="titi" localSheetId="16">'[24]TAB I'!#REF!</definedName>
    <definedName name="titi">'[24]TAB I'!#REF!</definedName>
    <definedName name="titi_27" localSheetId="7">#REF!</definedName>
    <definedName name="titi_27" localSheetId="2">#REF!</definedName>
    <definedName name="titi_27" localSheetId="4">#REF!</definedName>
    <definedName name="titi_27" localSheetId="8">#REF!</definedName>
    <definedName name="titi_27" localSheetId="0">#REF!</definedName>
    <definedName name="titi_27" localSheetId="5">#REF!</definedName>
    <definedName name="titi_27" localSheetId="16">#REF!</definedName>
    <definedName name="titi_27">#REF!</definedName>
    <definedName name="tlibc" localSheetId="7">#REF!</definedName>
    <definedName name="tlibc" localSheetId="2">#REF!</definedName>
    <definedName name="tlibc" localSheetId="4">#REF!</definedName>
    <definedName name="tlibc" localSheetId="8">#REF!</definedName>
    <definedName name="tlibc" localSheetId="0">#REF!</definedName>
    <definedName name="tlibc" localSheetId="5">#REF!</definedName>
    <definedName name="tlibc" localSheetId="16">#REF!</definedName>
    <definedName name="tlibc">#REF!</definedName>
    <definedName name="tlibc_25" localSheetId="2">#REF!</definedName>
    <definedName name="tlibc_25" localSheetId="4">#REF!</definedName>
    <definedName name="tlibc_25" localSheetId="0">#REF!</definedName>
    <definedName name="tlibc_25" localSheetId="16">#REF!</definedName>
    <definedName name="tlibc_25">#REF!</definedName>
    <definedName name="tnom" localSheetId="2">#REF!</definedName>
    <definedName name="tnom" localSheetId="4">#REF!</definedName>
    <definedName name="tnom" localSheetId="16">#REF!</definedName>
    <definedName name="tnom">#REF!</definedName>
    <definedName name="tnomm" localSheetId="2">#REF!</definedName>
    <definedName name="tnomm" localSheetId="4">#REF!</definedName>
    <definedName name="tnomm" localSheetId="16">#REF!</definedName>
    <definedName name="tnomm">#REF!</definedName>
    <definedName name="tnumetab" localSheetId="2">#REF!</definedName>
    <definedName name="tnumetab" localSheetId="4">#REF!</definedName>
    <definedName name="tnumetab" localSheetId="16">#REF!</definedName>
    <definedName name="tnumetab">#REF!</definedName>
    <definedName name="tnumetab_25" localSheetId="2">#REF!</definedName>
    <definedName name="tnumetab_25" localSheetId="4">#REF!</definedName>
    <definedName name="tnumetab_25" localSheetId="16">#REF!</definedName>
    <definedName name="tnumetab_25">#REF!</definedName>
    <definedName name="tot_cr">[14]Feuil1!$A$2:$C$45</definedName>
    <definedName name="tot_cr_27" localSheetId="7">#REF!</definedName>
    <definedName name="tot_cr_27" localSheetId="2">#REF!</definedName>
    <definedName name="tot_cr_27" localSheetId="4">#REF!</definedName>
    <definedName name="tot_cr_27" localSheetId="8">#REF!</definedName>
    <definedName name="tot_cr_27" localSheetId="5">#REF!</definedName>
    <definedName name="tot_cr_27" localSheetId="16">#REF!</definedName>
    <definedName name="tot_cr_27">#REF!</definedName>
    <definedName name="tot_dr">[14]Feuil1!$A$2:$B$45</definedName>
    <definedName name="tot_dr_27" localSheetId="7">#REF!</definedName>
    <definedName name="tot_dr_27" localSheetId="2">#REF!</definedName>
    <definedName name="tot_dr_27" localSheetId="4">#REF!</definedName>
    <definedName name="tot_dr_27" localSheetId="8">#REF!</definedName>
    <definedName name="tot_dr_27" localSheetId="5">#REF!</definedName>
    <definedName name="tot_dr_27" localSheetId="16">#REF!</definedName>
    <definedName name="tot_dr_27">#REF!</definedName>
    <definedName name="total_aut">'[17]Intercalaire 1'!$K$37</definedName>
    <definedName name="totalagre" localSheetId="7">#REF!</definedName>
    <definedName name="totalagre" localSheetId="2">#REF!</definedName>
    <definedName name="totalagre" localSheetId="4">#REF!</definedName>
    <definedName name="totalagre" localSheetId="8">#REF!</definedName>
    <definedName name="totalagre" localSheetId="0">#REF!</definedName>
    <definedName name="totalagre" localSheetId="5">#REF!</definedName>
    <definedName name="totalagre" localSheetId="16">#REF!</definedName>
    <definedName name="totalagre">#REF!</definedName>
    <definedName name="totalaut" localSheetId="7">#REF!</definedName>
    <definedName name="totalaut" localSheetId="2">#REF!</definedName>
    <definedName name="totalaut" localSheetId="4">#REF!</definedName>
    <definedName name="totalaut" localSheetId="8">#REF!</definedName>
    <definedName name="totalaut" localSheetId="0">#REF!</definedName>
    <definedName name="totalaut" localSheetId="5">#REF!</definedName>
    <definedName name="totalaut" localSheetId="16">#REF!</definedName>
    <definedName name="totalaut">#REF!</definedName>
    <definedName name="totalcert" localSheetId="2">#REF!</definedName>
    <definedName name="totalcert" localSheetId="4">#REF!</definedName>
    <definedName name="totalcert" localSheetId="0">#REF!</definedName>
    <definedName name="totalcert" localSheetId="16">#REF!</definedName>
    <definedName name="totalcert">#REF!</definedName>
    <definedName name="totalfrance" localSheetId="2">#REF!</definedName>
    <definedName name="totalfrance" localSheetId="4">#REF!</definedName>
    <definedName name="totalfrance" localSheetId="16">#REF!</definedName>
    <definedName name="totalfrance">#REF!</definedName>
    <definedName name="totalplp" localSheetId="2">#REF!</definedName>
    <definedName name="totalplp" localSheetId="4">#REF!</definedName>
    <definedName name="totalplp" localSheetId="16">#REF!</definedName>
    <definedName name="totalplp">#REF!</definedName>
    <definedName name="toto" localSheetId="2">'[25]TAB I'!#REF!</definedName>
    <definedName name="toto" localSheetId="4">'[25]TAB I'!#REF!</definedName>
    <definedName name="toto" localSheetId="16">'[25]TAB I'!#REF!</definedName>
    <definedName name="toto">'[25]TAB I'!#REF!</definedName>
    <definedName name="tprenom" localSheetId="7">#REF!</definedName>
    <definedName name="tprenom" localSheetId="2">#REF!</definedName>
    <definedName name="tprenom" localSheetId="4">#REF!</definedName>
    <definedName name="tprenom" localSheetId="8">#REF!</definedName>
    <definedName name="tprenom" localSheetId="0">#REF!</definedName>
    <definedName name="tprenom" localSheetId="5">#REF!</definedName>
    <definedName name="tprenom" localSheetId="16">#REF!</definedName>
    <definedName name="tprenom">#REF!</definedName>
    <definedName name="TPROMO">[26]Tables!$A$25:$B$28</definedName>
    <definedName name="TRACE1" localSheetId="7">'[8]Tab 1'!#REF!</definedName>
    <definedName name="TRACE1" localSheetId="2">'[8]Tab 1'!#REF!</definedName>
    <definedName name="TRACE1" localSheetId="4">'[8]Tab 1'!#REF!</definedName>
    <definedName name="TRACE1" localSheetId="8">'[8]Tab 1'!#REF!</definedName>
    <definedName name="TRACE1" localSheetId="5">'[8]Tab 1'!#REF!</definedName>
    <definedName name="TRACE1" localSheetId="16">'[8]Tab 1'!#REF!</definedName>
    <definedName name="TRACE1">'[8]Tab 1'!#REF!</definedName>
    <definedName name="TRACE2" localSheetId="7">'[8]Tab 1'!#REF!</definedName>
    <definedName name="TRACE2" localSheetId="2">'[8]Tab 1'!#REF!</definedName>
    <definedName name="TRACE2" localSheetId="4">'[8]Tab 1'!#REF!</definedName>
    <definedName name="TRACE2" localSheetId="8">'[8]Tab 1'!#REF!</definedName>
    <definedName name="TRACE2" localSheetId="5">'[8]Tab 1'!#REF!</definedName>
    <definedName name="TRACE2" localSheetId="16">'[8]Tab 1'!#REF!</definedName>
    <definedName name="TRACE2">'[8]Tab 1'!#REF!</definedName>
    <definedName name="TrecPRexMCF" localSheetId="7">'[27]Simu Retr MCF'!$L$4</definedName>
    <definedName name="TrecPRexMCF" localSheetId="8">'[27]Simu Retr MCF'!$L$4</definedName>
    <definedName name="TrecPRexMCF" localSheetId="0">'[27]Simu Retr MCF'!$L$4</definedName>
    <definedName name="TrecPRexMCF">'[27]Simu Retr MCF'!$L$4</definedName>
    <definedName name="Ttypepromo">[26]Tables!$A$52:$B$54</definedName>
    <definedName name="Uni" localSheetId="7">#REF!</definedName>
    <definedName name="Uni" localSheetId="2">#REF!</definedName>
    <definedName name="Uni" localSheetId="4">#REF!</definedName>
    <definedName name="Uni" localSheetId="8">#REF!</definedName>
    <definedName name="Uni" localSheetId="0">#REF!</definedName>
    <definedName name="Uni" localSheetId="5">#REF!</definedName>
    <definedName name="Uni" localSheetId="16">#REF!</definedName>
    <definedName name="Uni">#REF!</definedName>
    <definedName name="VC07_entree" localSheetId="7">#REF!</definedName>
    <definedName name="VC07_entree" localSheetId="2">#REF!</definedName>
    <definedName name="VC07_entree" localSheetId="4">#REF!</definedName>
    <definedName name="VC07_entree" localSheetId="8">#REF!</definedName>
    <definedName name="VC07_entree" localSheetId="0">#REF!</definedName>
    <definedName name="VC07_entree" localSheetId="5">#REF!</definedName>
    <definedName name="VC07_entree" localSheetId="16">#REF!</definedName>
    <definedName name="VC07_entree">#REF!</definedName>
    <definedName name="VC07sd" localSheetId="2">#REF!</definedName>
    <definedName name="VC07sd" localSheetId="4">#REF!</definedName>
    <definedName name="VC07sd" localSheetId="0">#REF!</definedName>
    <definedName name="VC07sd" localSheetId="16">#REF!</definedName>
    <definedName name="VC07sd">#REF!</definedName>
    <definedName name="VC09def" localSheetId="7">[28]VC09def!$A$1:$W$34</definedName>
    <definedName name="VC09def" localSheetId="8">[28]VC09def!$A$1:$W$34</definedName>
    <definedName name="VC09def" localSheetId="0">[29]VC09def!$A$1:$W$34</definedName>
    <definedName name="VC09def" localSheetId="15">[28]VC09def!$A$1:$W$34</definedName>
    <definedName name="VC09def" localSheetId="16">[28]VC09def!$A$1:$W$34</definedName>
    <definedName name="VC09def">[28]VC09def!$A$1:$W$34</definedName>
    <definedName name="VC09sd_sept2011" localSheetId="7">#REF!</definedName>
    <definedName name="VC09sd_sept2011" localSheetId="2">#REF!</definedName>
    <definedName name="VC09sd_sept2011" localSheetId="4">#REF!</definedName>
    <definedName name="VC09sd_sept2011" localSheetId="8">#REF!</definedName>
    <definedName name="VC09sd_sept2011" localSheetId="0">#REF!</definedName>
    <definedName name="VC09sd_sept2011" localSheetId="5">#REF!</definedName>
    <definedName name="VC09sd_sept2011" localSheetId="12">#REF!</definedName>
    <definedName name="VC09sd_sept2011" localSheetId="13">#REF!</definedName>
    <definedName name="VC09sd_sept2011" localSheetId="15">#REF!</definedName>
    <definedName name="VC09sd_sept2011" localSheetId="16">#REF!</definedName>
    <definedName name="VC09sd_sept2011">#REF!</definedName>
    <definedName name="VC11sd_entree" localSheetId="7">[30]VC11sd_entree!$A$1:$AF$4267</definedName>
    <definedName name="VC11sd_entree" localSheetId="8">[30]VC11sd_entree!$A$1:$AF$4267</definedName>
    <definedName name="VC11sd_entree" localSheetId="0">[30]VC11sd_entree!$A$1:$AF$4267</definedName>
    <definedName name="VC11sd_entree">[30]VC11sd_entree!$A$1:$AF$4267</definedName>
    <definedName name="VC11sd_sortie" localSheetId="7">[30]VC11sd_sortie!$A$1:$T$4264</definedName>
    <definedName name="VC11sd_sortie" localSheetId="8">[30]VC11sd_sortie!$A$1:$T$4264</definedName>
    <definedName name="VC11sd_sortie" localSheetId="0">[30]VC11sd_sortie!$A$1:$T$4264</definedName>
    <definedName name="VC11sd_sortie">[30]VC11sd_sortie!$A$1:$T$4264</definedName>
    <definedName name="vc2013sd" localSheetId="7">#REF!</definedName>
    <definedName name="vc2013sd" localSheetId="2">#REF!</definedName>
    <definedName name="vc2013sd" localSheetId="4">#REF!</definedName>
    <definedName name="vc2013sd" localSheetId="8">#REF!</definedName>
    <definedName name="vc2013sd" localSheetId="0">#REF!</definedName>
    <definedName name="vc2013sd" localSheetId="5">#REF!</definedName>
    <definedName name="vc2013sd" localSheetId="16">#REF!</definedName>
    <definedName name="vc2013sd">#REF!</definedName>
    <definedName name="vv">[14]Section!$A$2:$B$43</definedName>
    <definedName name="x" localSheetId="7">#REF!</definedName>
    <definedName name="x" localSheetId="2">#REF!</definedName>
    <definedName name="x" localSheetId="4">#REF!</definedName>
    <definedName name="x" localSheetId="8">#REF!</definedName>
    <definedName name="x" localSheetId="0">#REF!</definedName>
    <definedName name="x" localSheetId="5">#REF!</definedName>
    <definedName name="x" localSheetId="16">#REF!</definedName>
    <definedName name="x">#REF!</definedName>
    <definedName name="xxxx">[31]x!$A$1:$C$58</definedName>
    <definedName name="xxxx_25" localSheetId="7">#REF!</definedName>
    <definedName name="xxxx_25" localSheetId="2">#REF!</definedName>
    <definedName name="xxxx_25" localSheetId="4">#REF!</definedName>
    <definedName name="xxxx_25" localSheetId="8">#REF!</definedName>
    <definedName name="xxxx_25" localSheetId="0">#REF!</definedName>
    <definedName name="xxxx_25" localSheetId="5">#REF!</definedName>
    <definedName name="xxxx_25" localSheetId="16">#REF!</definedName>
    <definedName name="xxxx_25">#REF!</definedName>
    <definedName name="_xlnm.Print_Area" localSheetId="17">'01 Accès doctorat'!$A$1:$X$45</definedName>
    <definedName name="_xlnm.Print_Area" localSheetId="18">'02 Âge median entr'!$A$1:$K$43</definedName>
    <definedName name="_xlnm.Print_Area" localSheetId="7">'05 age'!$A$1:$B$9</definedName>
    <definedName name="_xlnm.Print_Area" localSheetId="19">'09 Diplômés'!$A$1:$J$41</definedName>
    <definedName name="_xlnm.Print_Area" localSheetId="20">'10 Diplômés femmes'!$A$1:$Q$58</definedName>
    <definedName name="_xlnm.Print_Area" localSheetId="1">'Gr 01'!$A$1:$N$57</definedName>
    <definedName name="_xlnm.Print_Area" localSheetId="2">'Gr 01_genre'!$A$1:$O$48</definedName>
    <definedName name="_xlnm.Print_Area" localSheetId="3">'Gr 02'!$A$1:$O$57</definedName>
    <definedName name="_xlnm.Print_Area" localSheetId="4">'Gr 02_genre'!$A$1:$L$48</definedName>
    <definedName name="_xlnm.Print_Area" localSheetId="6">'Gr 04'!$A$1:$Q$51</definedName>
    <definedName name="_xlnm.Print_Area" localSheetId="8">'Gr 06'!$A$1:$O$22</definedName>
    <definedName name="_xlnm.Print_Area" localSheetId="9">'Gr 07'!$A$1:$M$70</definedName>
    <definedName name="_xlnm.Print_Area" localSheetId="10">'Gr 08'!$A$1:$H$35</definedName>
    <definedName name="_xlnm.Print_Area" localSheetId="11">'Gr 09'!$A$1:$M$63</definedName>
    <definedName name="_xlnm.Print_Area" localSheetId="0">Sommaire!$A$1:$G$40</definedName>
    <definedName name="_xlnm.Print_Area" localSheetId="5">'Tab 03'!$A$1:$F$12</definedName>
    <definedName name="_xlnm.Print_Area" localSheetId="12">'Tab 10'!$A$1:$I$16</definedName>
    <definedName name="_xlnm.Print_Area" localSheetId="13">'Tab 11'!$A$1:$F$31</definedName>
    <definedName name="_xlnm.Print_Area" localSheetId="14">'Tab 12'!$A$1:$C$20</definedName>
    <definedName name="_xlnm.Print_Area" localSheetId="15">'Tab 12 serie'!$A$1:$Y$30</definedName>
    <definedName name="_xlnm.Print_Area" localSheetId="16">'Tab 12 serie1'!$A$1:$AB$21</definedName>
  </definedNames>
  <calcPr calcId="145621"/>
</workbook>
</file>

<file path=xl/calcChain.xml><?xml version="1.0" encoding="utf-8"?>
<calcChain xmlns="http://schemas.openxmlformats.org/spreadsheetml/2006/main">
  <c r="G18" i="30" l="1"/>
  <c r="G16" i="30"/>
  <c r="G8" i="30"/>
  <c r="P38" i="36" l="1"/>
  <c r="O38" i="36"/>
  <c r="P37" i="36"/>
  <c r="O37" i="36"/>
  <c r="P36" i="36"/>
  <c r="O36" i="36"/>
  <c r="P35" i="36"/>
  <c r="O35" i="36"/>
  <c r="P34" i="36"/>
  <c r="O34" i="36"/>
  <c r="P33" i="36"/>
  <c r="O33" i="36"/>
  <c r="P32" i="36"/>
  <c r="O32" i="36"/>
  <c r="P31" i="36"/>
  <c r="O31" i="36"/>
  <c r="P30" i="36"/>
  <c r="O30" i="36"/>
  <c r="P29" i="36"/>
  <c r="O29" i="36"/>
  <c r="P28" i="36"/>
  <c r="O28" i="36"/>
  <c r="P27" i="36"/>
  <c r="O27" i="36"/>
  <c r="P26" i="36"/>
  <c r="O26" i="36"/>
  <c r="P25" i="36"/>
  <c r="O25" i="36"/>
  <c r="P24" i="36"/>
  <c r="O24" i="36"/>
  <c r="P23" i="36"/>
  <c r="O23" i="36"/>
  <c r="P22" i="36"/>
  <c r="O22" i="36"/>
  <c r="P21" i="36"/>
  <c r="O21" i="36"/>
  <c r="P20" i="36"/>
  <c r="O20" i="36"/>
  <c r="P19" i="36"/>
  <c r="O19" i="36"/>
  <c r="P18" i="36"/>
  <c r="O18" i="36"/>
  <c r="P17" i="36"/>
  <c r="O17" i="36"/>
  <c r="P16" i="36"/>
  <c r="O16" i="36"/>
  <c r="P15" i="36"/>
  <c r="O15" i="36"/>
  <c r="P14" i="36"/>
  <c r="O14" i="36"/>
  <c r="P13" i="36"/>
  <c r="O13" i="36"/>
  <c r="P12" i="36"/>
  <c r="O12" i="36"/>
  <c r="P11" i="36"/>
  <c r="O11" i="36"/>
  <c r="P10" i="36"/>
  <c r="O10" i="36"/>
  <c r="P9" i="36"/>
  <c r="O9" i="36"/>
  <c r="P8" i="36"/>
  <c r="O8" i="36"/>
  <c r="P7" i="36"/>
  <c r="O7" i="36"/>
  <c r="P6" i="36"/>
  <c r="O6" i="36"/>
  <c r="P5" i="36"/>
  <c r="O5" i="36"/>
  <c r="P4" i="36"/>
  <c r="O4" i="36"/>
  <c r="Q4" i="9" l="1"/>
  <c r="Q5" i="9"/>
  <c r="Q6" i="9"/>
  <c r="Q7" i="9"/>
  <c r="Q8" i="9"/>
  <c r="Q9" i="9"/>
  <c r="Q10" i="9"/>
  <c r="Q11" i="9"/>
  <c r="Q12" i="9"/>
  <c r="Q3" i="9"/>
  <c r="P4" i="9"/>
  <c r="P5" i="9"/>
  <c r="P6" i="9"/>
  <c r="P7" i="9"/>
  <c r="P8" i="9"/>
  <c r="P9" i="9"/>
  <c r="P10" i="9"/>
  <c r="P11" i="9"/>
  <c r="P12" i="9"/>
  <c r="P3" i="9"/>
  <c r="O2" i="9"/>
  <c r="L64" i="21"/>
  <c r="G14" i="21" l="1"/>
  <c r="D50" i="21"/>
  <c r="D29" i="32"/>
  <c r="C21" i="7"/>
  <c r="D29" i="31" l="1"/>
  <c r="D28" i="31"/>
  <c r="B28" i="31"/>
  <c r="I29" i="32" l="1"/>
  <c r="I37" i="32" s="1"/>
  <c r="H29" i="32"/>
  <c r="H37" i="32" s="1"/>
  <c r="G29" i="32"/>
  <c r="G37" i="32" s="1"/>
  <c r="F29" i="32"/>
  <c r="E29" i="32"/>
  <c r="E37" i="32" s="1"/>
  <c r="D37" i="32"/>
  <c r="C29" i="32"/>
  <c r="C37" i="32" s="1"/>
  <c r="B29" i="32"/>
  <c r="B37" i="32" s="1"/>
  <c r="K28" i="32"/>
  <c r="J28" i="32"/>
  <c r="I28" i="32"/>
  <c r="H28" i="32"/>
  <c r="G28" i="32"/>
  <c r="F28" i="32"/>
  <c r="E28" i="32"/>
  <c r="D28" i="32"/>
  <c r="C28" i="32"/>
  <c r="B28" i="32"/>
  <c r="K27" i="32"/>
  <c r="J27" i="32"/>
  <c r="I27" i="32"/>
  <c r="H27" i="32"/>
  <c r="G27" i="32"/>
  <c r="F27" i="32"/>
  <c r="E27" i="32"/>
  <c r="D27" i="32"/>
  <c r="C27" i="32"/>
  <c r="B27" i="32"/>
  <c r="K26" i="32"/>
  <c r="J26" i="32"/>
  <c r="I26" i="32"/>
  <c r="H26" i="32"/>
  <c r="G26" i="32"/>
  <c r="F26" i="32"/>
  <c r="E26" i="32"/>
  <c r="D26" i="32"/>
  <c r="C26" i="32"/>
  <c r="B26" i="32"/>
  <c r="K25" i="32"/>
  <c r="J25" i="32"/>
  <c r="I25" i="32"/>
  <c r="H25" i="32"/>
  <c r="G25" i="32"/>
  <c r="F25" i="32"/>
  <c r="E25" i="32"/>
  <c r="D25" i="32"/>
  <c r="C25" i="32"/>
  <c r="B25" i="32"/>
  <c r="K24" i="32"/>
  <c r="J24" i="32"/>
  <c r="I24" i="32"/>
  <c r="H24" i="32"/>
  <c r="G24" i="32"/>
  <c r="F24" i="32"/>
  <c r="E24" i="32"/>
  <c r="D24" i="32"/>
  <c r="C24" i="32"/>
  <c r="B24" i="32"/>
  <c r="K23" i="32"/>
  <c r="J23" i="32"/>
  <c r="I23" i="32"/>
  <c r="H23" i="32"/>
  <c r="G23" i="32"/>
  <c r="F23" i="32"/>
  <c r="E23" i="32"/>
  <c r="D23" i="32"/>
  <c r="C23" i="32"/>
  <c r="B23" i="32"/>
  <c r="K22" i="32"/>
  <c r="J22" i="32"/>
  <c r="I22" i="32"/>
  <c r="H22" i="32"/>
  <c r="G22" i="32"/>
  <c r="F22" i="32"/>
  <c r="E22" i="32"/>
  <c r="D22" i="32"/>
  <c r="C22" i="32"/>
  <c r="B22" i="32"/>
  <c r="K21" i="32"/>
  <c r="J21" i="32"/>
  <c r="I21" i="32"/>
  <c r="H21" i="32"/>
  <c r="G21" i="32"/>
  <c r="F21" i="32"/>
  <c r="E21" i="32"/>
  <c r="D21" i="32"/>
  <c r="C21" i="32"/>
  <c r="B21" i="32"/>
  <c r="K20" i="32"/>
  <c r="J20" i="32"/>
  <c r="I20" i="32"/>
  <c r="H20" i="32"/>
  <c r="G20" i="32"/>
  <c r="F20" i="32"/>
  <c r="E20" i="32"/>
  <c r="D20" i="32"/>
  <c r="C20" i="32"/>
  <c r="B20" i="32"/>
  <c r="K19" i="32"/>
  <c r="J19" i="32"/>
  <c r="I19" i="32"/>
  <c r="H19" i="32"/>
  <c r="G19" i="32"/>
  <c r="F19" i="32"/>
  <c r="E19" i="32"/>
  <c r="D19" i="32"/>
  <c r="C19" i="32"/>
  <c r="B19" i="32"/>
  <c r="L13" i="32"/>
  <c r="L12" i="32"/>
  <c r="L11" i="32"/>
  <c r="L10" i="32"/>
  <c r="L9" i="32"/>
  <c r="L8" i="32"/>
  <c r="L7" i="32"/>
  <c r="L6" i="32"/>
  <c r="L5" i="32"/>
  <c r="L4" i="32"/>
  <c r="L3" i="32"/>
  <c r="I34" i="32" l="1"/>
  <c r="E36" i="32"/>
  <c r="I36" i="32"/>
  <c r="C35" i="32"/>
  <c r="G35" i="32"/>
  <c r="K35" i="32"/>
  <c r="B34" i="32"/>
  <c r="F34" i="32"/>
  <c r="J34" i="32"/>
  <c r="B36" i="32"/>
  <c r="F36" i="32"/>
  <c r="J36" i="32"/>
  <c r="H36" i="32"/>
  <c r="B35" i="32"/>
  <c r="F35" i="32"/>
  <c r="J35" i="32"/>
  <c r="H35" i="32"/>
  <c r="C34" i="32"/>
  <c r="C36" i="32"/>
  <c r="G36" i="32"/>
  <c r="K36" i="32"/>
  <c r="I35" i="32"/>
  <c r="D34" i="32"/>
  <c r="D36" i="32"/>
  <c r="D35" i="32"/>
  <c r="E35" i="32"/>
  <c r="H34" i="32"/>
  <c r="G34" i="32"/>
  <c r="K34" i="32"/>
  <c r="F37" i="32"/>
  <c r="E34" i="32"/>
  <c r="L13" i="31"/>
  <c r="L12" i="31"/>
  <c r="L11" i="31"/>
  <c r="L10" i="31"/>
  <c r="L9" i="31"/>
  <c r="L8" i="31"/>
  <c r="L7" i="31"/>
  <c r="L6" i="31"/>
  <c r="L5" i="31"/>
  <c r="L4" i="31"/>
  <c r="L3" i="31"/>
  <c r="I29" i="31" l="1"/>
  <c r="I37" i="31" s="1"/>
  <c r="H29" i="31"/>
  <c r="H37" i="31" s="1"/>
  <c r="G29" i="31"/>
  <c r="G37" i="31" s="1"/>
  <c r="F29" i="31"/>
  <c r="F37" i="31" s="1"/>
  <c r="E29" i="31"/>
  <c r="E37" i="31" s="1"/>
  <c r="D37" i="31"/>
  <c r="C29" i="31"/>
  <c r="C37" i="31" s="1"/>
  <c r="C46" i="31" s="1"/>
  <c r="B29" i="31"/>
  <c r="B37" i="31" s="1"/>
  <c r="K28" i="31"/>
  <c r="J28" i="31"/>
  <c r="I28" i="31"/>
  <c r="H28" i="31"/>
  <c r="G28" i="31"/>
  <c r="F28" i="31"/>
  <c r="E28" i="31"/>
  <c r="C28" i="31"/>
  <c r="K27" i="31"/>
  <c r="J27" i="31"/>
  <c r="I27" i="31"/>
  <c r="H27" i="31"/>
  <c r="G27" i="31"/>
  <c r="F27" i="31"/>
  <c r="E27" i="31"/>
  <c r="D27" i="31"/>
  <c r="C27" i="31"/>
  <c r="B27" i="31"/>
  <c r="B35" i="31" s="1"/>
  <c r="K26" i="31"/>
  <c r="J26" i="31"/>
  <c r="I26" i="31"/>
  <c r="H26" i="31"/>
  <c r="G26" i="31"/>
  <c r="F26" i="31"/>
  <c r="E26" i="31"/>
  <c r="D26" i="31"/>
  <c r="C26" i="31"/>
  <c r="B26" i="31"/>
  <c r="K25" i="31"/>
  <c r="J25" i="31"/>
  <c r="I25" i="31"/>
  <c r="H25" i="31"/>
  <c r="G25" i="31"/>
  <c r="F25" i="31"/>
  <c r="E25" i="31"/>
  <c r="D25" i="31"/>
  <c r="C25" i="31"/>
  <c r="B25" i="31"/>
  <c r="K24" i="31"/>
  <c r="J24" i="31"/>
  <c r="I24" i="31"/>
  <c r="H24" i="31"/>
  <c r="G24" i="31"/>
  <c r="F24" i="31"/>
  <c r="E24" i="31"/>
  <c r="D24" i="31"/>
  <c r="C24" i="31"/>
  <c r="B24" i="31"/>
  <c r="K23" i="31"/>
  <c r="J23" i="31"/>
  <c r="I23" i="31"/>
  <c r="H23" i="31"/>
  <c r="G23" i="31"/>
  <c r="F23" i="31"/>
  <c r="E23" i="31"/>
  <c r="D23" i="31"/>
  <c r="C23" i="31"/>
  <c r="B23" i="31"/>
  <c r="K22" i="31"/>
  <c r="J22" i="31"/>
  <c r="I22" i="31"/>
  <c r="H22" i="31"/>
  <c r="G22" i="31"/>
  <c r="F22" i="31"/>
  <c r="E22" i="31"/>
  <c r="D22" i="31"/>
  <c r="C22" i="31"/>
  <c r="B22" i="31"/>
  <c r="K21" i="31"/>
  <c r="J21" i="31"/>
  <c r="I21" i="31"/>
  <c r="H21" i="31"/>
  <c r="G21" i="31"/>
  <c r="F21" i="31"/>
  <c r="E21" i="31"/>
  <c r="D21" i="31"/>
  <c r="C21" i="31"/>
  <c r="B21" i="31"/>
  <c r="K20" i="31"/>
  <c r="J20" i="31"/>
  <c r="I20" i="31"/>
  <c r="H20" i="31"/>
  <c r="G20" i="31"/>
  <c r="F20" i="31"/>
  <c r="E20" i="31"/>
  <c r="D20" i="31"/>
  <c r="C20" i="31"/>
  <c r="B20" i="31"/>
  <c r="K19" i="31"/>
  <c r="J19" i="31"/>
  <c r="I19" i="31"/>
  <c r="H19" i="31"/>
  <c r="G19" i="31"/>
  <c r="F19" i="31"/>
  <c r="E19" i="31"/>
  <c r="D19" i="31"/>
  <c r="C19" i="31"/>
  <c r="B19" i="31"/>
  <c r="C34" i="31" l="1"/>
  <c r="G34" i="31"/>
  <c r="C36" i="31"/>
  <c r="G36" i="31"/>
  <c r="F35" i="31"/>
  <c r="J35" i="31"/>
  <c r="D34" i="31"/>
  <c r="H34" i="31"/>
  <c r="D36" i="31"/>
  <c r="H36" i="31"/>
  <c r="K34" i="31"/>
  <c r="C35" i="31"/>
  <c r="G35" i="31"/>
  <c r="K35" i="31"/>
  <c r="E34" i="31"/>
  <c r="I34" i="31"/>
  <c r="E36" i="31"/>
  <c r="I36" i="31"/>
  <c r="D35" i="31"/>
  <c r="H35" i="31"/>
  <c r="B34" i="31"/>
  <c r="F34" i="31"/>
  <c r="J34" i="31"/>
  <c r="B36" i="31"/>
  <c r="F36" i="31"/>
  <c r="J36" i="31"/>
  <c r="E35" i="31"/>
  <c r="I35" i="31"/>
  <c r="K36" i="31"/>
  <c r="L13" i="21"/>
  <c r="L12" i="21"/>
  <c r="L11" i="21"/>
  <c r="L10" i="21"/>
  <c r="L9" i="21"/>
  <c r="L8" i="21"/>
  <c r="L7" i="21"/>
  <c r="L6" i="21"/>
  <c r="L5" i="21"/>
  <c r="L4" i="21"/>
  <c r="L3" i="21"/>
  <c r="I50" i="21"/>
  <c r="I59" i="21" s="1"/>
  <c r="H50" i="21"/>
  <c r="H59" i="21" s="1"/>
  <c r="G50" i="21"/>
  <c r="G59" i="21" s="1"/>
  <c r="F50" i="21"/>
  <c r="F59" i="21" s="1"/>
  <c r="E50" i="21"/>
  <c r="E59" i="21" s="1"/>
  <c r="D59" i="21"/>
  <c r="C50" i="21"/>
  <c r="C59" i="21" s="1"/>
  <c r="B50" i="21"/>
  <c r="B59" i="21" s="1"/>
  <c r="K49" i="21"/>
  <c r="J49" i="21"/>
  <c r="I49" i="21"/>
  <c r="H49" i="21"/>
  <c r="G49" i="21"/>
  <c r="F49" i="21"/>
  <c r="E49" i="21"/>
  <c r="D49" i="21"/>
  <c r="C49" i="21"/>
  <c r="B49" i="21"/>
  <c r="K48" i="21"/>
  <c r="J48" i="21"/>
  <c r="I48" i="21"/>
  <c r="H48" i="21"/>
  <c r="G48" i="21"/>
  <c r="F48" i="21"/>
  <c r="E48" i="21"/>
  <c r="D48" i="21"/>
  <c r="C48" i="21"/>
  <c r="B48" i="21"/>
  <c r="K47" i="21"/>
  <c r="J47" i="21"/>
  <c r="I47" i="21"/>
  <c r="H47" i="21"/>
  <c r="G47" i="21"/>
  <c r="F47" i="21"/>
  <c r="E47" i="21"/>
  <c r="D47" i="21"/>
  <c r="C47" i="21"/>
  <c r="B47" i="21"/>
  <c r="K46" i="21"/>
  <c r="J46" i="21"/>
  <c r="I46" i="21"/>
  <c r="H46" i="21"/>
  <c r="G46" i="21"/>
  <c r="F46" i="21"/>
  <c r="E46" i="21"/>
  <c r="D46" i="21"/>
  <c r="C46" i="21"/>
  <c r="B46" i="21"/>
  <c r="K45" i="21"/>
  <c r="J45" i="21"/>
  <c r="I45" i="21"/>
  <c r="H45" i="21"/>
  <c r="G45" i="21"/>
  <c r="F45" i="21"/>
  <c r="E45" i="21"/>
  <c r="D45" i="21"/>
  <c r="C45" i="21"/>
  <c r="B45" i="21"/>
  <c r="K44" i="21"/>
  <c r="J44" i="21"/>
  <c r="I44" i="21"/>
  <c r="H44" i="21"/>
  <c r="G44" i="21"/>
  <c r="F44" i="21"/>
  <c r="E44" i="21"/>
  <c r="D44" i="21"/>
  <c r="C44" i="21"/>
  <c r="B44" i="21"/>
  <c r="K43" i="21"/>
  <c r="J43" i="21"/>
  <c r="I43" i="21"/>
  <c r="H43" i="21"/>
  <c r="G43" i="21"/>
  <c r="F43" i="21"/>
  <c r="E43" i="21"/>
  <c r="D43" i="21"/>
  <c r="C43" i="21"/>
  <c r="B43" i="21"/>
  <c r="K42" i="21"/>
  <c r="J42" i="21"/>
  <c r="I42" i="21"/>
  <c r="H42" i="21"/>
  <c r="G42" i="21"/>
  <c r="F42" i="21"/>
  <c r="E42" i="21"/>
  <c r="D42" i="21"/>
  <c r="C42" i="21"/>
  <c r="B42" i="21"/>
  <c r="K41" i="21"/>
  <c r="J41" i="21"/>
  <c r="I41" i="21"/>
  <c r="H41" i="21"/>
  <c r="G41" i="21"/>
  <c r="F41" i="21"/>
  <c r="E41" i="21"/>
  <c r="D41" i="21"/>
  <c r="C41" i="21"/>
  <c r="B41" i="21"/>
  <c r="K40" i="21"/>
  <c r="J40" i="21"/>
  <c r="I40" i="21"/>
  <c r="H40" i="21"/>
  <c r="G40" i="21"/>
  <c r="F40" i="21"/>
  <c r="E40" i="21"/>
  <c r="D40" i="21"/>
  <c r="C40" i="21"/>
  <c r="B40" i="21"/>
  <c r="I57" i="21" l="1"/>
  <c r="I56" i="21"/>
  <c r="F56" i="21"/>
  <c r="G56" i="21"/>
  <c r="K56" i="21"/>
  <c r="E58" i="21"/>
  <c r="I58" i="21"/>
  <c r="C58" i="21"/>
  <c r="G58" i="21"/>
  <c r="K58" i="21"/>
  <c r="E57" i="21"/>
  <c r="C57" i="21"/>
  <c r="G57" i="21"/>
  <c r="K57" i="21"/>
  <c r="F58" i="21"/>
  <c r="J58" i="21"/>
  <c r="H57" i="21"/>
  <c r="E56" i="21"/>
  <c r="D57" i="21"/>
  <c r="B58" i="21"/>
  <c r="C56" i="21"/>
  <c r="D58" i="21"/>
  <c r="H58" i="21"/>
  <c r="B57" i="21"/>
  <c r="F57" i="21"/>
  <c r="J57" i="21"/>
  <c r="B56" i="21"/>
  <c r="J56" i="21"/>
  <c r="D56" i="21"/>
  <c r="H56" i="21"/>
  <c r="F18" i="35"/>
  <c r="E18" i="35"/>
  <c r="D18" i="35"/>
  <c r="C18" i="35"/>
  <c r="B18" i="35"/>
  <c r="F17" i="35"/>
  <c r="E17" i="35"/>
  <c r="D17" i="35"/>
  <c r="C17" i="35"/>
  <c r="B17" i="35"/>
  <c r="F16" i="35"/>
  <c r="E16" i="35"/>
  <c r="D16" i="35"/>
  <c r="C16" i="35"/>
  <c r="B16" i="35"/>
  <c r="F15" i="35"/>
  <c r="E15" i="35"/>
  <c r="D15" i="35"/>
  <c r="C15" i="35"/>
  <c r="B15" i="35"/>
  <c r="F14" i="35"/>
  <c r="E14" i="35"/>
  <c r="D14" i="35"/>
  <c r="C14" i="35"/>
  <c r="B14" i="35"/>
  <c r="F13" i="35"/>
  <c r="E13" i="35"/>
  <c r="D13" i="35"/>
  <c r="C13" i="35"/>
  <c r="B13" i="35"/>
  <c r="B6" i="19" l="1"/>
  <c r="B7" i="19"/>
  <c r="B8" i="19"/>
  <c r="B10" i="19"/>
  <c r="B11" i="19"/>
  <c r="B12" i="19"/>
  <c r="B13" i="19"/>
  <c r="B14" i="19"/>
  <c r="B20" i="7" l="1"/>
  <c r="B45" i="31" s="1"/>
  <c r="N12" i="9"/>
  <c r="N4" i="9"/>
  <c r="N5" i="9"/>
  <c r="N6" i="9"/>
  <c r="N7" i="9"/>
  <c r="N8" i="9"/>
  <c r="N9" i="9"/>
  <c r="N10" i="9"/>
  <c r="N11" i="9"/>
  <c r="N3" i="9"/>
  <c r="M12" i="9"/>
  <c r="M4" i="9"/>
  <c r="M5" i="9"/>
  <c r="M6" i="9"/>
  <c r="M7" i="9"/>
  <c r="M8" i="9"/>
  <c r="M9" i="9"/>
  <c r="M10" i="9"/>
  <c r="M11" i="9"/>
  <c r="M3" i="9"/>
  <c r="K13" i="9"/>
  <c r="K21" i="9" s="1"/>
  <c r="J18" i="9"/>
  <c r="J65" i="21" s="1"/>
  <c r="J13" i="9"/>
  <c r="K18" i="9"/>
  <c r="J19" i="9"/>
  <c r="J66" i="21" s="1"/>
  <c r="K19" i="9"/>
  <c r="J20" i="9"/>
  <c r="J67" i="21" s="1"/>
  <c r="K20" i="9"/>
  <c r="I18" i="9"/>
  <c r="I65" i="21" s="1"/>
  <c r="B18" i="9"/>
  <c r="B65" i="21" s="1"/>
  <c r="O21" i="9" l="1"/>
  <c r="K67" i="21"/>
  <c r="O20" i="9"/>
  <c r="O6" i="9"/>
  <c r="O3" i="9"/>
  <c r="O9" i="9"/>
  <c r="O12" i="9"/>
  <c r="Q13" i="9"/>
  <c r="O7" i="9"/>
  <c r="O4" i="9"/>
  <c r="O8" i="9"/>
  <c r="P13" i="9"/>
  <c r="O10" i="9"/>
  <c r="O5" i="9"/>
  <c r="O11" i="9"/>
  <c r="O13" i="9"/>
  <c r="K66" i="21"/>
  <c r="O19" i="9"/>
  <c r="K65" i="21"/>
  <c r="L65" i="21" s="1"/>
  <c r="O18" i="9"/>
  <c r="P18" i="9"/>
  <c r="J21" i="9"/>
  <c r="J50" i="21"/>
  <c r="N13" i="9"/>
  <c r="K50" i="21"/>
  <c r="M18" i="9"/>
  <c r="M13" i="9"/>
  <c r="I21" i="8"/>
  <c r="I46" i="32" s="1"/>
  <c r="H21" i="8"/>
  <c r="H46" i="32" s="1"/>
  <c r="G21" i="8"/>
  <c r="G46" i="32" s="1"/>
  <c r="F21" i="8"/>
  <c r="F46" i="32" s="1"/>
  <c r="E21" i="8"/>
  <c r="E46" i="32" s="1"/>
  <c r="D21" i="8"/>
  <c r="D46" i="32" s="1"/>
  <c r="C21" i="8"/>
  <c r="C46" i="32" s="1"/>
  <c r="B21" i="8"/>
  <c r="B46" i="32" s="1"/>
  <c r="K20" i="8"/>
  <c r="K45" i="32" s="1"/>
  <c r="J20" i="8"/>
  <c r="J45" i="32" s="1"/>
  <c r="I20" i="8"/>
  <c r="I45" i="32" s="1"/>
  <c r="H20" i="8"/>
  <c r="H45" i="32" s="1"/>
  <c r="G20" i="8"/>
  <c r="G45" i="32" s="1"/>
  <c r="F20" i="8"/>
  <c r="F45" i="32" s="1"/>
  <c r="E20" i="8"/>
  <c r="E45" i="32" s="1"/>
  <c r="D20" i="8"/>
  <c r="D45" i="32" s="1"/>
  <c r="C20" i="8"/>
  <c r="C45" i="32" s="1"/>
  <c r="B20" i="8"/>
  <c r="K19" i="8"/>
  <c r="K44" i="32" s="1"/>
  <c r="J19" i="8"/>
  <c r="J44" i="32" s="1"/>
  <c r="I19" i="8"/>
  <c r="I44" i="32" s="1"/>
  <c r="H19" i="8"/>
  <c r="H44" i="32" s="1"/>
  <c r="G19" i="8"/>
  <c r="G44" i="32" s="1"/>
  <c r="F19" i="8"/>
  <c r="F44" i="32" s="1"/>
  <c r="E19" i="8"/>
  <c r="E44" i="32" s="1"/>
  <c r="D19" i="8"/>
  <c r="D44" i="32" s="1"/>
  <c r="C19" i="8"/>
  <c r="C44" i="32" s="1"/>
  <c r="B19" i="8"/>
  <c r="B44" i="32" s="1"/>
  <c r="K18" i="8"/>
  <c r="K43" i="32" s="1"/>
  <c r="J18" i="8"/>
  <c r="J43" i="32" s="1"/>
  <c r="I18" i="8"/>
  <c r="I43" i="32" s="1"/>
  <c r="H18" i="8"/>
  <c r="H43" i="32" s="1"/>
  <c r="G18" i="8"/>
  <c r="G43" i="32" s="1"/>
  <c r="F18" i="8"/>
  <c r="F43" i="32" s="1"/>
  <c r="E18" i="8"/>
  <c r="E43" i="32" s="1"/>
  <c r="D18" i="8"/>
  <c r="D43" i="32" s="1"/>
  <c r="C18" i="8"/>
  <c r="C43" i="32" s="1"/>
  <c r="B18" i="8"/>
  <c r="K13" i="8"/>
  <c r="J13" i="8"/>
  <c r="M12" i="8"/>
  <c r="M11" i="8"/>
  <c r="M10" i="8"/>
  <c r="M9" i="8"/>
  <c r="M8" i="8"/>
  <c r="M7" i="8"/>
  <c r="M6" i="8"/>
  <c r="M5" i="8"/>
  <c r="M4" i="8"/>
  <c r="M3" i="8"/>
  <c r="I21" i="7"/>
  <c r="I46" i="31" s="1"/>
  <c r="H21" i="7"/>
  <c r="H46" i="31" s="1"/>
  <c r="G21" i="7"/>
  <c r="G46" i="31" s="1"/>
  <c r="F21" i="7"/>
  <c r="F46" i="31" s="1"/>
  <c r="E21" i="7"/>
  <c r="E46" i="31" s="1"/>
  <c r="D21" i="7"/>
  <c r="D46" i="31" s="1"/>
  <c r="B21" i="7"/>
  <c r="B46" i="31" s="1"/>
  <c r="K20" i="7"/>
  <c r="K45" i="31" s="1"/>
  <c r="L45" i="31" s="1"/>
  <c r="J20" i="7"/>
  <c r="I20" i="7"/>
  <c r="I45" i="31" s="1"/>
  <c r="H20" i="7"/>
  <c r="H45" i="31" s="1"/>
  <c r="G20" i="7"/>
  <c r="G45" i="31" s="1"/>
  <c r="F20" i="7"/>
  <c r="F45" i="31" s="1"/>
  <c r="E20" i="7"/>
  <c r="E45" i="31" s="1"/>
  <c r="D20" i="7"/>
  <c r="D45" i="31" s="1"/>
  <c r="C20" i="7"/>
  <c r="C45" i="31" s="1"/>
  <c r="K19" i="7"/>
  <c r="K44" i="31" s="1"/>
  <c r="J19" i="7"/>
  <c r="I19" i="7"/>
  <c r="I44" i="31" s="1"/>
  <c r="H19" i="7"/>
  <c r="H44" i="31" s="1"/>
  <c r="G19" i="7"/>
  <c r="G44" i="31" s="1"/>
  <c r="F19" i="7"/>
  <c r="F44" i="31" s="1"/>
  <c r="E19" i="7"/>
  <c r="E44" i="31" s="1"/>
  <c r="D19" i="7"/>
  <c r="D44" i="31" s="1"/>
  <c r="C19" i="7"/>
  <c r="C44" i="31" s="1"/>
  <c r="B19" i="7"/>
  <c r="B44" i="31" s="1"/>
  <c r="K18" i="7"/>
  <c r="K43" i="31" s="1"/>
  <c r="J18" i="7"/>
  <c r="I18" i="7"/>
  <c r="I43" i="31" s="1"/>
  <c r="H18" i="7"/>
  <c r="H43" i="31" s="1"/>
  <c r="G18" i="7"/>
  <c r="G43" i="31" s="1"/>
  <c r="F18" i="7"/>
  <c r="F43" i="31" s="1"/>
  <c r="E18" i="7"/>
  <c r="E43" i="31" s="1"/>
  <c r="D18" i="7"/>
  <c r="D43" i="31" s="1"/>
  <c r="C18" i="7"/>
  <c r="C43" i="31" s="1"/>
  <c r="B18" i="7"/>
  <c r="K13" i="7"/>
  <c r="J13" i="7"/>
  <c r="M12" i="7"/>
  <c r="M11" i="7"/>
  <c r="M10" i="7"/>
  <c r="M9" i="7"/>
  <c r="M8" i="7"/>
  <c r="M7" i="7"/>
  <c r="M6" i="7"/>
  <c r="M5" i="7"/>
  <c r="M4" i="7"/>
  <c r="M3" i="7"/>
  <c r="J44" i="31" l="1"/>
  <c r="J45" i="31"/>
  <c r="J43" i="31"/>
  <c r="L44" i="32"/>
  <c r="J59" i="21"/>
  <c r="J68" i="21" s="1"/>
  <c r="K59" i="21"/>
  <c r="K68" i="21" s="1"/>
  <c r="M18" i="8"/>
  <c r="B43" i="32"/>
  <c r="L43" i="32" s="1"/>
  <c r="J21" i="8"/>
  <c r="J29" i="32"/>
  <c r="M20" i="8"/>
  <c r="B45" i="32"/>
  <c r="L45" i="32" s="1"/>
  <c r="M13" i="8"/>
  <c r="K29" i="32"/>
  <c r="J21" i="7"/>
  <c r="J29" i="31"/>
  <c r="M13" i="7"/>
  <c r="K29" i="31"/>
  <c r="L44" i="31"/>
  <c r="M18" i="7"/>
  <c r="B43" i="31"/>
  <c r="L43" i="31" s="1"/>
  <c r="M20" i="7"/>
  <c r="M19" i="8"/>
  <c r="M19" i="7"/>
  <c r="K21" i="8"/>
  <c r="M21" i="8" s="1"/>
  <c r="K21" i="7"/>
  <c r="M21" i="7" s="1"/>
  <c r="H10" i="12"/>
  <c r="H9" i="12"/>
  <c r="I8" i="12"/>
  <c r="H8" i="12"/>
  <c r="I7" i="12"/>
  <c r="H7" i="12"/>
  <c r="I6" i="12"/>
  <c r="H6" i="12"/>
  <c r="I5" i="12"/>
  <c r="H5" i="12"/>
  <c r="I21" i="9"/>
  <c r="H21" i="9"/>
  <c r="H68" i="21" s="1"/>
  <c r="G21" i="9"/>
  <c r="G68" i="21" s="1"/>
  <c r="F21" i="9"/>
  <c r="F68" i="21" s="1"/>
  <c r="E21" i="9"/>
  <c r="Q21" i="9" s="1"/>
  <c r="D21" i="9"/>
  <c r="D68" i="21" s="1"/>
  <c r="C21" i="9"/>
  <c r="C68" i="21" s="1"/>
  <c r="B21" i="9"/>
  <c r="P21" i="9" s="1"/>
  <c r="I20" i="9"/>
  <c r="I67" i="21" s="1"/>
  <c r="H20" i="9"/>
  <c r="G20" i="9"/>
  <c r="G67" i="21" s="1"/>
  <c r="F20" i="9"/>
  <c r="F67" i="21" s="1"/>
  <c r="E20" i="9"/>
  <c r="Q20" i="9" s="1"/>
  <c r="D20" i="9"/>
  <c r="D67" i="21" s="1"/>
  <c r="C20" i="9"/>
  <c r="C67" i="21" s="1"/>
  <c r="B20" i="9"/>
  <c r="P20" i="9" s="1"/>
  <c r="I19" i="9"/>
  <c r="I66" i="21" s="1"/>
  <c r="H19" i="9"/>
  <c r="H66" i="21" s="1"/>
  <c r="G19" i="9"/>
  <c r="G66" i="21" s="1"/>
  <c r="F19" i="9"/>
  <c r="F66" i="21" s="1"/>
  <c r="E19" i="9"/>
  <c r="D19" i="9"/>
  <c r="D66" i="21" s="1"/>
  <c r="C19" i="9"/>
  <c r="C66" i="21" s="1"/>
  <c r="B19" i="9"/>
  <c r="P19" i="9" s="1"/>
  <c r="H18" i="9"/>
  <c r="H65" i="21" s="1"/>
  <c r="G18" i="9"/>
  <c r="G65" i="21" s="1"/>
  <c r="F18" i="9"/>
  <c r="F65" i="21" s="1"/>
  <c r="E18" i="9"/>
  <c r="D18" i="9"/>
  <c r="D65" i="21" s="1"/>
  <c r="C18" i="9"/>
  <c r="C65" i="21" s="1"/>
  <c r="A8" i="12"/>
  <c r="A9" i="12" s="1"/>
  <c r="A10" i="12" s="1"/>
  <c r="A11" i="12" s="1"/>
  <c r="A12" i="12" s="1"/>
  <c r="A13" i="12" s="1"/>
  <c r="A14" i="12" s="1"/>
  <c r="C10" i="12"/>
  <c r="I10" i="12" s="1"/>
  <c r="C9" i="12"/>
  <c r="I9" i="12" s="1"/>
  <c r="E66" i="21" l="1"/>
  <c r="Q19" i="9"/>
  <c r="E65" i="21"/>
  <c r="Q18" i="9"/>
  <c r="N20" i="9"/>
  <c r="E67" i="21"/>
  <c r="N21" i="9"/>
  <c r="E68" i="21"/>
  <c r="I68" i="21"/>
  <c r="M19" i="9"/>
  <c r="B66" i="21"/>
  <c r="L66" i="21" s="1"/>
  <c r="M20" i="9"/>
  <c r="B67" i="21"/>
  <c r="L67" i="21" s="1"/>
  <c r="M21" i="9"/>
  <c r="B68" i="21"/>
  <c r="L68" i="21" s="1"/>
  <c r="H67" i="21"/>
  <c r="K37" i="32"/>
  <c r="K46" i="32" s="1"/>
  <c r="L46" i="32" s="1"/>
  <c r="J37" i="32"/>
  <c r="J46" i="32" s="1"/>
  <c r="L21" i="31"/>
  <c r="L26" i="31"/>
  <c r="L23" i="31"/>
  <c r="L20" i="31"/>
  <c r="L19" i="31"/>
  <c r="L28" i="31"/>
  <c r="L29" i="31"/>
  <c r="L25" i="31"/>
  <c r="L27" i="31"/>
  <c r="L22" i="31"/>
  <c r="K37" i="31"/>
  <c r="L24" i="31"/>
  <c r="L34" i="31"/>
  <c r="L35" i="31"/>
  <c r="L36" i="31"/>
  <c r="J37" i="31"/>
  <c r="N18" i="9"/>
  <c r="N19" i="9"/>
  <c r="J46" i="31" l="1"/>
  <c r="L37" i="31"/>
  <c r="K46" i="31"/>
  <c r="L46" i="31" s="1"/>
</calcChain>
</file>

<file path=xl/sharedStrings.xml><?xml version="1.0" encoding="utf-8"?>
<sst xmlns="http://schemas.openxmlformats.org/spreadsheetml/2006/main" count="1005" uniqueCount="403">
  <si>
    <t>Source : MESRI-SIES (SISE).</t>
  </si>
  <si>
    <t>Doctorants bénéficiant d'un financement dédié pour la thèse</t>
  </si>
  <si>
    <t>Effectif</t>
  </si>
  <si>
    <t>% par rapport au total des doctorants</t>
  </si>
  <si>
    <t>Biologie, médecine et santé</t>
  </si>
  <si>
    <t>Chimie</t>
  </si>
  <si>
    <t>Mathématiques et leurs interactions</t>
  </si>
  <si>
    <t>Physique</t>
  </si>
  <si>
    <t>Sciences agronomiques et écologiques</t>
  </si>
  <si>
    <t>Sciences de la société</t>
  </si>
  <si>
    <t>Sciences de la terre et de l'univers, espace</t>
  </si>
  <si>
    <t>Sciences humaines et humanités</t>
  </si>
  <si>
    <t>Sciences pour l'ingénieur</t>
  </si>
  <si>
    <t>Total</t>
  </si>
  <si>
    <t>2009-2010</t>
  </si>
  <si>
    <t>2016-2017</t>
  </si>
  <si>
    <t>par organismes de recherche</t>
  </si>
  <si>
    <t>par autres ministères</t>
  </si>
  <si>
    <t>par collectivités locales ou territoriales</t>
  </si>
  <si>
    <t>par associations ou fondations</t>
  </si>
  <si>
    <t>par entreprises (hors CIFRE)</t>
  </si>
  <si>
    <t>par crédits ANR</t>
  </si>
  <si>
    <t xml:space="preserve">pour étrangers </t>
  </si>
  <si>
    <t>autres financements</t>
  </si>
  <si>
    <t>2009-10</t>
  </si>
  <si>
    <t>2010-11</t>
  </si>
  <si>
    <t>2011-12</t>
  </si>
  <si>
    <t>2012-13</t>
  </si>
  <si>
    <t>2013-14</t>
  </si>
  <si>
    <t>2014-15</t>
  </si>
  <si>
    <t>2015-16</t>
  </si>
  <si>
    <t>2016-17</t>
  </si>
  <si>
    <t>Sciences exactes et applications</t>
  </si>
  <si>
    <t>Chimie et sciences des matériaux</t>
  </si>
  <si>
    <t>Ensemble</t>
  </si>
  <si>
    <t>Évolution du nombre de doctorats délivrés</t>
  </si>
  <si>
    <t>Sciences du vivant</t>
  </si>
  <si>
    <t>Sciences humaines et sociales</t>
  </si>
  <si>
    <t>Ensemble des disciplines</t>
  </si>
  <si>
    <t>Pour la première année de thèse, hors prolongation d'aides antérieures</t>
  </si>
  <si>
    <t>Exerçant une activité rémunérée</t>
  </si>
  <si>
    <t>Sans activité rémunérée</t>
  </si>
  <si>
    <t>Sous-total non financés</t>
  </si>
  <si>
    <t>Sous-total financés</t>
  </si>
  <si>
    <t>Financement (ou non) non renseigné</t>
  </si>
  <si>
    <t>Inscrits</t>
  </si>
  <si>
    <t>%</t>
  </si>
  <si>
    <t>Rentrée universitaire</t>
  </si>
  <si>
    <t>Domaine scientifique principal de l'école doctorale</t>
  </si>
  <si>
    <t>Financement MESRI ou EPSCP</t>
  </si>
  <si>
    <t>Situation</t>
  </si>
  <si>
    <t>Évolution du nombre de doctorants en France</t>
  </si>
  <si>
    <t xml:space="preserve">Source : MESRI-SIES (enquête sur les écoles doctorales).
</t>
  </si>
  <si>
    <t>Champ : France entière; tous types d'établissements</t>
  </si>
  <si>
    <t>Champ : France entière; tous types d'établissements.</t>
  </si>
  <si>
    <t>Moins de 40 mois</t>
  </si>
  <si>
    <t>De 40 mois à moins de 52 mois</t>
  </si>
  <si>
    <t>De 52 mois à moins de 72 mois</t>
  </si>
  <si>
    <t>Plus de 6 ans</t>
  </si>
  <si>
    <t>Année</t>
  </si>
  <si>
    <t>2010-2011</t>
  </si>
  <si>
    <t>2012-2013</t>
  </si>
  <si>
    <t>2013-2014</t>
  </si>
  <si>
    <t>2011-2012</t>
  </si>
  <si>
    <t>2014-2015</t>
  </si>
  <si>
    <t>2015-2016</t>
  </si>
  <si>
    <t>Ensemble des domaines</t>
  </si>
  <si>
    <t>Domaine : Sciences exactes et applications</t>
  </si>
  <si>
    <t>Domaine : Sciences du vivant</t>
  </si>
  <si>
    <t>Domaine : Sciences humaines et sociales</t>
  </si>
  <si>
    <t>Financements dédiés, selon le financeur principal</t>
  </si>
  <si>
    <t>Doctorants exerçant une activité rémunérée pour une autre activité que la thèse</t>
  </si>
  <si>
    <t>par contrat de recherche (2)</t>
  </si>
  <si>
    <t>(2) contrat entre un établissement et une entreprise</t>
  </si>
  <si>
    <t>inscrits en 1e année de thèse</t>
  </si>
  <si>
    <t>dont situation financière connue</t>
  </si>
  <si>
    <t>Effectifs totaux de doctorants</t>
  </si>
  <si>
    <t xml:space="preserve">
Rentrée univer-sitaire</t>
  </si>
  <si>
    <t>L’état de l’emploi scientifique en France</t>
  </si>
  <si>
    <t>Contenu du classeur</t>
  </si>
  <si>
    <t>Feuille</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</si>
  <si>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</si>
  <si>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</si>
  <si>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</si>
  <si>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</si>
  <si>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</si>
  <si>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</si>
  <si>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</si>
  <si>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</si>
  <si>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Rentrées 2009 à 2016</t>
  </si>
  <si>
    <t>Nous vous remercions d’adresser vos observations  
et suggestions éventuelles à : 
emploi.scientifique@recherche.gouv.fr</t>
  </si>
  <si>
    <t>Source : MESRI - SIES (enquête sur les écoles doctorales)</t>
  </si>
  <si>
    <t>Domaine scientifique de la thèse</t>
  </si>
  <si>
    <t xml:space="preserve">                                               Durée
Domaine scientifique de la thèse</t>
  </si>
  <si>
    <t>Domaines regroupés</t>
  </si>
  <si>
    <t>par écoles (hors tutelle MESRI)</t>
  </si>
  <si>
    <t>(1) conventions accordées à la date de l'enquête</t>
  </si>
  <si>
    <t>conventions CIFRE (1)</t>
  </si>
  <si>
    <t>De 52 mois 
à moins de 72 mois</t>
  </si>
  <si>
    <t>De 40 mois 
à moins de 52 mois</t>
  </si>
  <si>
    <t>% parmi le total des doctorants</t>
  </si>
  <si>
    <t>% parmi ceux dont la situation financière est connue</t>
  </si>
  <si>
    <t xml:space="preserve">Source : MESRI-SIES (enquête sur les écoles doctorales)
</t>
  </si>
  <si>
    <t>Évolution de la part des thèses soutenues par intervalle de durée et domaine scientifique</t>
  </si>
  <si>
    <t>Sciences de la terre
et de l'univers, espace</t>
  </si>
  <si>
    <t xml:space="preserve">2016-17 </t>
  </si>
  <si>
    <t xml:space="preserve">2015-16 </t>
  </si>
  <si>
    <t>en %</t>
  </si>
  <si>
    <t>Aucun financement ou financement inconnu</t>
  </si>
  <si>
    <t>Évolution du nombre de premières inscriptions en doctorat</t>
  </si>
  <si>
    <t xml:space="preserve">Évolution du nombre de doctorats délivrés </t>
  </si>
  <si>
    <t xml:space="preserve">Le financement des doctorants inscrits en première année de thèse </t>
  </si>
  <si>
    <t>Le financement des doctorants inscrit en première année de thèse, par discipline</t>
  </si>
  <si>
    <t>2009-
10</t>
  </si>
  <si>
    <t>2010-
11</t>
  </si>
  <si>
    <t>2011-
12</t>
  </si>
  <si>
    <t>2012-
13</t>
  </si>
  <si>
    <t>2013-
14</t>
  </si>
  <si>
    <t>2014-
15</t>
  </si>
  <si>
    <t>2015-
16</t>
  </si>
  <si>
    <t>2016-
17</t>
  </si>
  <si>
    <t>II.3 Le doctorat en France et dans le monde</t>
  </si>
  <si>
    <t>09 : Évolution de la part des thèses soutenues par intervalle de durée et domaine scientifique</t>
  </si>
  <si>
    <t>Gr 01</t>
  </si>
  <si>
    <t>Gr 02</t>
  </si>
  <si>
    <t>Gr 04</t>
  </si>
  <si>
    <t>Gr 07</t>
  </si>
  <si>
    <t>Gr 08</t>
  </si>
  <si>
    <t>Gr 09</t>
  </si>
  <si>
    <t>Tab 10</t>
  </si>
  <si>
    <t>Tab 11</t>
  </si>
  <si>
    <t>Tab 12</t>
  </si>
  <si>
    <t>Tab 03</t>
  </si>
  <si>
    <t>Tab 05</t>
  </si>
  <si>
    <t>Gr 06</t>
  </si>
  <si>
    <t>Le financement des doctorants inscrits en première année de thèse</t>
  </si>
  <si>
    <t>Formations suivies par les doctorants l'année avant l’inscription en thèse</t>
  </si>
  <si>
    <t>Doctorants rémunérés pour une autre activité que leur thèse</t>
  </si>
  <si>
    <t>2017-18</t>
  </si>
  <si>
    <t>2017-
18</t>
  </si>
  <si>
    <t>2018-
19</t>
  </si>
  <si>
    <r>
      <t>Évolution 2009-2018</t>
    </r>
    <r>
      <rPr>
        <sz val="9"/>
        <color theme="1"/>
        <rFont val="Arial"/>
        <family val="2"/>
      </rPr>
      <t xml:space="preserve"> (%)</t>
    </r>
  </si>
  <si>
    <t>Évolution du nombre de premières inscriptions en doctorat, rentrées 2009 à 2018</t>
  </si>
  <si>
    <t xml:space="preserve"> % Évolution 2009-2018</t>
  </si>
  <si>
    <t>2018-19</t>
  </si>
  <si>
    <t>Doctorants inscrits avec un diplôme français</t>
  </si>
  <si>
    <t xml:space="preserve">Diplôme national de Master </t>
  </si>
  <si>
    <t>Doctorants inscrits avec un diplôme étranger</t>
  </si>
  <si>
    <t>Autre diplôme conférant le grade de Master, Diplôme d'école de commerce ou de gestion</t>
  </si>
  <si>
    <t xml:space="preserve"> % Évolution 2012-2018</t>
  </si>
  <si>
    <t>Durée des doctorats soutenus en 2018 par domaines scientifiques</t>
  </si>
  <si>
    <t>Source : MESRI-SIES (enquête sur les écoles doctorales 2018)</t>
  </si>
  <si>
    <t>11 : Le financement des doctorants inscrit en première année de thèse, par discipline en 2018-2019</t>
  </si>
  <si>
    <t>10 : Le financement des doctorants inscrits en première année de thèse (rentrées 2009 à 2018)</t>
  </si>
  <si>
    <t>Exerçant une activité rémunérée autre que la préparation de la thèse</t>
  </si>
  <si>
    <t>Financement d'Etat</t>
  </si>
  <si>
    <t>MESR : dotation EPSCP</t>
  </si>
  <si>
    <t>MESR : dotation EPST</t>
  </si>
  <si>
    <t>MESR : programmes spécifiques normaliens et polytechniciens</t>
  </si>
  <si>
    <t>MESR : programmes spécifique handicap</t>
  </si>
  <si>
    <t>Ministère de la Défense (dont financements DGA)</t>
  </si>
  <si>
    <t>Ministère de l’Agriculture</t>
  </si>
  <si>
    <t>Ministère des affaires étrangères</t>
  </si>
  <si>
    <t>Ministère de la santé</t>
  </si>
  <si>
    <t>Autres Ministères</t>
  </si>
  <si>
    <t>Dotation des EPIC et EPA</t>
  </si>
  <si>
    <t>Collectivités territoriales (dont financements régionaux)</t>
  </si>
  <si>
    <t>Agences françaises de financements publics de la recherche</t>
  </si>
  <si>
    <t>ANR</t>
  </si>
  <si>
    <t>IDEX</t>
  </si>
  <si>
    <t>Autres dispositifs du PIA (dont Labex)</t>
  </si>
  <si>
    <t>Autres</t>
  </si>
  <si>
    <t>Conventions CIFRE</t>
  </si>
  <si>
    <t>Finacements privés d'organisations implantées en France</t>
  </si>
  <si>
    <t>Partenariat de recherche</t>
  </si>
  <si>
    <t>Mécénat y compris fondations et associations</t>
  </si>
  <si>
    <t>Finacements de la commission européenne</t>
  </si>
  <si>
    <t>ERC</t>
  </si>
  <si>
    <t>Actions Marie Sklodowska-Curie</t>
  </si>
  <si>
    <t>Erasmus</t>
  </si>
  <si>
    <t>Autres programmes</t>
  </si>
  <si>
    <t>Finacements étrangers</t>
  </si>
  <si>
    <t>Gouvernements étrangers Europe</t>
  </si>
  <si>
    <t>Gouvernements étrangers hors Europe</t>
  </si>
  <si>
    <t>Autres financements étrangers</t>
  </si>
  <si>
    <t>Financement des organismes de formation continue</t>
  </si>
  <si>
    <t>Organismes internationaux</t>
  </si>
  <si>
    <t>Total des doctorants inscrits en première année de thèse</t>
  </si>
  <si>
    <t>Doctorants dont la situation financière est connue</t>
  </si>
  <si>
    <t>Doctorants bénéficiant d'un financement pour la thèse (hors doctorants exerçant une activité salariée)</t>
  </si>
  <si>
    <t>68,7</t>
  </si>
  <si>
    <t>67,2</t>
  </si>
  <si>
    <t>66,6</t>
  </si>
  <si>
    <t>68,1</t>
  </si>
  <si>
    <t>69,5</t>
  </si>
  <si>
    <t>72,4</t>
  </si>
  <si>
    <t>72,6</t>
  </si>
  <si>
    <t>Doctorants sans activité rémunérée</t>
  </si>
  <si>
    <t>Rentrées 2009 à 2018</t>
  </si>
  <si>
    <t>12 : Le financement des doctorants inscrits en première année de thèse, lors des rentrées 2009 et 2018</t>
  </si>
  <si>
    <t>Évolution du nombre de doctorants en France - part des femmes</t>
  </si>
  <si>
    <t>Les thèses d'exercice qui préparent aux diplômes d’État de docteur en médecine, en pharmacie et en chirurgie dentaire ne sont pas prises en compte dans cette publication. Ne sont prises en compte que les seules thèses de recherche.</t>
  </si>
  <si>
    <r>
      <t xml:space="preserve">Publication biennale de l'Enseignement supérieur, de la Recherche et de l'Innovation [EES 2020]
</t>
    </r>
    <r>
      <rPr>
        <b/>
        <sz val="10"/>
        <rFont val="Arial"/>
        <family val="2"/>
      </rPr>
      <t>Pour plus d'information sur les notions et les sigles rencontrées, se reporter au rapport intégral.</t>
    </r>
  </si>
  <si>
    <t>MESRI-SIES, EES 2020</t>
  </si>
  <si>
    <r>
      <t xml:space="preserve">Sciences et </t>
    </r>
    <r>
      <rPr>
        <sz val="9"/>
        <color rgb="FFFF0000"/>
        <rFont val="Arial"/>
        <family val="2"/>
      </rPr>
      <t>TIC</t>
    </r>
  </si>
  <si>
    <r>
      <t>Sciences et</t>
    </r>
    <r>
      <rPr>
        <sz val="9"/>
        <color rgb="FFFF0000"/>
        <rFont val="Arial"/>
        <family val="2"/>
      </rPr>
      <t xml:space="preserve"> TIC</t>
    </r>
  </si>
  <si>
    <t>05 : Âge moyen des docteurs lors de leur diplômation à la session 2018</t>
  </si>
  <si>
    <t>Groupe discipline SISE</t>
  </si>
  <si>
    <t>Âge moyen</t>
  </si>
  <si>
    <t xml:space="preserve">Droit, Economie, AES </t>
  </si>
  <si>
    <t>33 ans</t>
  </si>
  <si>
    <t>Lettres, Langues, 
Sc. Humaines</t>
  </si>
  <si>
    <t>36 ans</t>
  </si>
  <si>
    <t>Santé</t>
  </si>
  <si>
    <t>30 ans</t>
  </si>
  <si>
    <t>Sciences, STAPS</t>
  </si>
  <si>
    <t>29 ans</t>
  </si>
  <si>
    <t>31 ans</t>
  </si>
  <si>
    <t xml:space="preserve">Champ : France entière; universités et établissements assimilés </t>
  </si>
  <si>
    <t>diplômés dont l'âge au 15 janvier de l'année de diplomation était connu (qui étaient présents dans le fichier des inscriptions) (91%)</t>
  </si>
  <si>
    <t>Répartition des docteurs, par disciplines et tranches d'âge, session 2018</t>
  </si>
  <si>
    <t>en personnes physiques</t>
  </si>
  <si>
    <t>Discipline</t>
  </si>
  <si>
    <t>25 ans ou moins</t>
  </si>
  <si>
    <t>26 à 30 ans</t>
  </si>
  <si>
    <t>31 à 40 ans</t>
  </si>
  <si>
    <t>40 ans et plus</t>
  </si>
  <si>
    <t>Total général</t>
  </si>
  <si>
    <t>Droit</t>
  </si>
  <si>
    <t xml:space="preserve">Economie, 
AES </t>
  </si>
  <si>
    <t>Lettres, Sc. Humaines</t>
  </si>
  <si>
    <t>Source : MESRI-SIES (SISE)</t>
  </si>
  <si>
    <t>Effectifs des femmes diplômées d'un doctorat de 2009 à 2018, par domaine scientifique</t>
  </si>
  <si>
    <t>Part de femmes parmi les docteurs diplômés de 2009 à 2018, par domaine scientifique</t>
  </si>
  <si>
    <t>ENSEMBLE</t>
  </si>
  <si>
    <t>Année universitaire
Domaine scientifique de la thèse</t>
  </si>
  <si>
    <t>Effectifs de femmes doctorantes en France</t>
  </si>
  <si>
    <t>Part des femmes dans les premières inscriptions en doctorat</t>
  </si>
  <si>
    <t>Titre d'ingénieur, yc double cursus Master ingénieur</t>
  </si>
  <si>
    <t>03 : Plus haut diplôme obtenu par les doctorants avant l’inscription en thèse</t>
  </si>
  <si>
    <t>Plus haut diplôme avant l'inscription en thèse</t>
  </si>
  <si>
    <t>Attention : Les années 2009-10 et 2010-11 présentent de la non-réponse sur la discipline croisée avec le genre.</t>
  </si>
  <si>
    <t>Évolution 2009-2019 (%)</t>
  </si>
  <si>
    <t>Évolution 2009-2018 (%)</t>
  </si>
  <si>
    <t>Répartition par domaine en 2018 (%)</t>
  </si>
  <si>
    <t>Variation absolue 2009-2018</t>
  </si>
  <si>
    <t>Variation absolue 2012-2018</t>
  </si>
  <si>
    <t>Répartition 2018-19 (%)</t>
  </si>
  <si>
    <t>Rentrées 2017 et suivantes</t>
  </si>
  <si>
    <t>première année de thèse, hors prolongation d'aides antérieures</t>
  </si>
  <si>
    <t>2017-2018</t>
  </si>
  <si>
    <t>2018-2019</t>
  </si>
  <si>
    <t>Le financement des doctorants inscrits en première année de thèse, pour les rentrées 2009 à 2016 et 2017 et suivantes</t>
  </si>
  <si>
    <t>Une rupture de série est survenue en 2017-2018 : des comparaisons sont fournies dans l'onglet suivant selon une nomenclature de postes un peu plus regroupée</t>
  </si>
  <si>
    <t>Année universitaire</t>
  </si>
  <si>
    <t xml:space="preserve">    Contrat doctoral MESRI</t>
  </si>
  <si>
    <t xml:space="preserve">    Convention industrielle de formation par la recherche (CIFRE) </t>
  </si>
  <si>
    <t xml:space="preserve">    Financement relevant d'un organisme de recherche </t>
  </si>
  <si>
    <t xml:space="preserve">    Allocations d'une collectivité territoriale </t>
  </si>
  <si>
    <t xml:space="preserve">    Autres financements </t>
  </si>
  <si>
    <t xml:space="preserve">    Financement pour doctorants étrangers 1</t>
  </si>
  <si>
    <t>1 : ERC, Action Marie Sklodowska-Curie, Erasmus, Gouvernements étrangers Europe et hors Europe, etc.</t>
  </si>
  <si>
    <t>Taux de premier accès (%) en doctorat ou niveau équivalent (2017), dans les pays OCDE</t>
  </si>
  <si>
    <t>Taux de premier accès des femmes (%) en doctorat ou niveau équivalent (2017), dans les pays OCDE</t>
  </si>
  <si>
    <t>Écarts femmes / ensemble, en %</t>
  </si>
  <si>
    <t>Pays</t>
  </si>
  <si>
    <t>Ensemble doctorat ou équivalent</t>
  </si>
  <si>
    <t>hors étudiants internationaux</t>
  </si>
  <si>
    <t>Femmes doctorat ou équivalent</t>
  </si>
  <si>
    <t>Suisse</t>
  </si>
  <si>
    <t>Royaume-Uni</t>
  </si>
  <si>
    <t>Allemagne</t>
  </si>
  <si>
    <t>Espagne</t>
  </si>
  <si>
    <t>Portugal</t>
  </si>
  <si>
    <t>Corée du Sud</t>
  </si>
  <si>
    <t>Irlande</t>
  </si>
  <si>
    <t>Australie</t>
  </si>
  <si>
    <t>Nvelle Zélande</t>
  </si>
  <si>
    <t>Rép. Tchèque</t>
  </si>
  <si>
    <t>Slovénie</t>
  </si>
  <si>
    <t>Islande</t>
  </si>
  <si>
    <t>Autriche</t>
  </si>
  <si>
    <t>Danemark</t>
  </si>
  <si>
    <t>Grèce</t>
  </si>
  <si>
    <t>Norvège</t>
  </si>
  <si>
    <t>FRANCE</t>
  </si>
  <si>
    <t>n.d</t>
  </si>
  <si>
    <t>Lettonie</t>
  </si>
  <si>
    <t>Finlande</t>
  </si>
  <si>
    <t>Suède</t>
  </si>
  <si>
    <t>Rép. Slovaque</t>
  </si>
  <si>
    <t>Estonie</t>
  </si>
  <si>
    <t>Israël</t>
  </si>
  <si>
    <t>Pologne</t>
  </si>
  <si>
    <t>Luxembourg</t>
  </si>
  <si>
    <t>Hongrie</t>
  </si>
  <si>
    <t>Lituanie</t>
  </si>
  <si>
    <t>Italie</t>
  </si>
  <si>
    <t>Pays-Bas</t>
  </si>
  <si>
    <t>États-Unis</t>
  </si>
  <si>
    <t>Japon</t>
  </si>
  <si>
    <t>Belgique</t>
  </si>
  <si>
    <t>Turquie</t>
  </si>
  <si>
    <t>Mexique</t>
  </si>
  <si>
    <t>Chili</t>
  </si>
  <si>
    <t>Données manquantes pour le Canada</t>
  </si>
  <si>
    <t>Source: Regards sur l'Education 2019, OCDE.</t>
  </si>
  <si>
    <t xml:space="preserve">Les « taux d’accès » évaluent l’afflux de nouveaux inscrits </t>
  </si>
  <si>
    <t xml:space="preserve">durant une période donnée (pourcentage d’une cohorte d’âge </t>
  </si>
  <si>
    <t xml:space="preserve">susceptible d’entamer une formation à l’avenir). Ils correspondent </t>
  </si>
  <si>
    <t>au nombre de nouveaux inscrits divisé par l’effectif de la population totale.</t>
  </si>
  <si>
    <t>Age médian des nouveaux inscrits en doctorat (2017)</t>
  </si>
  <si>
    <t>20e centile</t>
  </si>
  <si>
    <t>Médiane</t>
  </si>
  <si>
    <t>80e centile</t>
  </si>
  <si>
    <t>Colombie</t>
  </si>
  <si>
    <t>Moyenne OCDE</t>
  </si>
  <si>
    <t>Moyenne UE23</t>
  </si>
  <si>
    <t>Lithuania</t>
  </si>
  <si>
    <t>Etats-Unis</t>
  </si>
  <si>
    <t>Données manquantes pour le Canada et le Japon</t>
  </si>
  <si>
    <t>Les pays sont classés par ordre décroissant de l’âge médian des nouveaux inscrits en doctorat.</t>
  </si>
  <si>
    <t>Source: Regards sur l'Education 2019, OCDE</t>
  </si>
  <si>
    <t>Hommes</t>
  </si>
  <si>
    <t>Part des adultes âgés de 25 à 64 ans titulaires d'un doctorat en 2018</t>
  </si>
  <si>
    <t xml:space="preserve">Femmes </t>
  </si>
  <si>
    <t>Données manquantes pour Canada, Chili, Colombie, Japon et Corée du Sud.</t>
  </si>
  <si>
    <t>Les pays sont classés par ordre décroissant de la part de l'ensemble des titulaires d'un doctorat.</t>
  </si>
  <si>
    <t>Part des femmes parmi les docteurs diplômés en 2017, par domaine d'études</t>
  </si>
  <si>
    <t>Sciences naturelles, mathématiques et statistiques</t>
  </si>
  <si>
    <t>Commerce, administration et droit</t>
  </si>
  <si>
    <t>Ingénierie, Industrie de Transformation et Construction</t>
  </si>
  <si>
    <t>Canada</t>
  </si>
  <si>
    <t>Japon (1)</t>
  </si>
  <si>
    <t xml:space="preserve">Corée du Sud  </t>
  </si>
  <si>
    <t xml:space="preserve">Partenaires        </t>
  </si>
  <si>
    <t xml:space="preserve">Argentine (2)        </t>
  </si>
  <si>
    <t xml:space="preserve">Brésil        </t>
  </si>
  <si>
    <t>Chine</t>
  </si>
  <si>
    <t>Costa Rica</t>
  </si>
  <si>
    <t>d</t>
  </si>
  <si>
    <t xml:space="preserve">Inde        </t>
  </si>
  <si>
    <t xml:space="preserve">Indonésie        </t>
  </si>
  <si>
    <t xml:space="preserve">Fédération de Russie        </t>
  </si>
  <si>
    <t xml:space="preserve">Arabie Saoudite        </t>
  </si>
  <si>
    <t>a</t>
  </si>
  <si>
    <t xml:space="preserve">Afrique du Sud (2)        </t>
  </si>
  <si>
    <t>Moyenne du G20</t>
  </si>
  <si>
    <t>Note : Les données présentées dans ce tableau concernent le nombre total de diplômés</t>
  </si>
  <si>
    <t>1. Tous les domaines d'études comprennent le domaine des technologies de l'information et de la communication (TIC).</t>
  </si>
  <si>
    <t>2. Année de référence 2016.</t>
  </si>
  <si>
    <t xml:space="preserve">a : Comprend des données d'une autre catégorie </t>
  </si>
  <si>
    <t>Taux de premier accès en doctorat ou niveau équivalent (2017) dans les pays OCDE</t>
  </si>
  <si>
    <t>Âge médian des entrants en doctorat ou équivalent (2017) dans les pays OCDE</t>
  </si>
  <si>
    <t>Part des femmes diplômés d'un doctorat, par domaine d'études (2017)</t>
  </si>
  <si>
    <t>Comparaisons internationales des études de doctorat</t>
  </si>
  <si>
    <t>Âge moyen des docteurs lors de leur diplômation à la session 2018</t>
  </si>
  <si>
    <t xml:space="preserve">Répartition des docteurs par disciplines et tranches d'âge, session 2018
</t>
  </si>
  <si>
    <t xml:space="preserve">Part de femmes parmi les docteurs diplômés en 2018, par domaine scientifique
</t>
  </si>
  <si>
    <t>Le financement des doctorants inscrit en première année de thèse, lors des rentrées 2009 et 2018</t>
  </si>
  <si>
    <t xml:space="preserve">La moyenne de l’UE23 correspond à la moyenne non pondérée des 23 pays à la fois membres de l’Union européenne et de l’OCDE dont les données sont disponibles ou peuvent être estimées. Ces 23 pays sont : l’Allemagne, l’Autriche, la Belgique, le Danemark, l’Espagne, l’Estonie, la Finlande, la France, la Grèce, la Hongrie, l’Irlande, l’Italie, la Lettonie, la Lituanie, le Luxembourg, les Pays-Bas, la Pologne, le Portugal, la République slovaque, la République tchèque, le Royaume-Uni, la Slovénie et la Suède. Sont donc exclus Malte, Chypre, la Roumanie, la Bulgarie et la Croatie.
</t>
  </si>
  <si>
    <t>Données internationales, année 2017 : Dans la collecte conjointe aux trois organismes UNESCO, OCDE, Eurostat, l'année 2017 correspond à l'année académique 2016-2017.</t>
  </si>
  <si>
    <t>Par delà l'information sur le plus haut diplôme, la situation exacte du doctorant l'année précédente n'est pas connue, notamment si celui-ci est en reprise d'études après une césure ou une période d'emploi</t>
  </si>
  <si>
    <t>Tableaux ou graphiques repris dans la publication papier</t>
  </si>
  <si>
    <t>Accès doc</t>
  </si>
  <si>
    <t>Âge med</t>
  </si>
  <si>
    <t>Diplômés</t>
  </si>
  <si>
    <t>Dipl fem</t>
  </si>
  <si>
    <t>1-Part des doctorants financés pour leur thèse (en %) :</t>
  </si>
  <si>
    <t>3-Part des doctorants sans activité rémunérée (en %)</t>
  </si>
  <si>
    <t>G 01</t>
  </si>
  <si>
    <t>G 02</t>
  </si>
  <si>
    <t>G 04</t>
  </si>
  <si>
    <t>G 06</t>
  </si>
  <si>
    <t>G 07</t>
  </si>
  <si>
    <t>G 08</t>
  </si>
  <si>
    <t>G 09</t>
  </si>
  <si>
    <t>G 13</t>
  </si>
  <si>
    <t>G 14</t>
  </si>
  <si>
    <t>G 15</t>
  </si>
  <si>
    <t>G 16</t>
  </si>
  <si>
    <t>T 03</t>
  </si>
  <si>
    <t>T 05</t>
  </si>
  <si>
    <t>T 10</t>
  </si>
  <si>
    <t>T 11</t>
  </si>
  <si>
    <t>T 12</t>
  </si>
  <si>
    <t>Doctorants non financés et exerçant une activité salariée</t>
  </si>
  <si>
    <t>2-Part des doctorants non financés et exerçant une activité salariée</t>
  </si>
  <si>
    <t>Financement des doctorants de 1ère année</t>
  </si>
  <si>
    <t>Année universitaire 2018-19</t>
  </si>
  <si>
    <t>Doctorants</t>
  </si>
  <si>
    <t>financés</t>
  </si>
  <si>
    <t>Dont</t>
  </si>
  <si>
    <t>financement</t>
  </si>
  <si>
    <t>MESR</t>
  </si>
  <si>
    <t>doctorants</t>
  </si>
  <si>
    <t>sans</t>
  </si>
  <si>
    <t>salariés</t>
  </si>
  <si>
    <t>Financement (ou non) inconnu</t>
  </si>
  <si>
    <t>SHS</t>
  </si>
  <si>
    <t>Source : MESRI-SIES (enquête sur les écoles doctorales).</t>
  </si>
  <si>
    <t>Effectifs de femmes en première inscription en doctorat</t>
  </si>
  <si>
    <t xml:space="preserve">    Financement pour doctorants étrangers (1)</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</si>
</sst>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43" formatCode="_-* #,##0.00\ _€_-;\-* #,##0.00\ _€_-;_-* &quot;-&quot;??\ _€_-;_-@_-"/>
    <numFmt numFmtId="164" formatCode="_-* #,##0_-;\-* #,##0_-;_-* &quot;-&quot;_-;_-@_-"/>
    <numFmt numFmtId="165" formatCode="_-* #,##0.00_-;\-* #,##0.00_-;_-* &quot;-&quot;??_-;_-@_-"/>
    <numFmt numFmtId="166" formatCode="#,##0.0"/>
    <numFmt numFmtId="167" formatCode="0.0"/>
    <numFmt numFmtId="168" formatCode="0.0%"/>
    <numFmt numFmtId="169" formatCode="General_)"/>
    <numFmt numFmtId="170" formatCode="&quot;£&quot;#,##0.00;\-&quot;£&quot;#,##0.00"/>
    <numFmt numFmtId="171" formatCode="_(* #,##0.00_);_(* \(#,##0.00\);_(* &quot;-&quot;??_);_(@_)"/>
    <numFmt numFmtId="172" formatCode="_-* #,##0.00\ _F_-;\-* #,##0.00\ _F_-;_-* &quot;-&quot;??\ _F_-;_-@_-"/>
    <numFmt numFmtId="173" formatCode="#,##0.000"/>
    <numFmt numFmtId="174" formatCode="#,##0.00%;[Red]\(#,##0.00%\)"/>
    <numFmt numFmtId="175" formatCode="_(&quot;$&quot;* #,##0.00_);_(&quot;$&quot;* \(#,##0.00\);_(&quot;$&quot;* &quot;-&quot;??_);_(@_)"/>
    <numFmt numFmtId="176" formatCode="&quot;$&quot;#,##0\ ;\(&quot;$&quot;#,##0\)"/>
    <numFmt numFmtId="177" formatCode="_(* #,##0_);_(* \(#,##0\);_(* &quot;-&quot;_);_(@_)"/>
    <numFmt numFmtId="178" formatCode="_-* #,##0.00\ [$€]_-;\-* #,##0.00\ [$€]_-;_-* &quot;-&quot;??\ [$€]_-;_-@_-"/>
    <numFmt numFmtId="179" formatCode="_-* #,##0.00\ [$€-1]_-;\-* #,##0.00\ [$€-1]_-;_-* &quot;-&quot;??\ [$€-1]_-"/>
    <numFmt numFmtId="180" formatCode="&quot;$&quot;#,##0_);\(&quot;$&quot;#,##0.0\)"/>
    <numFmt numFmtId="181" formatCode="0.00_)"/>
    <numFmt numFmtId="182" formatCode="0&quot;        &quot;"/>
    <numFmt numFmtId="183" formatCode="0&quot;    &quot;"/>
    <numFmt numFmtId="184" formatCode="_-* #,##0.00\ _k_r_-;\-* #,##0.00\ _k_r_-;_-* &quot;-&quot;??\ _k_r_-;_-@_-"/>
    <numFmt numFmtId="185" formatCode="_(&quot;$&quot;* #,##0_);_(&quot;$&quot;* \(#,##0\);_(&quot;$&quot;* &quot;-&quot;_);_(@_)"/>
    <numFmt numFmtId="186" formatCode="_(&quot;€&quot;* #,##0_);_(&quot;€&quot;* \(#,##0\);_(&quot;€&quot;* &quot;-&quot;_);_(@_)"/>
    <numFmt numFmtId="187" formatCode="_-* #,##0\ _K_è_-;\-* #,##0\ _K_è_-;_-* &quot;-&quot;\ _K_è_-;_-@_-"/>
    <numFmt numFmtId="188" formatCode="_-* #,##0.00\ _K_è_-;\-* #,##0.00\ _K_è_-;_-* &quot;-&quot;??\ _K_è_-;_-@_-"/>
    <numFmt numFmtId="189" formatCode="_-* #,##0.00\ &quot;Kè&quot;_-;\-* #,##0.00\ &quot;Kè&quot;_-;_-* &quot;-&quot;??\ &quot;Kè&quot;_-;_-@_-"/>
    <numFmt numFmtId="190" formatCode="##0.0"/>
    <numFmt numFmtId="191" formatCode="###,000"/>
    <numFmt numFmtId="192" formatCode="_(* #,##0.0_);_(* \(#,##0.0\);_(* &quot;-&quot;??_);_(@_)"/>
    <numFmt numFmtId="193" formatCode="0.0\ \ ;@\ \ \ \ "/>
  </numFmts>
  <fonts count="173">
    <font>
      <sz val="11"/>
      <color theme="1"/>
      <name val="Calibri"/>
      <family val="2"/>
      <scheme val="minor"/>
    </font>
    <font>
      <sz val="11"/>
      <color theme="1"/>
      <name val="Calibri"/>
      <family val="2"/>
      <scheme val="minor"/>
    </font>
    <font>
      <sz val="10"/>
      <color theme="1"/>
      <name val="Arial"/>
      <family val="2"/>
    </font>
    <font>
      <b/>
      <sz val="10"/>
      <color theme="1"/>
      <name val="Arial"/>
      <family val="2"/>
    </font>
    <font>
      <b/>
      <sz val="9"/>
      <color theme="1"/>
      <name val="Arial"/>
      <family val="2"/>
    </font>
    <font>
      <sz val="9"/>
      <color theme="1"/>
      <name val="Arial"/>
      <family val="2"/>
    </font>
    <font>
      <sz val="10"/>
      <name val="Arial"/>
      <family val="2"/>
    </font>
    <font>
      <sz val="10"/>
      <name val="Garamond"/>
      <family val="1"/>
    </font>
    <font>
      <i/>
      <sz val="9"/>
      <name val="Arial"/>
      <family val="2"/>
    </font>
    <font>
      <b/>
      <sz val="9"/>
      <name val="Arial"/>
      <family val="2"/>
    </font>
    <font>
      <sz val="9"/>
      <name val="Arial"/>
      <family val="2"/>
    </font>
    <font>
      <b/>
      <sz val="10"/>
      <name val="Arial"/>
      <family val="2"/>
    </font>
    <font>
      <sz val="8"/>
      <name val="Arial"/>
      <family val="2"/>
    </font>
    <font>
      <sz val="10"/>
      <color indexed="8"/>
      <name val="Arial"/>
      <family val="2"/>
    </font>
    <font>
      <b/>
      <sz val="10"/>
      <color indexed="8"/>
      <name val="Arial"/>
      <family val="2"/>
    </font>
    <font>
      <b/>
      <sz val="10"/>
      <name val="Garamond"/>
      <family val="1"/>
    </font>
    <font>
      <b/>
      <sz val="11"/>
      <color theme="1"/>
      <name val="Calibri"/>
      <family val="2"/>
      <scheme val="minor"/>
    </font>
    <font>
      <sz val="12"/>
      <name val="Arial"/>
      <family val="2"/>
    </font>
    <font>
      <i/>
      <sz val="8"/>
      <name val="Arial"/>
      <family val="2"/>
    </font>
    <font>
      <sz val="11"/>
      <color theme="1"/>
      <name val="Arial"/>
      <family val="2"/>
    </font>
    <font>
      <sz val="8"/>
      <color theme="1"/>
      <name val="Arial"/>
      <family val="2"/>
    </font>
    <font>
      <sz val="9"/>
      <color indexed="8"/>
      <name val="Arial"/>
      <family val="2"/>
    </font>
    <font>
      <b/>
      <sz val="9"/>
      <color indexed="8"/>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name val="MS Sans Serif"/>
      <family val="2"/>
    </font>
    <font>
      <i/>
      <sz val="10"/>
      <name val="Arial"/>
      <family val="2"/>
    </font>
    <font>
      <b/>
      <sz val="11"/>
      <name val="Arial"/>
      <family val="2"/>
    </font>
    <font>
      <b/>
      <sz val="12"/>
      <color rgb="FF000000"/>
      <name val="Arial"/>
      <family val="2"/>
    </font>
    <font>
      <b/>
      <sz val="10"/>
      <color theme="0"/>
      <name val="Arial"/>
      <family val="2"/>
    </font>
    <font>
      <sz val="8"/>
      <color indexed="8"/>
      <name val="Arial"/>
      <family val="2"/>
    </font>
    <font>
      <sz val="8"/>
      <color rgb="FF000000"/>
      <name val="Arial"/>
      <family val="2"/>
    </font>
    <font>
      <b/>
      <sz val="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9"/>
      <name val="Times"/>
      <family val="1"/>
    </font>
    <font>
      <sz val="9"/>
      <name val="Times New Roman"/>
      <family val="1"/>
    </font>
    <font>
      <sz val="11"/>
      <color indexed="8"/>
      <name val="Calibri"/>
      <family val="2"/>
    </font>
    <font>
      <sz val="10"/>
      <color indexed="8"/>
      <name val="MS Sans Serif"/>
      <family val="2"/>
    </font>
    <font>
      <b/>
      <sz val="12"/>
      <color indexed="12"/>
      <name val="Bookman"/>
      <family val="1"/>
    </font>
    <font>
      <b/>
      <i/>
      <u/>
      <sz val="10"/>
      <color indexed="10"/>
      <name val="Bookman"/>
      <family val="1"/>
    </font>
    <font>
      <sz val="11"/>
      <color indexed="62"/>
      <name val="Calibri"/>
      <family val="2"/>
    </font>
    <font>
      <sz val="10"/>
      <color rgb="FF3F3F76"/>
      <name val="Arial"/>
      <family val="2"/>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2"/>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sz val="10"/>
      <color rgb="FF9C0006"/>
      <name val="Arial"/>
      <family val="2"/>
    </font>
    <font>
      <b/>
      <sz val="8.5"/>
      <color indexed="8"/>
      <name val="MS Sans Serif"/>
      <family val="2"/>
    </font>
    <font>
      <sz val="8"/>
      <name val="Arial"/>
      <family val="2"/>
      <charset val="238"/>
    </font>
    <font>
      <sz val="10"/>
      <color indexed="52"/>
      <name val="Arial"/>
      <family val="2"/>
    </font>
    <font>
      <sz val="10"/>
      <color indexed="60"/>
      <name val="Arial"/>
      <family val="2"/>
    </font>
    <font>
      <sz val="10"/>
      <color rgb="FF9C6500"/>
      <name val="Arial"/>
      <family val="2"/>
    </font>
    <font>
      <b/>
      <i/>
      <sz val="16"/>
      <name val="Helv"/>
    </font>
    <font>
      <sz val="10"/>
      <color theme="1"/>
      <name val="Times New Roman"/>
      <family val="2"/>
    </font>
    <font>
      <sz val="11"/>
      <name val="Times New Roman"/>
      <family val="1"/>
    </font>
    <font>
      <sz val="8"/>
      <name val="Courier"/>
      <family val="3"/>
    </font>
    <font>
      <sz val="10"/>
      <name val="Helvetica"/>
      <family val="2"/>
    </font>
    <font>
      <sz val="11"/>
      <name val="Arial"/>
      <family val="2"/>
    </font>
    <font>
      <sz val="12"/>
      <name val="Times New Roman"/>
      <family val="1"/>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b/>
      <u/>
      <sz val="10"/>
      <color indexed="8"/>
      <name val="MS Sans Serif"/>
      <family val="2"/>
    </font>
    <font>
      <sz val="7.5"/>
      <color indexed="8"/>
      <name val="MS Sans Serif"/>
      <family val="2"/>
    </font>
    <font>
      <sz val="10"/>
      <color rgb="FF006100"/>
      <name val="Arial"/>
      <family val="2"/>
    </font>
    <font>
      <b/>
      <sz val="11"/>
      <color indexed="63"/>
      <name val="Calibri"/>
      <family val="2"/>
    </font>
    <font>
      <b/>
      <sz val="10"/>
      <color rgb="FF3F3F3F"/>
      <name val="Arial"/>
      <family val="2"/>
    </font>
    <font>
      <b/>
      <sz val="10"/>
      <color indexed="8"/>
      <name val="MS Sans Serif"/>
      <family val="2"/>
    </font>
    <font>
      <b/>
      <sz val="14"/>
      <name val="Helv"/>
    </font>
    <font>
      <b/>
      <sz val="12"/>
      <name val="Helv"/>
    </font>
    <font>
      <i/>
      <sz val="8"/>
      <name val="Tms Rmn"/>
    </font>
    <font>
      <i/>
      <sz val="10"/>
      <color rgb="FF7F7F7F"/>
      <name val="Arial"/>
      <family val="2"/>
    </font>
    <font>
      <b/>
      <sz val="18"/>
      <color indexed="56"/>
      <name val="Cambria"/>
      <family val="2"/>
    </font>
    <font>
      <b/>
      <sz val="15"/>
      <color theme="3"/>
      <name val="Arial"/>
      <family val="2"/>
    </font>
    <font>
      <b/>
      <sz val="13"/>
      <color theme="3"/>
      <name val="Arial"/>
      <family val="2"/>
    </font>
    <font>
      <b/>
      <sz val="11"/>
      <color theme="3"/>
      <name val="Arial"/>
      <family val="2"/>
    </font>
    <font>
      <b/>
      <sz val="11"/>
      <color indexed="8"/>
      <name val="Calibri"/>
      <family val="2"/>
    </font>
    <font>
      <b/>
      <sz val="10"/>
      <name val="Times New Roman"/>
      <family val="1"/>
    </font>
    <font>
      <sz val="11"/>
      <color indexed="8"/>
      <name val="Czcionka tekstu podstawowego"/>
      <family val="2"/>
    </font>
    <font>
      <sz val="10"/>
      <color indexed="10"/>
      <name val="Arial"/>
      <family val="2"/>
    </font>
    <font>
      <sz val="10"/>
      <name val="Times"/>
      <family val="1"/>
    </font>
    <font>
      <sz val="12"/>
      <name val="宋体"/>
      <charset val="134"/>
    </font>
    <font>
      <sz val="12"/>
      <name val="ＭＳ Ｐゴシック"/>
      <family val="3"/>
      <charset val="128"/>
    </font>
    <font>
      <b/>
      <i/>
      <sz val="10"/>
      <color theme="1"/>
      <name val="Arial"/>
      <family val="2"/>
    </font>
    <font>
      <i/>
      <sz val="10"/>
      <color theme="1"/>
      <name val="Arial"/>
      <family val="2"/>
    </font>
    <font>
      <i/>
      <sz val="8"/>
      <color theme="1"/>
      <name val="Arial"/>
      <family val="2"/>
    </font>
    <font>
      <sz val="11"/>
      <color rgb="FF000000"/>
      <name val="Calibri"/>
      <family val="2"/>
    </font>
    <font>
      <sz val="10"/>
      <name val="Arial CE"/>
      <family val="2"/>
    </font>
    <font>
      <u/>
      <sz val="11"/>
      <color theme="10"/>
      <name val="Calibri"/>
      <family val="2"/>
      <scheme val="minor"/>
    </font>
    <font>
      <u/>
      <sz val="10"/>
      <color theme="10"/>
      <name val="Calibri"/>
      <family val="2"/>
    </font>
    <font>
      <u/>
      <sz val="8"/>
      <color theme="10"/>
      <name val="Arial"/>
      <family val="2"/>
    </font>
    <font>
      <sz val="10"/>
      <name val="Courier New"/>
      <family val="3"/>
    </font>
    <font>
      <sz val="10"/>
      <color theme="1"/>
      <name val="Calibri"/>
      <family val="2"/>
    </font>
    <font>
      <sz val="10"/>
      <name val="Courier"/>
      <family val="3"/>
    </font>
    <font>
      <sz val="10"/>
      <name val="Arial CE"/>
      <charset val="238"/>
    </font>
    <font>
      <b/>
      <sz val="14"/>
      <name val="Helv"/>
      <family val="2"/>
    </font>
    <font>
      <b/>
      <sz val="12"/>
      <name val="Helv"/>
      <family val="2"/>
    </font>
    <font>
      <b/>
      <sz val="14"/>
      <color rgb="FFFF0000"/>
      <name val="Arial"/>
      <family val="2"/>
    </font>
    <font>
      <b/>
      <i/>
      <sz val="9"/>
      <name val="Arial"/>
      <family val="2"/>
    </font>
    <font>
      <i/>
      <sz val="11"/>
      <color theme="1"/>
      <name val="Calibri"/>
      <family val="2"/>
      <scheme val="minor"/>
    </font>
    <font>
      <i/>
      <sz val="11"/>
      <color theme="1"/>
      <name val="Arial"/>
      <family val="2"/>
    </font>
    <font>
      <i/>
      <sz val="12"/>
      <name val="Arial"/>
      <family val="2"/>
    </font>
    <font>
      <sz val="12"/>
      <name val="Garamond"/>
      <family val="1"/>
    </font>
    <font>
      <b/>
      <u/>
      <sz val="12"/>
      <color indexed="20"/>
      <name val="Garamond"/>
      <family val="1"/>
    </font>
    <font>
      <b/>
      <sz val="12"/>
      <color indexed="9"/>
      <name val="Garamond"/>
      <family val="1"/>
    </font>
    <font>
      <sz val="12"/>
      <color indexed="8"/>
      <name val="Garamond"/>
      <family val="1"/>
    </font>
    <font>
      <i/>
      <sz val="12"/>
      <name val="Garamond"/>
      <family val="1"/>
    </font>
    <font>
      <sz val="12"/>
      <color theme="1"/>
      <name val="Garamond"/>
      <family val="1"/>
    </font>
    <font>
      <b/>
      <sz val="11"/>
      <name val="Calibri"/>
      <family val="2"/>
      <scheme val="minor"/>
    </font>
    <font>
      <b/>
      <sz val="11"/>
      <color indexed="9"/>
      <name val="Calibri"/>
      <family val="2"/>
    </font>
    <font>
      <b/>
      <sz val="11"/>
      <color theme="0"/>
      <name val="Calibri"/>
      <family val="2"/>
    </font>
    <font>
      <i/>
      <sz val="11"/>
      <color indexed="8"/>
      <name val="Calibri"/>
      <family val="2"/>
    </font>
    <font>
      <sz val="9"/>
      <color rgb="FFFF0000"/>
      <name val="Arial"/>
      <family val="2"/>
    </font>
    <font>
      <b/>
      <sz val="10"/>
      <color rgb="FF000000"/>
      <name val="Arial"/>
      <family val="2"/>
    </font>
    <font>
      <sz val="8.5"/>
      <name val="MS Sans Serif"/>
      <family val="2"/>
    </font>
    <font>
      <sz val="11"/>
      <color indexed="8"/>
      <name val="Garamond"/>
      <family val="1"/>
    </font>
    <font>
      <i/>
      <sz val="11"/>
      <name val="Garamond"/>
      <family val="1"/>
    </font>
    <font>
      <sz val="11"/>
      <name val="Garamond"/>
      <family val="1"/>
    </font>
    <font>
      <b/>
      <sz val="11"/>
      <color theme="1"/>
      <name val="Calibri"/>
      <family val="2"/>
    </font>
    <font>
      <sz val="11"/>
      <color theme="1"/>
      <name val="Calibri"/>
      <family val="2"/>
    </font>
    <font>
      <sz val="10"/>
      <name val="Helv"/>
      <family val="2"/>
    </font>
    <font>
      <sz val="8"/>
      <name val="Arial Narrow"/>
      <family val="2"/>
    </font>
    <font>
      <b/>
      <sz val="14"/>
      <color rgb="FFFF0000"/>
      <name val="Calibri"/>
      <family val="2"/>
      <scheme val="minor"/>
    </font>
    <font>
      <i/>
      <sz val="9"/>
      <color theme="1" tint="0.249977111117893"/>
      <name val="Arial"/>
      <family val="2"/>
    </font>
    <font>
      <sz val="10"/>
      <color theme="1"/>
      <name val="Times New Roman"/>
      <family val="1"/>
    </font>
    <font>
      <b/>
      <u/>
      <sz val="11"/>
      <color rgb="FF000000"/>
      <name val="Calibri"/>
      <family val="2"/>
    </font>
    <font>
      <b/>
      <i/>
      <sz val="9"/>
      <color theme="1"/>
      <name val="Arial"/>
      <family val="2"/>
    </font>
    <font>
      <sz val="9"/>
      <color rgb="FF000000"/>
      <name val="Arial"/>
      <family val="2"/>
    </font>
    <font>
      <i/>
      <sz val="9"/>
      <color theme="1"/>
      <name val="Arial"/>
      <family val="2"/>
    </font>
    <font>
      <b/>
      <sz val="9"/>
      <color rgb="FF000000"/>
      <name val="Arial"/>
      <family val="2"/>
    </font>
    <font>
      <b/>
      <sz val="12"/>
      <color rgb="FF000000"/>
      <name val="Times New Roman"/>
      <family val="1"/>
    </font>
  </fonts>
  <fills count="10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22"/>
      </patternFill>
    </fill>
    <fill>
      <patternFill patternType="solid">
        <fgColor indexed="55"/>
      </patternFill>
    </fill>
    <fill>
      <patternFill patternType="solid">
        <fgColor indexed="10"/>
        <bgColor indexed="8"/>
      </patternFill>
    </fill>
    <fill>
      <patternFill patternType="solid">
        <fgColor indexed="22"/>
        <bgColor indexed="10"/>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26"/>
      </patternFill>
    </fill>
    <fill>
      <patternFill patternType="solid">
        <fgColor indexed="44"/>
        <bgColor indexed="10"/>
      </patternFill>
    </fill>
    <fill>
      <patternFill patternType="solid">
        <fgColor theme="0" tint="-0.249977111117893"/>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patternFill>
    </fill>
    <fill>
      <patternFill patternType="solid">
        <fgColor indexed="62"/>
        <bgColor indexed="64"/>
      </patternFill>
    </fill>
    <fill>
      <patternFill patternType="solid">
        <fgColor indexed="10"/>
      </patternFill>
    </fill>
    <fill>
      <patternFill patternType="solid">
        <fgColor indexed="57"/>
      </patternFill>
    </fill>
    <fill>
      <patternFill patternType="solid">
        <fgColor indexed="57"/>
        <bgColor indexed="64"/>
      </patternFill>
    </fill>
    <fill>
      <patternFill patternType="solid">
        <fgColor indexed="53"/>
      </patternFill>
    </fill>
    <fill>
      <patternFill patternType="solid">
        <fgColor indexed="53"/>
        <bgColor indexed="64"/>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
      <patternFill patternType="solid">
        <fgColor theme="8"/>
        <bgColor indexed="64"/>
      </patternFill>
    </fill>
    <fill>
      <patternFill patternType="solid">
        <fgColor indexed="52"/>
        <bgColor indexed="0"/>
      </patternFill>
    </fill>
    <fill>
      <patternFill patternType="solid">
        <fgColor rgb="FFFFCC99"/>
        <bgColor indexed="64"/>
      </patternFill>
    </fill>
    <fill>
      <patternFill patternType="solid">
        <fgColor rgb="FFFFCC00"/>
        <bgColor indexed="64"/>
      </patternFill>
    </fill>
    <fill>
      <patternFill patternType="solid">
        <fgColor indexed="12"/>
        <bgColor indexed="8"/>
      </patternFill>
    </fill>
    <fill>
      <patternFill patternType="solid">
        <fgColor theme="3" tint="0.59974974822229687"/>
        <bgColor indexed="64"/>
      </patternFill>
    </fill>
  </fills>
  <borders count="126">
    <border>
      <left/>
      <right/>
      <top/>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dashed">
        <color indexed="64"/>
      </bottom>
      <diagonal/>
    </border>
    <border>
      <left style="thin">
        <color indexed="64"/>
      </left>
      <right style="thin">
        <color indexed="64"/>
      </right>
      <top style="dashed">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22"/>
      </left>
      <right style="thin">
        <color indexed="22"/>
      </right>
      <top/>
      <bottom style="thin">
        <color indexed="22"/>
      </bottom>
      <diagonal/>
    </border>
    <border>
      <left style="thin">
        <color indexed="22"/>
      </left>
      <right style="thin">
        <color indexed="22"/>
      </right>
      <top style="thin">
        <color indexed="22"/>
      </top>
      <bottom/>
      <diagonal/>
    </border>
    <border>
      <left style="thin">
        <color indexed="64"/>
      </left>
      <right style="thin">
        <color indexed="64"/>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8"/>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64"/>
      </right>
      <top style="thin">
        <color indexed="8"/>
      </top>
      <bottom style="thin">
        <color indexed="22"/>
      </bottom>
      <diagonal/>
    </border>
    <border>
      <left style="thin">
        <color indexed="64"/>
      </left>
      <right style="thin">
        <color indexed="64"/>
      </right>
      <top style="thin">
        <color indexed="22"/>
      </top>
      <bottom style="thin">
        <color indexed="22"/>
      </bottom>
      <diagonal/>
    </border>
    <border>
      <left/>
      <right style="thin">
        <color indexed="64"/>
      </right>
      <top style="thin">
        <color indexed="22"/>
      </top>
      <bottom style="thin">
        <color indexed="22"/>
      </bottom>
      <diagonal/>
    </border>
    <border>
      <left style="thin">
        <color indexed="64"/>
      </left>
      <right style="thin">
        <color indexed="64"/>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style="thin">
        <color indexed="8"/>
      </top>
      <bottom style="thin">
        <color indexed="22"/>
      </bottom>
      <diagonal/>
    </border>
    <border>
      <left style="thin">
        <color indexed="64"/>
      </left>
      <right style="thin">
        <color indexed="64"/>
      </right>
      <top style="thin">
        <color indexed="22"/>
      </top>
      <bottom/>
      <diagonal/>
    </border>
    <border>
      <left style="thin">
        <color indexed="64"/>
      </left>
      <right style="thin">
        <color indexed="64"/>
      </right>
      <top style="thin">
        <color indexed="64"/>
      </top>
      <bottom style="thin">
        <color indexed="2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top style="thin">
        <color indexed="8"/>
      </top>
      <bottom style="thin">
        <color indexed="8"/>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double">
        <color indexed="64"/>
      </left>
      <right style="double">
        <color indexed="64"/>
      </right>
      <top style="double">
        <color indexed="64"/>
      </top>
      <bottom/>
      <diagonal/>
    </border>
    <border>
      <left/>
      <right/>
      <top style="thick">
        <color indexed="63"/>
      </top>
      <bottom/>
      <diagonal/>
    </border>
    <border>
      <left/>
      <right/>
      <top style="thin">
        <color indexed="62"/>
      </top>
      <bottom style="double">
        <color indexed="62"/>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rgb="FF000000"/>
      </top>
      <bottom/>
      <diagonal/>
    </border>
    <border>
      <left/>
      <right/>
      <top/>
      <bottom style="thick">
        <color rgb="FF3366FF"/>
      </bottom>
      <diagonal/>
    </border>
    <border>
      <left/>
      <right/>
      <top style="thick">
        <color rgb="FF3366FF"/>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right style="medium">
        <color indexed="9"/>
      </right>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22"/>
      </top>
      <bottom/>
      <diagonal/>
    </border>
    <border>
      <left style="thin">
        <color indexed="64"/>
      </left>
      <right style="thin">
        <color indexed="64"/>
      </right>
      <top/>
      <bottom style="thin">
        <color indexed="22"/>
      </bottom>
      <diagonal/>
    </border>
    <border>
      <left style="thin">
        <color indexed="64"/>
      </left>
      <right style="thin">
        <color indexed="64"/>
      </right>
      <top style="thin">
        <color indexed="22"/>
      </top>
      <bottom style="thin">
        <color indexed="64"/>
      </bottom>
      <diagonal/>
    </border>
    <border>
      <left style="thin">
        <color indexed="64"/>
      </left>
      <right style="thin">
        <color indexed="64"/>
      </right>
      <top style="thin">
        <color indexed="22"/>
      </top>
      <bottom style="thin">
        <color indexed="22"/>
      </bottom>
      <diagonal/>
    </border>
    <border>
      <left/>
      <right style="thin">
        <color indexed="64"/>
      </right>
      <top style="thin">
        <color indexed="22"/>
      </top>
      <bottom style="thin">
        <color indexed="22"/>
      </bottom>
      <diagonal/>
    </border>
    <border>
      <left/>
      <right style="thin">
        <color indexed="64"/>
      </right>
      <top style="thin">
        <color indexed="22"/>
      </top>
      <bottom style="thin">
        <color indexed="64"/>
      </bottom>
      <diagonal/>
    </border>
    <border>
      <left/>
      <right style="thick">
        <color indexed="9"/>
      </right>
      <top/>
      <bottom/>
      <diagonal/>
    </border>
    <border>
      <left style="medium">
        <color indexed="9"/>
      </left>
      <right style="thin">
        <color indexed="9"/>
      </right>
      <top/>
      <bottom/>
      <diagonal/>
    </border>
    <border>
      <left style="thin">
        <color indexed="9"/>
      </left>
      <right style="thin">
        <color indexed="9"/>
      </right>
      <top/>
      <bottom/>
      <diagonal/>
    </border>
    <border>
      <left style="thin">
        <color indexed="9"/>
      </left>
      <right/>
      <top/>
      <bottom/>
      <diagonal/>
    </border>
    <border>
      <left style="thin">
        <color auto="1"/>
      </left>
      <right style="thin">
        <color auto="1"/>
      </right>
      <top/>
      <bottom/>
      <diagonal/>
    </border>
    <border>
      <left/>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style="thin">
        <color indexed="8"/>
      </left>
      <right style="thin">
        <color indexed="64"/>
      </right>
      <top style="thin">
        <color indexed="64"/>
      </top>
      <bottom/>
      <diagonal/>
    </border>
    <border>
      <left style="thin">
        <color indexed="64"/>
      </left>
      <right style="thin">
        <color indexed="64"/>
      </right>
      <top style="thin">
        <color indexed="64"/>
      </top>
      <bottom style="thin">
        <color indexed="22"/>
      </bottom>
      <diagonal/>
    </border>
    <border>
      <left/>
      <right style="thin">
        <color indexed="64"/>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right style="thin">
        <color indexed="64"/>
      </right>
      <top style="thin">
        <color indexed="22"/>
      </top>
      <bottom style="thin">
        <color indexed="22"/>
      </bottom>
      <diagonal/>
    </border>
    <border>
      <left style="thin">
        <color indexed="64"/>
      </left>
      <right style="thin">
        <color indexed="64"/>
      </right>
      <top style="thin">
        <color indexed="22"/>
      </top>
      <bottom style="medium">
        <color indexed="64"/>
      </bottom>
      <diagonal/>
    </border>
    <border>
      <left/>
      <right style="thin">
        <color indexed="64"/>
      </right>
      <top style="thin">
        <color indexed="22"/>
      </top>
      <bottom style="medium">
        <color indexed="64"/>
      </bottom>
      <diagonal/>
    </border>
    <border>
      <left/>
      <right style="thin">
        <color indexed="64"/>
      </right>
      <top style="thin">
        <color indexed="22"/>
      </top>
      <bottom style="thin">
        <color indexed="64"/>
      </bottom>
      <diagonal/>
    </border>
    <border>
      <left style="thin">
        <color indexed="64"/>
      </left>
      <right style="thin">
        <color indexed="64"/>
      </right>
      <top style="thin">
        <color indexed="22"/>
      </top>
      <bottom style="thin">
        <color indexed="64"/>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indexed="64"/>
      </right>
      <top style="thin">
        <color rgb="FF000000"/>
      </top>
      <bottom/>
      <diagonal/>
    </border>
    <border>
      <left/>
      <right style="thin">
        <color rgb="FF000000"/>
      </right>
      <top/>
      <bottom/>
      <diagonal/>
    </border>
    <border>
      <left style="thin">
        <color rgb="FF000000"/>
      </left>
      <right style="thin">
        <color rgb="FF000000"/>
      </right>
      <top/>
      <bottom/>
      <diagonal/>
    </border>
    <border>
      <left style="thin">
        <color rgb="FF000000"/>
      </left>
      <right style="thin">
        <color indexed="64"/>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indexed="64"/>
      </right>
      <top/>
      <bottom style="thin">
        <color rgb="FF000000"/>
      </bottom>
      <diagonal/>
    </border>
    <border>
      <left style="thin">
        <color auto="1"/>
      </left>
      <right/>
      <top style="thin">
        <color auto="1"/>
      </top>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medium">
        <color indexed="64"/>
      </right>
      <top/>
      <bottom/>
      <diagonal/>
    </border>
  </borders>
  <cellStyleXfs count="17584">
    <xf numFmtId="0" fontId="0" fillId="0" borderId="0"/>
    <xf numFmtId="0" fontId="6" fillId="0" borderId="0"/>
    <xf numFmtId="0" fontId="6" fillId="0" borderId="0"/>
    <xf numFmtId="9" fontId="7" fillId="0" borderId="0" applyFont="0" applyFill="0" applyBorder="0" applyAlignment="0" applyProtection="0"/>
    <xf numFmtId="0" fontId="7" fillId="0" borderId="0"/>
    <xf numFmtId="0" fontId="1" fillId="0" borderId="0"/>
    <xf numFmtId="0" fontId="2" fillId="0" borderId="0"/>
    <xf numFmtId="0" fontId="13" fillId="0" borderId="0"/>
    <xf numFmtId="43" fontId="7" fillId="0" borderId="0" applyFont="0" applyFill="0" applyBorder="0" applyAlignment="0" applyProtection="0"/>
    <xf numFmtId="0" fontId="13" fillId="0" borderId="0"/>
    <xf numFmtId="43" fontId="1" fillId="0" borderId="0" applyFont="0" applyFill="0" applyBorder="0" applyAlignment="0" applyProtection="0"/>
    <xf numFmtId="9" fontId="1" fillId="0" borderId="0" applyFont="0" applyFill="0" applyBorder="0" applyAlignment="0" applyProtection="0"/>
    <xf numFmtId="0" fontId="37" fillId="0" borderId="0"/>
    <xf numFmtId="0" fontId="6"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1" fillId="14" borderId="0" applyNumberFormat="0" applyBorder="0" applyAlignment="0" applyProtection="0"/>
    <xf numFmtId="0" fontId="2" fillId="14" borderId="0" applyNumberFormat="0" applyBorder="0" applyAlignment="0" applyProtection="0"/>
    <xf numFmtId="0" fontId="1" fillId="18" borderId="0" applyNumberFormat="0" applyBorder="0" applyAlignment="0" applyProtection="0"/>
    <xf numFmtId="0" fontId="2" fillId="18" borderId="0" applyNumberFormat="0" applyBorder="0" applyAlignment="0" applyProtection="0"/>
    <xf numFmtId="0" fontId="1" fillId="22" borderId="0" applyNumberFormat="0" applyBorder="0" applyAlignment="0" applyProtection="0"/>
    <xf numFmtId="0" fontId="2" fillId="22" borderId="0" applyNumberFormat="0" applyBorder="0" applyAlignment="0" applyProtection="0"/>
    <xf numFmtId="0" fontId="1" fillId="26" borderId="0" applyNumberFormat="0" applyBorder="0" applyAlignment="0" applyProtection="0"/>
    <xf numFmtId="0" fontId="2" fillId="26" borderId="0" applyNumberFormat="0" applyBorder="0" applyAlignment="0" applyProtection="0"/>
    <xf numFmtId="0" fontId="1" fillId="30" borderId="0" applyNumberFormat="0" applyBorder="0" applyAlignment="0" applyProtection="0"/>
    <xf numFmtId="0" fontId="2" fillId="30" borderId="0" applyNumberFormat="0" applyBorder="0" applyAlignment="0" applyProtection="0"/>
    <xf numFmtId="0" fontId="1" fillId="34" borderId="0" applyNumberFormat="0" applyBorder="0" applyAlignment="0" applyProtection="0"/>
    <xf numFmtId="0" fontId="2" fillId="34" borderId="0" applyNumberFormat="0" applyBorder="0" applyAlignment="0" applyProtection="0"/>
    <xf numFmtId="0" fontId="13" fillId="37" borderId="0" applyNumberFormat="0" applyBorder="0" applyAlignment="0" applyProtection="0"/>
    <xf numFmtId="0" fontId="1" fillId="14" borderId="0" applyNumberFormat="0" applyBorder="0" applyAlignment="0" applyProtection="0"/>
    <xf numFmtId="0" fontId="13" fillId="38" borderId="0" applyNumberFormat="0" applyBorder="0" applyAlignment="0" applyProtection="0"/>
    <xf numFmtId="0" fontId="1" fillId="18" borderId="0" applyNumberFormat="0" applyBorder="0" applyAlignment="0" applyProtection="0"/>
    <xf numFmtId="0" fontId="13" fillId="39" borderId="0" applyNumberFormat="0" applyBorder="0" applyAlignment="0" applyProtection="0"/>
    <xf numFmtId="0" fontId="1" fillId="22" borderId="0" applyNumberFormat="0" applyBorder="0" applyAlignment="0" applyProtection="0"/>
    <xf numFmtId="0" fontId="13" fillId="40" borderId="0" applyNumberFormat="0" applyBorder="0" applyAlignment="0" applyProtection="0"/>
    <xf numFmtId="0" fontId="1" fillId="26" borderId="0" applyNumberFormat="0" applyBorder="0" applyAlignment="0" applyProtection="0"/>
    <xf numFmtId="0" fontId="13" fillId="41" borderId="0" applyNumberFormat="0" applyBorder="0" applyAlignment="0" applyProtection="0"/>
    <xf numFmtId="0" fontId="1" fillId="30" borderId="0" applyNumberFormat="0" applyBorder="0" applyAlignment="0" applyProtection="0"/>
    <xf numFmtId="0" fontId="13" fillId="42" borderId="0" applyNumberFormat="0" applyBorder="0" applyAlignment="0" applyProtection="0"/>
    <xf numFmtId="0" fontId="1" fillId="3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1" fillId="15" borderId="0" applyNumberFormat="0" applyBorder="0" applyAlignment="0" applyProtection="0"/>
    <xf numFmtId="0" fontId="2" fillId="15" borderId="0" applyNumberFormat="0" applyBorder="0" applyAlignment="0" applyProtection="0"/>
    <xf numFmtId="0" fontId="1" fillId="19" borderId="0" applyNumberFormat="0" applyBorder="0" applyAlignment="0" applyProtection="0"/>
    <xf numFmtId="0" fontId="2" fillId="19" borderId="0" applyNumberFormat="0" applyBorder="0" applyAlignment="0" applyProtection="0"/>
    <xf numFmtId="0" fontId="1" fillId="23" borderId="0" applyNumberFormat="0" applyBorder="0" applyAlignment="0" applyProtection="0"/>
    <xf numFmtId="0" fontId="2" fillId="23" borderId="0" applyNumberFormat="0" applyBorder="0" applyAlignment="0" applyProtection="0"/>
    <xf numFmtId="0" fontId="1" fillId="27" borderId="0" applyNumberFormat="0" applyBorder="0" applyAlignment="0" applyProtection="0"/>
    <xf numFmtId="0" fontId="2" fillId="27" borderId="0" applyNumberFormat="0" applyBorder="0" applyAlignment="0" applyProtection="0"/>
    <xf numFmtId="0" fontId="1" fillId="31" borderId="0" applyNumberFormat="0" applyBorder="0" applyAlignment="0" applyProtection="0"/>
    <xf numFmtId="0" fontId="2" fillId="31" borderId="0" applyNumberFormat="0" applyBorder="0" applyAlignment="0" applyProtection="0"/>
    <xf numFmtId="0" fontId="1" fillId="35" borderId="0" applyNumberFormat="0" applyBorder="0" applyAlignment="0" applyProtection="0"/>
    <xf numFmtId="0" fontId="2" fillId="35" borderId="0" applyNumberFormat="0" applyBorder="0" applyAlignment="0" applyProtection="0"/>
    <xf numFmtId="0" fontId="13" fillId="43" borderId="0" applyNumberFormat="0" applyBorder="0" applyAlignment="0" applyProtection="0"/>
    <xf numFmtId="0" fontId="1" fillId="15" borderId="0" applyNumberFormat="0" applyBorder="0" applyAlignment="0" applyProtection="0"/>
    <xf numFmtId="0" fontId="13" fillId="44" borderId="0" applyNumberFormat="0" applyBorder="0" applyAlignment="0" applyProtection="0"/>
    <xf numFmtId="0" fontId="1" fillId="19" borderId="0" applyNumberFormat="0" applyBorder="0" applyAlignment="0" applyProtection="0"/>
    <xf numFmtId="0" fontId="13" fillId="45" borderId="0" applyNumberFormat="0" applyBorder="0" applyAlignment="0" applyProtection="0"/>
    <xf numFmtId="0" fontId="1" fillId="23" borderId="0" applyNumberFormat="0" applyBorder="0" applyAlignment="0" applyProtection="0"/>
    <xf numFmtId="0" fontId="13" fillId="40" borderId="0" applyNumberFormat="0" applyBorder="0" applyAlignment="0" applyProtection="0"/>
    <xf numFmtId="0" fontId="1" fillId="27" borderId="0" applyNumberFormat="0" applyBorder="0" applyAlignment="0" applyProtection="0"/>
    <xf numFmtId="0" fontId="13" fillId="43" borderId="0" applyNumberFormat="0" applyBorder="0" applyAlignment="0" applyProtection="0"/>
    <xf numFmtId="0" fontId="1" fillId="31" borderId="0" applyNumberFormat="0" applyBorder="0" applyAlignment="0" applyProtection="0"/>
    <xf numFmtId="0" fontId="13" fillId="46" borderId="0" applyNumberFormat="0" applyBorder="0" applyAlignment="0" applyProtection="0"/>
    <xf numFmtId="0" fontId="1" fillId="35" borderId="0" applyNumberFormat="0" applyBorder="0" applyAlignment="0" applyProtection="0"/>
    <xf numFmtId="0" fontId="36" fillId="16" borderId="0" applyNumberFormat="0" applyBorder="0" applyAlignment="0" applyProtection="0"/>
    <xf numFmtId="0" fontId="45" fillId="16" borderId="0" applyNumberFormat="0" applyBorder="0" applyAlignment="0" applyProtection="0"/>
    <xf numFmtId="0" fontId="36" fillId="20" borderId="0" applyNumberFormat="0" applyBorder="0" applyAlignment="0" applyProtection="0"/>
    <xf numFmtId="0" fontId="45" fillId="20" borderId="0" applyNumberFormat="0" applyBorder="0" applyAlignment="0" applyProtection="0"/>
    <xf numFmtId="0" fontId="36" fillId="24" borderId="0" applyNumberFormat="0" applyBorder="0" applyAlignment="0" applyProtection="0"/>
    <xf numFmtId="0" fontId="45" fillId="24" borderId="0" applyNumberFormat="0" applyBorder="0" applyAlignment="0" applyProtection="0"/>
    <xf numFmtId="0" fontId="36" fillId="28" borderId="0" applyNumberFormat="0" applyBorder="0" applyAlignment="0" applyProtection="0"/>
    <xf numFmtId="0" fontId="45" fillId="28" borderId="0" applyNumberFormat="0" applyBorder="0" applyAlignment="0" applyProtection="0"/>
    <xf numFmtId="0" fontId="36" fillId="32" borderId="0" applyNumberFormat="0" applyBorder="0" applyAlignment="0" applyProtection="0"/>
    <xf numFmtId="0" fontId="45" fillId="32" borderId="0" applyNumberFormat="0" applyBorder="0" applyAlignment="0" applyProtection="0"/>
    <xf numFmtId="0" fontId="36" fillId="36" borderId="0" applyNumberFormat="0" applyBorder="0" applyAlignment="0" applyProtection="0"/>
    <xf numFmtId="0" fontId="45" fillId="36" borderId="0" applyNumberFormat="0" applyBorder="0" applyAlignment="0" applyProtection="0"/>
    <xf numFmtId="0" fontId="46" fillId="47" borderId="0" applyNumberFormat="0" applyBorder="0" applyAlignment="0" applyProtection="0"/>
    <xf numFmtId="0" fontId="36" fillId="16" borderId="0" applyNumberFormat="0" applyBorder="0" applyAlignment="0" applyProtection="0"/>
    <xf numFmtId="0" fontId="46" fillId="44" borderId="0" applyNumberFormat="0" applyBorder="0" applyAlignment="0" applyProtection="0"/>
    <xf numFmtId="0" fontId="36" fillId="20" borderId="0" applyNumberFormat="0" applyBorder="0" applyAlignment="0" applyProtection="0"/>
    <xf numFmtId="0" fontId="46" fillId="45" borderId="0" applyNumberFormat="0" applyBorder="0" applyAlignment="0" applyProtection="0"/>
    <xf numFmtId="0" fontId="36" fillId="24" borderId="0" applyNumberFormat="0" applyBorder="0" applyAlignment="0" applyProtection="0"/>
    <xf numFmtId="0" fontId="46" fillId="48" borderId="0" applyNumberFormat="0" applyBorder="0" applyAlignment="0" applyProtection="0"/>
    <xf numFmtId="0" fontId="36" fillId="28" borderId="0" applyNumberFormat="0" applyBorder="0" applyAlignment="0" applyProtection="0"/>
    <xf numFmtId="0" fontId="46" fillId="49" borderId="0" applyNumberFormat="0" applyBorder="0" applyAlignment="0" applyProtection="0"/>
    <xf numFmtId="0" fontId="36" fillId="32" borderId="0" applyNumberFormat="0" applyBorder="0" applyAlignment="0" applyProtection="0"/>
    <xf numFmtId="0" fontId="46" fillId="50" borderId="0" applyNumberFormat="0" applyBorder="0" applyAlignment="0" applyProtection="0"/>
    <xf numFmtId="0" fontId="36" fillId="36" borderId="0" applyNumberFormat="0" applyBorder="0" applyAlignment="0" applyProtection="0"/>
    <xf numFmtId="0" fontId="36" fillId="13" borderId="0" applyNumberFormat="0" applyBorder="0" applyAlignment="0" applyProtection="0"/>
    <xf numFmtId="0" fontId="45" fillId="13" borderId="0" applyNumberFormat="0" applyBorder="0" applyAlignment="0" applyProtection="0"/>
    <xf numFmtId="0" fontId="36" fillId="17" borderId="0" applyNumberFormat="0" applyBorder="0" applyAlignment="0" applyProtection="0"/>
    <xf numFmtId="0" fontId="45" fillId="17" borderId="0" applyNumberFormat="0" applyBorder="0" applyAlignment="0" applyProtection="0"/>
    <xf numFmtId="0" fontId="36" fillId="21" borderId="0" applyNumberFormat="0" applyBorder="0" applyAlignment="0" applyProtection="0"/>
    <xf numFmtId="0" fontId="45" fillId="21" borderId="0" applyNumberFormat="0" applyBorder="0" applyAlignment="0" applyProtection="0"/>
    <xf numFmtId="0" fontId="36" fillId="25" borderId="0" applyNumberFormat="0" applyBorder="0" applyAlignment="0" applyProtection="0"/>
    <xf numFmtId="0" fontId="45" fillId="25" borderId="0" applyNumberFormat="0" applyBorder="0" applyAlignment="0" applyProtection="0"/>
    <xf numFmtId="0" fontId="36" fillId="29" borderId="0" applyNumberFormat="0" applyBorder="0" applyAlignment="0" applyProtection="0"/>
    <xf numFmtId="0" fontId="45" fillId="29" borderId="0" applyNumberFormat="0" applyBorder="0" applyAlignment="0" applyProtection="0"/>
    <xf numFmtId="0" fontId="36" fillId="33" borderId="0" applyNumberFormat="0" applyBorder="0" applyAlignment="0" applyProtection="0"/>
    <xf numFmtId="0" fontId="45" fillId="33" borderId="0" applyNumberFormat="0" applyBorder="0" applyAlignment="0" applyProtection="0"/>
    <xf numFmtId="0" fontId="47" fillId="0" borderId="3">
      <alignment horizontal="center" vertical="center"/>
    </xf>
    <xf numFmtId="0" fontId="34" fillId="0" borderId="0" applyNumberFormat="0" applyFill="0" applyBorder="0" applyAlignment="0" applyProtection="0"/>
    <xf numFmtId="0" fontId="48" fillId="0" borderId="0" applyNumberFormat="0" applyFill="0" applyBorder="0" applyAlignment="0" applyProtection="0"/>
    <xf numFmtId="0" fontId="49" fillId="38" borderId="0" applyNumberFormat="0" applyBorder="0" applyAlignment="0" applyProtection="0"/>
    <xf numFmtId="0" fontId="27" fillId="7" borderId="0" applyNumberFormat="0" applyBorder="0" applyAlignment="0" applyProtection="0"/>
    <xf numFmtId="0" fontId="12" fillId="51" borderId="42"/>
    <xf numFmtId="0" fontId="12" fillId="51" borderId="42"/>
    <xf numFmtId="0" fontId="12" fillId="51" borderId="42"/>
    <xf numFmtId="0" fontId="12" fillId="51" borderId="42"/>
    <xf numFmtId="0" fontId="12" fillId="51" borderId="42"/>
    <xf numFmtId="0" fontId="12" fillId="51" borderId="42"/>
    <xf numFmtId="0" fontId="12" fillId="51" borderId="42"/>
    <xf numFmtId="0" fontId="12" fillId="51" borderId="42"/>
    <xf numFmtId="0" fontId="12" fillId="51" borderId="42"/>
    <xf numFmtId="0" fontId="50" fillId="52" borderId="43">
      <alignment horizontal="right" vertical="top" wrapText="1"/>
    </xf>
    <xf numFmtId="0" fontId="51" fillId="0" borderId="0"/>
    <xf numFmtId="169" fontId="52" fillId="0" borderId="0">
      <alignment vertical="top"/>
    </xf>
    <xf numFmtId="0" fontId="31" fillId="10" borderId="36" applyNumberFormat="0" applyAlignment="0" applyProtection="0"/>
    <xf numFmtId="0" fontId="53" fillId="53" borderId="44" applyNumberFormat="0" applyAlignment="0" applyProtection="0"/>
    <xf numFmtId="0" fontId="53" fillId="53" borderId="44" applyNumberFormat="0" applyAlignment="0" applyProtection="0"/>
    <xf numFmtId="0" fontId="53" fillId="53" borderId="44" applyNumberFormat="0" applyAlignment="0" applyProtection="0"/>
    <xf numFmtId="0" fontId="54" fillId="10" borderId="36" applyNumberFormat="0" applyAlignment="0" applyProtection="0"/>
    <xf numFmtId="0" fontId="55" fillId="53" borderId="44" applyNumberFormat="0" applyAlignment="0" applyProtection="0"/>
    <xf numFmtId="0" fontId="31" fillId="10" borderId="36" applyNumberFormat="0" applyAlignment="0" applyProtection="0"/>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32" fillId="0" borderId="38" applyNumberFormat="0" applyFill="0" applyAlignment="0" applyProtection="0"/>
    <xf numFmtId="0" fontId="56" fillId="0" borderId="38" applyNumberFormat="0" applyFill="0" applyAlignment="0" applyProtection="0"/>
    <xf numFmtId="0" fontId="57" fillId="54" borderId="45" applyNumberFormat="0" applyAlignment="0" applyProtection="0"/>
    <xf numFmtId="0" fontId="33" fillId="11" borderId="39" applyNumberFormat="0" applyAlignment="0" applyProtection="0"/>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8" fillId="55" borderId="46">
      <alignment horizontal="left" vertical="top" wrapText="1"/>
    </xf>
    <xf numFmtId="0" fontId="59" fillId="2" borderId="0">
      <alignment horizontal="center"/>
    </xf>
    <xf numFmtId="0" fontId="60" fillId="2" borderId="0">
      <alignment horizontal="center" vertical="center"/>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1" fillId="2" borderId="0">
      <alignment horizontal="center"/>
    </xf>
    <xf numFmtId="170" fontId="47" fillId="0" borderId="0" applyFont="0" applyFill="0" applyBorder="0" applyProtection="0">
      <alignment horizontal="right" vertical="top"/>
    </xf>
    <xf numFmtId="1" fontId="62" fillId="0" borderId="0">
      <alignment vertical="top"/>
    </xf>
    <xf numFmtId="171" fontId="42"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172" fontId="6"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2" fontId="6"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42"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6" fillId="0" borderId="0" applyFont="0" applyFill="0" applyBorder="0" applyAlignment="0" applyProtection="0"/>
    <xf numFmtId="171" fontId="13" fillId="0" borderId="0" applyFont="0" applyFill="0" applyBorder="0" applyAlignment="0" applyProtection="0"/>
    <xf numFmtId="171" fontId="6"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2"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2"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47" fillId="0" borderId="0" applyFont="0" applyFill="0" applyBorder="0" applyAlignment="0" applyProtection="0"/>
    <xf numFmtId="171" fontId="42" fillId="0" borderId="0" applyFont="0" applyFill="0" applyBorder="0" applyAlignment="0" applyProtection="0"/>
    <xf numFmtId="171" fontId="6" fillId="0" borderId="0" applyFont="0" applyFill="0" applyBorder="0" applyAlignment="0" applyProtection="0"/>
    <xf numFmtId="171" fontId="42" fillId="0" borderId="0" applyFont="0" applyFill="0" applyBorder="0" applyAlignment="0" applyProtection="0"/>
    <xf numFmtId="3" fontId="62" fillId="0" borderId="0" applyFill="0" applyBorder="0">
      <alignment horizontal="right" vertical="top"/>
    </xf>
    <xf numFmtId="0" fontId="63" fillId="0" borderId="0">
      <alignment horizontal="right" vertical="top"/>
    </xf>
    <xf numFmtId="173" fontId="62" fillId="0" borderId="0" applyFill="0" applyBorder="0">
      <alignment horizontal="right" vertical="top"/>
    </xf>
    <xf numFmtId="3" fontId="62" fillId="0" borderId="0" applyFill="0" applyBorder="0">
      <alignment horizontal="right" vertical="top"/>
    </xf>
    <xf numFmtId="166" fontId="52" fillId="0" borderId="0" applyFont="0" applyFill="0" applyBorder="0">
      <alignment horizontal="right" vertical="top"/>
    </xf>
    <xf numFmtId="174" fontId="64" fillId="0" borderId="0" applyFont="0" applyFill="0" applyBorder="0" applyAlignment="0" applyProtection="0">
      <alignment horizontal="right" vertical="top"/>
    </xf>
    <xf numFmtId="173" fontId="62" fillId="0" borderId="0">
      <alignment horizontal="right" vertical="top"/>
    </xf>
    <xf numFmtId="3" fontId="6" fillId="0" borderId="0" applyFont="0" applyFill="0" applyBorder="0" applyAlignment="0" applyProtection="0"/>
    <xf numFmtId="0" fontId="65" fillId="12" borderId="40" applyNumberFormat="0" applyFont="0" applyAlignment="0" applyProtection="0"/>
    <xf numFmtId="0" fontId="65" fillId="12" borderId="40" applyNumberFormat="0" applyFont="0" applyAlignment="0" applyProtection="0"/>
    <xf numFmtId="0" fontId="1" fillId="12" borderId="40" applyNumberFormat="0" applyFont="0" applyAlignment="0" applyProtection="0"/>
    <xf numFmtId="0" fontId="65" fillId="12" borderId="40" applyNumberFormat="0" applyFont="0" applyAlignment="0" applyProtection="0"/>
    <xf numFmtId="0" fontId="2" fillId="12" borderId="40" applyNumberFormat="0" applyFont="0" applyAlignment="0" applyProtection="0"/>
    <xf numFmtId="175" fontId="6" fillId="0" borderId="0" applyFont="0" applyFill="0" applyBorder="0" applyAlignment="0" applyProtection="0"/>
    <xf numFmtId="176" fontId="6" fillId="0" borderId="0" applyFont="0" applyFill="0" applyBorder="0" applyAlignment="0" applyProtection="0"/>
    <xf numFmtId="0" fontId="66" fillId="3" borderId="42" applyBorder="0">
      <protection locked="0"/>
    </xf>
    <xf numFmtId="0" fontId="6" fillId="0" borderId="0" applyFont="0" applyFill="0" applyBorder="0" applyAlignment="0" applyProtection="0"/>
    <xf numFmtId="177" fontId="47" fillId="0" borderId="0" applyFont="0" applyFill="0" applyBorder="0" applyAlignment="0" applyProtection="0"/>
    <xf numFmtId="171" fontId="47" fillId="0" borderId="0" applyFont="0" applyFill="0" applyBorder="0" applyAlignment="0" applyProtection="0"/>
    <xf numFmtId="0" fontId="67" fillId="0" borderId="0">
      <alignment horizontal="centerContinuous"/>
    </xf>
    <xf numFmtId="0" fontId="67" fillId="0" borderId="0" applyAlignment="0">
      <alignment horizontal="centerContinuous"/>
    </xf>
    <xf numFmtId="0" fontId="68" fillId="0" borderId="0" applyAlignment="0">
      <alignment horizontal="centerContinuous"/>
    </xf>
    <xf numFmtId="167" fontId="47" fillId="0" borderId="0" applyBorder="0"/>
    <xf numFmtId="167" fontId="47" fillId="0" borderId="12"/>
    <xf numFmtId="167" fontId="47" fillId="0" borderId="12"/>
    <xf numFmtId="0" fontId="6" fillId="0" borderId="7"/>
    <xf numFmtId="0" fontId="29" fillId="9" borderId="36" applyNumberFormat="0" applyAlignment="0" applyProtection="0"/>
    <xf numFmtId="0" fontId="69" fillId="42" borderId="44" applyNumberFormat="0" applyAlignment="0" applyProtection="0"/>
    <xf numFmtId="0" fontId="69" fillId="42" borderId="44" applyNumberFormat="0" applyAlignment="0" applyProtection="0"/>
    <xf numFmtId="0" fontId="69" fillId="42" borderId="44" applyNumberFormat="0" applyAlignment="0" applyProtection="0"/>
    <xf numFmtId="0" fontId="70" fillId="9" borderId="36" applyNumberFormat="0" applyAlignment="0" applyProtection="0"/>
    <xf numFmtId="0" fontId="71" fillId="3" borderId="42">
      <protection locked="0"/>
    </xf>
    <xf numFmtId="0" fontId="6" fillId="3" borderId="7"/>
    <xf numFmtId="0" fontId="6" fillId="3" borderId="7"/>
    <xf numFmtId="0" fontId="6" fillId="3" borderId="7"/>
    <xf numFmtId="0" fontId="6" fillId="3" borderId="7"/>
    <xf numFmtId="0" fontId="6" fillId="3" borderId="7"/>
    <xf numFmtId="0" fontId="6" fillId="3" borderId="7"/>
    <xf numFmtId="0" fontId="6" fillId="3" borderId="7"/>
    <xf numFmtId="0" fontId="6" fillId="3" borderId="7"/>
    <xf numFmtId="0" fontId="6" fillId="2" borderId="0"/>
    <xf numFmtId="0" fontId="6" fillId="2" borderId="0"/>
    <xf numFmtId="0" fontId="6" fillId="2" borderId="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8" fontId="6" fillId="0" borderId="0" applyFont="0" applyFill="0" applyBorder="0" applyAlignment="0" applyProtection="0"/>
    <xf numFmtId="179" fontId="47" fillId="0" borderId="0" applyFont="0" applyFill="0" applyBorder="0" applyAlignment="0" applyProtection="0"/>
    <xf numFmtId="0" fontId="72" fillId="0" borderId="0" applyNumberFormat="0" applyFill="0" applyBorder="0" applyAlignment="0" applyProtection="0"/>
    <xf numFmtId="0" fontId="35" fillId="0" borderId="0" applyNumberFormat="0" applyFill="0" applyBorder="0" applyAlignment="0" applyProtection="0"/>
    <xf numFmtId="2" fontId="6" fillId="0" borderId="0" applyFont="0" applyFill="0" applyBorder="0" applyAlignment="0" applyProtection="0"/>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42" fillId="2" borderId="7">
      <alignment horizontal="left"/>
    </xf>
    <xf numFmtId="0" fontId="73" fillId="2" borderId="0">
      <alignment horizontal="left"/>
    </xf>
    <xf numFmtId="0" fontId="7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7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13" fillId="2" borderId="0">
      <alignment horizontal="left"/>
    </xf>
    <xf numFmtId="0" fontId="74" fillId="39" borderId="0" applyNumberFormat="0" applyBorder="0" applyAlignment="0" applyProtection="0"/>
    <xf numFmtId="0" fontId="26" fillId="6" borderId="0" applyNumberFormat="0" applyBorder="0" applyAlignment="0" applyProtection="0"/>
    <xf numFmtId="38" fontId="12" fillId="2" borderId="0" applyNumberFormat="0" applyBorder="0" applyAlignment="0" applyProtection="0"/>
    <xf numFmtId="0" fontId="50" fillId="57" borderId="0">
      <alignment horizontal="right" vertical="top" textRotation="90" wrapText="1"/>
    </xf>
    <xf numFmtId="0" fontId="50" fillId="57" borderId="0">
      <alignment horizontal="right" vertical="top" textRotation="90" wrapText="1"/>
    </xf>
    <xf numFmtId="0" fontId="50" fillId="57" borderId="0">
      <alignment horizontal="right" vertical="top" wrapText="1"/>
    </xf>
    <xf numFmtId="0" fontId="75" fillId="0" borderId="1" applyNumberFormat="0" applyAlignment="0" applyProtection="0">
      <alignment horizontal="left" vertical="center"/>
    </xf>
    <xf numFmtId="0" fontId="75" fillId="0" borderId="3">
      <alignment horizontal="left" vertical="center"/>
    </xf>
    <xf numFmtId="0" fontId="76" fillId="0" borderId="47" applyNumberFormat="0" applyFill="0" applyAlignment="0" applyProtection="0"/>
    <xf numFmtId="0" fontId="23" fillId="0" borderId="33" applyNumberFormat="0" applyFill="0" applyAlignment="0" applyProtection="0"/>
    <xf numFmtId="0" fontId="77" fillId="0" borderId="48" applyNumberFormat="0" applyFill="0" applyAlignment="0" applyProtection="0"/>
    <xf numFmtId="0" fontId="24" fillId="0" borderId="34" applyNumberFormat="0" applyFill="0" applyAlignment="0" applyProtection="0"/>
    <xf numFmtId="0" fontId="78" fillId="0" borderId="49" applyNumberFormat="0" applyFill="0" applyAlignment="0" applyProtection="0"/>
    <xf numFmtId="0" fontId="25" fillId="0" borderId="35" applyNumberFormat="0" applyFill="0" applyAlignment="0" applyProtection="0"/>
    <xf numFmtId="0" fontId="78" fillId="0" borderId="0" applyNumberFormat="0" applyFill="0" applyBorder="0" applyAlignment="0" applyProtection="0"/>
    <xf numFmtId="0" fontId="25" fillId="0" borderId="0" applyNumberFormat="0" applyFill="0" applyBorder="0" applyAlignment="0" applyProtection="0"/>
    <xf numFmtId="180" fontId="64" fillId="0" borderId="0">
      <protection locked="0"/>
    </xf>
    <xf numFmtId="180" fontId="64" fillId="0" borderId="0">
      <protection locked="0"/>
    </xf>
    <xf numFmtId="0" fontId="79"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2"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2"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81" fillId="0" borderId="0" applyNumberFormat="0" applyFill="0" applyBorder="0" applyAlignment="0" applyProtection="0">
      <alignment vertical="top"/>
      <protection locked="0"/>
    </xf>
    <xf numFmtId="0" fontId="82" fillId="0" borderId="0" applyNumberFormat="0" applyFill="0" applyBorder="0" applyAlignment="0" applyProtection="0"/>
    <xf numFmtId="0" fontId="83" fillId="0" borderId="0" applyNumberFormat="0" applyFill="0" applyBorder="0" applyAlignment="0" applyProtection="0">
      <alignment vertical="top"/>
      <protection locked="0"/>
    </xf>
    <xf numFmtId="0" fontId="84" fillId="0" borderId="0" applyNumberFormat="0" applyFill="0" applyBorder="0" applyAlignment="0" applyProtection="0">
      <alignment vertical="top"/>
      <protection locked="0"/>
    </xf>
    <xf numFmtId="0" fontId="85" fillId="42" borderId="44" applyNumberFormat="0" applyAlignment="0" applyProtection="0"/>
    <xf numFmtId="10" fontId="12" fillId="3" borderId="7" applyNumberFormat="0" applyBorder="0" applyAlignment="0" applyProtection="0"/>
    <xf numFmtId="0" fontId="29" fillId="9" borderId="36" applyNumberFormat="0" applyAlignment="0" applyProtection="0"/>
    <xf numFmtId="0" fontId="27" fillId="7" borderId="0" applyNumberFormat="0" applyBorder="0" applyAlignment="0" applyProtection="0"/>
    <xf numFmtId="0" fontId="86" fillId="7" borderId="0" applyNumberFormat="0" applyBorder="0" applyAlignment="0" applyProtection="0"/>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11" fillId="56" borderId="0">
      <alignment horizontal="center"/>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6" fillId="2" borderId="7">
      <alignment horizontal="centerContinuous" wrapText="1"/>
    </xf>
    <xf numFmtId="0" fontId="87" fillId="58" borderId="0">
      <alignment horizontal="center" wrapText="1"/>
    </xf>
    <xf numFmtId="0" fontId="6" fillId="2" borderId="7">
      <alignment horizontal="centerContinuous" wrapText="1"/>
    </xf>
    <xf numFmtId="0" fontId="88" fillId="2" borderId="3">
      <alignment wrapText="1"/>
    </xf>
    <xf numFmtId="0" fontId="88" fillId="2" borderId="3">
      <alignment wrapText="1"/>
    </xf>
    <xf numFmtId="0" fontId="12" fillId="2" borderId="3">
      <alignment wrapText="1"/>
    </xf>
    <xf numFmtId="0" fontId="12"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88"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12" fillId="2" borderId="3">
      <alignment wrapText="1"/>
    </xf>
    <xf numFmtId="0" fontId="88" fillId="2" borderId="10"/>
    <xf numFmtId="0" fontId="12" fillId="2" borderId="10"/>
    <xf numFmtId="0" fontId="12" fillId="2" borderId="10"/>
    <xf numFmtId="0" fontId="12" fillId="2" borderId="10"/>
    <xf numFmtId="0" fontId="88" fillId="2" borderId="10"/>
    <xf numFmtId="0" fontId="88" fillId="2" borderId="10"/>
    <xf numFmtId="0" fontId="88" fillId="2" borderId="10"/>
    <xf numFmtId="0" fontId="88" fillId="2" borderId="10"/>
    <xf numFmtId="0" fontId="88" fillId="2" borderId="10"/>
    <xf numFmtId="0" fontId="88" fillId="2" borderId="10"/>
    <xf numFmtId="0" fontId="12" fillId="2" borderId="10"/>
    <xf numFmtId="0" fontId="12" fillId="2" borderId="10"/>
    <xf numFmtId="0" fontId="12" fillId="2" borderId="10"/>
    <xf numFmtId="0" fontId="12" fillId="2" borderId="10"/>
    <xf numFmtId="0" fontId="12" fillId="2" borderId="10"/>
    <xf numFmtId="0" fontId="12" fillId="2" borderId="10"/>
    <xf numFmtId="0" fontId="12" fillId="2" borderId="10"/>
    <xf numFmtId="0" fontId="88" fillId="2" borderId="21"/>
    <xf numFmtId="0" fontId="12" fillId="2" borderId="21"/>
    <xf numFmtId="0" fontId="12" fillId="2" borderId="21"/>
    <xf numFmtId="0" fontId="12" fillId="2" borderId="21"/>
    <xf numFmtId="0" fontId="88" fillId="2" borderId="21"/>
    <xf numFmtId="0" fontId="88" fillId="2" borderId="21"/>
    <xf numFmtId="0" fontId="88" fillId="2" borderId="21"/>
    <xf numFmtId="0" fontId="88" fillId="2" borderId="21"/>
    <xf numFmtId="0" fontId="88" fillId="2" borderId="21"/>
    <xf numFmtId="0" fontId="88" fillId="2" borderId="21"/>
    <xf numFmtId="0" fontId="12" fillId="2" borderId="21"/>
    <xf numFmtId="0" fontId="12" fillId="2" borderId="21"/>
    <xf numFmtId="0" fontId="12" fillId="2" borderId="21"/>
    <xf numFmtId="0" fontId="12" fillId="2" borderId="21"/>
    <xf numFmtId="0" fontId="12" fillId="2" borderId="21"/>
    <xf numFmtId="0" fontId="12" fillId="2" borderId="21"/>
    <xf numFmtId="0" fontId="12" fillId="2" borderId="21"/>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12" fillId="2" borderId="6">
      <alignment horizontal="center" wrapText="1"/>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82" fillId="0" borderId="0" applyNumberFormat="0" applyFill="0" applyBorder="0" applyAlignment="0" applyProtection="0"/>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58" fillId="55" borderId="50">
      <alignment horizontal="left" vertical="top" wrapText="1"/>
    </xf>
    <xf numFmtId="0" fontId="89" fillId="0" borderId="51" applyNumberFormat="0" applyFill="0" applyAlignment="0" applyProtection="0"/>
    <xf numFmtId="0" fontId="32" fillId="0" borderId="38" applyNumberFormat="0" applyFill="0" applyAlignment="0" applyProtection="0"/>
    <xf numFmtId="0"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47"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172" fontId="6" fillId="0" borderId="0" applyFont="0" applyFill="0" applyBorder="0" applyAlignment="0" applyProtection="0"/>
    <xf numFmtId="43" fontId="6" fillId="0" borderId="0" applyFont="0" applyFill="0" applyBorder="0" applyAlignment="0" applyProtection="0"/>
    <xf numFmtId="0" fontId="90" fillId="59"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91" fillId="8"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1" fontId="92" fillId="0" borderId="0"/>
    <xf numFmtId="0" fontId="47" fillId="0" borderId="0"/>
    <xf numFmtId="0" fontId="1" fillId="0" borderId="0"/>
    <xf numFmtId="0" fontId="6" fillId="0" borderId="0" applyNumberFormat="0" applyFill="0" applyBorder="0" applyAlignment="0" applyProtection="0"/>
    <xf numFmtId="0" fontId="6" fillId="0" borderId="0" applyNumberFormat="0" applyFill="0" applyBorder="0" applyAlignment="0" applyProtection="0"/>
    <xf numFmtId="0" fontId="2" fillId="0" borderId="0"/>
    <xf numFmtId="0" fontId="47" fillId="0" borderId="0"/>
    <xf numFmtId="0" fontId="4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0" fillId="0" borderId="0"/>
    <xf numFmtId="0" fontId="2" fillId="0" borderId="0"/>
    <xf numFmtId="0" fontId="2" fillId="0" borderId="0"/>
    <xf numFmtId="0" fontId="2" fillId="0" borderId="0"/>
    <xf numFmtId="0" fontId="93" fillId="0" borderId="0"/>
    <xf numFmtId="0" fontId="6" fillId="0" borderId="0" applyNumberFormat="0" applyFill="0" applyBorder="0" applyAlignment="0" applyProtection="0"/>
    <xf numFmtId="0" fontId="37" fillId="0" borderId="0"/>
    <xf numFmtId="0" fontId="1" fillId="0" borderId="0"/>
    <xf numFmtId="0" fontId="47"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4"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47" fillId="0" borderId="0"/>
    <xf numFmtId="0" fontId="47" fillId="0" borderId="0"/>
    <xf numFmtId="0" fontId="6" fillId="0" borderId="0"/>
    <xf numFmtId="0" fontId="47"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 fillId="0" borderId="0"/>
    <xf numFmtId="0" fontId="47" fillId="0" borderId="0"/>
    <xf numFmtId="0" fontId="47" fillId="0" borderId="0"/>
    <xf numFmtId="0" fontId="47" fillId="0" borderId="0"/>
    <xf numFmtId="0" fontId="47" fillId="0" borderId="0"/>
    <xf numFmtId="0" fontId="13" fillId="0" borderId="0">
      <alignment vertical="top"/>
    </xf>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0"/>
    <xf numFmtId="0" fontId="6" fillId="0" borderId="0" applyNumberFormat="0" applyFill="0" applyBorder="0" applyAlignment="0" applyProtection="0"/>
    <xf numFmtId="0" fontId="6" fillId="0" borderId="0"/>
    <xf numFmtId="0" fontId="47" fillId="0" borderId="0"/>
    <xf numFmtId="0" fontId="1" fillId="0" borderId="0"/>
    <xf numFmtId="0" fontId="6" fillId="0" borderId="0"/>
    <xf numFmtId="0" fontId="47" fillId="0" borderId="0"/>
    <xf numFmtId="0" fontId="47" fillId="0" borderId="0"/>
    <xf numFmtId="0" fontId="47" fillId="0" borderId="0"/>
    <xf numFmtId="0" fontId="47" fillId="0" borderId="0"/>
    <xf numFmtId="0" fontId="47" fillId="0" borderId="0"/>
    <xf numFmtId="0" fontId="1" fillId="0" borderId="0"/>
    <xf numFmtId="0" fontId="1" fillId="0" borderId="0"/>
    <xf numFmtId="0" fontId="6" fillId="0" borderId="0"/>
    <xf numFmtId="0" fontId="2" fillId="0" borderId="0"/>
    <xf numFmtId="0" fontId="96" fillId="0" borderId="0"/>
    <xf numFmtId="0" fontId="6" fillId="0" borderId="0"/>
    <xf numFmtId="0" fontId="2" fillId="0" borderId="0"/>
    <xf numFmtId="0" fontId="6" fillId="0" borderId="0"/>
    <xf numFmtId="0" fontId="6" fillId="0" borderId="0"/>
    <xf numFmtId="0" fontId="2" fillId="0" borderId="0"/>
    <xf numFmtId="0" fontId="96" fillId="0" borderId="0"/>
    <xf numFmtId="0" fontId="95" fillId="0" borderId="0"/>
    <xf numFmtId="0" fontId="1" fillId="0" borderId="0"/>
    <xf numFmtId="0" fontId="6" fillId="0" borderId="0"/>
    <xf numFmtId="0" fontId="2" fillId="0" borderId="0"/>
    <xf numFmtId="0" fontId="2" fillId="0" borderId="0"/>
    <xf numFmtId="0" fontId="2" fillId="0" borderId="0"/>
    <xf numFmtId="0" fontId="6" fillId="0" borderId="0"/>
    <xf numFmtId="0" fontId="20" fillId="0" borderId="0"/>
    <xf numFmtId="0" fontId="6" fillId="0" borderId="0"/>
    <xf numFmtId="0" fontId="6" fillId="0" borderId="0"/>
    <xf numFmtId="0" fontId="2" fillId="0" borderId="0"/>
    <xf numFmtId="0" fontId="6" fillId="0" borderId="0"/>
    <xf numFmtId="0" fontId="20" fillId="0" borderId="0"/>
    <xf numFmtId="0" fontId="6" fillId="0" borderId="0" applyNumberFormat="0" applyFill="0" applyBorder="0" applyAlignment="0" applyProtection="0"/>
    <xf numFmtId="0" fontId="6" fillId="0" borderId="0" applyNumberFormat="0" applyFill="0" applyBorder="0" applyAlignment="0" applyProtection="0"/>
    <xf numFmtId="0" fontId="6" fillId="0" borderId="0"/>
    <xf numFmtId="0" fontId="37" fillId="0" borderId="0"/>
    <xf numFmtId="0" fontId="2" fillId="0" borderId="0"/>
    <xf numFmtId="0" fontId="37"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5" fillId="0" borderId="0"/>
    <xf numFmtId="0" fontId="1" fillId="0" borderId="0"/>
    <xf numFmtId="0" fontId="2" fillId="0" borderId="0"/>
    <xf numFmtId="0" fontId="2" fillId="0" borderId="0"/>
    <xf numFmtId="0" fontId="2" fillId="0" borderId="0"/>
    <xf numFmtId="0" fontId="2" fillId="0" borderId="0"/>
    <xf numFmtId="0" fontId="1" fillId="0" borderId="0"/>
    <xf numFmtId="0" fontId="2" fillId="0" borderId="0"/>
    <xf numFmtId="0" fontId="20"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5" fillId="0" borderId="0"/>
    <xf numFmtId="0" fontId="6" fillId="0" borderId="0"/>
    <xf numFmtId="0" fontId="2" fillId="0" borderId="0"/>
    <xf numFmtId="0" fontId="2" fillId="0" borderId="0"/>
    <xf numFmtId="0" fontId="6" fillId="0" borderId="0"/>
    <xf numFmtId="0" fontId="6"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6" fillId="0" borderId="0"/>
    <xf numFmtId="0" fontId="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3" fillId="0" borderId="0"/>
    <xf numFmtId="0" fontId="2" fillId="0" borderId="0"/>
    <xf numFmtId="0" fontId="2" fillId="0" borderId="0"/>
    <xf numFmtId="0" fontId="13" fillId="0" borderId="0"/>
    <xf numFmtId="0" fontId="2" fillId="0" borderId="0"/>
    <xf numFmtId="0" fontId="13" fillId="0" borderId="0"/>
    <xf numFmtId="0" fontId="2" fillId="0" borderId="0"/>
    <xf numFmtId="0" fontId="2" fillId="0" borderId="0"/>
    <xf numFmtId="0" fontId="13" fillId="0" borderId="0"/>
    <xf numFmtId="0" fontId="2" fillId="0" borderId="0"/>
    <xf numFmtId="0" fontId="2" fillId="0" borderId="0"/>
    <xf numFmtId="0" fontId="2" fillId="0" borderId="0"/>
    <xf numFmtId="0" fontId="13" fillId="0" borderId="0"/>
    <xf numFmtId="0" fontId="6" fillId="0" borderId="0"/>
    <xf numFmtId="0" fontId="2" fillId="0" borderId="0"/>
    <xf numFmtId="0" fontId="13" fillId="0" borderId="0"/>
    <xf numFmtId="0" fontId="13"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6"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7" fillId="0" borderId="0"/>
    <xf numFmtId="0" fontId="6" fillId="0" borderId="0" applyNumberFormat="0" applyFill="0" applyBorder="0" applyAlignment="0" applyProtection="0"/>
    <xf numFmtId="0" fontId="95" fillId="0" borderId="0"/>
    <xf numFmtId="0" fontId="1" fillId="0" borderId="0"/>
    <xf numFmtId="0" fontId="47" fillId="0" borderId="0"/>
    <xf numFmtId="0" fontId="2" fillId="0" borderId="0"/>
    <xf numFmtId="0" fontId="2" fillId="0" borderId="0"/>
    <xf numFmtId="0" fontId="2" fillId="0" borderId="0"/>
    <xf numFmtId="0" fontId="6" fillId="0" borderId="0"/>
    <xf numFmtId="0" fontId="2" fillId="0" borderId="0"/>
    <xf numFmtId="0" fontId="6" fillId="0" borderId="0" applyNumberFormat="0" applyFill="0" applyBorder="0" applyAlignment="0" applyProtection="0"/>
    <xf numFmtId="0" fontId="4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6" fillId="0" borderId="0" applyNumberFormat="0" applyFill="0" applyBorder="0" applyAlignment="0" applyProtection="0"/>
    <xf numFmtId="0" fontId="2" fillId="0" borderId="0"/>
    <xf numFmtId="0" fontId="6" fillId="0" borderId="0" applyNumberFormat="0" applyFill="0" applyBorder="0" applyAlignment="0" applyProtection="0"/>
    <xf numFmtId="0" fontId="2" fillId="0" borderId="0"/>
    <xf numFmtId="0" fontId="6" fillId="0" borderId="0" applyNumberFormat="0" applyFill="0" applyBorder="0" applyAlignment="0" applyProtection="0"/>
    <xf numFmtId="0" fontId="97" fillId="0" borderId="0"/>
    <xf numFmtId="0" fontId="93" fillId="0" borderId="0"/>
    <xf numFmtId="0" fontId="2" fillId="0" borderId="0"/>
    <xf numFmtId="0" fontId="2"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2" fillId="0" borderId="0"/>
    <xf numFmtId="0" fontId="2" fillId="0" borderId="0"/>
    <xf numFmtId="0" fontId="2" fillId="0" borderId="0"/>
    <xf numFmtId="0" fontId="37" fillId="0" borderId="0"/>
    <xf numFmtId="0" fontId="13" fillId="0" borderId="0"/>
    <xf numFmtId="0" fontId="1" fillId="0" borderId="0"/>
    <xf numFmtId="0" fontId="37" fillId="0" borderId="0"/>
    <xf numFmtId="0" fontId="2" fillId="0" borderId="0"/>
    <xf numFmtId="0" fontId="37" fillId="0" borderId="0"/>
    <xf numFmtId="0" fontId="2" fillId="0" borderId="0"/>
    <xf numFmtId="0" fontId="2" fillId="0" borderId="0"/>
    <xf numFmtId="0" fontId="2" fillId="0" borderId="0"/>
    <xf numFmtId="0" fontId="2" fillId="0" borderId="0"/>
    <xf numFmtId="0" fontId="6" fillId="0" borderId="0"/>
    <xf numFmtId="0" fontId="98" fillId="0" borderId="0"/>
    <xf numFmtId="0" fontId="2" fillId="0" borderId="0"/>
    <xf numFmtId="0" fontId="2" fillId="0" borderId="0"/>
    <xf numFmtId="0" fontId="2" fillId="0" borderId="0"/>
    <xf numFmtId="0" fontId="2" fillId="0" borderId="0"/>
    <xf numFmtId="0" fontId="2" fillId="0" borderId="0"/>
    <xf numFmtId="0" fontId="2" fillId="0" borderId="0"/>
    <xf numFmtId="0" fontId="99" fillId="0" borderId="0"/>
    <xf numFmtId="0" fontId="37" fillId="0" borderId="0"/>
    <xf numFmtId="0" fontId="9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 fillId="0" borderId="0"/>
    <xf numFmtId="0" fontId="95" fillId="0" borderId="0"/>
    <xf numFmtId="0" fontId="47" fillId="0" borderId="0"/>
    <xf numFmtId="0" fontId="37" fillId="0" borderId="0"/>
    <xf numFmtId="0" fontId="6" fillId="0" borderId="0"/>
    <xf numFmtId="0" fontId="37" fillId="0" borderId="0"/>
    <xf numFmtId="0" fontId="37" fillId="0" borderId="0"/>
    <xf numFmtId="0" fontId="37" fillId="0" borderId="0"/>
    <xf numFmtId="0" fontId="37" fillId="0" borderId="0"/>
    <xf numFmtId="0" fontId="37" fillId="0" borderId="0"/>
    <xf numFmtId="0" fontId="6" fillId="0" borderId="0"/>
    <xf numFmtId="0" fontId="37" fillId="0" borderId="0"/>
    <xf numFmtId="0" fontId="37" fillId="0" borderId="0"/>
    <xf numFmtId="0" fontId="37" fillId="0" borderId="0"/>
    <xf numFmtId="0" fontId="37" fillId="0" borderId="0"/>
    <xf numFmtId="0" fontId="37" fillId="0" borderId="0"/>
    <xf numFmtId="0" fontId="2" fillId="0" borderId="0"/>
    <xf numFmtId="0" fontId="6" fillId="0" borderId="0"/>
    <xf numFmtId="0" fontId="37" fillId="0" borderId="0"/>
    <xf numFmtId="0" fontId="37" fillId="0" borderId="0"/>
    <xf numFmtId="0" fontId="37" fillId="0" borderId="0"/>
    <xf numFmtId="0" fontId="37" fillId="0" borderId="0"/>
    <xf numFmtId="0" fontId="37" fillId="0" borderId="0"/>
    <xf numFmtId="0" fontId="2" fillId="0" borderId="0"/>
    <xf numFmtId="0" fontId="37" fillId="0" borderId="0"/>
    <xf numFmtId="0" fontId="37" fillId="0" borderId="0"/>
    <xf numFmtId="0" fontId="37" fillId="0" borderId="0"/>
    <xf numFmtId="0" fontId="37" fillId="0" borderId="0"/>
    <xf numFmtId="0" fontId="9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1" fontId="52" fillId="0" borderId="0">
      <alignment vertical="top" wrapText="1"/>
    </xf>
    <xf numFmtId="1" fontId="100" fillId="0" borderId="0" applyFill="0" applyBorder="0" applyProtection="0"/>
    <xf numFmtId="1" fontId="64" fillId="0" borderId="0" applyFont="0" applyFill="0" applyBorder="0" applyProtection="0">
      <alignment vertical="center"/>
    </xf>
    <xf numFmtId="1" fontId="63" fillId="0" borderId="0">
      <alignment horizontal="right" vertical="top"/>
    </xf>
    <xf numFmtId="0" fontId="99" fillId="0" borderId="0"/>
    <xf numFmtId="0" fontId="101" fillId="0" borderId="0"/>
    <xf numFmtId="0" fontId="99" fillId="0" borderId="0"/>
    <xf numFmtId="0" fontId="101" fillId="0" borderId="0"/>
    <xf numFmtId="0" fontId="99"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101" fillId="0" borderId="0"/>
    <xf numFmtId="0" fontId="99" fillId="0" borderId="0"/>
    <xf numFmtId="0" fontId="101" fillId="0" borderId="0"/>
    <xf numFmtId="0" fontId="101" fillId="0" borderId="0"/>
    <xf numFmtId="0" fontId="101" fillId="0" borderId="0"/>
    <xf numFmtId="0" fontId="99" fillId="0" borderId="0"/>
    <xf numFmtId="0" fontId="99" fillId="0" borderId="0"/>
    <xf numFmtId="0" fontId="99" fillId="0" borderId="0"/>
    <xf numFmtId="0" fontId="101" fillId="0" borderId="0"/>
    <xf numFmtId="1" fontId="62" fillId="0" borderId="0" applyNumberFormat="0" applyFill="0" applyBorder="0">
      <alignment vertical="top"/>
    </xf>
    <xf numFmtId="0" fontId="6"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65"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64" fillId="0" borderId="0">
      <alignment horizontal="left"/>
    </xf>
    <xf numFmtId="0" fontId="102" fillId="53" borderId="53" applyNumberFormat="0" applyAlignment="0" applyProtection="0"/>
    <xf numFmtId="0" fontId="30" fillId="10" borderId="37" applyNumberFormat="0" applyAlignment="0" applyProtection="0"/>
    <xf numFmtId="10"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6" fillId="0" borderId="0" applyFont="0" applyFill="0" applyBorder="0" applyAlignment="0" applyProtection="0"/>
    <xf numFmtId="9" fontId="99"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10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6" fillId="0" borderId="0" applyNumberFormat="0" applyFill="0" applyBorder="0" applyAlignment="0" applyProtection="0"/>
    <xf numFmtId="9" fontId="10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5"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42" fillId="0" borderId="0" applyFont="0" applyFill="0" applyBorder="0" applyAlignment="0" applyProtection="0"/>
    <xf numFmtId="0" fontId="6" fillId="0" borderId="0" applyNumberForma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4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99" fillId="0" borderId="0" applyFont="0" applyFill="0" applyBorder="0" applyAlignment="0" applyProtection="0"/>
    <xf numFmtId="9" fontId="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0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5" fillId="0" borderId="0" applyFont="0" applyFill="0" applyBorder="0" applyAlignment="0" applyProtection="0"/>
    <xf numFmtId="9" fontId="4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2" fontId="47" fillId="0" borderId="0">
      <alignment horizontal="centerContinuous" vertical="center"/>
    </xf>
    <xf numFmtId="182" fontId="47" fillId="0" borderId="0">
      <alignment horizontal="centerContinuous" vertical="center"/>
    </xf>
    <xf numFmtId="182" fontId="47" fillId="0" borderId="0">
      <alignment horizontal="centerContinuous" vertical="center"/>
    </xf>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9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7" fillId="0" borderId="0" applyFont="0" applyFill="0" applyBorder="0" applyAlignment="0" applyProtection="0"/>
    <xf numFmtId="9" fontId="6" fillId="0" borderId="0" applyFont="0" applyFill="0" applyBorder="0" applyAlignment="0" applyProtection="0"/>
    <xf numFmtId="9" fontId="9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99"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99"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6" fillId="0" borderId="0" applyNumberFormat="0" applyFont="0" applyFill="0" applyBorder="0" applyAlignment="0" applyProtection="0"/>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60" fillId="2" borderId="0">
      <alignment horizontal="right"/>
    </xf>
    <xf numFmtId="0" fontId="104" fillId="58" borderId="0">
      <alignment horizontal="center"/>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58" fillId="57" borderId="7">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105" fillId="57" borderId="2">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4">
      <alignment horizontal="left" vertical="top" wrapText="1"/>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58" fillId="57" borderId="2">
      <alignment horizontal="left" vertical="top"/>
    </xf>
    <xf numFmtId="0" fontId="26" fillId="6" borderId="0" applyNumberFormat="0" applyBorder="0" applyAlignment="0" applyProtection="0"/>
    <xf numFmtId="0" fontId="106" fillId="6" borderId="0" applyNumberFormat="0" applyBorder="0" applyAlignment="0" applyProtection="0"/>
    <xf numFmtId="0" fontId="47" fillId="0" borderId="21">
      <alignment horizontal="center" vertical="center"/>
    </xf>
    <xf numFmtId="0" fontId="30" fillId="10" borderId="37" applyNumberFormat="0" applyAlignment="0" applyProtection="0"/>
    <xf numFmtId="0" fontId="107" fillId="53" borderId="53" applyNumberFormat="0" applyAlignment="0" applyProtection="0"/>
    <xf numFmtId="0" fontId="107" fillId="53" borderId="53" applyNumberFormat="0" applyAlignment="0" applyProtection="0"/>
    <xf numFmtId="0" fontId="107" fillId="53" borderId="53" applyNumberFormat="0" applyAlignment="0" applyProtection="0"/>
    <xf numFmtId="0" fontId="108" fillId="10" borderId="37" applyNumberFormat="0" applyAlignment="0" applyProtection="0"/>
    <xf numFmtId="0" fontId="12" fillId="0" borderId="0"/>
    <xf numFmtId="0" fontId="47" fillId="0" borderId="0"/>
    <xf numFmtId="0" fontId="109" fillId="61" borderId="0">
      <alignment horizontal="left"/>
    </xf>
    <xf numFmtId="0" fontId="87" fillId="61" borderId="0">
      <alignment horizontal="left" wrapText="1"/>
    </xf>
    <xf numFmtId="0" fontId="109" fillId="61" borderId="0">
      <alignment horizontal="left"/>
    </xf>
    <xf numFmtId="183" fontId="94" fillId="0" borderId="54">
      <alignment horizontal="center" vertical="center"/>
    </xf>
    <xf numFmtId="183" fontId="94" fillId="0" borderId="54">
      <alignment horizontal="center" vertical="center"/>
    </xf>
    <xf numFmtId="0" fontId="110" fillId="0" borderId="55"/>
    <xf numFmtId="0" fontId="111" fillId="0" borderId="0"/>
    <xf numFmtId="0" fontId="59" fillId="2" borderId="0">
      <alignment horizontal="center"/>
    </xf>
    <xf numFmtId="0" fontId="112" fillId="0" borderId="0"/>
    <xf numFmtId="49" fontId="62" fillId="0" borderId="0" applyFill="0" applyBorder="0" applyAlignment="0" applyProtection="0">
      <alignment vertical="top"/>
    </xf>
    <xf numFmtId="0" fontId="35" fillId="0" borderId="0" applyNumberFormat="0" applyFill="0" applyBorder="0" applyAlignment="0" applyProtection="0"/>
    <xf numFmtId="0" fontId="113" fillId="0" borderId="0" applyNumberFormat="0" applyFill="0" applyBorder="0" applyAlignment="0" applyProtection="0"/>
    <xf numFmtId="0" fontId="114" fillId="0" borderId="0" applyNumberFormat="0" applyFill="0" applyBorder="0" applyAlignment="0" applyProtection="0"/>
    <xf numFmtId="0" fontId="44" fillId="2" borderId="0"/>
    <xf numFmtId="0" fontId="109" fillId="61" borderId="0">
      <alignment horizontal="left"/>
    </xf>
    <xf numFmtId="0" fontId="114" fillId="0" borderId="0" applyNumberFormat="0" applyFill="0" applyBorder="0" applyAlignment="0" applyProtection="0"/>
    <xf numFmtId="0" fontId="23" fillId="0" borderId="33" applyNumberFormat="0" applyFill="0" applyAlignment="0" applyProtection="0"/>
    <xf numFmtId="0" fontId="115" fillId="0" borderId="33" applyNumberFormat="0" applyFill="0" applyAlignment="0" applyProtection="0"/>
    <xf numFmtId="0" fontId="24" fillId="0" borderId="34" applyNumberFormat="0" applyFill="0" applyAlignment="0" applyProtection="0"/>
    <xf numFmtId="0" fontId="116" fillId="0" borderId="34" applyNumberFormat="0" applyFill="0" applyAlignment="0" applyProtection="0"/>
    <xf numFmtId="0" fontId="25" fillId="0" borderId="35" applyNumberFormat="0" applyFill="0" applyAlignment="0" applyProtection="0"/>
    <xf numFmtId="0" fontId="117" fillId="0" borderId="35" applyNumberFormat="0" applyFill="0" applyAlignment="0" applyProtection="0"/>
    <xf numFmtId="0" fontId="25" fillId="0" borderId="0" applyNumberFormat="0" applyFill="0" applyBorder="0" applyAlignment="0" applyProtection="0"/>
    <xf numFmtId="0" fontId="117" fillId="0" borderId="0" applyNumberFormat="0" applyFill="0" applyBorder="0" applyAlignment="0" applyProtection="0"/>
    <xf numFmtId="0" fontId="16" fillId="0" borderId="41" applyNumberFormat="0" applyFill="0" applyAlignment="0" applyProtection="0"/>
    <xf numFmtId="0" fontId="118" fillId="0" borderId="56" applyNumberFormat="0" applyFill="0" applyAlignment="0" applyProtection="0"/>
    <xf numFmtId="0" fontId="118" fillId="0" borderId="56" applyNumberFormat="0" applyFill="0" applyAlignment="0" applyProtection="0"/>
    <xf numFmtId="0" fontId="118" fillId="0" borderId="56" applyNumberFormat="0" applyFill="0" applyAlignment="0" applyProtection="0"/>
    <xf numFmtId="0" fontId="3" fillId="0" borderId="41" applyNumberFormat="0" applyFill="0" applyAlignment="0" applyProtection="0"/>
    <xf numFmtId="1" fontId="119" fillId="0" borderId="7" applyNumberFormat="0" applyFont="0"/>
    <xf numFmtId="1" fontId="119" fillId="0" borderId="7" applyNumberFormat="0" applyFont="0"/>
    <xf numFmtId="177" fontId="47" fillId="0" borderId="0" applyFont="0" applyFill="0" applyBorder="0" applyAlignment="0" applyProtection="0"/>
    <xf numFmtId="184" fontId="96" fillId="0" borderId="0" applyFont="0" applyFill="0" applyBorder="0" applyAlignment="0" applyProtection="0"/>
    <xf numFmtId="171" fontId="13" fillId="0" borderId="0" applyFont="0" applyFill="0" applyBorder="0" applyAlignment="0" applyProtection="0"/>
    <xf numFmtId="171" fontId="47" fillId="0" borderId="0" applyFont="0" applyFill="0" applyBorder="0" applyAlignment="0" applyProtection="0"/>
    <xf numFmtId="0" fontId="101" fillId="12" borderId="40" applyNumberFormat="0" applyFont="0" applyAlignment="0" applyProtection="0"/>
    <xf numFmtId="0" fontId="120" fillId="12" borderId="40" applyNumberFormat="0" applyFont="0" applyAlignment="0" applyProtection="0"/>
    <xf numFmtId="0" fontId="120" fillId="12" borderId="40" applyNumberFormat="0" applyFont="0" applyAlignment="0" applyProtection="0"/>
    <xf numFmtId="185" fontId="47" fillId="0" borderId="0" applyFont="0" applyFill="0" applyBorder="0" applyAlignment="0" applyProtection="0"/>
    <xf numFmtId="175" fontId="47" fillId="0" borderId="0" applyFont="0" applyFill="0" applyBorder="0" applyAlignment="0" applyProtection="0"/>
    <xf numFmtId="0" fontId="33" fillId="11" borderId="39" applyNumberFormat="0" applyAlignment="0" applyProtection="0"/>
    <xf numFmtId="0" fontId="41" fillId="11" borderId="39" applyNumberFormat="0" applyAlignment="0" applyProtection="0"/>
    <xf numFmtId="185" fontId="47" fillId="0" borderId="0" applyFont="0" applyFill="0" applyBorder="0" applyAlignment="0" applyProtection="0"/>
    <xf numFmtId="175" fontId="47" fillId="0" borderId="0" applyFont="0" applyFill="0" applyBorder="0" applyAlignment="0" applyProtection="0"/>
    <xf numFmtId="0" fontId="121" fillId="0" borderId="0" applyNumberFormat="0" applyFill="0" applyBorder="0" applyAlignment="0" applyProtection="0"/>
    <xf numFmtId="0" fontId="34" fillId="0" borderId="0" applyNumberFormat="0" applyFill="0" applyBorder="0" applyAlignment="0" applyProtection="0"/>
    <xf numFmtId="1" fontId="122" fillId="0" borderId="0">
      <alignment vertical="top" wrapText="1"/>
    </xf>
    <xf numFmtId="0" fontId="6" fillId="0" borderId="0"/>
    <xf numFmtId="0" fontId="123" fillId="0" borderId="0">
      <alignment vertical="center"/>
    </xf>
    <xf numFmtId="0" fontId="124" fillId="0" borderId="0"/>
    <xf numFmtId="0" fontId="2" fillId="63" borderId="0"/>
    <xf numFmtId="0" fontId="2" fillId="63" borderId="0"/>
    <xf numFmtId="0" fontId="2" fillId="14"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14"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14"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14" borderId="0" applyNumberFormat="0" applyBorder="0" applyAlignment="0" applyProtection="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63" borderId="0"/>
    <xf numFmtId="0" fontId="2" fillId="63" borderId="0"/>
    <xf numFmtId="0" fontId="2" fillId="63" borderId="0"/>
    <xf numFmtId="0" fontId="2" fillId="63" borderId="0"/>
    <xf numFmtId="0" fontId="2" fillId="14" borderId="0"/>
    <xf numFmtId="0" fontId="2" fillId="63" borderId="0"/>
    <xf numFmtId="0" fontId="2" fillId="63" borderId="0"/>
    <xf numFmtId="0" fontId="2" fillId="63" borderId="0"/>
    <xf numFmtId="0" fontId="2" fillId="14" borderId="0"/>
    <xf numFmtId="0" fontId="2" fillId="63" borderId="0"/>
    <xf numFmtId="0" fontId="2" fillId="63" borderId="0"/>
    <xf numFmtId="0" fontId="13" fillId="37" borderId="0" applyNumberFormat="0" applyBorder="0" applyAlignment="0" applyProtection="0"/>
    <xf numFmtId="0" fontId="2" fillId="64" borderId="0"/>
    <xf numFmtId="0" fontId="2" fillId="64" borderId="0"/>
    <xf numFmtId="0" fontId="2" fillId="18"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18"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18"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18" borderId="0" applyNumberFormat="0" applyBorder="0" applyAlignment="0" applyProtection="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64" borderId="0"/>
    <xf numFmtId="0" fontId="2" fillId="64" borderId="0"/>
    <xf numFmtId="0" fontId="2" fillId="64" borderId="0"/>
    <xf numFmtId="0" fontId="2" fillId="64" borderId="0"/>
    <xf numFmtId="0" fontId="2" fillId="18" borderId="0"/>
    <xf numFmtId="0" fontId="2" fillId="64" borderId="0"/>
    <xf numFmtId="0" fontId="2" fillId="64" borderId="0"/>
    <xf numFmtId="0" fontId="2" fillId="64" borderId="0"/>
    <xf numFmtId="0" fontId="2" fillId="18" borderId="0"/>
    <xf numFmtId="0" fontId="2" fillId="64" borderId="0"/>
    <xf numFmtId="0" fontId="2" fillId="64" borderId="0"/>
    <xf numFmtId="0" fontId="13" fillId="38" borderId="0" applyNumberFormat="0" applyBorder="0" applyAlignment="0" applyProtection="0"/>
    <xf numFmtId="0" fontId="2" fillId="65" borderId="0"/>
    <xf numFmtId="0" fontId="2" fillId="65" borderId="0"/>
    <xf numFmtId="0" fontId="2" fillId="22"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22"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22"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22" borderId="0" applyNumberFormat="0" applyBorder="0" applyAlignment="0" applyProtection="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65" borderId="0"/>
    <xf numFmtId="0" fontId="2" fillId="65" borderId="0"/>
    <xf numFmtId="0" fontId="2" fillId="65" borderId="0"/>
    <xf numFmtId="0" fontId="2" fillId="65" borderId="0"/>
    <xf numFmtId="0" fontId="2" fillId="22" borderId="0"/>
    <xf numFmtId="0" fontId="2" fillId="65" borderId="0"/>
    <xf numFmtId="0" fontId="2" fillId="65" borderId="0"/>
    <xf numFmtId="0" fontId="2" fillId="65" borderId="0"/>
    <xf numFmtId="0" fontId="2" fillId="22" borderId="0"/>
    <xf numFmtId="0" fontId="2" fillId="65" borderId="0"/>
    <xf numFmtId="0" fontId="2" fillId="65" borderId="0"/>
    <xf numFmtId="0" fontId="13" fillId="39" borderId="0" applyNumberFormat="0" applyBorder="0" applyAlignment="0" applyProtection="0"/>
    <xf numFmtId="0" fontId="2" fillId="66" borderId="0"/>
    <xf numFmtId="0" fontId="2" fillId="66" borderId="0"/>
    <xf numFmtId="0" fontId="2" fillId="26"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26"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26"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26" borderId="0" applyNumberFormat="0" applyBorder="0" applyAlignment="0" applyProtection="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66" borderId="0"/>
    <xf numFmtId="0" fontId="2" fillId="66" borderId="0"/>
    <xf numFmtId="0" fontId="2" fillId="66" borderId="0"/>
    <xf numFmtId="0" fontId="2" fillId="66" borderId="0"/>
    <xf numFmtId="0" fontId="2" fillId="26" borderId="0"/>
    <xf numFmtId="0" fontId="2" fillId="66" borderId="0"/>
    <xf numFmtId="0" fontId="2" fillId="66" borderId="0"/>
    <xf numFmtId="0" fontId="2" fillId="66" borderId="0"/>
    <xf numFmtId="0" fontId="2" fillId="26" borderId="0"/>
    <xf numFmtId="0" fontId="2" fillId="66" borderId="0"/>
    <xf numFmtId="0" fontId="2" fillId="66" borderId="0"/>
    <xf numFmtId="0" fontId="13" fillId="40" borderId="0" applyNumberFormat="0" applyBorder="0" applyAlignment="0" applyProtection="0"/>
    <xf numFmtId="0" fontId="2" fillId="67" borderId="0"/>
    <xf numFmtId="0" fontId="2" fillId="67" borderId="0"/>
    <xf numFmtId="0" fontId="2" fillId="30"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30"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30"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30" borderId="0" applyNumberFormat="0" applyBorder="0" applyAlignment="0" applyProtection="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67" borderId="0"/>
    <xf numFmtId="0" fontId="2" fillId="67" borderId="0"/>
    <xf numFmtId="0" fontId="2" fillId="67" borderId="0"/>
    <xf numFmtId="0" fontId="2" fillId="67" borderId="0"/>
    <xf numFmtId="0" fontId="2" fillId="30" borderId="0"/>
    <xf numFmtId="0" fontId="2" fillId="67" borderId="0"/>
    <xf numFmtId="0" fontId="2" fillId="67" borderId="0"/>
    <xf numFmtId="0" fontId="2" fillId="67" borderId="0"/>
    <xf numFmtId="0" fontId="2" fillId="30" borderId="0"/>
    <xf numFmtId="0" fontId="2" fillId="67" borderId="0"/>
    <xf numFmtId="0" fontId="2" fillId="67" borderId="0"/>
    <xf numFmtId="0" fontId="13" fillId="41" borderId="0" applyNumberFormat="0" applyBorder="0" applyAlignment="0" applyProtection="0"/>
    <xf numFmtId="0" fontId="2" fillId="68" borderId="0"/>
    <xf numFmtId="0" fontId="2" fillId="68" borderId="0"/>
    <xf numFmtId="0" fontId="2" fillId="34" borderId="0" applyNumberFormat="0" applyBorder="0" applyAlignment="0" applyProtection="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34" borderId="0" applyNumberFormat="0" applyBorder="0" applyAlignment="0" applyProtection="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34" borderId="0" applyNumberFormat="0" applyBorder="0" applyAlignment="0" applyProtection="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34" borderId="0" applyNumberFormat="0" applyBorder="0" applyAlignment="0" applyProtection="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68" borderId="0"/>
    <xf numFmtId="0" fontId="2" fillId="68" borderId="0"/>
    <xf numFmtId="0" fontId="2" fillId="68" borderId="0"/>
    <xf numFmtId="0" fontId="2" fillId="68" borderId="0"/>
    <xf numFmtId="0" fontId="2" fillId="34" borderId="0"/>
    <xf numFmtId="0" fontId="2" fillId="68" borderId="0"/>
    <xf numFmtId="0" fontId="2" fillId="68" borderId="0"/>
    <xf numFmtId="0" fontId="2" fillId="68" borderId="0"/>
    <xf numFmtId="0" fontId="2" fillId="34" borderId="0"/>
    <xf numFmtId="0" fontId="2" fillId="68" borderId="0"/>
    <xf numFmtId="0" fontId="2" fillId="68" borderId="0"/>
    <xf numFmtId="0" fontId="13" fillId="42" borderId="0" applyNumberFormat="0" applyBorder="0" applyAlignment="0" applyProtection="0"/>
    <xf numFmtId="0" fontId="13" fillId="37" borderId="0"/>
    <xf numFmtId="0" fontId="13" fillId="51" borderId="0"/>
    <xf numFmtId="0" fontId="13" fillId="37" borderId="0" applyNumberFormat="0" applyBorder="0" applyAlignment="0" applyProtection="0"/>
    <xf numFmtId="0" fontId="1" fillId="14" borderId="0" applyNumberFormat="0" applyBorder="0" applyAlignment="0" applyProtection="0"/>
    <xf numFmtId="0" fontId="13" fillId="38" borderId="0"/>
    <xf numFmtId="0" fontId="13" fillId="69" borderId="0"/>
    <xf numFmtId="0" fontId="13" fillId="38" borderId="0" applyNumberFormat="0" applyBorder="0" applyAlignment="0" applyProtection="0"/>
    <xf numFmtId="0" fontId="1" fillId="18" borderId="0" applyNumberFormat="0" applyBorder="0" applyAlignment="0" applyProtection="0"/>
    <xf numFmtId="0" fontId="13" fillId="39" borderId="0"/>
    <xf numFmtId="0" fontId="13" fillId="70" borderId="0"/>
    <xf numFmtId="0" fontId="13" fillId="39" borderId="0" applyNumberFormat="0" applyBorder="0" applyAlignment="0" applyProtection="0"/>
    <xf numFmtId="0" fontId="1" fillId="22" borderId="0" applyNumberFormat="0" applyBorder="0" applyAlignment="0" applyProtection="0"/>
    <xf numFmtId="0" fontId="13" fillId="40" borderId="0"/>
    <xf numFmtId="0" fontId="13" fillId="71" borderId="0"/>
    <xf numFmtId="0" fontId="13" fillId="40" borderId="0" applyNumberFormat="0" applyBorder="0" applyAlignment="0" applyProtection="0"/>
    <xf numFmtId="0" fontId="1" fillId="26" borderId="0" applyNumberFormat="0" applyBorder="0" applyAlignment="0" applyProtection="0"/>
    <xf numFmtId="0" fontId="13" fillId="41" borderId="0"/>
    <xf numFmtId="0" fontId="13" fillId="72" borderId="0"/>
    <xf numFmtId="0" fontId="13" fillId="41" borderId="0" applyNumberFormat="0" applyBorder="0" applyAlignment="0" applyProtection="0"/>
    <xf numFmtId="0" fontId="1" fillId="30" borderId="0" applyNumberFormat="0" applyBorder="0" applyAlignment="0" applyProtection="0"/>
    <xf numFmtId="0" fontId="13" fillId="42" borderId="0"/>
    <xf numFmtId="0" fontId="13" fillId="73" borderId="0"/>
    <xf numFmtId="0" fontId="13" fillId="42" borderId="0" applyNumberFormat="0" applyBorder="0" applyAlignment="0" applyProtection="0"/>
    <xf numFmtId="0" fontId="1" fillId="34" borderId="0" applyNumberFormat="0" applyBorder="0" applyAlignment="0" applyProtection="0"/>
    <xf numFmtId="0" fontId="2" fillId="74" borderId="0"/>
    <xf numFmtId="0" fontId="2" fillId="74" borderId="0"/>
    <xf numFmtId="0" fontId="2" fillId="15"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15"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15"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15" borderId="0" applyNumberFormat="0" applyBorder="0" applyAlignment="0" applyProtection="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74" borderId="0"/>
    <xf numFmtId="0" fontId="2" fillId="74" borderId="0"/>
    <xf numFmtId="0" fontId="2" fillId="74" borderId="0"/>
    <xf numFmtId="0" fontId="2" fillId="74" borderId="0"/>
    <xf numFmtId="0" fontId="2" fillId="15" borderId="0"/>
    <xf numFmtId="0" fontId="2" fillId="74" borderId="0"/>
    <xf numFmtId="0" fontId="2" fillId="74" borderId="0"/>
    <xf numFmtId="0" fontId="2" fillId="74" borderId="0"/>
    <xf numFmtId="0" fontId="2" fillId="15" borderId="0"/>
    <xf numFmtId="0" fontId="2" fillId="74" borderId="0"/>
    <xf numFmtId="0" fontId="2" fillId="74" borderId="0"/>
    <xf numFmtId="0" fontId="13" fillId="43" borderId="0" applyNumberFormat="0" applyBorder="0" applyAlignment="0" applyProtection="0"/>
    <xf numFmtId="0" fontId="2" fillId="75" borderId="0"/>
    <xf numFmtId="0" fontId="2" fillId="75" borderId="0"/>
    <xf numFmtId="0" fontId="2" fillId="19"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19"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19"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19" borderId="0" applyNumberFormat="0" applyBorder="0" applyAlignment="0" applyProtection="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75" borderId="0"/>
    <xf numFmtId="0" fontId="2" fillId="75" borderId="0"/>
    <xf numFmtId="0" fontId="2" fillId="75" borderId="0"/>
    <xf numFmtId="0" fontId="2" fillId="75" borderId="0"/>
    <xf numFmtId="0" fontId="2" fillId="19" borderId="0"/>
    <xf numFmtId="0" fontId="2" fillId="75" borderId="0"/>
    <xf numFmtId="0" fontId="2" fillId="75" borderId="0"/>
    <xf numFmtId="0" fontId="2" fillId="75" borderId="0"/>
    <xf numFmtId="0" fontId="2" fillId="19" borderId="0"/>
    <xf numFmtId="0" fontId="2" fillId="75" borderId="0"/>
    <xf numFmtId="0" fontId="2" fillId="75" borderId="0"/>
    <xf numFmtId="0" fontId="13" fillId="44" borderId="0" applyNumberFormat="0" applyBorder="0" applyAlignment="0" applyProtection="0"/>
    <xf numFmtId="0" fontId="2" fillId="76" borderId="0"/>
    <xf numFmtId="0" fontId="2" fillId="76" borderId="0"/>
    <xf numFmtId="0" fontId="2" fillId="23"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23"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23"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23" borderId="0" applyNumberFormat="0" applyBorder="0" applyAlignment="0" applyProtection="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76" borderId="0"/>
    <xf numFmtId="0" fontId="2" fillId="76" borderId="0"/>
    <xf numFmtId="0" fontId="2" fillId="76" borderId="0"/>
    <xf numFmtId="0" fontId="2" fillId="76" borderId="0"/>
    <xf numFmtId="0" fontId="2" fillId="23" borderId="0"/>
    <xf numFmtId="0" fontId="2" fillId="76" borderId="0"/>
    <xf numFmtId="0" fontId="2" fillId="76" borderId="0"/>
    <xf numFmtId="0" fontId="2" fillId="76" borderId="0"/>
    <xf numFmtId="0" fontId="2" fillId="23" borderId="0"/>
    <xf numFmtId="0" fontId="2" fillId="76" borderId="0"/>
    <xf numFmtId="0" fontId="2" fillId="76" borderId="0"/>
    <xf numFmtId="0" fontId="13" fillId="45" borderId="0" applyNumberFormat="0" applyBorder="0" applyAlignment="0" applyProtection="0"/>
    <xf numFmtId="0" fontId="2" fillId="77" borderId="0"/>
    <xf numFmtId="0" fontId="2" fillId="77" borderId="0"/>
    <xf numFmtId="0" fontId="2" fillId="27"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27"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27"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27" borderId="0" applyNumberFormat="0" applyBorder="0" applyAlignment="0" applyProtection="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77" borderId="0"/>
    <xf numFmtId="0" fontId="2" fillId="77" borderId="0"/>
    <xf numFmtId="0" fontId="2" fillId="77" borderId="0"/>
    <xf numFmtId="0" fontId="2" fillId="77" borderId="0"/>
    <xf numFmtId="0" fontId="2" fillId="27" borderId="0"/>
    <xf numFmtId="0" fontId="2" fillId="77" borderId="0"/>
    <xf numFmtId="0" fontId="2" fillId="77" borderId="0"/>
    <xf numFmtId="0" fontId="2" fillId="77" borderId="0"/>
    <xf numFmtId="0" fontId="2" fillId="27" borderId="0"/>
    <xf numFmtId="0" fontId="2" fillId="77" borderId="0"/>
    <xf numFmtId="0" fontId="2" fillId="77" borderId="0"/>
    <xf numFmtId="0" fontId="13" fillId="40" borderId="0" applyNumberFormat="0" applyBorder="0" applyAlignment="0" applyProtection="0"/>
    <xf numFmtId="0" fontId="2" fillId="78" borderId="0"/>
    <xf numFmtId="0" fontId="2" fillId="78" borderId="0"/>
    <xf numFmtId="0" fontId="2" fillId="31"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31"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31"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31" borderId="0" applyNumberFormat="0" applyBorder="0" applyAlignment="0" applyProtection="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78" borderId="0"/>
    <xf numFmtId="0" fontId="2" fillId="78" borderId="0"/>
    <xf numFmtId="0" fontId="2" fillId="78" borderId="0"/>
    <xf numFmtId="0" fontId="2" fillId="78" borderId="0"/>
    <xf numFmtId="0" fontId="2" fillId="31" borderId="0"/>
    <xf numFmtId="0" fontId="2" fillId="78" borderId="0"/>
    <xf numFmtId="0" fontId="2" fillId="78" borderId="0"/>
    <xf numFmtId="0" fontId="2" fillId="78" borderId="0"/>
    <xf numFmtId="0" fontId="2" fillId="31" borderId="0"/>
    <xf numFmtId="0" fontId="2" fillId="78" borderId="0"/>
    <xf numFmtId="0" fontId="2" fillId="78" borderId="0"/>
    <xf numFmtId="0" fontId="13" fillId="43" borderId="0" applyNumberFormat="0" applyBorder="0" applyAlignment="0" applyProtection="0"/>
    <xf numFmtId="0" fontId="2" fillId="79" borderId="0"/>
    <xf numFmtId="0" fontId="2" fillId="79" borderId="0"/>
    <xf numFmtId="0" fontId="2" fillId="35" borderId="0" applyNumberFormat="0" applyBorder="0" applyAlignment="0" applyProtection="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35" borderId="0" applyNumberFormat="0" applyBorder="0" applyAlignment="0" applyProtection="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35" borderId="0" applyNumberFormat="0" applyBorder="0" applyAlignment="0" applyProtection="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35" borderId="0" applyNumberFormat="0" applyBorder="0" applyAlignment="0" applyProtection="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79" borderId="0"/>
    <xf numFmtId="0" fontId="2" fillId="79" borderId="0"/>
    <xf numFmtId="0" fontId="2" fillId="79" borderId="0"/>
    <xf numFmtId="0" fontId="2" fillId="79" borderId="0"/>
    <xf numFmtId="0" fontId="2" fillId="35" borderId="0"/>
    <xf numFmtId="0" fontId="2" fillId="79" borderId="0"/>
    <xf numFmtId="0" fontId="2" fillId="79" borderId="0"/>
    <xf numFmtId="0" fontId="2" fillId="79" borderId="0"/>
    <xf numFmtId="0" fontId="2" fillId="35" borderId="0"/>
    <xf numFmtId="0" fontId="2" fillId="79" borderId="0"/>
    <xf numFmtId="0" fontId="2" fillId="79" borderId="0"/>
    <xf numFmtId="0" fontId="13" fillId="46" borderId="0" applyNumberFormat="0" applyBorder="0" applyAlignment="0" applyProtection="0"/>
    <xf numFmtId="0" fontId="13" fillId="43" borderId="0"/>
    <xf numFmtId="0" fontId="13" fillId="80" borderId="0"/>
    <xf numFmtId="0" fontId="13" fillId="43" borderId="0" applyNumberFormat="0" applyBorder="0" applyAlignment="0" applyProtection="0"/>
    <xf numFmtId="0" fontId="1" fillId="15" borderId="0" applyNumberFormat="0" applyBorder="0" applyAlignment="0" applyProtection="0"/>
    <xf numFmtId="0" fontId="13" fillId="44" borderId="0"/>
    <xf numFmtId="0" fontId="13" fillId="81" borderId="0"/>
    <xf numFmtId="0" fontId="13" fillId="44" borderId="0" applyNumberFormat="0" applyBorder="0" applyAlignment="0" applyProtection="0"/>
    <xf numFmtId="0" fontId="1" fillId="19" borderId="0" applyNumberFormat="0" applyBorder="0" applyAlignment="0" applyProtection="0"/>
    <xf numFmtId="0" fontId="13" fillId="45" borderId="0"/>
    <xf numFmtId="0" fontId="13" fillId="82" borderId="0"/>
    <xf numFmtId="0" fontId="13" fillId="45" borderId="0" applyNumberFormat="0" applyBorder="0" applyAlignment="0" applyProtection="0"/>
    <xf numFmtId="0" fontId="1" fillId="23" borderId="0" applyNumberFormat="0" applyBorder="0" applyAlignment="0" applyProtection="0"/>
    <xf numFmtId="0" fontId="13" fillId="40" borderId="0"/>
    <xf numFmtId="0" fontId="13" fillId="71" borderId="0"/>
    <xf numFmtId="0" fontId="13" fillId="40" borderId="0" applyNumberFormat="0" applyBorder="0" applyAlignment="0" applyProtection="0"/>
    <xf numFmtId="0" fontId="1" fillId="27" borderId="0" applyNumberFormat="0" applyBorder="0" applyAlignment="0" applyProtection="0"/>
    <xf numFmtId="0" fontId="13" fillId="43" borderId="0"/>
    <xf numFmtId="0" fontId="13" fillId="80" borderId="0"/>
    <xf numFmtId="0" fontId="13" fillId="43" borderId="0" applyNumberFormat="0" applyBorder="0" applyAlignment="0" applyProtection="0"/>
    <xf numFmtId="0" fontId="1" fillId="31" borderId="0" applyNumberFormat="0" applyBorder="0" applyAlignment="0" applyProtection="0"/>
    <xf numFmtId="0" fontId="13" fillId="46" borderId="0"/>
    <xf numFmtId="0" fontId="13" fillId="83" borderId="0"/>
    <xf numFmtId="0" fontId="13" fillId="46" borderId="0" applyNumberFormat="0" applyBorder="0" applyAlignment="0" applyProtection="0"/>
    <xf numFmtId="0" fontId="1" fillId="35" borderId="0" applyNumberFormat="0" applyBorder="0" applyAlignment="0" applyProtection="0"/>
    <xf numFmtId="0" fontId="46" fillId="47" borderId="0"/>
    <xf numFmtId="0" fontId="46" fillId="84" borderId="0"/>
    <xf numFmtId="0" fontId="46" fillId="47" borderId="0" applyNumberFormat="0" applyBorder="0" applyAlignment="0" applyProtection="0"/>
    <xf numFmtId="0" fontId="36" fillId="16" borderId="0" applyNumberFormat="0" applyBorder="0" applyAlignment="0" applyProtection="0"/>
    <xf numFmtId="0" fontId="46" fillId="44" borderId="0"/>
    <xf numFmtId="0" fontId="46" fillId="81" borderId="0"/>
    <xf numFmtId="0" fontId="46" fillId="44" borderId="0" applyNumberFormat="0" applyBorder="0" applyAlignment="0" applyProtection="0"/>
    <xf numFmtId="0" fontId="36" fillId="20" borderId="0" applyNumberFormat="0" applyBorder="0" applyAlignment="0" applyProtection="0"/>
    <xf numFmtId="0" fontId="46" fillId="45" borderId="0"/>
    <xf numFmtId="0" fontId="46" fillId="82" borderId="0"/>
    <xf numFmtId="0" fontId="46" fillId="45" borderId="0" applyNumberFormat="0" applyBorder="0" applyAlignment="0" applyProtection="0"/>
    <xf numFmtId="0" fontId="36" fillId="24" borderId="0" applyNumberFormat="0" applyBorder="0" applyAlignment="0" applyProtection="0"/>
    <xf numFmtId="0" fontId="46" fillId="48" borderId="0"/>
    <xf numFmtId="0" fontId="46" fillId="85" borderId="0"/>
    <xf numFmtId="0" fontId="46" fillId="48" borderId="0" applyNumberFormat="0" applyBorder="0" applyAlignment="0" applyProtection="0"/>
    <xf numFmtId="0" fontId="36" fillId="28" borderId="0" applyNumberFormat="0" applyBorder="0" applyAlignment="0" applyProtection="0"/>
    <xf numFmtId="0" fontId="46" fillId="49" borderId="0"/>
    <xf numFmtId="0" fontId="46" fillId="86" borderId="0"/>
    <xf numFmtId="0" fontId="46" fillId="49" borderId="0" applyNumberFormat="0" applyBorder="0" applyAlignment="0" applyProtection="0"/>
    <xf numFmtId="0" fontId="36" fillId="32" borderId="0" applyNumberFormat="0" applyBorder="0" applyAlignment="0" applyProtection="0"/>
    <xf numFmtId="0" fontId="46" fillId="50" borderId="0"/>
    <xf numFmtId="0" fontId="46" fillId="87" borderId="0"/>
    <xf numFmtId="0" fontId="46" fillId="50" borderId="0" applyNumberFormat="0" applyBorder="0" applyAlignment="0" applyProtection="0"/>
    <xf numFmtId="0" fontId="36" fillId="36" borderId="0" applyNumberFormat="0" applyBorder="0" applyAlignment="0" applyProtection="0"/>
    <xf numFmtId="0" fontId="46" fillId="88" borderId="0"/>
    <xf numFmtId="0" fontId="46" fillId="89" borderId="0"/>
    <xf numFmtId="0" fontId="46" fillId="88" borderId="0" applyNumberFormat="0" applyBorder="0" applyAlignment="0" applyProtection="0"/>
    <xf numFmtId="0" fontId="46" fillId="90" borderId="0"/>
    <xf numFmtId="0" fontId="46" fillId="58" borderId="0"/>
    <xf numFmtId="0" fontId="46" fillId="90" borderId="0" applyNumberFormat="0" applyBorder="0" applyAlignment="0" applyProtection="0"/>
    <xf numFmtId="0" fontId="46" fillId="91" borderId="0"/>
    <xf numFmtId="0" fontId="46" fillId="92" borderId="0"/>
    <xf numFmtId="0" fontId="46" fillId="91" borderId="0" applyNumberFormat="0" applyBorder="0" applyAlignment="0" applyProtection="0"/>
    <xf numFmtId="0" fontId="46" fillId="48" borderId="0"/>
    <xf numFmtId="0" fontId="46" fillId="85" borderId="0"/>
    <xf numFmtId="0" fontId="46" fillId="48" borderId="0" applyNumberFormat="0" applyBorder="0" applyAlignment="0" applyProtection="0"/>
    <xf numFmtId="0" fontId="46" fillId="49" borderId="0"/>
    <xf numFmtId="0" fontId="46" fillId="86" borderId="0"/>
    <xf numFmtId="0" fontId="46" fillId="49" borderId="0" applyNumberFormat="0" applyBorder="0" applyAlignment="0" applyProtection="0"/>
    <xf numFmtId="0" fontId="46" fillId="93" borderId="0"/>
    <xf numFmtId="0" fontId="46" fillId="94" borderId="0"/>
    <xf numFmtId="0" fontId="46" fillId="93" borderId="0" applyNumberFormat="0" applyBorder="0" applyAlignment="0" applyProtection="0"/>
    <xf numFmtId="0" fontId="6" fillId="0" borderId="0" applyNumberFormat="0" applyFill="0" applyBorder="0" applyAlignment="0" applyProtection="0"/>
    <xf numFmtId="0" fontId="47" fillId="0" borderId="64">
      <alignment horizontal="center" vertical="center"/>
    </xf>
    <xf numFmtId="0" fontId="47" fillId="0" borderId="64">
      <alignment horizontal="center" vertical="center"/>
    </xf>
    <xf numFmtId="0" fontId="47" fillId="0" borderId="64">
      <alignment horizontal="center" vertical="center"/>
    </xf>
    <xf numFmtId="0" fontId="47" fillId="0" borderId="64">
      <alignment horizontal="center" vertical="center"/>
    </xf>
    <xf numFmtId="0" fontId="47" fillId="0" borderId="64">
      <alignment horizontal="center" vertical="center"/>
    </xf>
    <xf numFmtId="0" fontId="49" fillId="38" borderId="0"/>
    <xf numFmtId="0" fontId="49" fillId="69" borderId="0"/>
    <xf numFmtId="0" fontId="49" fillId="38" borderId="0" applyNumberFormat="0" applyBorder="0" applyAlignment="0" applyProtection="0"/>
    <xf numFmtId="0" fontId="86" fillId="95" borderId="0"/>
    <xf numFmtId="0" fontId="86" fillId="7" borderId="0"/>
    <xf numFmtId="0" fontId="86" fillId="95" borderId="0"/>
    <xf numFmtId="0" fontId="86" fillId="7" borderId="0" applyNumberFormat="0" applyBorder="0" applyAlignment="0" applyProtection="0"/>
    <xf numFmtId="0" fontId="27" fillId="7" borderId="0" applyNumberFormat="0" applyBorder="0" applyAlignment="0" applyProtection="0"/>
    <xf numFmtId="0" fontId="12" fillId="51" borderId="42"/>
    <xf numFmtId="0" fontId="50" fillId="80" borderId="43">
      <alignment horizontal="right" vertical="top" wrapText="1"/>
    </xf>
    <xf numFmtId="0" fontId="50" fillId="52" borderId="43">
      <alignment horizontal="right" vertical="top" wrapText="1"/>
    </xf>
    <xf numFmtId="0" fontId="55" fillId="53" borderId="44"/>
    <xf numFmtId="0" fontId="55" fillId="2" borderId="44"/>
    <xf numFmtId="0" fontId="55" fillId="53" borderId="44" applyNumberFormat="0" applyAlignment="0" applyProtection="0"/>
    <xf numFmtId="0" fontId="31" fillId="10" borderId="36" applyNumberFormat="0" applyAlignment="0" applyProtection="0"/>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12" fillId="0" borderId="7"/>
    <xf numFmtId="0" fontId="57" fillId="54" borderId="45"/>
    <xf numFmtId="0" fontId="57" fillId="96" borderId="45"/>
    <xf numFmtId="0" fontId="57" fillId="54" borderId="45" applyNumberFormat="0" applyAlignment="0" applyProtection="0"/>
    <xf numFmtId="0" fontId="33" fillId="11" borderId="39" applyNumberFormat="0" applyAlignment="0" applyProtection="0"/>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8" borderId="46">
      <alignment horizontal="left" vertical="top" wrapText="1"/>
    </xf>
    <xf numFmtId="0" fontId="58" fillId="55" borderId="46">
      <alignment horizontal="left" vertical="top" wrapText="1"/>
    </xf>
    <xf numFmtId="0" fontId="58" fillId="58" borderId="46">
      <alignment horizontal="left" vertical="top" wrapText="1"/>
    </xf>
    <xf numFmtId="0" fontId="58" fillId="55" borderId="46">
      <alignment horizontal="left" vertical="top"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56" borderId="0">
      <alignment horizontal="center" wrapText="1"/>
    </xf>
    <xf numFmtId="0" fontId="6" fillId="2" borderId="0">
      <alignment horizontal="center" wrapText="1"/>
    </xf>
    <xf numFmtId="0" fontId="6" fillId="56" borderId="0">
      <alignment horizontal="center" wrapText="1"/>
    </xf>
    <xf numFmtId="0" fontId="6" fillId="56" borderId="0">
      <alignment horizontal="center" wrapText="1"/>
    </xf>
    <xf numFmtId="164" fontId="6"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1"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0" fillId="0" borderId="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1" fontId="6" fillId="0" borderId="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71" fontId="6" fillId="0" borderId="0"/>
    <xf numFmtId="165" fontId="6"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42" fillId="0" borderId="0"/>
    <xf numFmtId="165" fontId="6" fillId="0" borderId="0" applyFont="0" applyFill="0" applyBorder="0" applyAlignment="0" applyProtection="0"/>
    <xf numFmtId="171" fontId="42" fillId="0" borderId="0"/>
    <xf numFmtId="171" fontId="42" fillId="0" borderId="0"/>
    <xf numFmtId="165" fontId="42" fillId="0" borderId="0"/>
    <xf numFmtId="165" fontId="6" fillId="0" borderId="0" applyFont="0" applyFill="0" applyBorder="0" applyAlignment="0" applyProtection="0"/>
    <xf numFmtId="165" fontId="6" fillId="0" borderId="0" applyFont="0" applyFill="0" applyBorder="0" applyAlignment="0" applyProtection="0"/>
    <xf numFmtId="171" fontId="42" fillId="0" borderId="0"/>
    <xf numFmtId="165" fontId="42"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71" fontId="20"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1" fontId="2" fillId="0" borderId="0"/>
    <xf numFmtId="165" fontId="2" fillId="0" borderId="0"/>
    <xf numFmtId="165" fontId="2" fillId="0" borderId="0" applyFont="0" applyFill="0" applyBorder="0" applyAlignment="0" applyProtection="0"/>
    <xf numFmtId="171" fontId="13" fillId="0" borderId="0"/>
    <xf numFmtId="165" fontId="2" fillId="0" borderId="0"/>
    <xf numFmtId="165" fontId="6"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71" fontId="13"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71" fontId="13"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65" fontId="2" fillId="0" borderId="0"/>
    <xf numFmtId="165" fontId="2" fillId="0" borderId="0" applyFont="0" applyFill="0" applyBorder="0" applyAlignment="0" applyProtection="0"/>
    <xf numFmtId="171"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1" fontId="2" fillId="0" borderId="0"/>
    <xf numFmtId="165" fontId="2" fillId="0" borderId="0"/>
    <xf numFmtId="165" fontId="2" fillId="0" borderId="0"/>
    <xf numFmtId="165" fontId="6"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1" fontId="2" fillId="0" borderId="0"/>
    <xf numFmtId="165" fontId="2" fillId="0" borderId="0"/>
    <xf numFmtId="165" fontId="2" fillId="0" borderId="0"/>
    <xf numFmtId="165" fontId="6"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71" fontId="13"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6" fillId="0" borderId="0" applyFont="0" applyFill="0" applyBorder="0" applyAlignment="0" applyProtection="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6" fillId="0" borderId="0" applyFont="0" applyFill="0" applyBorder="0" applyAlignment="0" applyProtection="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13"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13" fillId="0" borderId="0" applyFont="0" applyFill="0" applyBorder="0" applyAlignment="0" applyProtection="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applyFont="0" applyFill="0" applyBorder="0" applyAlignment="0" applyProtection="0"/>
    <xf numFmtId="171" fontId="2" fillId="0" borderId="0"/>
    <xf numFmtId="171" fontId="2" fillId="0" borderId="0"/>
    <xf numFmtId="165" fontId="2" fillId="0" borderId="0"/>
    <xf numFmtId="165" fontId="2" fillId="0" borderId="0"/>
    <xf numFmtId="171" fontId="13" fillId="0" borderId="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6" fillId="0" borderId="0" applyFont="0" applyFill="0" applyBorder="0" applyAlignment="0" applyProtection="0"/>
    <xf numFmtId="171" fontId="42" fillId="0" borderId="0"/>
    <xf numFmtId="165" fontId="42" fillId="0" borderId="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1" fontId="42" fillId="0" borderId="0"/>
    <xf numFmtId="165" fontId="20" fillId="0" borderId="0"/>
    <xf numFmtId="165" fontId="6"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xf numFmtId="165" fontId="2" fillId="0" borderId="0" applyFont="0" applyFill="0" applyBorder="0" applyAlignment="0" applyProtection="0"/>
    <xf numFmtId="171" fontId="2" fillId="0" borderId="0"/>
    <xf numFmtId="171" fontId="2" fillId="0" borderId="0"/>
    <xf numFmtId="171"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65" fontId="2" fillId="0" borderId="0"/>
    <xf numFmtId="165" fontId="2" fillId="0" borderId="0" applyFont="0" applyFill="0" applyBorder="0" applyAlignment="0" applyProtection="0"/>
    <xf numFmtId="171" fontId="2" fillId="0" borderId="0"/>
    <xf numFmtId="165" fontId="2" fillId="0" borderId="0"/>
    <xf numFmtId="165" fontId="2" fillId="0" borderId="0" applyFont="0" applyFill="0" applyBorder="0" applyAlignment="0" applyProtection="0"/>
    <xf numFmtId="171" fontId="2" fillId="0" borderId="0"/>
    <xf numFmtId="171"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71" fontId="2" fillId="0" borderId="0"/>
    <xf numFmtId="165" fontId="2" fillId="0" borderId="0"/>
    <xf numFmtId="165" fontId="2" fillId="0" borderId="0" applyFont="0" applyFill="0" applyBorder="0" applyAlignment="0" applyProtection="0"/>
    <xf numFmtId="165" fontId="2" fillId="0" borderId="0"/>
    <xf numFmtId="165" fontId="2" fillId="0" borderId="0" applyFont="0" applyFill="0" applyBorder="0" applyAlignment="0" applyProtection="0"/>
    <xf numFmtId="171" fontId="2" fillId="0" borderId="0"/>
    <xf numFmtId="165" fontId="2" fillId="0" borderId="0"/>
    <xf numFmtId="165" fontId="2" fillId="0" borderId="0" applyFont="0" applyFill="0" applyBorder="0" applyAlignment="0" applyProtection="0"/>
    <xf numFmtId="171" fontId="13" fillId="0" borderId="0"/>
    <xf numFmtId="165" fontId="2" fillId="0" borderId="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65" fontId="20" fillId="0" borderId="0"/>
    <xf numFmtId="165" fontId="2" fillId="0" borderId="0" applyFont="0" applyFill="0" applyBorder="0" applyAlignment="0" applyProtection="0"/>
    <xf numFmtId="186" fontId="6" fillId="0" borderId="0" applyFont="0" applyFill="0" applyBorder="0" applyAlignment="0" applyProtection="0"/>
    <xf numFmtId="0" fontId="66" fillId="3" borderId="42" applyBorder="0">
      <protection locked="0"/>
    </xf>
    <xf numFmtId="0" fontId="66" fillId="3" borderId="42">
      <protection locked="0"/>
    </xf>
    <xf numFmtId="0" fontId="66" fillId="3" borderId="42" applyBorder="0">
      <protection locked="0"/>
    </xf>
    <xf numFmtId="0" fontId="128" fillId="0" borderId="0"/>
    <xf numFmtId="0" fontId="67" fillId="0" borderId="0" applyAlignment="0">
      <alignment horizontal="centerContinuous"/>
    </xf>
    <xf numFmtId="0" fontId="67" fillId="0" borderId="0">
      <alignment horizontal="centerContinuous"/>
    </xf>
    <xf numFmtId="0" fontId="67" fillId="0" borderId="0" applyAlignment="0">
      <alignment horizontal="centerContinuous"/>
    </xf>
    <xf numFmtId="0" fontId="68" fillId="0" borderId="0" applyAlignment="0">
      <alignment horizontal="centerContinuous"/>
    </xf>
    <xf numFmtId="0" fontId="68" fillId="0" borderId="0">
      <alignment horizontal="centerContinuous"/>
    </xf>
    <xf numFmtId="0" fontId="68" fillId="0" borderId="0" applyAlignment="0">
      <alignment horizontal="centerContinuous"/>
    </xf>
    <xf numFmtId="187" fontId="129" fillId="0" borderId="0"/>
    <xf numFmtId="188" fontId="129" fillId="0" borderId="0"/>
    <xf numFmtId="0" fontId="6" fillId="3" borderId="65"/>
    <xf numFmtId="0" fontId="6" fillId="3" borderId="65"/>
    <xf numFmtId="0" fontId="6" fillId="3" borderId="65"/>
    <xf numFmtId="0" fontId="6" fillId="3" borderId="65"/>
    <xf numFmtId="0" fontId="6" fillId="3" borderId="65"/>
    <xf numFmtId="0" fontId="6" fillId="3" borderId="65"/>
    <xf numFmtId="0" fontId="6" fillId="3" borderId="65"/>
    <xf numFmtId="0" fontId="6" fillId="3" borderId="65"/>
    <xf numFmtId="0" fontId="6" fillId="3" borderId="65"/>
    <xf numFmtId="0" fontId="6" fillId="3" borderId="65"/>
    <xf numFmtId="0" fontId="6" fillId="3" borderId="65"/>
    <xf numFmtId="0" fontId="6" fillId="3" borderId="65"/>
    <xf numFmtId="0" fontId="6" fillId="3" borderId="65"/>
    <xf numFmtId="0" fontId="6" fillId="3" borderId="65"/>
    <xf numFmtId="0" fontId="72" fillId="0" borderId="0"/>
    <xf numFmtId="0" fontId="72" fillId="0" borderId="0" applyNumberFormat="0" applyFill="0" applyBorder="0" applyAlignment="0" applyProtection="0"/>
    <xf numFmtId="0" fontId="35" fillId="0" borderId="0" applyNumberFormat="0" applyFill="0" applyBorder="0" applyAlignment="0" applyProtection="0"/>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42" fillId="2" borderId="65">
      <alignment horizontal="left"/>
    </xf>
    <xf numFmtId="0" fontId="13" fillId="2" borderId="0">
      <alignment horizontal="left"/>
    </xf>
    <xf numFmtId="0" fontId="73" fillId="2" borderId="0">
      <alignment horizontal="left"/>
    </xf>
    <xf numFmtId="0" fontId="74" fillId="39" borderId="0"/>
    <xf numFmtId="0" fontId="74" fillId="70" borderId="0"/>
    <xf numFmtId="0" fontId="74" fillId="39" borderId="0" applyNumberFormat="0" applyBorder="0" applyAlignment="0" applyProtection="0"/>
    <xf numFmtId="0" fontId="106" fillId="97" borderId="0"/>
    <xf numFmtId="0" fontId="106" fillId="6" borderId="0" applyNumberFormat="0" applyBorder="0" applyAlignment="0" applyProtection="0"/>
    <xf numFmtId="0" fontId="26" fillId="6" borderId="0" applyNumberFormat="0" applyBorder="0" applyAlignment="0" applyProtection="0"/>
    <xf numFmtId="0" fontId="50" fillId="2" borderId="0">
      <alignment horizontal="right" vertical="top" textRotation="90" wrapText="1"/>
    </xf>
    <xf numFmtId="0" fontId="50" fillId="57" borderId="0">
      <alignment horizontal="right" vertical="top" textRotation="90" wrapText="1"/>
    </xf>
    <xf numFmtId="0" fontId="50" fillId="2" borderId="0">
      <alignment horizontal="right" vertical="top" wrapText="1"/>
    </xf>
    <xf numFmtId="0" fontId="50" fillId="57" borderId="0">
      <alignment horizontal="right" vertical="top" wrapText="1"/>
    </xf>
    <xf numFmtId="0" fontId="50" fillId="2" borderId="0">
      <alignment horizontal="right" vertical="top" textRotation="90" wrapText="1"/>
    </xf>
    <xf numFmtId="0" fontId="50" fillId="2" borderId="0">
      <alignment horizontal="right" vertical="top" textRotation="90" wrapText="1"/>
    </xf>
    <xf numFmtId="0" fontId="50" fillId="57" borderId="0">
      <alignment horizontal="right" vertical="top" textRotation="90" wrapText="1"/>
    </xf>
    <xf numFmtId="0" fontId="50" fillId="2" borderId="0">
      <alignment horizontal="right" vertical="top" textRotation="90" wrapText="1"/>
    </xf>
    <xf numFmtId="0" fontId="50" fillId="57" borderId="0">
      <alignment horizontal="right" vertical="top" textRotation="90" wrapText="1"/>
    </xf>
    <xf numFmtId="0" fontId="75" fillId="0" borderId="64">
      <alignment horizontal="left" vertical="center"/>
    </xf>
    <xf numFmtId="0" fontId="75" fillId="0" borderId="64">
      <alignment horizontal="left" vertical="center"/>
    </xf>
    <xf numFmtId="0" fontId="75" fillId="0" borderId="64">
      <alignment horizontal="left" vertical="center"/>
    </xf>
    <xf numFmtId="0" fontId="75" fillId="0" borderId="64">
      <alignment horizontal="left" vertical="center"/>
    </xf>
    <xf numFmtId="0" fontId="75" fillId="0" borderId="64">
      <alignment horizontal="left" vertical="center"/>
    </xf>
    <xf numFmtId="0" fontId="76" fillId="0" borderId="47"/>
    <xf numFmtId="0" fontId="76" fillId="0" borderId="47" applyNumberFormat="0" applyFill="0" applyAlignment="0" applyProtection="0"/>
    <xf numFmtId="0" fontId="23" fillId="0" borderId="33" applyNumberFormat="0" applyFill="0" applyAlignment="0" applyProtection="0"/>
    <xf numFmtId="0" fontId="77" fillId="0" borderId="48"/>
    <xf numFmtId="0" fontId="77" fillId="0" borderId="48" applyNumberFormat="0" applyFill="0" applyAlignment="0" applyProtection="0"/>
    <xf numFmtId="0" fontId="24" fillId="0" borderId="34" applyNumberFormat="0" applyFill="0" applyAlignment="0" applyProtection="0"/>
    <xf numFmtId="0" fontId="78" fillId="0" borderId="49"/>
    <xf numFmtId="0" fontId="78" fillId="0" borderId="49"/>
    <xf numFmtId="0" fontId="78" fillId="0" borderId="49" applyNumberFormat="0" applyFill="0" applyAlignment="0" applyProtection="0"/>
    <xf numFmtId="0" fontId="25" fillId="0" borderId="35" applyNumberFormat="0" applyFill="0" applyAlignment="0" applyProtection="0"/>
    <xf numFmtId="0" fontId="78" fillId="0" borderId="0"/>
    <xf numFmtId="0" fontId="78"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alignment vertical="top"/>
      <protection locked="0"/>
    </xf>
    <xf numFmtId="0" fontId="79" fillId="0" borderId="0">
      <alignment vertical="top"/>
      <protection locked="0"/>
    </xf>
    <xf numFmtId="0" fontId="130" fillId="0" borderId="0" applyNumberFormat="0" applyFill="0" applyBorder="0" applyAlignment="0" applyProtection="0"/>
    <xf numFmtId="0" fontId="79"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80" fillId="0" borderId="0">
      <alignment vertical="top"/>
      <protection locked="0"/>
    </xf>
    <xf numFmtId="0" fontId="80" fillId="0" borderId="0" applyNumberFormat="0" applyFill="0" applyBorder="0" applyAlignment="0" applyProtection="0">
      <alignment vertical="top"/>
      <protection locked="0"/>
    </xf>
    <xf numFmtId="0" fontId="2" fillId="98" borderId="40"/>
    <xf numFmtId="0" fontId="2" fillId="98" borderId="40"/>
    <xf numFmtId="0" fontId="2" fillId="12" borderId="40" applyNumberFormat="0" applyFont="0" applyAlignment="0" applyProtection="0"/>
    <xf numFmtId="0" fontId="13"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13"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13"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13" fillId="60" borderId="52" applyNumberFormat="0" applyFont="0" applyAlignment="0" applyProtection="0"/>
    <xf numFmtId="0" fontId="2" fillId="98" borderId="40"/>
    <xf numFmtId="0" fontId="2" fillId="98" borderId="40"/>
    <xf numFmtId="0" fontId="2" fillId="12" borderId="40" applyNumberFormat="0" applyFont="0" applyAlignment="0" applyProtection="0"/>
    <xf numFmtId="0" fontId="13"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13"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13"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2" fillId="98" borderId="40"/>
    <xf numFmtId="0" fontId="2" fillId="98" borderId="40"/>
    <xf numFmtId="0" fontId="2" fillId="12" borderId="40" applyNumberFormat="0" applyFont="0" applyAlignment="0" applyProtection="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98" borderId="40"/>
    <xf numFmtId="0" fontId="2" fillId="12" borderId="40"/>
    <xf numFmtId="0" fontId="2" fillId="98" borderId="40"/>
    <xf numFmtId="0" fontId="2" fillId="98" borderId="40"/>
    <xf numFmtId="0" fontId="2" fillId="98" borderId="40"/>
    <xf numFmtId="0" fontId="13" fillId="12" borderId="40"/>
    <xf numFmtId="0" fontId="2" fillId="98" borderId="40"/>
    <xf numFmtId="0" fontId="2" fillId="98" borderId="40"/>
    <xf numFmtId="0" fontId="13" fillId="60" borderId="52" applyNumberFormat="0" applyFont="0" applyAlignment="0" applyProtection="0"/>
    <xf numFmtId="0" fontId="84" fillId="0" borderId="0" applyNumberFormat="0" applyFill="0" applyBorder="0">
      <protection locked="0"/>
    </xf>
    <xf numFmtId="0" fontId="81" fillId="0" borderId="0">
      <alignment vertical="top"/>
      <protection locked="0"/>
    </xf>
    <xf numFmtId="0" fontId="131" fillId="0" borderId="0" applyNumberFormat="0" applyFill="0" applyBorder="0" applyAlignment="0" applyProtection="0">
      <alignment vertical="top"/>
      <protection locked="0"/>
    </xf>
    <xf numFmtId="0" fontId="83" fillId="0" borderId="0" applyNumberFormat="0" applyFill="0" applyBorder="0" applyAlignment="0" applyProtection="0">
      <alignment vertical="top"/>
      <protection locked="0"/>
    </xf>
    <xf numFmtId="0" fontId="132" fillId="0" borderId="0"/>
    <xf numFmtId="0" fontId="84" fillId="0" borderId="0">
      <alignment vertical="top"/>
      <protection locked="0"/>
    </xf>
    <xf numFmtId="0" fontId="132" fillId="0" borderId="0"/>
    <xf numFmtId="0" fontId="84" fillId="0" borderId="0" applyNumberFormat="0" applyFill="0" applyBorder="0" applyAlignment="0" applyProtection="0"/>
    <xf numFmtId="0" fontId="84" fillId="0" borderId="0" applyNumberFormat="0" applyFill="0" applyBorder="0" applyAlignment="0" applyProtection="0"/>
    <xf numFmtId="0" fontId="85" fillId="42" borderId="44"/>
    <xf numFmtId="0" fontId="85" fillId="73" borderId="44"/>
    <xf numFmtId="0" fontId="85" fillId="42" borderId="44" applyNumberFormat="0" applyAlignment="0" applyProtection="0"/>
    <xf numFmtId="0" fontId="29" fillId="9" borderId="36" applyNumberFormat="0" applyAlignment="0" applyProtection="0"/>
    <xf numFmtId="0" fontId="29" fillId="9" borderId="36" applyNumberFormat="0" applyAlignment="0" applyProtection="0"/>
    <xf numFmtId="0" fontId="29" fillId="9" borderId="36" applyNumberFormat="0" applyAlignment="0" applyProtection="0"/>
    <xf numFmtId="0" fontId="11" fillId="2" borderId="0">
      <alignment horizontal="center"/>
    </xf>
    <xf numFmtId="0" fontId="11" fillId="56" borderId="0">
      <alignment horizontal="center"/>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0" fontId="6" fillId="2" borderId="65">
      <alignment horizontal="centerContinuous" wrapText="1"/>
    </xf>
    <xf numFmtId="43" fontId="6" fillId="0" borderId="0"/>
    <xf numFmtId="43" fontId="6" fillId="0" borderId="0"/>
    <xf numFmtId="43" fontId="6" fillId="0" borderId="0"/>
    <xf numFmtId="43" fontId="6" fillId="0" borderId="0" applyFont="0" applyFill="0" applyBorder="0" applyAlignment="0" applyProtection="0"/>
    <xf numFmtId="43" fontId="6" fillId="0" borderId="0"/>
    <xf numFmtId="43" fontId="6" fillId="0" borderId="0" applyFont="0" applyFill="0" applyBorder="0" applyAlignment="0" applyProtection="0"/>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12" fillId="2" borderId="64">
      <alignment wrapText="1"/>
    </xf>
    <xf numFmtId="0" fontId="88" fillId="2" borderId="10"/>
    <xf numFmtId="0" fontId="88" fillId="2" borderId="10"/>
    <xf numFmtId="0" fontId="88" fillId="2" borderId="10"/>
    <xf numFmtId="0" fontId="88" fillId="2" borderId="10"/>
    <xf numFmtId="0" fontId="88" fillId="2" borderId="10"/>
    <xf numFmtId="0" fontId="88" fillId="2" borderId="10"/>
    <xf numFmtId="0" fontId="88" fillId="2" borderId="10"/>
    <xf numFmtId="0" fontId="88" fillId="2" borderId="10"/>
    <xf numFmtId="0" fontId="88" fillId="2" borderId="66"/>
    <xf numFmtId="0" fontId="88" fillId="2" borderId="66"/>
    <xf numFmtId="0" fontId="88" fillId="2" borderId="66"/>
    <xf numFmtId="0" fontId="88" fillId="2" borderId="66"/>
    <xf numFmtId="0" fontId="88" fillId="2" borderId="66"/>
    <xf numFmtId="0" fontId="88" fillId="2" borderId="66"/>
    <xf numFmtId="0" fontId="88" fillId="2" borderId="66"/>
    <xf numFmtId="0" fontId="88" fillId="2" borderId="66"/>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58" fillId="58" borderId="50">
      <alignment horizontal="left" vertical="top" wrapText="1"/>
    </xf>
    <xf numFmtId="0" fontId="58" fillId="55" borderId="50">
      <alignment horizontal="left" vertical="top" wrapText="1"/>
    </xf>
    <xf numFmtId="0" fontId="89" fillId="0" borderId="51"/>
    <xf numFmtId="0" fontId="89" fillId="0" borderId="51" applyNumberFormat="0" applyFill="0" applyAlignment="0" applyProtection="0"/>
    <xf numFmtId="0" fontId="32" fillId="0" borderId="38" applyNumberFormat="0" applyFill="0" applyAlignment="0" applyProtection="0"/>
    <xf numFmtId="189" fontId="1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6" fillId="0" borderId="0"/>
    <xf numFmtId="0" fontId="2" fillId="0" borderId="0"/>
    <xf numFmtId="0" fontId="6" fillId="0" borderId="0" applyNumberFormat="0" applyFill="0" applyBorder="0" applyAlignment="0" applyProtection="0"/>
    <xf numFmtId="0" fontId="1" fillId="0" borderId="0"/>
    <xf numFmtId="0" fontId="20"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42" fillId="0" borderId="0"/>
    <xf numFmtId="0" fontId="37"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3"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2" fillId="0" borderId="0"/>
    <xf numFmtId="0" fontId="6" fillId="0" borderId="0"/>
    <xf numFmtId="0" fontId="13" fillId="0" borderId="0"/>
    <xf numFmtId="0" fontId="2" fillId="0" borderId="0"/>
    <xf numFmtId="0" fontId="2" fillId="0" borderId="0"/>
    <xf numFmtId="0" fontId="6" fillId="0" borderId="0"/>
    <xf numFmtId="0" fontId="2" fillId="0" borderId="0"/>
    <xf numFmtId="0" fontId="2" fillId="0" borderId="0"/>
    <xf numFmtId="0" fontId="6" fillId="0" borderId="0"/>
    <xf numFmtId="0" fontId="2" fillId="0" borderId="0"/>
    <xf numFmtId="0" fontId="2" fillId="0" borderId="0"/>
    <xf numFmtId="0" fontId="6"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6" fillId="0" borderId="0"/>
    <xf numFmtId="0" fontId="13" fillId="0" borderId="0"/>
    <xf numFmtId="0" fontId="6" fillId="0" borderId="0"/>
    <xf numFmtId="0" fontId="13" fillId="0" borderId="0"/>
    <xf numFmtId="0" fontId="2" fillId="0" borderId="0"/>
    <xf numFmtId="0" fontId="2" fillId="0" borderId="0"/>
    <xf numFmtId="0" fontId="2" fillId="0" borderId="0"/>
    <xf numFmtId="0" fontId="2" fillId="0" borderId="0"/>
    <xf numFmtId="0" fontId="6" fillId="0" borderId="0"/>
    <xf numFmtId="0" fontId="13" fillId="0" borderId="0"/>
    <xf numFmtId="0" fontId="133" fillId="0" borderId="0"/>
    <xf numFmtId="0" fontId="6" fillId="0" borderId="0"/>
    <xf numFmtId="0" fontId="96" fillId="0" borderId="0"/>
    <xf numFmtId="0" fontId="6" fillId="0" borderId="0"/>
    <xf numFmtId="0" fontId="2" fillId="0" borderId="0"/>
    <xf numFmtId="0" fontId="2" fillId="0" borderId="0"/>
    <xf numFmtId="0" fontId="133" fillId="0" borderId="0"/>
    <xf numFmtId="0" fontId="133" fillId="0" borderId="0"/>
    <xf numFmtId="0" fontId="6" fillId="0" borderId="0"/>
    <xf numFmtId="0" fontId="6" fillId="0" borderId="0"/>
    <xf numFmtId="0" fontId="6" fillId="0" borderId="0"/>
    <xf numFmtId="0" fontId="1" fillId="0" borderId="0"/>
    <xf numFmtId="0" fontId="2" fillId="0" borderId="0"/>
    <xf numFmtId="0" fontId="6"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6" fillId="0" borderId="0"/>
    <xf numFmtId="0" fontId="6"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6" fillId="0" borderId="0"/>
    <xf numFmtId="0" fontId="13" fillId="0" borderId="0"/>
    <xf numFmtId="0" fontId="13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6" fillId="0" borderId="0"/>
    <xf numFmtId="0" fontId="6" fillId="0" borderId="0"/>
    <xf numFmtId="0" fontId="13" fillId="0" borderId="0"/>
    <xf numFmtId="0" fontId="6"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5"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96" fillId="0" borderId="0"/>
    <xf numFmtId="0" fontId="6" fillId="0" borderId="0"/>
    <xf numFmtId="0" fontId="133" fillId="0" borderId="0"/>
    <xf numFmtId="0" fontId="13"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9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9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9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6"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4"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applyNumberFormat="0" applyFill="0" applyBorder="0" applyAlignment="0" applyProtection="0"/>
    <xf numFmtId="0" fontId="6" fillId="0" borderId="0"/>
    <xf numFmtId="0" fontId="133" fillId="0" borderId="0"/>
    <xf numFmtId="0" fontId="20"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42" fillId="0" borderId="0"/>
    <xf numFmtId="0" fontId="42" fillId="0" borderId="0"/>
    <xf numFmtId="0" fontId="2" fillId="0" borderId="0"/>
    <xf numFmtId="0" fontId="20" fillId="0" borderId="0"/>
    <xf numFmtId="0" fontId="6" fillId="0" borderId="0"/>
    <xf numFmtId="0" fontId="6" fillId="0" borderId="0"/>
    <xf numFmtId="0" fontId="2" fillId="0" borderId="0"/>
    <xf numFmtId="0" fontId="2" fillId="0" borderId="0"/>
    <xf numFmtId="0" fontId="6"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3"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6" fillId="0" borderId="0"/>
    <xf numFmtId="0" fontId="65"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3" fillId="0" borderId="0"/>
    <xf numFmtId="0" fontId="6" fillId="0" borderId="0"/>
    <xf numFmtId="0" fontId="6" fillId="0" borderId="0"/>
    <xf numFmtId="0" fontId="6" fillId="0" borderId="0" applyNumberFormat="0" applyFill="0" applyBorder="0" applyAlignment="0" applyProtection="0"/>
    <xf numFmtId="0" fontId="2" fillId="0" borderId="0"/>
    <xf numFmtId="0" fontId="6"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6" fillId="0" borderId="0"/>
    <xf numFmtId="0" fontId="6" fillId="0" borderId="0" applyNumberFormat="0" applyFill="0" applyBorder="0" applyAlignment="0" applyProtection="0"/>
    <xf numFmtId="0" fontId="6" fillId="0" borderId="0" applyNumberFormat="0" applyFill="0" applyBorder="0" applyAlignment="0" applyProtection="0"/>
    <xf numFmtId="0" fontId="6" fillId="0" borderId="0" applyNumberFormat="0" applyFill="0" applyBorder="0" applyAlignment="0" applyProtection="0"/>
    <xf numFmtId="0" fontId="6" fillId="0" borderId="0"/>
    <xf numFmtId="0" fontId="6" fillId="0" borderId="0" applyNumberFormat="0" applyFill="0" applyBorder="0" applyAlignment="0" applyProtection="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133"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13" fillId="0" borderId="0"/>
    <xf numFmtId="0" fontId="47" fillId="0" borderId="0"/>
    <xf numFmtId="0" fontId="6" fillId="0" borderId="0"/>
    <xf numFmtId="0" fontId="47" fillId="0" borderId="0"/>
    <xf numFmtId="0" fontId="6" fillId="0" borderId="0"/>
    <xf numFmtId="0" fontId="13" fillId="0" borderId="0"/>
    <xf numFmtId="0" fontId="6" fillId="0" borderId="0"/>
    <xf numFmtId="0" fontId="133" fillId="0" borderId="0"/>
    <xf numFmtId="0" fontId="2" fillId="0" borderId="0"/>
    <xf numFmtId="0" fontId="2"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applyNumberFormat="0" applyFill="0" applyBorder="0" applyAlignment="0" applyProtection="0"/>
    <xf numFmtId="0" fontId="2" fillId="0" borderId="0"/>
    <xf numFmtId="0" fontId="2" fillId="0" borderId="0"/>
    <xf numFmtId="0" fontId="2" fillId="0" borderId="0"/>
    <xf numFmtId="0" fontId="5" fillId="0" borderId="0"/>
    <xf numFmtId="0" fontId="2" fillId="0" borderId="0"/>
    <xf numFmtId="0" fontId="2" fillId="0" borderId="0"/>
    <xf numFmtId="0" fontId="6" fillId="0" borderId="0"/>
    <xf numFmtId="0" fontId="2" fillId="0" borderId="0"/>
    <xf numFmtId="0" fontId="134"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1" fillId="0" borderId="0"/>
    <xf numFmtId="0" fontId="1" fillId="0" borderId="0"/>
    <xf numFmtId="0" fontId="133"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6" fillId="0" borderId="0"/>
    <xf numFmtId="0" fontId="1" fillId="0" borderId="0"/>
    <xf numFmtId="0" fontId="1" fillId="0" borderId="0"/>
    <xf numFmtId="0" fontId="20" fillId="0" borderId="0"/>
    <xf numFmtId="0" fontId="2" fillId="0" borderId="0"/>
    <xf numFmtId="0" fontId="2" fillId="0" borderId="0"/>
    <xf numFmtId="0" fontId="2" fillId="0" borderId="0"/>
    <xf numFmtId="0" fontId="37" fillId="0" borderId="0"/>
    <xf numFmtId="0" fontId="2" fillId="0" borderId="0"/>
    <xf numFmtId="0" fontId="37" fillId="0" borderId="0"/>
    <xf numFmtId="0" fontId="2" fillId="0" borderId="0"/>
    <xf numFmtId="0" fontId="2" fillId="0" borderId="0"/>
    <xf numFmtId="0" fontId="20" fillId="0" borderId="0"/>
    <xf numFmtId="0" fontId="6" fillId="0" borderId="0"/>
    <xf numFmtId="0" fontId="6"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37" fillId="0" borderId="0"/>
    <xf numFmtId="0" fontId="2" fillId="0" borderId="0"/>
    <xf numFmtId="0" fontId="2"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9" fontId="135" fillId="0" borderId="0"/>
    <xf numFmtId="0" fontId="1" fillId="0" borderId="0"/>
    <xf numFmtId="0" fontId="1" fillId="0" borderId="0"/>
    <xf numFmtId="0" fontId="99" fillId="0" borderId="0"/>
    <xf numFmtId="0" fontId="1" fillId="0" borderId="0"/>
    <xf numFmtId="0" fontId="1" fillId="0" borderId="0"/>
    <xf numFmtId="0" fontId="99" fillId="0" borderId="0"/>
    <xf numFmtId="0" fontId="120" fillId="0" borderId="0"/>
    <xf numFmtId="0" fontId="1" fillId="0" borderId="0"/>
    <xf numFmtId="0" fontId="1" fillId="0" borderId="0"/>
    <xf numFmtId="0" fontId="99" fillId="0" borderId="0"/>
    <xf numFmtId="0" fontId="103"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20" fillId="0" borderId="0"/>
    <xf numFmtId="0" fontId="1" fillId="0" borderId="0"/>
    <xf numFmtId="0" fontId="1" fillId="0" borderId="0"/>
    <xf numFmtId="0" fontId="99" fillId="0" borderId="0"/>
    <xf numFmtId="0" fontId="120" fillId="0" borderId="0"/>
    <xf numFmtId="0" fontId="120" fillId="0" borderId="0"/>
    <xf numFmtId="0" fontId="1" fillId="0" borderId="0"/>
    <xf numFmtId="0" fontId="1" fillId="0" borderId="0"/>
    <xf numFmtId="0" fontId="99" fillId="0" borderId="0"/>
    <xf numFmtId="0" fontId="1" fillId="0" borderId="0"/>
    <xf numFmtId="0" fontId="1" fillId="0" borderId="0"/>
    <xf numFmtId="0" fontId="99" fillId="0" borderId="0"/>
    <xf numFmtId="0" fontId="1" fillId="0" borderId="0"/>
    <xf numFmtId="0" fontId="1" fillId="0" borderId="0"/>
    <xf numFmtId="0" fontId="99" fillId="0" borderId="0"/>
    <xf numFmtId="0" fontId="136" fillId="0" borderId="0"/>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99" borderId="52"/>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60" borderId="52"/>
    <xf numFmtId="0" fontId="1"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12" borderId="4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3" fillId="12" borderId="40" applyNumberFormat="0" applyFont="0" applyAlignment="0" applyProtection="0"/>
    <xf numFmtId="0" fontId="13" fillId="60" borderId="52" applyNumberFormat="0" applyFont="0" applyAlignment="0" applyProtection="0"/>
    <xf numFmtId="0" fontId="13" fillId="12" borderId="40"/>
    <xf numFmtId="0" fontId="13" fillId="60" borderId="52" applyNumberFormat="0" applyFont="0" applyAlignment="0" applyProtection="0"/>
    <xf numFmtId="0" fontId="13" fillId="12" borderId="40" applyNumberFormat="0" applyFont="0" applyAlignment="0" applyProtection="0"/>
    <xf numFmtId="0" fontId="13" fillId="60" borderId="52" applyNumberFormat="0" applyFont="0" applyAlignment="0" applyProtection="0"/>
    <xf numFmtId="0" fontId="13" fillId="60" borderId="52"/>
    <xf numFmtId="0" fontId="102" fillId="53" borderId="53"/>
    <xf numFmtId="0" fontId="102" fillId="2" borderId="53"/>
    <xf numFmtId="0" fontId="102" fillId="53" borderId="53" applyNumberFormat="0" applyAlignment="0" applyProtection="0"/>
    <xf numFmtId="0" fontId="30" fillId="10" borderId="37" applyNumberFormat="0" applyAlignment="0" applyProtection="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65" fillId="0" borderId="0"/>
    <xf numFmtId="9" fontId="1" fillId="0" borderId="0"/>
    <xf numFmtId="9" fontId="99" fillId="0" borderId="0" applyFont="0" applyFill="0" applyBorder="0" applyAlignment="0" applyProtection="0"/>
    <xf numFmtId="9" fontId="1" fillId="0" borderId="0"/>
    <xf numFmtId="9" fontId="99"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65"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6" fillId="0" borderId="0" applyFont="0" applyFill="0" applyBorder="0" applyAlignment="0" applyProtection="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2" fillId="0" borderId="0" applyFont="0" applyFill="0" applyBorder="0" applyAlignment="0" applyProtection="0"/>
    <xf numFmtId="9" fontId="42" fillId="0" borderId="0"/>
    <xf numFmtId="9" fontId="20" fillId="0" borderId="0" applyFont="0" applyFill="0" applyBorder="0" applyAlignment="0" applyProtection="0"/>
    <xf numFmtId="9" fontId="20" fillId="0" borderId="0" applyFont="0" applyFill="0" applyBorder="0" applyAlignment="0" applyProtection="0"/>
    <xf numFmtId="9" fontId="13" fillId="0" borderId="0"/>
    <xf numFmtId="9" fontId="13" fillId="0" borderId="0" applyFont="0" applyFill="0" applyBorder="0" applyAlignment="0" applyProtection="0"/>
    <xf numFmtId="9" fontId="20" fillId="0" borderId="0" applyFont="0" applyFill="0" applyBorder="0" applyAlignment="0" applyProtection="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6" fillId="0" borderId="0"/>
    <xf numFmtId="9" fontId="6"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65" fillId="0" borderId="0"/>
    <xf numFmtId="9" fontId="65" fillId="0" borderId="0"/>
    <xf numFmtId="9" fontId="1" fillId="0" borderId="0"/>
    <xf numFmtId="9" fontId="99" fillId="0" borderId="0" applyFont="0" applyFill="0" applyBorder="0" applyAlignment="0" applyProtection="0"/>
    <xf numFmtId="9" fontId="65" fillId="0" borderId="0"/>
    <xf numFmtId="9" fontId="1" fillId="0" borderId="0"/>
    <xf numFmtId="9" fontId="99" fillId="0" borderId="0" applyFont="0" applyFill="0" applyBorder="0" applyAlignment="0" applyProtection="0"/>
    <xf numFmtId="9" fontId="13"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13"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13" fillId="0" borderId="0"/>
    <xf numFmtId="9" fontId="2" fillId="0" borderId="0"/>
    <xf numFmtId="9" fontId="2" fillId="0" borderId="0"/>
    <xf numFmtId="9" fontId="2" fillId="0" borderId="0"/>
    <xf numFmtId="9" fontId="2"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42" fillId="0" borderId="0"/>
    <xf numFmtId="9" fontId="20" fillId="0" borderId="0" applyFont="0" applyFill="0" applyBorder="0" applyAlignment="0" applyProtection="0"/>
    <xf numFmtId="9" fontId="6"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6" fillId="0" borderId="0" applyFont="0" applyFill="0" applyBorder="0" applyAlignment="0" applyProtection="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xf numFmtId="9" fontId="2" fillId="0" borderId="0" applyFont="0" applyFill="0" applyBorder="0" applyAlignment="0" applyProtection="0"/>
    <xf numFmtId="9" fontId="6" fillId="0" borderId="0" applyFont="0" applyFill="0" applyBorder="0" applyAlignment="0" applyProtection="0"/>
    <xf numFmtId="9" fontId="65" fillId="0" borderId="0"/>
    <xf numFmtId="9" fontId="1" fillId="0" borderId="0"/>
    <xf numFmtId="9" fontId="99" fillId="0" borderId="0" applyFont="0" applyFill="0" applyBorder="0" applyAlignment="0" applyProtection="0"/>
    <xf numFmtId="9" fontId="1" fillId="0" borderId="0"/>
    <xf numFmtId="9" fontId="99" fillId="0" borderId="0" applyFont="0" applyFill="0" applyBorder="0" applyAlignment="0" applyProtection="0"/>
    <xf numFmtId="9" fontId="65" fillId="0" borderId="0"/>
    <xf numFmtId="9" fontId="1" fillId="0" borderId="0"/>
    <xf numFmtId="9" fontId="99" fillId="0" borderId="0" applyFont="0" applyFill="0" applyBorder="0" applyAlignment="0" applyProtection="0"/>
    <xf numFmtId="9" fontId="1" fillId="0" borderId="0"/>
    <xf numFmtId="9" fontId="99" fillId="0" borderId="0" applyFont="0" applyFill="0" applyBorder="0" applyAlignment="0" applyProtection="0"/>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12" fillId="2" borderId="7"/>
    <xf numFmtId="0" fontId="58" fillId="2"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2" borderId="7">
      <alignment horizontal="left" vertical="top" wrapText="1"/>
    </xf>
    <xf numFmtId="0" fontId="58" fillId="57" borderId="7">
      <alignment horizontal="left" vertical="top" wrapText="1"/>
    </xf>
    <xf numFmtId="0" fontId="58" fillId="2" borderId="7">
      <alignment horizontal="left" vertical="top" wrapText="1"/>
    </xf>
    <xf numFmtId="0" fontId="58" fillId="57" borderId="7">
      <alignment horizontal="left" vertical="top" wrapText="1"/>
    </xf>
    <xf numFmtId="0" fontId="87" fillId="2" borderId="0"/>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2" borderId="67">
      <alignment horizontal="left" vertical="top" wrapText="1"/>
    </xf>
    <xf numFmtId="0" fontId="105" fillId="57" borderId="67">
      <alignment horizontal="left" vertical="top" wrapText="1"/>
    </xf>
    <xf numFmtId="0" fontId="105" fillId="2" borderId="67">
      <alignment horizontal="left" vertical="top" wrapText="1"/>
    </xf>
    <xf numFmtId="0" fontId="105" fillId="2" borderId="67">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8">
      <alignment horizontal="left" vertical="top" wrapText="1"/>
    </xf>
    <xf numFmtId="0" fontId="58" fillId="2" borderId="68">
      <alignment horizontal="left" vertical="top" wrapText="1"/>
    </xf>
    <xf numFmtId="0" fontId="58" fillId="57" borderId="68">
      <alignment horizontal="left" vertical="top" wrapText="1"/>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58" fillId="2" borderId="67">
      <alignment horizontal="left" vertical="top"/>
    </xf>
    <xf numFmtId="0" fontId="58" fillId="2" borderId="67">
      <alignment horizontal="left" vertical="top"/>
    </xf>
    <xf numFmtId="0" fontId="58" fillId="57" borderId="67">
      <alignment horizontal="left" vertical="top"/>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6" fillId="0" borderId="69" applyNumberFormat="0" applyFill="0" applyProtection="0">
      <alignment horizontal="left" vertical="center" wrapText="1" indent="1"/>
    </xf>
    <xf numFmtId="190" fontId="6" fillId="0" borderId="69" applyFill="0" applyProtection="0">
      <alignment horizontal="right" vertical="center" wrapText="1"/>
    </xf>
    <xf numFmtId="0" fontId="6" fillId="0" borderId="0" applyNumberFormat="0" applyFill="0" applyBorder="0" applyProtection="0">
      <alignment horizontal="left" vertical="center" wrapText="1"/>
    </xf>
    <xf numFmtId="0" fontId="6" fillId="0" borderId="0" applyNumberFormat="0" applyFill="0" applyBorder="0" applyProtection="0">
      <alignment horizontal="left" vertical="center" wrapText="1" indent="1"/>
    </xf>
    <xf numFmtId="190" fontId="6" fillId="0" borderId="0" applyFill="0" applyBorder="0" applyProtection="0">
      <alignment horizontal="right" vertical="center" wrapText="1"/>
    </xf>
    <xf numFmtId="191" fontId="6" fillId="0" borderId="0" applyFill="0" applyBorder="0" applyProtection="0">
      <alignment horizontal="right" vertical="center" wrapText="1"/>
    </xf>
    <xf numFmtId="0" fontId="6" fillId="0" borderId="70" applyNumberFormat="0" applyFill="0" applyProtection="0">
      <alignment horizontal="left" vertical="center" wrapText="1"/>
    </xf>
    <xf numFmtId="0" fontId="6" fillId="0" borderId="70" applyNumberFormat="0" applyFill="0" applyProtection="0">
      <alignment horizontal="left" vertical="center" wrapText="1" indent="1"/>
    </xf>
    <xf numFmtId="190" fontId="6" fillId="0" borderId="70" applyFill="0" applyProtection="0">
      <alignment horizontal="right" vertical="center" wrapText="1"/>
    </xf>
    <xf numFmtId="0" fontId="6" fillId="0" borderId="0" applyNumberFormat="0" applyFill="0" applyBorder="0" applyProtection="0">
      <alignment vertical="center" wrapText="1"/>
    </xf>
    <xf numFmtId="0" fontId="6" fillId="0" borderId="0" applyNumberFormat="0" applyFill="0" applyBorder="0" applyAlignment="0" applyProtection="0"/>
    <xf numFmtId="0" fontId="11" fillId="0" borderId="0" applyNumberFormat="0" applyFill="0" applyBorder="0" applyProtection="0">
      <alignment horizontal="left" vertical="center" wrapText="1"/>
    </xf>
    <xf numFmtId="0" fontId="6" fillId="0" borderId="0" applyNumberFormat="0" applyFill="0" applyBorder="0" applyProtection="0">
      <alignment vertical="center" wrapText="1"/>
    </xf>
    <xf numFmtId="0" fontId="6" fillId="0" borderId="0" applyNumberFormat="0" applyFill="0" applyBorder="0" applyProtection="0">
      <alignment vertical="center" wrapText="1"/>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2" fillId="0" borderId="0" applyNumberFormat="0" applyFont="0" applyFill="0" applyBorder="0" applyProtection="0">
      <alignment horizontal="left" vertical="center"/>
    </xf>
    <xf numFmtId="0" fontId="6" fillId="0" borderId="0" applyNumberFormat="0" applyFill="0" applyBorder="0" applyProtection="0">
      <alignment vertical="center" wrapText="1"/>
    </xf>
    <xf numFmtId="0" fontId="75" fillId="0" borderId="0" applyNumberFormat="0" applyFill="0" applyBorder="0" applyProtection="0">
      <alignment horizontal="left" vertical="center" wrapText="1"/>
    </xf>
    <xf numFmtId="0" fontId="75" fillId="0" borderId="0" applyNumberFormat="0" applyFill="0" applyBorder="0" applyProtection="0">
      <alignment horizontal="left" vertical="center" wrapText="1"/>
    </xf>
    <xf numFmtId="0" fontId="38" fillId="0" borderId="0" applyNumberFormat="0" applyFill="0" applyBorder="0" applyProtection="0">
      <alignment vertical="center" wrapText="1"/>
    </xf>
    <xf numFmtId="0" fontId="2" fillId="0" borderId="71" applyNumberFormat="0" applyFont="0" applyFill="0" applyProtection="0">
      <alignment horizontal="center" vertical="center" wrapText="1"/>
    </xf>
    <xf numFmtId="0" fontId="2" fillId="0" borderId="71" applyNumberFormat="0" applyFont="0" applyFill="0" applyProtection="0">
      <alignment horizontal="center" vertical="center" wrapText="1"/>
    </xf>
    <xf numFmtId="0" fontId="2" fillId="0" borderId="71" applyNumberFormat="0" applyFont="0" applyFill="0" applyProtection="0">
      <alignment horizontal="center" vertical="center" wrapText="1"/>
    </xf>
    <xf numFmtId="0" fontId="2" fillId="0" borderId="71" applyNumberFormat="0" applyFont="0" applyFill="0" applyProtection="0">
      <alignment horizontal="center" vertical="center" wrapText="1"/>
    </xf>
    <xf numFmtId="0" fontId="2" fillId="0" borderId="71" applyNumberFormat="0" applyFont="0" applyFill="0" applyProtection="0">
      <alignment horizontal="center" vertical="center" wrapText="1"/>
    </xf>
    <xf numFmtId="0" fontId="2" fillId="0" borderId="71" applyNumberFormat="0" applyFont="0" applyFill="0" applyProtection="0">
      <alignment horizontal="center" vertical="center" wrapText="1"/>
    </xf>
    <xf numFmtId="0" fontId="2" fillId="0" borderId="71" applyNumberFormat="0" applyFont="0" applyFill="0" applyProtection="0">
      <alignment horizontal="center" vertical="center" wrapText="1"/>
    </xf>
    <xf numFmtId="0" fontId="2" fillId="0" borderId="71" applyNumberFormat="0" applyFont="0" applyFill="0" applyProtection="0">
      <alignment horizontal="center" vertical="center" wrapText="1"/>
    </xf>
    <xf numFmtId="0" fontId="2" fillId="0" borderId="71" applyNumberFormat="0" applyFont="0" applyFill="0" applyProtection="0">
      <alignment horizontal="center" vertical="center" wrapText="1"/>
    </xf>
    <xf numFmtId="0" fontId="2" fillId="0" borderId="71" applyNumberFormat="0" applyFont="0" applyFill="0" applyProtection="0">
      <alignment horizontal="center" vertical="center" wrapText="1"/>
    </xf>
    <xf numFmtId="0" fontId="75" fillId="0" borderId="71" applyNumberFormat="0" applyFill="0" applyProtection="0">
      <alignment horizontal="center" vertical="center" wrapText="1"/>
    </xf>
    <xf numFmtId="0" fontId="75" fillId="0" borderId="71" applyNumberFormat="0" applyFill="0" applyProtection="0">
      <alignment horizontal="center" vertical="center" wrapText="1"/>
    </xf>
    <xf numFmtId="0" fontId="75" fillId="0" borderId="71" applyNumberFormat="0" applyFill="0" applyProtection="0">
      <alignment horizontal="center" vertical="center" wrapText="1"/>
    </xf>
    <xf numFmtId="0" fontId="75" fillId="0" borderId="71" applyNumberFormat="0" applyFill="0" applyProtection="0">
      <alignment horizontal="center" vertical="center" wrapText="1"/>
    </xf>
    <xf numFmtId="0" fontId="6" fillId="0" borderId="69" applyNumberFormat="0" applyFill="0" applyProtection="0">
      <alignment horizontal="left" vertical="center" wrapText="1"/>
    </xf>
    <xf numFmtId="0" fontId="6" fillId="0" borderId="0"/>
    <xf numFmtId="0" fontId="6" fillId="0" borderId="0"/>
    <xf numFmtId="0" fontId="109" fillId="80" borderId="0">
      <alignment horizontal="left"/>
    </xf>
    <xf numFmtId="0" fontId="109" fillId="61" borderId="0">
      <alignment horizontal="left"/>
    </xf>
    <xf numFmtId="0" fontId="87" fillId="80" borderId="0">
      <alignment horizontal="left" wrapText="1"/>
    </xf>
    <xf numFmtId="0" fontId="87" fillId="61" borderId="0">
      <alignment horizontal="left" wrapText="1"/>
    </xf>
    <xf numFmtId="0" fontId="109" fillId="80" borderId="0">
      <alignment horizontal="left"/>
    </xf>
    <xf numFmtId="0" fontId="109" fillId="61" borderId="0">
      <alignment horizontal="left"/>
    </xf>
    <xf numFmtId="0" fontId="137" fillId="0" borderId="55"/>
    <xf numFmtId="0" fontId="110" fillId="0" borderId="55"/>
    <xf numFmtId="0" fontId="138" fillId="0" borderId="0"/>
    <xf numFmtId="0" fontId="111" fillId="0" borderId="0"/>
    <xf numFmtId="0" fontId="114" fillId="0" borderId="0"/>
    <xf numFmtId="0" fontId="114" fillId="0" borderId="0"/>
    <xf numFmtId="0" fontId="114" fillId="0" borderId="0" applyNumberFormat="0" applyFill="0" applyBorder="0" applyAlignment="0" applyProtection="0"/>
    <xf numFmtId="0" fontId="109" fillId="80" borderId="0">
      <alignment horizontal="left"/>
    </xf>
    <xf numFmtId="0" fontId="109" fillId="61" borderId="0">
      <alignment horizontal="left"/>
    </xf>
    <xf numFmtId="184" fontId="96" fillId="0" borderId="0"/>
    <xf numFmtId="184" fontId="96" fillId="0" borderId="0" applyFont="0" applyFill="0" applyBorder="0" applyAlignment="0" applyProtection="0"/>
    <xf numFmtId="171" fontId="13" fillId="0" borderId="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applyFont="0" applyFill="0" applyBorder="0" applyAlignment="0" applyProtection="0"/>
    <xf numFmtId="171"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xf numFmtId="171" fontId="2" fillId="0" borderId="0"/>
    <xf numFmtId="165" fontId="2" fillId="0" borderId="0"/>
    <xf numFmtId="165" fontId="2" fillId="0" borderId="0"/>
    <xf numFmtId="171" fontId="13" fillId="0" borderId="0"/>
    <xf numFmtId="171" fontId="2" fillId="0" borderId="0"/>
    <xf numFmtId="171" fontId="2" fillId="0" borderId="0"/>
    <xf numFmtId="165" fontId="2" fillId="0" borderId="0"/>
    <xf numFmtId="165" fontId="2" fillId="0" borderId="0"/>
    <xf numFmtId="171" fontId="2" fillId="0" borderId="0"/>
    <xf numFmtId="165" fontId="2" fillId="0" borderId="0"/>
    <xf numFmtId="165" fontId="2" fillId="0" borderId="0"/>
    <xf numFmtId="171" fontId="2" fillId="0" borderId="0" applyFont="0" applyFill="0" applyBorder="0" applyAlignment="0" applyProtection="0"/>
    <xf numFmtId="0" fontId="101" fillId="98" borderId="40"/>
    <xf numFmtId="0" fontId="101" fillId="12" borderId="40" applyNumberFormat="0" applyFont="0" applyAlignment="0" applyProtection="0"/>
    <xf numFmtId="0" fontId="121" fillId="0" borderId="0"/>
    <xf numFmtId="0" fontId="121" fillId="0" borderId="0" applyNumberFormat="0" applyFill="0" applyBorder="0" applyAlignment="0" applyProtection="0"/>
    <xf numFmtId="0" fontId="34" fillId="0" borderId="0" applyNumberFormat="0" applyFill="0" applyBorder="0" applyAlignment="0" applyProtection="0"/>
    <xf numFmtId="171" fontId="2" fillId="0" borderId="0" applyFont="0" applyFill="0" applyBorder="0" applyAlignment="0" applyProtection="0"/>
    <xf numFmtId="38" fontId="2" fillId="0" borderId="0" applyFont="0" applyFill="0" applyBorder="0" applyAlignment="0" applyProtection="0">
      <alignment vertical="center"/>
    </xf>
    <xf numFmtId="0" fontId="2" fillId="0" borderId="0"/>
    <xf numFmtId="0" fontId="130" fillId="0" borderId="0" applyNumberFormat="0" applyFill="0" applyBorder="0" applyAlignment="0" applyProtection="0"/>
    <xf numFmtId="0" fontId="13" fillId="0" borderId="0"/>
    <xf numFmtId="0" fontId="7" fillId="0" borderId="0"/>
    <xf numFmtId="0" fontId="28" fillId="8" borderId="0" applyNumberFormat="0" applyBorder="0" applyAlignment="0" applyProtection="0"/>
    <xf numFmtId="0" fontId="66" fillId="0" borderId="0" applyNumberFormat="0" applyFont="0" applyFill="0" applyBorder="0" applyAlignment="0" applyProtection="0"/>
    <xf numFmtId="0" fontId="47" fillId="0" borderId="0"/>
    <xf numFmtId="0" fontId="6" fillId="0" borderId="0"/>
    <xf numFmtId="0" fontId="162" fillId="0" borderId="0"/>
    <xf numFmtId="0" fontId="47" fillId="0" borderId="0"/>
  </cellStyleXfs>
  <cellXfs count="617">
    <xf numFmtId="0" fontId="0" fillId="0" borderId="0" xfId="0"/>
    <xf numFmtId="0" fontId="8" fillId="3" borderId="0" xfId="1" applyFont="1" applyFill="1" applyBorder="1" applyAlignment="1">
      <alignment vertical="center"/>
    </xf>
    <xf numFmtId="0" fontId="10" fillId="4" borderId="0" xfId="4" applyFont="1" applyFill="1" applyAlignment="1">
      <alignment vertical="center"/>
    </xf>
    <xf numFmtId="0" fontId="11" fillId="0" borderId="0" xfId="5" applyFont="1"/>
    <xf numFmtId="0" fontId="10" fillId="0" borderId="0" xfId="5" applyFont="1"/>
    <xf numFmtId="0" fontId="10" fillId="0" borderId="0" xfId="5" applyFont="1" applyBorder="1"/>
    <xf numFmtId="0" fontId="6" fillId="0" borderId="0" xfId="5" applyFont="1"/>
    <xf numFmtId="3" fontId="10" fillId="0" borderId="10" xfId="5" applyNumberFormat="1" applyFont="1" applyBorder="1"/>
    <xf numFmtId="3" fontId="10" fillId="0" borderId="11" xfId="5" applyNumberFormat="1" applyFont="1" applyBorder="1"/>
    <xf numFmtId="167" fontId="10" fillId="0" borderId="0" xfId="5" applyNumberFormat="1" applyFont="1"/>
    <xf numFmtId="3" fontId="10" fillId="0" borderId="0" xfId="5" applyNumberFormat="1" applyFont="1"/>
    <xf numFmtId="0" fontId="1" fillId="0" borderId="0" xfId="5"/>
    <xf numFmtId="0" fontId="1" fillId="0" borderId="0" xfId="5" applyBorder="1"/>
    <xf numFmtId="1" fontId="10" fillId="0" borderId="0" xfId="5" applyNumberFormat="1" applyFont="1" applyBorder="1"/>
    <xf numFmtId="0" fontId="6" fillId="0" borderId="0" xfId="5" applyFont="1" applyFill="1"/>
    <xf numFmtId="0" fontId="10" fillId="0" borderId="0" xfId="5" applyFont="1" applyFill="1"/>
    <xf numFmtId="0" fontId="7" fillId="0" borderId="0" xfId="4"/>
    <xf numFmtId="0" fontId="6" fillId="0" borderId="0" xfId="4" applyFont="1"/>
    <xf numFmtId="0" fontId="7" fillId="4" borderId="0" xfId="4" applyFill="1"/>
    <xf numFmtId="0" fontId="7" fillId="0" borderId="0" xfId="4" applyAlignment="1">
      <alignment vertical="center"/>
    </xf>
    <xf numFmtId="168" fontId="7" fillId="4" borderId="0" xfId="4" applyNumberFormat="1" applyFill="1"/>
    <xf numFmtId="3" fontId="7" fillId="4" borderId="0" xfId="4" applyNumberFormat="1" applyFill="1"/>
    <xf numFmtId="167" fontId="7" fillId="4" borderId="0" xfId="4" applyNumberFormat="1" applyFill="1"/>
    <xf numFmtId="3" fontId="10" fillId="0" borderId="6" xfId="5" applyNumberFormat="1" applyFont="1" applyBorder="1"/>
    <xf numFmtId="0" fontId="16" fillId="0" borderId="0" xfId="0" applyFont="1"/>
    <xf numFmtId="0" fontId="12" fillId="0" borderId="0" xfId="5" applyFont="1"/>
    <xf numFmtId="0" fontId="9" fillId="0" borderId="2" xfId="5" applyNumberFormat="1" applyFont="1" applyBorder="1"/>
    <xf numFmtId="0" fontId="18" fillId="0" borderId="0" xfId="5" applyFont="1" applyAlignment="1"/>
    <xf numFmtId="0" fontId="5" fillId="0" borderId="12" xfId="6" applyFont="1" applyBorder="1"/>
    <xf numFmtId="3" fontId="5" fillId="0" borderId="10" xfId="5" applyNumberFormat="1" applyFont="1" applyBorder="1"/>
    <xf numFmtId="3" fontId="5" fillId="0" borderId="11" xfId="5" applyNumberFormat="1" applyFont="1" applyBorder="1"/>
    <xf numFmtId="3" fontId="5" fillId="0" borderId="6" xfId="5" applyNumberFormat="1" applyFont="1" applyBorder="1"/>
    <xf numFmtId="168" fontId="5" fillId="0" borderId="10" xfId="10" applyNumberFormat="1" applyFont="1" applyBorder="1" applyAlignment="1">
      <alignment horizontal="right"/>
    </xf>
    <xf numFmtId="0" fontId="18" fillId="0" borderId="0" xfId="5" applyFont="1" applyAlignment="1">
      <alignment vertical="top"/>
    </xf>
    <xf numFmtId="0" fontId="12" fillId="0" borderId="0" xfId="5" applyFont="1" applyAlignment="1">
      <alignment vertical="top"/>
    </xf>
    <xf numFmtId="168" fontId="10" fillId="0" borderId="6" xfId="11" applyNumberFormat="1" applyFont="1" applyBorder="1"/>
    <xf numFmtId="3" fontId="4" fillId="0" borderId="6" xfId="5" applyNumberFormat="1" applyFont="1" applyBorder="1"/>
    <xf numFmtId="3" fontId="5" fillId="0" borderId="22" xfId="5" applyNumberFormat="1" applyFont="1" applyBorder="1"/>
    <xf numFmtId="3" fontId="4" fillId="0" borderId="22" xfId="5" applyNumberFormat="1" applyFont="1" applyBorder="1"/>
    <xf numFmtId="3" fontId="4" fillId="0" borderId="7" xfId="5" applyNumberFormat="1" applyFont="1" applyBorder="1"/>
    <xf numFmtId="0" fontId="0" fillId="0" borderId="0" xfId="0" applyBorder="1"/>
    <xf numFmtId="0" fontId="11" fillId="0" borderId="0" xfId="4" applyFont="1"/>
    <xf numFmtId="168" fontId="10" fillId="0" borderId="10" xfId="11" applyNumberFormat="1" applyFont="1" applyBorder="1"/>
    <xf numFmtId="168" fontId="9" fillId="0" borderId="6" xfId="11" applyNumberFormat="1" applyFont="1" applyBorder="1"/>
    <xf numFmtId="0" fontId="14" fillId="0" borderId="13" xfId="7" applyFont="1" applyFill="1" applyBorder="1" applyAlignment="1">
      <alignment horizontal="left" wrapText="1"/>
    </xf>
    <xf numFmtId="0" fontId="14" fillId="0" borderId="14" xfId="7" applyFont="1" applyFill="1" applyBorder="1" applyAlignment="1">
      <alignment horizontal="left"/>
    </xf>
    <xf numFmtId="0" fontId="21" fillId="0" borderId="26" xfId="7" applyFont="1" applyFill="1" applyBorder="1" applyAlignment="1">
      <alignment horizontal="left" wrapText="1"/>
    </xf>
    <xf numFmtId="0" fontId="21" fillId="0" borderId="31" xfId="7" applyFont="1" applyFill="1" applyBorder="1" applyAlignment="1">
      <alignment horizontal="left" wrapText="1"/>
    </xf>
    <xf numFmtId="0" fontId="19" fillId="0" borderId="0" xfId="0" applyFont="1"/>
    <xf numFmtId="0" fontId="3" fillId="0" borderId="0" xfId="0" applyFont="1"/>
    <xf numFmtId="0" fontId="17" fillId="0" borderId="0" xfId="0" applyFont="1"/>
    <xf numFmtId="0" fontId="11" fillId="0" borderId="0" xfId="0" applyFont="1"/>
    <xf numFmtId="0" fontId="6" fillId="0" borderId="0" xfId="0" applyFont="1"/>
    <xf numFmtId="3" fontId="10" fillId="0" borderId="17" xfId="9" applyNumberFormat="1" applyFont="1" applyFill="1" applyBorder="1" applyAlignment="1">
      <alignment vertical="center"/>
    </xf>
    <xf numFmtId="3" fontId="10" fillId="0" borderId="12" xfId="9" applyNumberFormat="1" applyFont="1" applyFill="1" applyBorder="1" applyAlignment="1">
      <alignment vertical="center"/>
    </xf>
    <xf numFmtId="3" fontId="10" fillId="5" borderId="12" xfId="9" applyNumberFormat="1" applyFont="1" applyFill="1" applyBorder="1" applyAlignment="1">
      <alignment vertical="center"/>
    </xf>
    <xf numFmtId="0" fontId="10" fillId="0" borderId="12" xfId="0" applyFont="1" applyFill="1" applyBorder="1" applyAlignment="1">
      <alignment vertical="center"/>
    </xf>
    <xf numFmtId="0" fontId="2" fillId="0" borderId="0" xfId="0" applyFont="1" applyAlignment="1">
      <alignment horizontal="left"/>
    </xf>
    <xf numFmtId="0" fontId="9" fillId="0" borderId="20" xfId="9" applyFont="1" applyFill="1" applyBorder="1" applyAlignment="1">
      <alignment vertical="center" wrapText="1"/>
    </xf>
    <xf numFmtId="3" fontId="9" fillId="0" borderId="20" xfId="9" applyNumberFormat="1" applyFont="1" applyFill="1" applyBorder="1" applyAlignment="1">
      <alignment vertical="center"/>
    </xf>
    <xf numFmtId="168" fontId="9" fillId="0" borderId="0" xfId="9" applyNumberFormat="1" applyFont="1" applyFill="1" applyBorder="1" applyAlignment="1">
      <alignment vertical="center"/>
    </xf>
    <xf numFmtId="3" fontId="9" fillId="0" borderId="17" xfId="9" applyNumberFormat="1" applyFont="1" applyFill="1" applyBorder="1" applyAlignment="1">
      <alignment vertical="center"/>
    </xf>
    <xf numFmtId="3" fontId="9" fillId="0" borderId="0" xfId="9" applyNumberFormat="1" applyFont="1" applyFill="1" applyBorder="1" applyAlignment="1">
      <alignment vertical="center"/>
    </xf>
    <xf numFmtId="0" fontId="0" fillId="0" borderId="0" xfId="0" applyBorder="1" applyAlignment="1"/>
    <xf numFmtId="0" fontId="0" fillId="0" borderId="0" xfId="0" applyAlignment="1"/>
    <xf numFmtId="49" fontId="6" fillId="0" borderId="0" xfId="12" applyNumberFormat="1" applyFont="1"/>
    <xf numFmtId="49" fontId="6" fillId="0" borderId="0" xfId="12" applyNumberFormat="1" applyFont="1" applyAlignment="1">
      <alignment wrapText="1"/>
    </xf>
    <xf numFmtId="49" fontId="43" fillId="0" borderId="0" xfId="12" applyNumberFormat="1" applyFont="1" applyAlignment="1">
      <alignment horizontal="justify" vertical="center"/>
    </xf>
    <xf numFmtId="49" fontId="12" fillId="0" borderId="0" xfId="12" applyNumberFormat="1" applyFont="1"/>
    <xf numFmtId="49" fontId="12" fillId="0" borderId="0" xfId="12" applyNumberFormat="1" applyFont="1" applyAlignment="1">
      <alignment horizontal="center" wrapText="1"/>
    </xf>
    <xf numFmtId="0" fontId="11" fillId="0" borderId="0" xfId="1324" applyFont="1"/>
    <xf numFmtId="0" fontId="11" fillId="0" borderId="0" xfId="1324" applyFont="1" applyAlignment="1">
      <alignment vertical="center"/>
    </xf>
    <xf numFmtId="0" fontId="6" fillId="0" borderId="0" xfId="1324" applyAlignment="1">
      <alignment vertical="center"/>
    </xf>
    <xf numFmtId="0" fontId="6" fillId="0" borderId="0" xfId="1324" applyFont="1"/>
    <xf numFmtId="0" fontId="6" fillId="0" borderId="0" xfId="1324"/>
    <xf numFmtId="9" fontId="21" fillId="0" borderId="27" xfId="3" applyNumberFormat="1" applyFont="1" applyFill="1" applyBorder="1" applyAlignment="1">
      <alignment horizontal="right" wrapText="1"/>
    </xf>
    <xf numFmtId="9" fontId="21" fillId="0" borderId="26" xfId="3" applyNumberFormat="1" applyFont="1" applyFill="1" applyBorder="1" applyAlignment="1">
      <alignment horizontal="right" wrapText="1"/>
    </xf>
    <xf numFmtId="9" fontId="14" fillId="0" borderId="0" xfId="3" applyNumberFormat="1" applyFont="1" applyFill="1" applyBorder="1" applyAlignment="1">
      <alignment horizontal="right" wrapText="1"/>
    </xf>
    <xf numFmtId="9" fontId="15" fillId="0" borderId="0" xfId="4" applyNumberFormat="1" applyFont="1"/>
    <xf numFmtId="9" fontId="7" fillId="0" borderId="0" xfId="4" applyNumberFormat="1"/>
    <xf numFmtId="9" fontId="21" fillId="0" borderId="30" xfId="3" applyNumberFormat="1" applyFont="1" applyFill="1" applyBorder="1" applyAlignment="1">
      <alignment horizontal="right" wrapText="1"/>
    </xf>
    <xf numFmtId="9" fontId="21" fillId="0" borderId="25" xfId="3" applyNumberFormat="1" applyFont="1" applyFill="1" applyBorder="1" applyAlignment="1">
      <alignment horizontal="right" wrapText="1"/>
    </xf>
    <xf numFmtId="9" fontId="21" fillId="0" borderId="32" xfId="3" applyNumberFormat="1" applyFont="1" applyFill="1" applyBorder="1" applyAlignment="1">
      <alignment horizontal="right" wrapText="1"/>
    </xf>
    <xf numFmtId="0" fontId="18" fillId="3" borderId="0" xfId="1" applyFont="1" applyFill="1" applyBorder="1" applyAlignment="1">
      <alignment vertical="center"/>
    </xf>
    <xf numFmtId="0" fontId="12" fillId="0" borderId="0" xfId="5" applyFont="1" applyAlignment="1"/>
    <xf numFmtId="0" fontId="10" fillId="0" borderId="0" xfId="5" applyFont="1" applyAlignment="1"/>
    <xf numFmtId="0" fontId="18" fillId="0" borderId="0" xfId="5" applyFont="1" applyAlignment="1">
      <alignment horizontal="left" vertical="top"/>
    </xf>
    <xf numFmtId="3" fontId="44" fillId="0" borderId="0" xfId="9" applyNumberFormat="1" applyFont="1" applyFill="1" applyBorder="1" applyAlignment="1">
      <alignment vertical="center"/>
    </xf>
    <xf numFmtId="0" fontId="12" fillId="0" borderId="0" xfId="9" applyFont="1" applyFill="1" applyBorder="1" applyAlignment="1">
      <alignment vertical="top"/>
    </xf>
    <xf numFmtId="0" fontId="125" fillId="0" borderId="0" xfId="0" applyFont="1"/>
    <xf numFmtId="0" fontId="126" fillId="0" borderId="0" xfId="0" applyFont="1" applyAlignment="1">
      <alignment horizontal="right"/>
    </xf>
    <xf numFmtId="0" fontId="18" fillId="4" borderId="0" xfId="1" applyFont="1" applyFill="1" applyBorder="1" applyAlignment="1">
      <alignment horizontal="left" vertical="top"/>
    </xf>
    <xf numFmtId="0" fontId="5" fillId="0" borderId="12" xfId="0" applyFont="1" applyBorder="1" applyAlignment="1">
      <alignment vertical="center"/>
    </xf>
    <xf numFmtId="0" fontId="10" fillId="0" borderId="8" xfId="1" applyFont="1" applyBorder="1" applyAlignment="1">
      <alignment horizontal="left" vertical="center" wrapText="1"/>
    </xf>
    <xf numFmtId="3" fontId="10" fillId="0" borderId="8" xfId="1" applyNumberFormat="1" applyFont="1" applyBorder="1" applyAlignment="1">
      <alignment vertical="center"/>
    </xf>
    <xf numFmtId="0" fontId="10" fillId="0" borderId="15" xfId="1" applyFont="1" applyBorder="1" applyAlignment="1">
      <alignment horizontal="left" vertical="center" wrapText="1"/>
    </xf>
    <xf numFmtId="3" fontId="10" fillId="0" borderId="15" xfId="1" applyNumberFormat="1" applyFont="1" applyBorder="1" applyAlignment="1">
      <alignment vertical="center"/>
    </xf>
    <xf numFmtId="0" fontId="7" fillId="0" borderId="0" xfId="4" applyBorder="1"/>
    <xf numFmtId="0" fontId="4" fillId="0" borderId="7" xfId="0" applyFont="1" applyBorder="1"/>
    <xf numFmtId="3" fontId="9" fillId="0" borderId="7" xfId="5" applyNumberFormat="1" applyFont="1" applyBorder="1"/>
    <xf numFmtId="0" fontId="4" fillId="0" borderId="7" xfId="0" applyFont="1" applyBorder="1" applyAlignment="1"/>
    <xf numFmtId="0" fontId="5" fillId="0" borderId="5" xfId="0" applyFont="1" applyBorder="1" applyAlignment="1"/>
    <xf numFmtId="3" fontId="10" fillId="0" borderId="5" xfId="5" applyNumberFormat="1" applyFont="1" applyBorder="1"/>
    <xf numFmtId="0" fontId="5" fillId="0" borderId="10" xfId="0" applyFont="1" applyBorder="1" applyAlignment="1"/>
    <xf numFmtId="0" fontId="5" fillId="0" borderId="6" xfId="0" applyFont="1" applyBorder="1" applyAlignment="1"/>
    <xf numFmtId="3" fontId="5" fillId="0" borderId="6" xfId="0" applyNumberFormat="1" applyFont="1" applyBorder="1"/>
    <xf numFmtId="3" fontId="5" fillId="0" borderId="10" xfId="0" applyNumberFormat="1" applyFont="1" applyBorder="1"/>
    <xf numFmtId="9" fontId="0" fillId="0" borderId="0" xfId="0" applyNumberFormat="1"/>
    <xf numFmtId="0" fontId="9" fillId="0" borderId="17" xfId="9" applyFont="1" applyFill="1" applyBorder="1" applyAlignment="1">
      <alignment vertical="center"/>
    </xf>
    <xf numFmtId="0" fontId="5" fillId="0" borderId="12" xfId="6" applyFont="1" applyBorder="1" applyAlignment="1">
      <alignment horizontal="left"/>
    </xf>
    <xf numFmtId="0" fontId="5" fillId="0" borderId="59" xfId="6" applyFont="1" applyBorder="1" applyAlignment="1">
      <alignment horizontal="left"/>
    </xf>
    <xf numFmtId="0" fontId="9" fillId="0" borderId="58" xfId="5" applyNumberFormat="1" applyFont="1" applyBorder="1" applyAlignment="1">
      <alignment horizontal="left"/>
    </xf>
    <xf numFmtId="9" fontId="10" fillId="0" borderId="10" xfId="5" applyNumberFormat="1" applyFont="1" applyBorder="1" applyAlignment="1">
      <alignment horizontal="right"/>
    </xf>
    <xf numFmtId="9" fontId="4" fillId="0" borderId="57" xfId="6" applyNumberFormat="1" applyFont="1" applyBorder="1" applyAlignment="1">
      <alignment horizontal="right"/>
    </xf>
    <xf numFmtId="0" fontId="5" fillId="0" borderId="12" xfId="6" applyFont="1" applyBorder="1" applyAlignment="1">
      <alignment horizontal="left" vertical="center" wrapText="1"/>
    </xf>
    <xf numFmtId="0" fontId="10" fillId="0" borderId="61" xfId="0" applyFont="1" applyFill="1" applyBorder="1" applyAlignment="1">
      <alignment vertical="center"/>
    </xf>
    <xf numFmtId="3" fontId="10" fillId="0" borderId="61" xfId="9" applyNumberFormat="1" applyFont="1" applyFill="1" applyBorder="1" applyAlignment="1">
      <alignment vertical="center"/>
    </xf>
    <xf numFmtId="0" fontId="127" fillId="0" borderId="18" xfId="0" applyFont="1" applyBorder="1" applyAlignment="1">
      <alignment horizontal="left" vertical="top"/>
    </xf>
    <xf numFmtId="0" fontId="0" fillId="0" borderId="0" xfId="0" applyAlignment="1">
      <alignment horizontal="left"/>
    </xf>
    <xf numFmtId="0" fontId="5" fillId="0" borderId="12" xfId="6" applyFont="1" applyBorder="1" applyAlignment="1">
      <alignment horizontal="left" wrapText="1"/>
    </xf>
    <xf numFmtId="0" fontId="9" fillId="0" borderId="7" xfId="1324" applyFont="1" applyBorder="1"/>
    <xf numFmtId="0" fontId="9" fillId="0" borderId="7" xfId="1324" applyFont="1" applyBorder="1" applyAlignment="1">
      <alignment horizontal="center"/>
    </xf>
    <xf numFmtId="0" fontId="9" fillId="62" borderId="5" xfId="0" applyFont="1" applyFill="1" applyBorder="1" applyAlignment="1">
      <alignment horizontal="right"/>
    </xf>
    <xf numFmtId="0" fontId="9" fillId="62" borderId="6" xfId="0" applyFont="1" applyFill="1" applyBorder="1"/>
    <xf numFmtId="0" fontId="9" fillId="62" borderId="0" xfId="0" applyFont="1" applyFill="1" applyBorder="1" applyAlignment="1">
      <alignment horizontal="center" vertical="center" wrapText="1"/>
    </xf>
    <xf numFmtId="0" fontId="9" fillId="62" borderId="12" xfId="0" applyFont="1" applyFill="1" applyBorder="1" applyAlignment="1">
      <alignment horizontal="center" vertical="center" wrapText="1"/>
    </xf>
    <xf numFmtId="0" fontId="4" fillId="0" borderId="10" xfId="0" applyFont="1" applyBorder="1" applyAlignment="1">
      <alignment vertical="center" wrapText="1"/>
    </xf>
    <xf numFmtId="9" fontId="0" fillId="0" borderId="0" xfId="11" applyFont="1"/>
    <xf numFmtId="3" fontId="10" fillId="0" borderId="7" xfId="1" applyNumberFormat="1" applyFont="1" applyBorder="1" applyAlignment="1">
      <alignment vertical="center"/>
    </xf>
    <xf numFmtId="3" fontId="9" fillId="0" borderId="6" xfId="1" applyNumberFormat="1" applyFont="1" applyBorder="1" applyAlignment="1">
      <alignment vertical="center"/>
    </xf>
    <xf numFmtId="3" fontId="10" fillId="0" borderId="60" xfId="1" applyNumberFormat="1" applyFont="1" applyBorder="1" applyAlignment="1">
      <alignment vertical="center"/>
    </xf>
    <xf numFmtId="0" fontId="10" fillId="0" borderId="2" xfId="4" applyFont="1" applyBorder="1" applyAlignment="1">
      <alignment vertical="center"/>
    </xf>
    <xf numFmtId="0" fontId="10" fillId="0" borderId="2" xfId="4" applyFont="1" applyBorder="1" applyAlignment="1">
      <alignment vertical="center" wrapText="1"/>
    </xf>
    <xf numFmtId="0" fontId="10" fillId="0" borderId="61" xfId="4" applyFont="1" applyBorder="1" applyAlignment="1">
      <alignment vertical="center"/>
    </xf>
    <xf numFmtId="0" fontId="9" fillId="0" borderId="20" xfId="4" applyFont="1" applyBorder="1" applyAlignment="1">
      <alignment vertical="center"/>
    </xf>
    <xf numFmtId="3" fontId="10" fillId="0" borderId="5" xfId="1" applyNumberFormat="1" applyFont="1" applyBorder="1" applyAlignment="1">
      <alignment vertical="center"/>
    </xf>
    <xf numFmtId="3" fontId="9" fillId="0" borderId="57" xfId="1" applyNumberFormat="1" applyFont="1" applyBorder="1" applyAlignment="1">
      <alignment vertical="center"/>
    </xf>
    <xf numFmtId="0" fontId="3" fillId="0" borderId="0" xfId="0" applyFont="1" applyAlignment="1"/>
    <xf numFmtId="0" fontId="5" fillId="0" borderId="0" xfId="6" applyFont="1" applyBorder="1"/>
    <xf numFmtId="0" fontId="5" fillId="0" borderId="12" xfId="6" applyFont="1" applyBorder="1" applyAlignment="1">
      <alignment wrapText="1"/>
    </xf>
    <xf numFmtId="0" fontId="139" fillId="0" borderId="0" xfId="5" applyFont="1"/>
    <xf numFmtId="167" fontId="38" fillId="0" borderId="0" xfId="0" applyNumberFormat="1" applyFont="1"/>
    <xf numFmtId="167" fontId="141" fillId="0" borderId="0" xfId="0" applyNumberFormat="1" applyFont="1" applyBorder="1"/>
    <xf numFmtId="167" fontId="140" fillId="62" borderId="0" xfId="0" applyNumberFormat="1" applyFont="1" applyFill="1" applyBorder="1" applyAlignment="1">
      <alignment horizontal="center" vertical="center" wrapText="1"/>
    </xf>
    <xf numFmtId="167" fontId="140" fillId="62" borderId="11" xfId="0" applyNumberFormat="1" applyFont="1" applyFill="1" applyBorder="1" applyAlignment="1">
      <alignment horizontal="center" vertical="center" wrapText="1"/>
    </xf>
    <xf numFmtId="167" fontId="8" fillId="0" borderId="18" xfId="9" applyNumberFormat="1" applyFont="1" applyFill="1" applyBorder="1" applyAlignment="1">
      <alignment vertical="center"/>
    </xf>
    <xf numFmtId="167" fontId="8" fillId="0" borderId="19" xfId="9" applyNumberFormat="1" applyFont="1" applyFill="1" applyBorder="1" applyAlignment="1">
      <alignment vertical="center"/>
    </xf>
    <xf numFmtId="167" fontId="8" fillId="0" borderId="0" xfId="9" applyNumberFormat="1" applyFont="1" applyFill="1" applyBorder="1" applyAlignment="1">
      <alignment vertical="center"/>
    </xf>
    <xf numFmtId="167" fontId="8" fillId="0" borderId="11" xfId="9" applyNumberFormat="1" applyFont="1" applyFill="1" applyBorder="1" applyAlignment="1">
      <alignment vertical="center"/>
    </xf>
    <xf numFmtId="167" fontId="140" fillId="0" borderId="21" xfId="9" applyNumberFormat="1" applyFont="1" applyFill="1" applyBorder="1" applyAlignment="1">
      <alignment vertical="center"/>
    </xf>
    <xf numFmtId="167" fontId="140" fillId="0" borderId="22" xfId="9" applyNumberFormat="1" applyFont="1" applyFill="1" applyBorder="1" applyAlignment="1">
      <alignment vertical="center"/>
    </xf>
    <xf numFmtId="167" fontId="140" fillId="0" borderId="18" xfId="9" applyNumberFormat="1" applyFont="1" applyFill="1" applyBorder="1" applyAlignment="1">
      <alignment vertical="center"/>
    </xf>
    <xf numFmtId="167" fontId="140" fillId="0" borderId="19" xfId="9" applyNumberFormat="1" applyFont="1" applyFill="1" applyBorder="1" applyAlignment="1">
      <alignment vertical="center"/>
    </xf>
    <xf numFmtId="167" fontId="8" fillId="5" borderId="0" xfId="9" applyNumberFormat="1" applyFont="1" applyFill="1" applyBorder="1" applyAlignment="1">
      <alignment vertical="center"/>
    </xf>
    <xf numFmtId="167" fontId="8" fillId="0" borderId="62" xfId="9" applyNumberFormat="1" applyFont="1" applyFill="1" applyBorder="1" applyAlignment="1">
      <alignment vertical="center"/>
    </xf>
    <xf numFmtId="167" fontId="8" fillId="0" borderId="63" xfId="9" applyNumberFormat="1" applyFont="1" applyFill="1" applyBorder="1" applyAlignment="1">
      <alignment vertical="center"/>
    </xf>
    <xf numFmtId="167" fontId="140" fillId="0" borderId="0" xfId="9" applyNumberFormat="1" applyFont="1" applyFill="1" applyBorder="1" applyAlignment="1">
      <alignment vertical="center"/>
    </xf>
    <xf numFmtId="167" fontId="142" fillId="0" borderId="0" xfId="0" applyNumberFormat="1" applyFont="1"/>
    <xf numFmtId="167" fontId="141" fillId="0" borderId="0" xfId="0" applyNumberFormat="1" applyFont="1"/>
    <xf numFmtId="167" fontId="141" fillId="0" borderId="0" xfId="0" applyNumberFormat="1" applyFont="1" applyBorder="1" applyAlignment="1"/>
    <xf numFmtId="167" fontId="143" fillId="0" borderId="0" xfId="0" applyNumberFormat="1" applyFont="1"/>
    <xf numFmtId="1" fontId="140" fillId="0" borderId="21" xfId="9" applyNumberFormat="1" applyFont="1" applyFill="1" applyBorder="1" applyAlignment="1">
      <alignment vertical="center"/>
    </xf>
    <xf numFmtId="1" fontId="140" fillId="0" borderId="22" xfId="9" applyNumberFormat="1" applyFont="1" applyFill="1" applyBorder="1" applyAlignment="1">
      <alignment vertical="center"/>
    </xf>
    <xf numFmtId="0" fontId="132" fillId="0" borderId="7" xfId="17575" applyFont="1" applyBorder="1" applyAlignment="1">
      <alignment vertical="center"/>
    </xf>
    <xf numFmtId="0" fontId="43" fillId="0" borderId="7" xfId="1324" applyFont="1" applyBorder="1" applyAlignment="1">
      <alignment horizontal="left" vertical="center" wrapText="1"/>
    </xf>
    <xf numFmtId="0" fontId="12" fillId="0" borderId="7" xfId="1324" applyFont="1" applyBorder="1" applyAlignment="1">
      <alignment vertical="center"/>
    </xf>
    <xf numFmtId="0" fontId="12" fillId="0" borderId="7" xfId="1324" applyFont="1" applyBorder="1" applyAlignment="1">
      <alignment vertical="center" wrapText="1"/>
    </xf>
    <xf numFmtId="0" fontId="12" fillId="0" borderId="7" xfId="1324" applyFont="1" applyBorder="1" applyAlignment="1">
      <alignment vertical="top" wrapText="1"/>
    </xf>
    <xf numFmtId="0" fontId="132" fillId="0" borderId="65" xfId="17575" applyFont="1" applyBorder="1" applyAlignment="1">
      <alignment vertical="center"/>
    </xf>
    <xf numFmtId="0" fontId="12" fillId="0" borderId="65" xfId="1324" applyFont="1" applyBorder="1" applyAlignment="1">
      <alignment vertical="center"/>
    </xf>
    <xf numFmtId="0" fontId="132" fillId="0" borderId="73" xfId="17575" applyFont="1" applyBorder="1" applyAlignment="1">
      <alignment vertical="center"/>
    </xf>
    <xf numFmtId="0" fontId="12" fillId="0" borderId="73" xfId="1324" applyFont="1" applyBorder="1" applyAlignment="1">
      <alignment vertical="center"/>
    </xf>
    <xf numFmtId="0" fontId="132" fillId="0" borderId="0" xfId="17575" applyFont="1"/>
    <xf numFmtId="0" fontId="132" fillId="0" borderId="73" xfId="17575" applyFont="1" applyBorder="1"/>
    <xf numFmtId="1" fontId="10" fillId="0" borderId="0" xfId="5" applyNumberFormat="1" applyFont="1"/>
    <xf numFmtId="0" fontId="12" fillId="0" borderId="73" xfId="1324" applyFont="1" applyBorder="1" applyAlignment="1">
      <alignment vertical="center" wrapText="1"/>
    </xf>
    <xf numFmtId="0" fontId="147" fillId="101" borderId="80" xfId="17576" applyFont="1" applyFill="1" applyBorder="1" applyAlignment="1">
      <alignment vertical="center" wrapText="1"/>
    </xf>
    <xf numFmtId="3" fontId="0" fillId="0" borderId="0" xfId="0" applyNumberFormat="1" applyFont="1"/>
    <xf numFmtId="3" fontId="149" fillId="0" borderId="0" xfId="0" applyNumberFormat="1" applyFont="1"/>
    <xf numFmtId="9" fontId="10" fillId="0" borderId="5" xfId="5" applyNumberFormat="1" applyFont="1" applyBorder="1"/>
    <xf numFmtId="9" fontId="10" fillId="0" borderId="10" xfId="5" applyNumberFormat="1" applyFont="1" applyBorder="1"/>
    <xf numFmtId="9" fontId="10" fillId="0" borderId="6" xfId="5" applyNumberFormat="1" applyFont="1" applyBorder="1"/>
    <xf numFmtId="9" fontId="9" fillId="0" borderId="6" xfId="5" applyNumberFormat="1" applyFont="1" applyBorder="1"/>
    <xf numFmtId="3" fontId="5" fillId="0" borderId="81" xfId="5" applyNumberFormat="1" applyFont="1" applyBorder="1"/>
    <xf numFmtId="168" fontId="5" fillId="0" borderId="81" xfId="10" applyNumberFormat="1" applyFont="1" applyBorder="1" applyAlignment="1">
      <alignment horizontal="right"/>
    </xf>
    <xf numFmtId="3" fontId="5" fillId="0" borderId="74" xfId="5" applyNumberFormat="1" applyFont="1" applyBorder="1"/>
    <xf numFmtId="168" fontId="5" fillId="0" borderId="74" xfId="10" applyNumberFormat="1" applyFont="1" applyBorder="1" applyAlignment="1">
      <alignment horizontal="right"/>
    </xf>
    <xf numFmtId="0" fontId="4" fillId="0" borderId="67" xfId="5" applyNumberFormat="1" applyFont="1" applyBorder="1"/>
    <xf numFmtId="3" fontId="4" fillId="0" borderId="65" xfId="6" applyNumberFormat="1" applyFont="1" applyBorder="1"/>
    <xf numFmtId="168" fontId="4" fillId="0" borderId="74" xfId="10" applyNumberFormat="1" applyFont="1" applyBorder="1" applyAlignment="1">
      <alignment horizontal="right"/>
    </xf>
    <xf numFmtId="0" fontId="5" fillId="0" borderId="81" xfId="0" applyFont="1" applyBorder="1" applyAlignment="1"/>
    <xf numFmtId="0" fontId="5" fillId="0" borderId="81" xfId="0" applyFont="1" applyBorder="1"/>
    <xf numFmtId="3" fontId="10" fillId="0" borderId="81" xfId="5" applyNumberFormat="1" applyFont="1" applyBorder="1"/>
    <xf numFmtId="0" fontId="5" fillId="0" borderId="74" xfId="0" applyFont="1" applyBorder="1" applyAlignment="1"/>
    <xf numFmtId="3" fontId="5" fillId="0" borderId="74" xfId="0" applyNumberFormat="1" applyFont="1" applyBorder="1"/>
    <xf numFmtId="3" fontId="10" fillId="0" borderId="74" xfId="5" applyNumberFormat="1" applyFont="1" applyBorder="1"/>
    <xf numFmtId="168" fontId="10" fillId="0" borderId="74" xfId="11" applyNumberFormat="1" applyFont="1" applyBorder="1"/>
    <xf numFmtId="0" fontId="4" fillId="0" borderId="65" xfId="0" applyFont="1" applyBorder="1" applyAlignment="1"/>
    <xf numFmtId="0" fontId="4" fillId="0" borderId="65" xfId="0" applyFont="1" applyBorder="1"/>
    <xf numFmtId="3" fontId="9" fillId="0" borderId="65" xfId="5" applyNumberFormat="1" applyFont="1" applyBorder="1"/>
    <xf numFmtId="168" fontId="9" fillId="0" borderId="74" xfId="11" applyNumberFormat="1" applyFont="1" applyBorder="1"/>
    <xf numFmtId="168" fontId="10" fillId="0" borderId="81" xfId="11" applyNumberFormat="1" applyFont="1" applyBorder="1"/>
    <xf numFmtId="0" fontId="2" fillId="0" borderId="0" xfId="6" applyBorder="1"/>
    <xf numFmtId="0" fontId="9" fillId="0" borderId="67" xfId="5" applyNumberFormat="1" applyFont="1" applyBorder="1"/>
    <xf numFmtId="3" fontId="4" fillId="0" borderId="76" xfId="6" applyNumberFormat="1" applyFont="1" applyBorder="1"/>
    <xf numFmtId="0" fontId="4" fillId="0" borderId="65" xfId="0" applyFont="1" applyBorder="1" applyAlignment="1">
      <alignment vertical="center" wrapText="1"/>
    </xf>
    <xf numFmtId="1" fontId="4" fillId="0" borderId="10" xfId="0" applyNumberFormat="1" applyFont="1" applyBorder="1" applyAlignment="1">
      <alignment horizontal="right" vertical="center"/>
    </xf>
    <xf numFmtId="1" fontId="4" fillId="0" borderId="11" xfId="0" applyNumberFormat="1" applyFont="1" applyBorder="1" applyAlignment="1">
      <alignment horizontal="right" vertical="center"/>
    </xf>
    <xf numFmtId="1" fontId="5" fillId="0" borderId="10" xfId="0" applyNumberFormat="1" applyFont="1" applyBorder="1" applyAlignment="1">
      <alignment horizontal="right" vertical="center"/>
    </xf>
    <xf numFmtId="1" fontId="5" fillId="0" borderId="11" xfId="0" applyNumberFormat="1" applyFont="1" applyBorder="1" applyAlignment="1">
      <alignment horizontal="right" vertical="center"/>
    </xf>
    <xf numFmtId="1" fontId="5" fillId="0" borderId="74" xfId="0" applyNumberFormat="1" applyFont="1" applyBorder="1" applyAlignment="1">
      <alignment horizontal="right" vertical="center"/>
    </xf>
    <xf numFmtId="1" fontId="5" fillId="0" borderId="82" xfId="0" applyNumberFormat="1" applyFont="1" applyBorder="1" applyAlignment="1">
      <alignment horizontal="right" vertical="center"/>
    </xf>
    <xf numFmtId="1" fontId="4" fillId="0" borderId="65" xfId="0" applyNumberFormat="1" applyFont="1" applyBorder="1" applyAlignment="1">
      <alignment horizontal="right" vertical="center"/>
    </xf>
    <xf numFmtId="3" fontId="5" fillId="0" borderId="5" xfId="0" applyNumberFormat="1" applyFont="1" applyBorder="1"/>
    <xf numFmtId="168" fontId="0" fillId="0" borderId="0" xfId="0" applyNumberFormat="1"/>
    <xf numFmtId="0" fontId="21" fillId="0" borderId="84" xfId="7" applyFont="1" applyFill="1" applyBorder="1" applyAlignment="1">
      <alignment horizontal="left" wrapText="1"/>
    </xf>
    <xf numFmtId="0" fontId="21" fillId="0" borderId="83" xfId="7" applyFont="1" applyFill="1" applyBorder="1" applyAlignment="1">
      <alignment horizontal="left" wrapText="1"/>
    </xf>
    <xf numFmtId="0" fontId="21" fillId="0" borderId="86" xfId="7" applyFont="1" applyFill="1" applyBorder="1" applyAlignment="1">
      <alignment horizontal="left" wrapText="1"/>
    </xf>
    <xf numFmtId="9" fontId="21" fillId="0" borderId="87" xfId="3" applyNumberFormat="1" applyFont="1" applyFill="1" applyBorder="1" applyAlignment="1">
      <alignment horizontal="right" wrapText="1"/>
    </xf>
    <xf numFmtId="9" fontId="21" fillId="0" borderId="86" xfId="3" applyNumberFormat="1" applyFont="1" applyFill="1" applyBorder="1" applyAlignment="1">
      <alignment horizontal="right" wrapText="1"/>
    </xf>
    <xf numFmtId="0" fontId="21" fillId="0" borderId="85" xfId="7" applyFont="1" applyFill="1" applyBorder="1" applyAlignment="1">
      <alignment horizontal="left" wrapText="1"/>
    </xf>
    <xf numFmtId="9" fontId="21" fillId="0" borderId="88" xfId="3" applyNumberFormat="1" applyFont="1" applyFill="1" applyBorder="1" applyAlignment="1">
      <alignment horizontal="right" wrapText="1"/>
    </xf>
    <xf numFmtId="9" fontId="21" fillId="0" borderId="85" xfId="3" applyNumberFormat="1" applyFont="1" applyFill="1" applyBorder="1" applyAlignment="1">
      <alignment horizontal="right" wrapText="1"/>
    </xf>
    <xf numFmtId="9" fontId="21" fillId="0" borderId="88" xfId="3" applyFont="1" applyFill="1" applyBorder="1" applyAlignment="1">
      <alignment horizontal="right" wrapText="1"/>
    </xf>
    <xf numFmtId="9" fontId="21" fillId="0" borderId="85" xfId="3" applyFont="1" applyFill="1" applyBorder="1" applyAlignment="1">
      <alignment horizontal="right" wrapText="1"/>
    </xf>
    <xf numFmtId="1" fontId="5" fillId="0" borderId="0" xfId="6" applyNumberFormat="1" applyFont="1" applyBorder="1"/>
    <xf numFmtId="0" fontId="144" fillId="0" borderId="0" xfId="0" applyFont="1"/>
    <xf numFmtId="0" fontId="145" fillId="0" borderId="0" xfId="0" applyFont="1"/>
    <xf numFmtId="0" fontId="146" fillId="94" borderId="0" xfId="0" applyFont="1" applyFill="1" applyBorder="1" applyAlignment="1">
      <alignment horizontal="centerContinuous" vertical="center" wrapText="1"/>
    </xf>
    <xf numFmtId="0" fontId="146" fillId="94" borderId="89" xfId="0" applyFont="1" applyFill="1" applyBorder="1" applyAlignment="1">
      <alignment horizontal="centerContinuous" vertical="center" wrapText="1"/>
    </xf>
    <xf numFmtId="0" fontId="144" fillId="83" borderId="80" xfId="0" applyFont="1" applyFill="1" applyBorder="1" applyAlignment="1">
      <alignment horizontal="left" vertical="center" wrapText="1" indent="1"/>
    </xf>
    <xf numFmtId="168" fontId="147" fillId="83" borderId="92" xfId="17576" applyNumberFormat="1" applyFont="1" applyFill="1" applyBorder="1" applyAlignment="1">
      <alignment vertical="center"/>
    </xf>
    <xf numFmtId="0" fontId="144" fillId="73" borderId="80" xfId="0" applyFont="1" applyFill="1" applyBorder="1" applyAlignment="1">
      <alignment horizontal="left" vertical="center" indent="1"/>
    </xf>
    <xf numFmtId="168" fontId="147" fillId="73" borderId="91" xfId="17576" applyNumberFormat="1" applyFont="1" applyFill="1" applyBorder="1" applyAlignment="1">
      <alignment vertical="center"/>
    </xf>
    <xf numFmtId="168" fontId="147" fillId="101" borderId="90" xfId="3" applyNumberFormat="1" applyFont="1" applyFill="1" applyBorder="1" applyAlignment="1">
      <alignment vertical="center"/>
    </xf>
    <xf numFmtId="0" fontId="150" fillId="8" borderId="80" xfId="17578" applyFont="1" applyBorder="1" applyAlignment="1">
      <alignment vertical="center" wrapText="1"/>
    </xf>
    <xf numFmtId="3" fontId="150" fillId="8" borderId="90" xfId="17578" applyNumberFormat="1" applyFont="1" applyBorder="1" applyAlignment="1">
      <alignment vertical="center"/>
    </xf>
    <xf numFmtId="168" fontId="150" fillId="8" borderId="91" xfId="17578" applyNumberFormat="1" applyFont="1" applyBorder="1" applyAlignment="1">
      <alignment vertical="center"/>
    </xf>
    <xf numFmtId="0" fontId="148" fillId="83" borderId="80" xfId="0" applyFont="1" applyFill="1" applyBorder="1" applyAlignment="1">
      <alignment horizontal="left" vertical="center" indent="1"/>
    </xf>
    <xf numFmtId="0" fontId="148" fillId="83" borderId="90" xfId="17576" applyFont="1" applyFill="1" applyBorder="1" applyAlignment="1">
      <alignment vertical="center"/>
    </xf>
    <xf numFmtId="168" fontId="144" fillId="83" borderId="91" xfId="17576" applyNumberFormat="1" applyFont="1" applyFill="1" applyBorder="1" applyAlignment="1">
      <alignment vertical="center"/>
    </xf>
    <xf numFmtId="0" fontId="148" fillId="73" borderId="80" xfId="0" applyFont="1" applyFill="1" applyBorder="1" applyAlignment="1">
      <alignment horizontal="left" vertical="center" indent="1"/>
    </xf>
    <xf numFmtId="0" fontId="148" fillId="73" borderId="90" xfId="17576" applyFont="1" applyFill="1" applyBorder="1" applyAlignment="1">
      <alignment vertical="center"/>
    </xf>
    <xf numFmtId="168" fontId="144" fillId="73" borderId="91" xfId="17576" applyNumberFormat="1" applyFont="1" applyFill="1" applyBorder="1" applyAlignment="1">
      <alignment vertical="center"/>
    </xf>
    <xf numFmtId="0" fontId="148" fillId="83" borderId="80" xfId="0" applyFont="1" applyFill="1" applyBorder="1" applyAlignment="1">
      <alignment horizontal="left" vertical="center" wrapText="1" indent="1"/>
    </xf>
    <xf numFmtId="0" fontId="148" fillId="73" borderId="80" xfId="0" applyFont="1" applyFill="1" applyBorder="1" applyAlignment="1">
      <alignment horizontal="left" vertical="center" wrapText="1" indent="1"/>
    </xf>
    <xf numFmtId="0" fontId="148" fillId="102" borderId="80" xfId="0" applyFont="1" applyFill="1" applyBorder="1" applyAlignment="1">
      <alignment horizontal="left" vertical="center" wrapText="1" indent="1"/>
    </xf>
    <xf numFmtId="0" fontId="150" fillId="8" borderId="90" xfId="17578" applyFont="1" applyBorder="1" applyAlignment="1">
      <alignment vertical="center"/>
    </xf>
    <xf numFmtId="0" fontId="148" fillId="102" borderId="90" xfId="17576" applyFont="1" applyFill="1" applyBorder="1" applyAlignment="1">
      <alignment vertical="center"/>
    </xf>
    <xf numFmtId="0" fontId="148" fillId="103" borderId="80" xfId="0" applyFont="1" applyFill="1" applyBorder="1" applyAlignment="1">
      <alignment horizontal="left" vertical="center" wrapText="1" indent="1"/>
    </xf>
    <xf numFmtId="3" fontId="144" fillId="101" borderId="90" xfId="17576" applyNumberFormat="1" applyFont="1" applyFill="1" applyBorder="1" applyAlignment="1">
      <alignment vertical="center"/>
    </xf>
    <xf numFmtId="168" fontId="144" fillId="101" borderId="90" xfId="3" applyNumberFormat="1" applyFont="1" applyFill="1" applyBorder="1" applyAlignment="1">
      <alignment vertical="center"/>
    </xf>
    <xf numFmtId="0" fontId="144" fillId="73" borderId="80" xfId="0" applyFont="1" applyFill="1" applyBorder="1" applyAlignment="1">
      <alignment vertical="center"/>
    </xf>
    <xf numFmtId="3" fontId="144" fillId="73" borderId="90" xfId="17576" applyNumberFormat="1" applyFont="1" applyFill="1" applyBorder="1" applyAlignment="1">
      <alignment vertical="center"/>
    </xf>
    <xf numFmtId="168" fontId="144" fillId="101" borderId="91" xfId="17576" applyNumberFormat="1" applyFont="1" applyFill="1" applyBorder="1" applyAlignment="1">
      <alignment vertical="center"/>
    </xf>
    <xf numFmtId="0" fontId="151" fillId="55" borderId="0" xfId="0" applyFont="1" applyFill="1" applyAlignment="1" applyProtection="1">
      <alignment horizontal="center" vertical="center"/>
    </xf>
    <xf numFmtId="3" fontId="118" fillId="0" borderId="0" xfId="0" applyNumberFormat="1" applyFont="1" applyFill="1" applyAlignment="1" applyProtection="1">
      <alignment horizontal="right"/>
    </xf>
    <xf numFmtId="0" fontId="152" fillId="55" borderId="0" xfId="0" applyFont="1" applyFill="1" applyProtection="1"/>
    <xf numFmtId="3" fontId="152" fillId="55" borderId="0" xfId="0" applyNumberFormat="1" applyFont="1" applyFill="1" applyAlignment="1" applyProtection="1">
      <alignment horizontal="right"/>
    </xf>
    <xf numFmtId="0" fontId="152" fillId="104" borderId="0" xfId="0" applyFont="1" applyFill="1" applyProtection="1"/>
    <xf numFmtId="3" fontId="152" fillId="104" borderId="0" xfId="0" applyNumberFormat="1" applyFont="1" applyFill="1" applyAlignment="1" applyProtection="1">
      <alignment horizontal="right"/>
    </xf>
    <xf numFmtId="0" fontId="153" fillId="0" borderId="0" xfId="0" applyFont="1" applyFill="1" applyProtection="1"/>
    <xf numFmtId="0" fontId="153" fillId="0" borderId="0" xfId="0" applyFont="1" applyFill="1" applyAlignment="1" applyProtection="1">
      <alignment horizontal="right"/>
    </xf>
    <xf numFmtId="167" fontId="153" fillId="0" borderId="0" xfId="0" applyNumberFormat="1" applyFont="1" applyFill="1" applyAlignment="1" applyProtection="1">
      <alignment horizontal="right"/>
    </xf>
    <xf numFmtId="0" fontId="141" fillId="0" borderId="0" xfId="0" applyFont="1"/>
    <xf numFmtId="0" fontId="141" fillId="0" borderId="0" xfId="0" applyFont="1" applyAlignment="1">
      <alignment horizontal="right"/>
    </xf>
    <xf numFmtId="0" fontId="141" fillId="0" borderId="0" xfId="0" applyFont="1" applyBorder="1"/>
    <xf numFmtId="0" fontId="141" fillId="0" borderId="0" xfId="0" applyFont="1" applyBorder="1" applyAlignment="1">
      <alignment horizontal="right"/>
    </xf>
    <xf numFmtId="3" fontId="0" fillId="0" borderId="65" xfId="0" applyNumberFormat="1" applyBorder="1" applyAlignment="1">
      <alignment horizontal="center" vertical="center"/>
    </xf>
    <xf numFmtId="0" fontId="0" fillId="0" borderId="65" xfId="0" applyBorder="1"/>
    <xf numFmtId="0" fontId="141" fillId="0" borderId="65" xfId="0" applyFont="1" applyBorder="1"/>
    <xf numFmtId="0" fontId="141" fillId="0" borderId="65" xfId="0" applyFont="1" applyBorder="1" applyAlignment="1">
      <alignment horizontal="left"/>
    </xf>
    <xf numFmtId="1" fontId="141" fillId="0" borderId="65" xfId="0" applyNumberFormat="1" applyFont="1" applyBorder="1" applyAlignment="1">
      <alignment horizontal="center" vertical="center"/>
    </xf>
    <xf numFmtId="0" fontId="11" fillId="0" borderId="0" xfId="0" applyFont="1" applyAlignment="1">
      <alignment wrapText="1"/>
    </xf>
    <xf numFmtId="0" fontId="11" fillId="0" borderId="0" xfId="5" applyFont="1" applyBorder="1" applyAlignment="1">
      <alignment horizontal="left"/>
    </xf>
    <xf numFmtId="0" fontId="11" fillId="0" borderId="66" xfId="5" applyFont="1" applyBorder="1" applyAlignment="1"/>
    <xf numFmtId="0" fontId="9" fillId="4" borderId="0" xfId="1065" applyFont="1" applyFill="1" applyBorder="1" applyAlignment="1">
      <alignment horizontal="center" vertical="center" wrapText="1"/>
    </xf>
    <xf numFmtId="0" fontId="37" fillId="0" borderId="0" xfId="1065"/>
    <xf numFmtId="0" fontId="9" fillId="4" borderId="0" xfId="1065" applyFont="1" applyFill="1" applyBorder="1" applyAlignment="1">
      <alignment horizontal="center" vertical="center"/>
    </xf>
    <xf numFmtId="0" fontId="5" fillId="0" borderId="73" xfId="0" applyFont="1" applyBorder="1" applyAlignment="1">
      <alignment horizontal="left" vertical="center"/>
    </xf>
    <xf numFmtId="0" fontId="10" fillId="0" borderId="73" xfId="1065" applyFont="1" applyBorder="1" applyAlignment="1">
      <alignment horizontal="center" vertical="center"/>
    </xf>
    <xf numFmtId="0" fontId="10" fillId="0" borderId="0" xfId="1065" applyFont="1" applyBorder="1" applyAlignment="1">
      <alignment vertical="center"/>
    </xf>
    <xf numFmtId="0" fontId="5" fillId="0" borderId="60" xfId="0" applyFont="1" applyBorder="1" applyAlignment="1">
      <alignment horizontal="left" vertical="center"/>
    </xf>
    <xf numFmtId="0" fontId="10" fillId="0" borderId="60" xfId="1065" applyFont="1" applyBorder="1" applyAlignment="1">
      <alignment horizontal="center" vertical="center"/>
    </xf>
    <xf numFmtId="0" fontId="9" fillId="0" borderId="74" xfId="1065" applyFont="1" applyBorder="1"/>
    <xf numFmtId="0" fontId="9" fillId="0" borderId="74" xfId="1065" applyFont="1" applyBorder="1" applyAlignment="1">
      <alignment horizontal="center" vertical="center"/>
    </xf>
    <xf numFmtId="0" fontId="18" fillId="4" borderId="0" xfId="1065" applyFont="1" applyFill="1" applyAlignment="1">
      <alignment vertical="center"/>
    </xf>
    <xf numFmtId="0" fontId="155" fillId="0" borderId="0" xfId="0" applyFont="1" applyAlignment="1">
      <alignment horizontal="left" vertical="center" readingOrder="1"/>
    </xf>
    <xf numFmtId="0" fontId="37" fillId="0" borderId="0" xfId="708"/>
    <xf numFmtId="0" fontId="38" fillId="0" borderId="94" xfId="708" applyFont="1" applyBorder="1" applyAlignment="1"/>
    <xf numFmtId="0" fontId="38" fillId="0" borderId="94" xfId="708" applyFont="1" applyBorder="1" applyAlignment="1">
      <alignment horizontal="right"/>
    </xf>
    <xf numFmtId="0" fontId="10" fillId="0" borderId="73" xfId="708" applyFont="1" applyBorder="1"/>
    <xf numFmtId="0" fontId="10" fillId="0" borderId="73" xfId="708" applyFont="1" applyBorder="1" applyAlignment="1">
      <alignment wrapText="1"/>
    </xf>
    <xf numFmtId="0" fontId="9" fillId="0" borderId="73" xfId="708" applyFont="1" applyBorder="1" applyAlignment="1">
      <alignment wrapText="1"/>
    </xf>
    <xf numFmtId="0" fontId="10" fillId="0" borderId="73" xfId="708" applyFont="1" applyBorder="1" applyAlignment="1"/>
    <xf numFmtId="0" fontId="10" fillId="0" borderId="60" xfId="708" applyFont="1" applyBorder="1" applyAlignment="1">
      <alignment wrapText="1"/>
    </xf>
    <xf numFmtId="0" fontId="9" fillId="0" borderId="60" xfId="708" applyFont="1" applyBorder="1" applyAlignment="1">
      <alignment wrapText="1"/>
    </xf>
    <xf numFmtId="0" fontId="9" fillId="0" borderId="74" xfId="708" applyFont="1" applyBorder="1"/>
    <xf numFmtId="0" fontId="9" fillId="0" borderId="74" xfId="708" applyFont="1" applyBorder="1" applyAlignment="1">
      <alignment wrapText="1"/>
    </xf>
    <xf numFmtId="0" fontId="127" fillId="0" borderId="0" xfId="0" applyFont="1" applyAlignment="1">
      <alignment horizontal="left" vertical="center"/>
    </xf>
    <xf numFmtId="0" fontId="9" fillId="0" borderId="0" xfId="708" applyFont="1" applyBorder="1" applyAlignment="1">
      <alignment wrapText="1"/>
    </xf>
    <xf numFmtId="0" fontId="37" fillId="0" borderId="0" xfId="708" applyAlignment="1">
      <alignment wrapText="1"/>
    </xf>
    <xf numFmtId="0" fontId="38" fillId="0" borderId="0" xfId="708" applyFont="1" applyAlignment="1">
      <alignment horizontal="right" wrapText="1"/>
    </xf>
    <xf numFmtId="9" fontId="10" fillId="0" borderId="73" xfId="708" applyNumberFormat="1" applyFont="1" applyBorder="1"/>
    <xf numFmtId="9" fontId="9" fillId="0" borderId="73" xfId="708" applyNumberFormat="1" applyFont="1" applyBorder="1"/>
    <xf numFmtId="168" fontId="10" fillId="0" borderId="73" xfId="708" applyNumberFormat="1" applyFont="1" applyBorder="1"/>
    <xf numFmtId="9" fontId="10" fillId="0" borderId="60" xfId="708" applyNumberFormat="1" applyFont="1" applyBorder="1"/>
    <xf numFmtId="9" fontId="9" fillId="0" borderId="60" xfId="708" applyNumberFormat="1" applyFont="1" applyBorder="1"/>
    <xf numFmtId="9" fontId="9" fillId="0" borderId="74" xfId="708" applyNumberFormat="1" applyFont="1" applyBorder="1"/>
    <xf numFmtId="0" fontId="9" fillId="62" borderId="65" xfId="1065" applyFont="1" applyFill="1" applyBorder="1" applyAlignment="1">
      <alignment horizontal="center" vertical="center" wrapText="1"/>
    </xf>
    <xf numFmtId="0" fontId="5" fillId="0" borderId="10" xfId="0" applyFont="1" applyBorder="1" applyAlignment="1">
      <alignment vertical="center"/>
    </xf>
    <xf numFmtId="0" fontId="5" fillId="0" borderId="74" xfId="0" applyFont="1" applyBorder="1" applyAlignment="1">
      <alignment vertical="center" wrapText="1"/>
    </xf>
    <xf numFmtId="0" fontId="156" fillId="0" borderId="0" xfId="1065" applyFont="1"/>
    <xf numFmtId="9" fontId="10" fillId="0" borderId="0" xfId="11" applyFont="1"/>
    <xf numFmtId="0" fontId="5" fillId="0" borderId="95" xfId="6" applyFont="1" applyBorder="1" applyAlignment="1">
      <alignment horizontal="left"/>
    </xf>
    <xf numFmtId="1" fontId="10" fillId="0" borderId="96" xfId="5" applyNumberFormat="1" applyFont="1" applyBorder="1" applyAlignment="1">
      <alignment horizontal="right"/>
    </xf>
    <xf numFmtId="0" fontId="5" fillId="0" borderId="97" xfId="6" applyFont="1" applyBorder="1" applyAlignment="1">
      <alignment horizontal="left"/>
    </xf>
    <xf numFmtId="1" fontId="10" fillId="0" borderId="93" xfId="5" applyNumberFormat="1" applyFont="1" applyBorder="1" applyAlignment="1">
      <alignment horizontal="right"/>
    </xf>
    <xf numFmtId="0" fontId="5" fillId="0" borderId="97" xfId="6" applyFont="1" applyBorder="1" applyAlignment="1">
      <alignment horizontal="left" vertical="center" wrapText="1"/>
    </xf>
    <xf numFmtId="0" fontId="5" fillId="0" borderId="97" xfId="6" applyFont="1" applyBorder="1"/>
    <xf numFmtId="0" fontId="5" fillId="0" borderId="97" xfId="6" applyFont="1" applyBorder="1" applyAlignment="1">
      <alignment horizontal="left" wrapText="1"/>
    </xf>
    <xf numFmtId="1" fontId="10" fillId="0" borderId="74" xfId="5" applyNumberFormat="1" applyFont="1" applyBorder="1" applyAlignment="1">
      <alignment horizontal="right"/>
    </xf>
    <xf numFmtId="0" fontId="9" fillId="0" borderId="78" xfId="5" applyNumberFormat="1" applyFont="1" applyBorder="1" applyAlignment="1">
      <alignment horizontal="left"/>
    </xf>
    <xf numFmtId="0" fontId="5" fillId="0" borderId="78" xfId="6" applyFont="1" applyBorder="1" applyAlignment="1">
      <alignment horizontal="left"/>
    </xf>
    <xf numFmtId="1" fontId="127" fillId="0" borderId="0" xfId="0" applyNumberFormat="1" applyFont="1" applyBorder="1" applyAlignment="1">
      <alignment horizontal="left" vertical="top"/>
    </xf>
    <xf numFmtId="9" fontId="5" fillId="0" borderId="81" xfId="11" applyFont="1" applyBorder="1"/>
    <xf numFmtId="9" fontId="10" fillId="0" borderId="81" xfId="11" applyFont="1" applyBorder="1"/>
    <xf numFmtId="9" fontId="5" fillId="0" borderId="10" xfId="11" applyFont="1" applyBorder="1"/>
    <xf numFmtId="9" fontId="5" fillId="0" borderId="74" xfId="11" applyFont="1" applyBorder="1"/>
    <xf numFmtId="9" fontId="10" fillId="0" borderId="74" xfId="11" applyFont="1" applyBorder="1"/>
    <xf numFmtId="9" fontId="4" fillId="0" borderId="65" xfId="11" applyFont="1" applyBorder="1"/>
    <xf numFmtId="9" fontId="9" fillId="0" borderId="65" xfId="11" applyFont="1" applyBorder="1"/>
    <xf numFmtId="0" fontId="4" fillId="62" borderId="67" xfId="5" applyNumberFormat="1" applyFont="1" applyFill="1" applyBorder="1" applyAlignment="1">
      <alignment horizontal="left" vertical="center" wrapText="1"/>
    </xf>
    <xf numFmtId="9" fontId="5" fillId="0" borderId="11" xfId="11" applyFont="1" applyBorder="1"/>
    <xf numFmtId="0" fontId="9" fillId="62" borderId="65" xfId="1065" applyFont="1" applyFill="1" applyBorder="1" applyAlignment="1">
      <alignment horizontal="center" vertical="center" wrapText="1"/>
    </xf>
    <xf numFmtId="168" fontId="4" fillId="0" borderId="65" xfId="11" applyNumberFormat="1" applyFont="1" applyBorder="1"/>
    <xf numFmtId="168" fontId="4" fillId="0" borderId="57" xfId="6" applyNumberFormat="1" applyFont="1" applyBorder="1" applyAlignment="1">
      <alignment horizontal="right"/>
    </xf>
    <xf numFmtId="168" fontId="9" fillId="0" borderId="65" xfId="11" applyNumberFormat="1" applyFont="1" applyBorder="1"/>
    <xf numFmtId="0" fontId="5" fillId="0" borderId="10" xfId="0" applyFont="1" applyBorder="1" applyAlignment="1">
      <alignment vertical="center" wrapText="1"/>
    </xf>
    <xf numFmtId="0" fontId="21" fillId="0" borderId="99" xfId="7" applyFont="1" applyFill="1" applyBorder="1" applyAlignment="1">
      <alignment wrapText="1"/>
    </xf>
    <xf numFmtId="1" fontId="21" fillId="0" borderId="100" xfId="3" applyNumberFormat="1" applyFont="1" applyFill="1" applyBorder="1" applyAlignment="1">
      <alignment horizontal="right" wrapText="1"/>
    </xf>
    <xf numFmtId="1" fontId="21" fillId="0" borderId="99" xfId="3" applyNumberFormat="1" applyFont="1" applyFill="1" applyBorder="1" applyAlignment="1">
      <alignment horizontal="right" wrapText="1"/>
    </xf>
    <xf numFmtId="9" fontId="22" fillId="0" borderId="100" xfId="3" applyNumberFormat="1" applyFont="1" applyFill="1" applyBorder="1" applyAlignment="1">
      <alignment horizontal="right" wrapText="1"/>
    </xf>
    <xf numFmtId="0" fontId="21" fillId="0" borderId="101" xfId="7" applyFont="1" applyFill="1" applyBorder="1" applyAlignment="1">
      <alignment wrapText="1"/>
    </xf>
    <xf numFmtId="1" fontId="21" fillId="0" borderId="102" xfId="3" applyNumberFormat="1" applyFont="1" applyFill="1" applyBorder="1" applyAlignment="1">
      <alignment horizontal="right" wrapText="1"/>
    </xf>
    <xf numFmtId="1" fontId="21" fillId="0" borderId="101" xfId="3" applyNumberFormat="1" applyFont="1" applyFill="1" applyBorder="1" applyAlignment="1">
      <alignment horizontal="right" wrapText="1"/>
    </xf>
    <xf numFmtId="9" fontId="22" fillId="0" borderId="102" xfId="3" applyNumberFormat="1" applyFont="1" applyFill="1" applyBorder="1" applyAlignment="1">
      <alignment horizontal="right" wrapText="1"/>
    </xf>
    <xf numFmtId="0" fontId="21" fillId="0" borderId="103" xfId="7" applyFont="1" applyFill="1" applyBorder="1" applyAlignment="1">
      <alignment wrapText="1"/>
    </xf>
    <xf numFmtId="1" fontId="21" fillId="0" borderId="104" xfId="3" applyNumberFormat="1" applyFont="1" applyFill="1" applyBorder="1" applyAlignment="1">
      <alignment horizontal="right" wrapText="1"/>
    </xf>
    <xf numFmtId="1" fontId="21" fillId="0" borderId="103" xfId="3" applyNumberFormat="1" applyFont="1" applyFill="1" applyBorder="1" applyAlignment="1">
      <alignment horizontal="right" wrapText="1"/>
    </xf>
    <xf numFmtId="9" fontId="22" fillId="0" borderId="104" xfId="3" applyNumberFormat="1" applyFont="1" applyFill="1" applyBorder="1" applyAlignment="1">
      <alignment horizontal="right" wrapText="1"/>
    </xf>
    <xf numFmtId="0" fontId="22" fillId="0" borderId="74" xfId="7" applyFont="1" applyFill="1" applyBorder="1" applyAlignment="1">
      <alignment wrapText="1"/>
    </xf>
    <xf numFmtId="1" fontId="21" fillId="0" borderId="105" xfId="3" applyNumberFormat="1" applyFont="1" applyFill="1" applyBorder="1" applyAlignment="1">
      <alignment horizontal="right" wrapText="1"/>
    </xf>
    <xf numFmtId="1" fontId="21" fillId="0" borderId="106" xfId="3" applyNumberFormat="1" applyFont="1" applyFill="1" applyBorder="1" applyAlignment="1">
      <alignment horizontal="right" wrapText="1"/>
    </xf>
    <xf numFmtId="9" fontId="22" fillId="0" borderId="82" xfId="3" applyNumberFormat="1" applyFont="1" applyFill="1" applyBorder="1" applyAlignment="1">
      <alignment horizontal="right" wrapText="1"/>
    </xf>
    <xf numFmtId="9" fontId="5" fillId="0" borderId="10" xfId="11" applyNumberFormat="1" applyFont="1" applyBorder="1"/>
    <xf numFmtId="9" fontId="10" fillId="0" borderId="96" xfId="11" applyFont="1" applyBorder="1"/>
    <xf numFmtId="9" fontId="10" fillId="0" borderId="10" xfId="11" applyFont="1" applyBorder="1"/>
    <xf numFmtId="9" fontId="9" fillId="0" borderId="73" xfId="11" applyFont="1" applyBorder="1"/>
    <xf numFmtId="1" fontId="10" fillId="0" borderId="96" xfId="5" applyNumberFormat="1" applyFont="1" applyBorder="1"/>
    <xf numFmtId="1" fontId="10" fillId="0" borderId="10" xfId="5" applyNumberFormat="1" applyFont="1" applyBorder="1"/>
    <xf numFmtId="1" fontId="10" fillId="0" borderId="74" xfId="5" applyNumberFormat="1" applyFont="1" applyBorder="1"/>
    <xf numFmtId="1" fontId="9" fillId="0" borderId="73" xfId="5" applyNumberFormat="1" applyFont="1" applyBorder="1"/>
    <xf numFmtId="3" fontId="10" fillId="0" borderId="96" xfId="5" applyNumberFormat="1" applyFont="1" applyBorder="1"/>
    <xf numFmtId="3" fontId="9" fillId="0" borderId="75" xfId="5" applyNumberFormat="1" applyFont="1" applyBorder="1"/>
    <xf numFmtId="3" fontId="9" fillId="0" borderId="73" xfId="5" applyNumberFormat="1" applyFont="1" applyBorder="1"/>
    <xf numFmtId="0" fontId="157" fillId="83" borderId="90" xfId="17576" applyFont="1" applyFill="1" applyBorder="1" applyAlignment="1">
      <alignment vertical="center"/>
    </xf>
    <xf numFmtId="168" fontId="157" fillId="83" borderId="91" xfId="17576" applyNumberFormat="1" applyFont="1" applyFill="1" applyBorder="1" applyAlignment="1">
      <alignment vertical="center"/>
    </xf>
    <xf numFmtId="168" fontId="157" fillId="83" borderId="92" xfId="17576" applyNumberFormat="1" applyFont="1" applyFill="1" applyBorder="1" applyAlignment="1">
      <alignment vertical="center"/>
    </xf>
    <xf numFmtId="0" fontId="157" fillId="73" borderId="90" xfId="17576" applyFont="1" applyFill="1" applyBorder="1" applyAlignment="1">
      <alignment vertical="center"/>
    </xf>
    <xf numFmtId="168" fontId="157" fillId="73" borderId="91" xfId="17576" applyNumberFormat="1" applyFont="1" applyFill="1" applyBorder="1" applyAlignment="1">
      <alignment vertical="center"/>
    </xf>
    <xf numFmtId="3" fontId="157" fillId="101" borderId="90" xfId="17576" applyNumberFormat="1" applyFont="1" applyFill="1" applyBorder="1" applyAlignment="1">
      <alignment vertical="center"/>
    </xf>
    <xf numFmtId="168" fontId="157" fillId="101" borderId="90" xfId="3" applyNumberFormat="1" applyFont="1" applyFill="1" applyBorder="1" applyAlignment="1">
      <alignment vertical="center"/>
    </xf>
    <xf numFmtId="0" fontId="158" fillId="83" borderId="90" xfId="17576" applyFont="1" applyFill="1" applyBorder="1" applyAlignment="1">
      <alignment vertical="center"/>
    </xf>
    <xf numFmtId="168" fontId="159" fillId="83" borderId="91" xfId="17576" applyNumberFormat="1" applyFont="1" applyFill="1" applyBorder="1" applyAlignment="1">
      <alignment vertical="center"/>
    </xf>
    <xf numFmtId="0" fontId="158" fillId="73" borderId="90" xfId="17576" applyFont="1" applyFill="1" applyBorder="1" applyAlignment="1">
      <alignment vertical="center"/>
    </xf>
    <xf numFmtId="168" fontId="159" fillId="73" borderId="91" xfId="17576" applyNumberFormat="1" applyFont="1" applyFill="1" applyBorder="1" applyAlignment="1">
      <alignment vertical="center"/>
    </xf>
    <xf numFmtId="0" fontId="158" fillId="102" borderId="90" xfId="17576" applyFont="1" applyFill="1" applyBorder="1" applyAlignment="1">
      <alignment vertical="center"/>
    </xf>
    <xf numFmtId="0" fontId="65" fillId="0" borderId="0" xfId="0" applyFont="1" applyFill="1" applyAlignment="1" applyProtection="1">
      <alignment horizontal="right"/>
    </xf>
    <xf numFmtId="0" fontId="153" fillId="0" borderId="94" xfId="0" applyFont="1" applyFill="1" applyBorder="1" applyProtection="1"/>
    <xf numFmtId="167" fontId="153" fillId="0" borderId="94" xfId="0" applyNumberFormat="1" applyFont="1" applyFill="1" applyBorder="1" applyAlignment="1" applyProtection="1">
      <alignment horizontal="right"/>
    </xf>
    <xf numFmtId="167" fontId="65" fillId="0" borderId="0" xfId="0" applyNumberFormat="1" applyFont="1" applyFill="1" applyAlignment="1" applyProtection="1">
      <alignment horizontal="right"/>
    </xf>
    <xf numFmtId="0" fontId="152" fillId="104" borderId="0" xfId="0" applyFont="1" applyFill="1" applyAlignment="1" applyProtection="1">
      <alignment wrapText="1"/>
    </xf>
    <xf numFmtId="0" fontId="153" fillId="0" borderId="0" xfId="0" applyFont="1" applyFill="1" applyAlignment="1" applyProtection="1">
      <alignment wrapText="1"/>
    </xf>
    <xf numFmtId="0" fontId="65" fillId="0" borderId="0" xfId="0" applyFont="1" applyFill="1" applyAlignment="1" applyProtection="1">
      <alignment wrapText="1"/>
    </xf>
    <xf numFmtId="0" fontId="20" fillId="0" borderId="0" xfId="781" applyFont="1"/>
    <xf numFmtId="0" fontId="11" fillId="0" borderId="0" xfId="781" applyFont="1" applyAlignment="1"/>
    <xf numFmtId="0" fontId="20" fillId="0" borderId="0" xfId="781" applyFont="1" applyAlignment="1">
      <alignment horizontal="right"/>
    </xf>
    <xf numFmtId="0" fontId="126" fillId="0" borderId="0" xfId="781" applyFont="1" applyAlignment="1">
      <alignment horizontal="right"/>
    </xf>
    <xf numFmtId="0" fontId="3" fillId="0" borderId="78" xfId="781" applyFont="1" applyBorder="1" applyAlignment="1">
      <alignment horizontal="left"/>
    </xf>
    <xf numFmtId="0" fontId="160" fillId="5" borderId="75" xfId="11865" applyFont="1" applyFill="1" applyBorder="1" applyAlignment="1">
      <alignment horizontal="center" vertical="center" wrapText="1"/>
    </xf>
    <xf numFmtId="0" fontId="160" fillId="5" borderId="73" xfId="11865" applyFont="1" applyFill="1" applyBorder="1" applyAlignment="1">
      <alignment horizontal="center" vertical="center" wrapText="1"/>
    </xf>
    <xf numFmtId="0" fontId="160" fillId="5" borderId="77" xfId="11865" applyFont="1" applyFill="1" applyBorder="1" applyAlignment="1">
      <alignment horizontal="center" vertical="center" wrapText="1"/>
    </xf>
    <xf numFmtId="0" fontId="20" fillId="0" borderId="0" xfId="781" applyFont="1" applyAlignment="1">
      <alignment wrapText="1"/>
    </xf>
    <xf numFmtId="0" fontId="18" fillId="0" borderId="0" xfId="781" applyFont="1"/>
    <xf numFmtId="0" fontId="12" fillId="0" borderId="0" xfId="781" applyFont="1"/>
    <xf numFmtId="0" fontId="20" fillId="0" borderId="0" xfId="781" applyFont="1" applyAlignment="1"/>
    <xf numFmtId="0" fontId="20" fillId="0" borderId="0" xfId="781" applyFont="1" applyFill="1" applyAlignment="1">
      <alignment horizontal="right"/>
    </xf>
    <xf numFmtId="0" fontId="39" fillId="0" borderId="0" xfId="11865" applyFont="1"/>
    <xf numFmtId="0" fontId="97" fillId="0" borderId="0" xfId="11865" applyFont="1"/>
    <xf numFmtId="0" fontId="160" fillId="5" borderId="107" xfId="11865" applyFont="1" applyFill="1" applyBorder="1" applyAlignment="1">
      <alignment horizontal="centerContinuous" vertical="center" wrapText="1"/>
    </xf>
    <xf numFmtId="0" fontId="160" fillId="5" borderId="108" xfId="11865" applyFont="1" applyFill="1" applyBorder="1" applyAlignment="1">
      <alignment horizontal="centerContinuous" vertical="center" wrapText="1"/>
    </xf>
    <xf numFmtId="0" fontId="160" fillId="5" borderId="109" xfId="11865" applyFont="1" applyFill="1" applyBorder="1" applyAlignment="1">
      <alignment horizontal="centerContinuous" vertical="center" wrapText="1"/>
    </xf>
    <xf numFmtId="0" fontId="6" fillId="0" borderId="0" xfId="11865" applyFont="1"/>
    <xf numFmtId="0" fontId="9" fillId="0" borderId="0" xfId="17579" applyFont="1" applyFill="1" applyBorder="1" applyAlignment="1">
      <alignment vertical="center"/>
    </xf>
    <xf numFmtId="0" fontId="12" fillId="0" borderId="0" xfId="17579" applyFont="1" applyFill="1" applyBorder="1" applyAlignment="1">
      <alignment vertical="center"/>
    </xf>
    <xf numFmtId="0" fontId="6" fillId="0" borderId="0" xfId="11865"/>
    <xf numFmtId="0" fontId="11" fillId="0" borderId="0" xfId="11865" applyFont="1"/>
    <xf numFmtId="0" fontId="44" fillId="105" borderId="10" xfId="17583" applyFont="1" applyFill="1" applyBorder="1" applyAlignment="1">
      <alignment horizontal="left"/>
    </xf>
    <xf numFmtId="167" fontId="12" fillId="105" borderId="97" xfId="17582" applyNumberFormat="1" applyFont="1" applyFill="1" applyBorder="1" applyAlignment="1">
      <alignment horizontal="right"/>
    </xf>
    <xf numFmtId="167" fontId="12" fillId="105" borderId="10" xfId="17582" applyNumberFormat="1" applyFont="1" applyFill="1" applyBorder="1" applyAlignment="1">
      <alignment horizontal="right"/>
    </xf>
    <xf numFmtId="0" fontId="44" fillId="105" borderId="74" xfId="17583" applyFont="1" applyFill="1" applyBorder="1" applyAlignment="1">
      <alignment horizontal="left"/>
    </xf>
    <xf numFmtId="167" fontId="12" fillId="105" borderId="78" xfId="17582" applyNumberFormat="1" applyFont="1" applyFill="1" applyBorder="1" applyAlignment="1">
      <alignment horizontal="right"/>
    </xf>
    <xf numFmtId="167" fontId="12" fillId="105" borderId="74" xfId="17582" applyNumberFormat="1" applyFont="1" applyFill="1" applyBorder="1" applyAlignment="1">
      <alignment horizontal="right"/>
    </xf>
    <xf numFmtId="0" fontId="12" fillId="0" borderId="0" xfId="11865" applyFont="1" applyAlignment="1"/>
    <xf numFmtId="167" fontId="12" fillId="0" borderId="0" xfId="17582" applyNumberFormat="1" applyFont="1" applyFill="1" applyBorder="1" applyAlignment="1">
      <alignment horizontal="right"/>
    </xf>
    <xf numFmtId="0" fontId="6" fillId="0" borderId="0" xfId="11865" applyFill="1" applyBorder="1"/>
    <xf numFmtId="0" fontId="12" fillId="0" borderId="0" xfId="11865" applyFont="1"/>
    <xf numFmtId="0" fontId="18" fillId="0" borderId="0" xfId="11865" applyNumberFormat="1" applyFont="1" applyFill="1" applyBorder="1" applyAlignment="1"/>
    <xf numFmtId="0" fontId="6" fillId="0" borderId="0" xfId="11865" applyFont="1" applyFill="1"/>
    <xf numFmtId="0" fontId="44" fillId="5" borderId="73" xfId="17579" applyFont="1" applyFill="1" applyBorder="1" applyAlignment="1">
      <alignment wrapText="1"/>
    </xf>
    <xf numFmtId="0" fontId="44" fillId="5" borderId="73" xfId="17579" applyFont="1" applyFill="1" applyBorder="1" applyAlignment="1">
      <alignment horizontal="center" vertical="center" wrapText="1"/>
    </xf>
    <xf numFmtId="0" fontId="12" fillId="0" borderId="0" xfId="11865" applyNumberFormat="1" applyFont="1" applyFill="1" applyBorder="1"/>
    <xf numFmtId="0" fontId="18" fillId="0" borderId="0" xfId="11865" applyFont="1" applyFill="1"/>
    <xf numFmtId="0" fontId="38" fillId="0" borderId="0" xfId="11865" applyNumberFormat="1" applyFont="1" applyFill="1" applyBorder="1" applyAlignment="1"/>
    <xf numFmtId="0" fontId="12" fillId="0" borderId="0" xfId="11865" applyFont="1" applyFill="1"/>
    <xf numFmtId="0" fontId="12" fillId="4" borderId="0" xfId="11865" applyFont="1" applyFill="1" applyAlignment="1">
      <alignment wrapText="1"/>
    </xf>
    <xf numFmtId="0" fontId="12" fillId="0" borderId="73" xfId="0" applyFont="1" applyBorder="1"/>
    <xf numFmtId="0" fontId="6" fillId="0" borderId="0" xfId="12351" applyAlignment="1">
      <alignment vertical="center"/>
    </xf>
    <xf numFmtId="0" fontId="6" fillId="0" borderId="0" xfId="12351"/>
    <xf numFmtId="49" fontId="6" fillId="0" borderId="0" xfId="881" applyNumberFormat="1" applyFont="1"/>
    <xf numFmtId="0" fontId="9" fillId="0" borderId="73" xfId="1324" applyFont="1" applyBorder="1" applyAlignment="1">
      <alignment horizontal="center" vertical="center"/>
    </xf>
    <xf numFmtId="49" fontId="12" fillId="0" borderId="0" xfId="881" applyNumberFormat="1" applyFont="1" applyAlignment="1">
      <alignment horizontal="left"/>
    </xf>
    <xf numFmtId="0" fontId="164" fillId="0" borderId="0" xfId="0" applyFont="1"/>
    <xf numFmtId="0" fontId="118" fillId="0" borderId="0" xfId="0" applyFont="1" applyFill="1" applyAlignment="1" applyProtection="1">
      <alignment wrapText="1"/>
    </xf>
    <xf numFmtId="0" fontId="165" fillId="0" borderId="73" xfId="17575" quotePrefix="1" applyFont="1" applyBorder="1" applyAlignment="1">
      <alignment horizontal="center"/>
    </xf>
    <xf numFmtId="1" fontId="152" fillId="104" borderId="0" xfId="0" applyNumberFormat="1" applyFont="1" applyFill="1" applyAlignment="1" applyProtection="1">
      <alignment horizontal="right"/>
    </xf>
    <xf numFmtId="0" fontId="153" fillId="0" borderId="0" xfId="0" applyNumberFormat="1" applyFont="1" applyFill="1" applyAlignment="1" applyProtection="1">
      <alignment horizontal="right"/>
    </xf>
    <xf numFmtId="0" fontId="9" fillId="0" borderId="73" xfId="13270" applyFont="1" applyBorder="1" applyAlignment="1">
      <alignment horizontal="left"/>
    </xf>
    <xf numFmtId="0" fontId="167" fillId="0" borderId="0" xfId="0" applyFont="1" applyAlignment="1">
      <alignment vertical="center"/>
    </xf>
    <xf numFmtId="0" fontId="166" fillId="0" borderId="0" xfId="0" applyFont="1"/>
    <xf numFmtId="0" fontId="169" fillId="0" borderId="122" xfId="0" applyFont="1" applyBorder="1" applyAlignment="1">
      <alignment vertical="center"/>
    </xf>
    <xf numFmtId="0" fontId="5" fillId="0" borderId="125" xfId="0" applyFont="1" applyBorder="1" applyAlignment="1">
      <alignment horizontal="right" vertical="center"/>
    </xf>
    <xf numFmtId="0" fontId="170" fillId="0" borderId="125" xfId="0" applyFont="1" applyBorder="1" applyAlignment="1">
      <alignment horizontal="right" vertical="center"/>
    </xf>
    <xf numFmtId="0" fontId="171" fillId="0" borderId="118" xfId="0" applyFont="1" applyBorder="1" applyAlignment="1">
      <alignment vertical="center"/>
    </xf>
    <xf numFmtId="0" fontId="4" fillId="0" borderId="120" xfId="0" applyFont="1" applyBorder="1" applyAlignment="1">
      <alignment horizontal="right" vertical="center"/>
    </xf>
    <xf numFmtId="0" fontId="168" fillId="0" borderId="120" xfId="0" applyFont="1" applyBorder="1" applyAlignment="1">
      <alignment horizontal="right" vertical="center"/>
    </xf>
    <xf numFmtId="0" fontId="20" fillId="0" borderId="0" xfId="0" applyFont="1" applyAlignment="1">
      <alignment vertical="center"/>
    </xf>
    <xf numFmtId="0" fontId="127" fillId="0" borderId="0" xfId="0" applyFont="1" applyAlignment="1">
      <alignment vertical="center"/>
    </xf>
    <xf numFmtId="0" fontId="16" fillId="5" borderId="72" xfId="0" applyFont="1" applyFill="1" applyBorder="1" applyAlignment="1">
      <alignment horizontal="center" vertical="center"/>
    </xf>
    <xf numFmtId="0" fontId="0" fillId="5" borderId="65" xfId="0" applyFill="1" applyBorder="1"/>
    <xf numFmtId="3" fontId="0" fillId="5" borderId="65" xfId="0" applyNumberFormat="1" applyFill="1" applyBorder="1" applyAlignment="1">
      <alignment horizontal="center" vertical="center"/>
    </xf>
    <xf numFmtId="0" fontId="0" fillId="5" borderId="65" xfId="0" applyFill="1" applyBorder="1" applyAlignment="1">
      <alignment wrapText="1"/>
    </xf>
    <xf numFmtId="1" fontId="0" fillId="5" borderId="65" xfId="0" applyNumberFormat="1" applyFill="1" applyBorder="1" applyAlignment="1">
      <alignment horizontal="center" vertical="center"/>
    </xf>
    <xf numFmtId="0" fontId="9" fillId="5" borderId="7" xfId="4" applyFont="1" applyFill="1" applyBorder="1" applyAlignment="1">
      <alignment horizontal="left" wrapText="1"/>
    </xf>
    <xf numFmtId="0" fontId="9" fillId="5" borderId="17" xfId="2" applyFont="1" applyFill="1" applyBorder="1" applyAlignment="1">
      <alignment horizontal="center" vertical="center" wrapText="1"/>
    </xf>
    <xf numFmtId="0" fontId="9" fillId="5" borderId="5" xfId="2" applyFont="1" applyFill="1" applyBorder="1" applyAlignment="1">
      <alignment horizontal="center" vertical="center" wrapText="1"/>
    </xf>
    <xf numFmtId="0" fontId="4" fillId="5" borderId="5" xfId="0" applyFont="1" applyFill="1" applyBorder="1" applyAlignment="1">
      <alignment horizontal="center" vertical="center" wrapText="1"/>
    </xf>
    <xf numFmtId="0" fontId="4" fillId="5" borderId="125" xfId="0" applyFont="1" applyFill="1" applyBorder="1" applyAlignment="1">
      <alignment horizontal="center" vertical="center" wrapText="1"/>
    </xf>
    <xf numFmtId="0" fontId="168" fillId="5" borderId="125" xfId="0" applyFont="1" applyFill="1" applyBorder="1" applyAlignment="1">
      <alignment horizontal="center" vertical="center" wrapText="1"/>
    </xf>
    <xf numFmtId="0" fontId="0" fillId="5" borderId="125" xfId="0" applyFill="1" applyBorder="1" applyAlignment="1">
      <alignment vertical="center" wrapText="1"/>
    </xf>
    <xf numFmtId="0" fontId="0" fillId="5" borderId="124" xfId="0" applyFill="1" applyBorder="1" applyAlignment="1">
      <alignment vertical="center" wrapText="1"/>
    </xf>
    <xf numFmtId="0" fontId="168" fillId="5" borderId="124" xfId="0" applyFont="1" applyFill="1" applyBorder="1" applyAlignment="1">
      <alignment horizontal="center" vertical="center" wrapText="1"/>
    </xf>
    <xf numFmtId="0" fontId="4" fillId="5" borderId="119" xfId="0" applyFont="1" applyFill="1" applyBorder="1" applyAlignment="1">
      <alignment vertical="center"/>
    </xf>
    <xf numFmtId="0" fontId="4" fillId="5" borderId="1" xfId="0" applyFont="1" applyFill="1" applyBorder="1" applyAlignment="1">
      <alignment vertical="center"/>
    </xf>
    <xf numFmtId="0" fontId="4" fillId="5" borderId="120" xfId="0" applyFont="1" applyFill="1" applyBorder="1" applyAlignment="1">
      <alignment vertical="center"/>
    </xf>
    <xf numFmtId="0" fontId="9" fillId="5" borderId="65" xfId="0" applyFont="1" applyFill="1" applyBorder="1" applyAlignment="1">
      <alignment vertical="center"/>
    </xf>
    <xf numFmtId="0" fontId="9" fillId="5" borderId="65" xfId="1065" applyFont="1" applyFill="1" applyBorder="1" applyAlignment="1">
      <alignment horizontal="center" vertical="center" wrapText="1"/>
    </xf>
    <xf numFmtId="0" fontId="4" fillId="5" borderId="65" xfId="5" applyFont="1" applyFill="1" applyBorder="1" applyAlignment="1">
      <alignment horizontal="center" vertical="center" wrapText="1"/>
    </xf>
    <xf numFmtId="0" fontId="4" fillId="5" borderId="67" xfId="5" applyNumberFormat="1" applyFont="1" applyFill="1" applyBorder="1" applyAlignment="1">
      <alignment horizontal="left" vertical="center"/>
    </xf>
    <xf numFmtId="0" fontId="4" fillId="5" borderId="67" xfId="5" applyNumberFormat="1" applyFont="1" applyFill="1" applyBorder="1" applyAlignment="1">
      <alignment horizontal="left" vertical="center" wrapText="1"/>
    </xf>
    <xf numFmtId="0" fontId="9" fillId="5" borderId="7" xfId="5" applyFont="1" applyFill="1" applyBorder="1" applyAlignment="1">
      <alignment horizontal="center" vertical="center" wrapText="1"/>
    </xf>
    <xf numFmtId="0" fontId="9" fillId="5" borderId="65" xfId="5" applyFont="1" applyFill="1" applyBorder="1" applyAlignment="1">
      <alignment horizontal="center" vertical="center" wrapText="1"/>
    </xf>
    <xf numFmtId="0" fontId="9" fillId="5" borderId="73" xfId="5" applyFont="1" applyFill="1" applyBorder="1" applyAlignment="1">
      <alignment horizontal="center" vertical="center" wrapText="1"/>
    </xf>
    <xf numFmtId="0" fontId="4" fillId="5" borderId="74" xfId="0" applyFont="1" applyFill="1" applyBorder="1" applyAlignment="1">
      <alignment horizontal="center" vertical="center" wrapText="1"/>
    </xf>
    <xf numFmtId="0" fontId="4" fillId="5" borderId="82" xfId="0" applyFont="1" applyFill="1" applyBorder="1" applyAlignment="1">
      <alignment horizontal="center" vertical="center" wrapText="1"/>
    </xf>
    <xf numFmtId="0" fontId="4" fillId="5" borderId="2" xfId="5" applyNumberFormat="1" applyFont="1" applyFill="1" applyBorder="1" applyAlignment="1">
      <alignment horizontal="left" vertical="center"/>
    </xf>
    <xf numFmtId="0" fontId="9" fillId="5" borderId="7" xfId="5" applyFont="1" applyFill="1" applyBorder="1" applyAlignment="1">
      <alignment horizontal="center" vertical="center"/>
    </xf>
    <xf numFmtId="0" fontId="9" fillId="5" borderId="3" xfId="5" applyFont="1" applyFill="1" applyBorder="1" applyAlignment="1">
      <alignment horizontal="center" vertical="center"/>
    </xf>
    <xf numFmtId="0" fontId="9" fillId="5" borderId="4" xfId="5" applyFont="1" applyFill="1" applyBorder="1" applyAlignment="1">
      <alignment horizontal="center" vertical="center"/>
    </xf>
    <xf numFmtId="0" fontId="9" fillId="5" borderId="7" xfId="0" applyFont="1" applyFill="1" applyBorder="1" applyAlignment="1">
      <alignment vertical="center"/>
    </xf>
    <xf numFmtId="0" fontId="9" fillId="5" borderId="73" xfId="1065" applyFont="1" applyFill="1" applyBorder="1" applyAlignment="1">
      <alignment horizontal="left" vertical="center" wrapText="1"/>
    </xf>
    <xf numFmtId="0" fontId="9" fillId="5" borderId="73" xfId="1065" applyFont="1" applyFill="1" applyBorder="1" applyAlignment="1">
      <alignment horizontal="center" vertical="center"/>
    </xf>
    <xf numFmtId="0" fontId="9" fillId="5" borderId="73" xfId="708" applyFont="1" applyFill="1" applyBorder="1" applyAlignment="1">
      <alignment horizontal="left" vertical="center"/>
    </xf>
    <xf numFmtId="0" fontId="9" fillId="5" borderId="73" xfId="708" applyFont="1" applyFill="1" applyBorder="1" applyAlignment="1">
      <alignment horizontal="center" vertical="center" wrapText="1"/>
    </xf>
    <xf numFmtId="0" fontId="9" fillId="5" borderId="2" xfId="5" applyNumberFormat="1" applyFont="1" applyFill="1" applyBorder="1" applyAlignment="1">
      <alignment horizontal="left" vertical="center"/>
    </xf>
    <xf numFmtId="0" fontId="4" fillId="5" borderId="95" xfId="5" applyNumberFormat="1" applyFont="1" applyFill="1" applyBorder="1" applyAlignment="1">
      <alignment horizontal="left" wrapText="1"/>
    </xf>
    <xf numFmtId="0" fontId="22" fillId="5" borderId="98" xfId="7" applyFont="1" applyFill="1" applyBorder="1" applyAlignment="1">
      <alignment horizontal="center" vertical="center" wrapText="1"/>
    </xf>
    <xf numFmtId="0" fontId="22" fillId="5" borderId="96" xfId="7" applyFont="1" applyFill="1" applyBorder="1" applyAlignment="1">
      <alignment horizontal="center" vertical="center" wrapText="1"/>
    </xf>
    <xf numFmtId="0" fontId="22" fillId="5" borderId="23" xfId="7" applyFont="1" applyFill="1" applyBorder="1" applyAlignment="1">
      <alignment horizontal="left" vertical="center"/>
    </xf>
    <xf numFmtId="0" fontId="22" fillId="5" borderId="24" xfId="7" applyFont="1" applyFill="1" applyBorder="1" applyAlignment="1">
      <alignment horizontal="center" vertical="center" wrapText="1"/>
    </xf>
    <xf numFmtId="0" fontId="22" fillId="5" borderId="28" xfId="7" applyFont="1" applyFill="1" applyBorder="1" applyAlignment="1">
      <alignment horizontal="center" vertical="center" wrapText="1"/>
    </xf>
    <xf numFmtId="0" fontId="22" fillId="5" borderId="29" xfId="7" applyFont="1" applyFill="1" applyBorder="1" applyAlignment="1">
      <alignment horizontal="center" vertical="center" wrapText="1"/>
    </xf>
    <xf numFmtId="0" fontId="22" fillId="5" borderId="28" xfId="7" applyFont="1" applyFill="1" applyBorder="1" applyAlignment="1">
      <alignment horizontal="left" vertical="center"/>
    </xf>
    <xf numFmtId="9" fontId="22" fillId="5" borderId="24" xfId="7" applyNumberFormat="1" applyFont="1" applyFill="1" applyBorder="1" applyAlignment="1">
      <alignment horizontal="center" vertical="center" wrapText="1"/>
    </xf>
    <xf numFmtId="9" fontId="22" fillId="5" borderId="28" xfId="7" applyNumberFormat="1" applyFont="1" applyFill="1" applyBorder="1" applyAlignment="1">
      <alignment horizontal="center" vertical="center" wrapText="1"/>
    </xf>
    <xf numFmtId="9" fontId="22" fillId="5" borderId="29" xfId="7" applyNumberFormat="1" applyFont="1" applyFill="1" applyBorder="1" applyAlignment="1">
      <alignment horizontal="center" vertical="center" wrapText="1"/>
    </xf>
    <xf numFmtId="0" fontId="10" fillId="5" borderId="7" xfId="2" applyFont="1" applyFill="1" applyBorder="1" applyAlignment="1">
      <alignment horizontal="center" vertical="center" wrapText="1"/>
    </xf>
    <xf numFmtId="0" fontId="10" fillId="5" borderId="15" xfId="1" applyFont="1" applyFill="1" applyBorder="1" applyAlignment="1">
      <alignment horizontal="left" vertical="center" wrapText="1"/>
    </xf>
    <xf numFmtId="3" fontId="10" fillId="5" borderId="15" xfId="1" applyNumberFormat="1" applyFont="1" applyFill="1" applyBorder="1" applyAlignment="1">
      <alignment vertical="center"/>
    </xf>
    <xf numFmtId="0" fontId="10" fillId="5" borderId="16" xfId="1" applyFont="1" applyFill="1" applyBorder="1" applyAlignment="1">
      <alignment horizontal="left" vertical="center" wrapText="1"/>
    </xf>
    <xf numFmtId="3" fontId="10" fillId="5" borderId="16" xfId="1" applyNumberFormat="1" applyFont="1" applyFill="1" applyBorder="1" applyAlignment="1">
      <alignment vertical="center"/>
    </xf>
    <xf numFmtId="0" fontId="10" fillId="5" borderId="9" xfId="1" applyFont="1" applyFill="1" applyBorder="1" applyAlignment="1">
      <alignment horizontal="left" vertical="center" wrapText="1"/>
    </xf>
    <xf numFmtId="3" fontId="10" fillId="5" borderId="9" xfId="1" applyNumberFormat="1" applyFont="1" applyFill="1" applyBorder="1" applyAlignment="1">
      <alignment vertical="center"/>
    </xf>
    <xf numFmtId="9" fontId="0" fillId="4" borderId="0" xfId="0" applyNumberFormat="1" applyFill="1"/>
    <xf numFmtId="0" fontId="0" fillId="4" borderId="0" xfId="0" applyFill="1"/>
    <xf numFmtId="168" fontId="0" fillId="4" borderId="0" xfId="0" applyNumberFormat="1" applyFill="1"/>
    <xf numFmtId="0" fontId="9" fillId="5" borderId="5" xfId="0" applyFont="1" applyFill="1" applyBorder="1" applyAlignment="1">
      <alignment horizontal="right"/>
    </xf>
    <xf numFmtId="0" fontId="9" fillId="5" borderId="6" xfId="0" applyFont="1" applyFill="1" applyBorder="1"/>
    <xf numFmtId="0" fontId="9" fillId="5" borderId="0" xfId="0" applyFont="1" applyFill="1" applyBorder="1" applyAlignment="1">
      <alignment horizontal="center" vertical="center" wrapText="1"/>
    </xf>
    <xf numFmtId="167" fontId="140" fillId="5" borderId="0" xfId="0" applyNumberFormat="1" applyFont="1" applyFill="1" applyBorder="1" applyAlignment="1">
      <alignment horizontal="center" vertical="center" wrapText="1"/>
    </xf>
    <xf numFmtId="167" fontId="140" fillId="5" borderId="11" xfId="0" applyNumberFormat="1" applyFont="1" applyFill="1" applyBorder="1" applyAlignment="1">
      <alignment horizontal="center" vertical="center" wrapText="1"/>
    </xf>
    <xf numFmtId="0" fontId="9" fillId="5" borderId="12" xfId="0" applyFont="1" applyFill="1" applyBorder="1" applyAlignment="1">
      <alignment horizontal="center" vertical="center" wrapText="1"/>
    </xf>
    <xf numFmtId="192" fontId="161" fillId="4" borderId="97" xfId="11865" applyNumberFormat="1" applyFont="1" applyFill="1" applyBorder="1" applyAlignment="1">
      <alignment horizontal="left" vertical="center"/>
    </xf>
    <xf numFmtId="192" fontId="161" fillId="4" borderId="10" xfId="11865" applyNumberFormat="1" applyFont="1" applyFill="1" applyBorder="1" applyAlignment="1">
      <alignment horizontal="left" vertical="center"/>
    </xf>
    <xf numFmtId="192" fontId="161" fillId="4" borderId="11" xfId="11865" applyNumberFormat="1" applyFont="1" applyFill="1" applyBorder="1" applyAlignment="1">
      <alignment horizontal="right" vertical="center"/>
    </xf>
    <xf numFmtId="0" fontId="20" fillId="4" borderId="0" xfId="781" applyFont="1" applyFill="1"/>
    <xf numFmtId="166" fontId="161" fillId="4" borderId="96" xfId="11865" applyNumberFormat="1" applyFont="1" applyFill="1" applyBorder="1" applyAlignment="1">
      <alignment horizontal="right" vertical="center"/>
    </xf>
    <xf numFmtId="166" fontId="161" fillId="4" borderId="10" xfId="11865" applyNumberFormat="1" applyFont="1" applyFill="1" applyBorder="1" applyAlignment="1">
      <alignment horizontal="right" vertical="center"/>
    </xf>
    <xf numFmtId="192" fontId="161" fillId="4" borderId="78" xfId="11865" applyNumberFormat="1" applyFont="1" applyFill="1" applyBorder="1" applyAlignment="1">
      <alignment horizontal="left" vertical="center"/>
    </xf>
    <xf numFmtId="192" fontId="161" fillId="4" borderId="74" xfId="11865" applyNumberFormat="1" applyFont="1" applyFill="1" applyBorder="1" applyAlignment="1">
      <alignment horizontal="left" vertical="center"/>
    </xf>
    <xf numFmtId="192" fontId="161" fillId="4" borderId="82" xfId="11865" applyNumberFormat="1" applyFont="1" applyFill="1" applyBorder="1" applyAlignment="1">
      <alignment horizontal="right" vertical="center"/>
    </xf>
    <xf numFmtId="166" fontId="161" fillId="4" borderId="74" xfId="11865" applyNumberFormat="1" applyFont="1" applyFill="1" applyBorder="1" applyAlignment="1">
      <alignment horizontal="right" vertical="center"/>
    </xf>
    <xf numFmtId="0" fontId="161" fillId="4" borderId="107" xfId="11865" applyNumberFormat="1" applyFont="1" applyFill="1" applyBorder="1" applyAlignment="1">
      <alignment horizontal="left" vertical="center"/>
    </xf>
    <xf numFmtId="192" fontId="161" fillId="4" borderId="108" xfId="11865" applyNumberFormat="1" applyFont="1" applyFill="1" applyBorder="1" applyAlignment="1">
      <alignment horizontal="left" vertical="center"/>
    </xf>
    <xf numFmtId="192" fontId="161" fillId="4" borderId="109" xfId="11865" applyNumberFormat="1" applyFont="1" applyFill="1" applyBorder="1" applyAlignment="1">
      <alignment horizontal="left" vertical="center"/>
    </xf>
    <xf numFmtId="0" fontId="161" fillId="4" borderId="110" xfId="11865" applyNumberFormat="1" applyFont="1" applyFill="1" applyBorder="1" applyAlignment="1">
      <alignment horizontal="left" vertical="center"/>
    </xf>
    <xf numFmtId="192" fontId="161" fillId="4" borderId="111" xfId="11865" applyNumberFormat="1" applyFont="1" applyFill="1" applyBorder="1" applyAlignment="1">
      <alignment horizontal="left" vertical="center"/>
    </xf>
    <xf numFmtId="192" fontId="161" fillId="4" borderId="112" xfId="11865" applyNumberFormat="1" applyFont="1" applyFill="1" applyBorder="1" applyAlignment="1">
      <alignment horizontal="left" vertical="center"/>
    </xf>
    <xf numFmtId="0" fontId="160" fillId="4" borderId="110" xfId="11865" applyNumberFormat="1" applyFont="1" applyFill="1" applyBorder="1" applyAlignment="1">
      <alignment horizontal="left" vertical="center"/>
    </xf>
    <xf numFmtId="192" fontId="160" fillId="4" borderId="111" xfId="11865" applyNumberFormat="1" applyFont="1" applyFill="1" applyBorder="1" applyAlignment="1">
      <alignment horizontal="left" vertical="center"/>
    </xf>
    <xf numFmtId="192" fontId="160" fillId="4" borderId="112" xfId="11865" applyNumberFormat="1" applyFont="1" applyFill="1" applyBorder="1" applyAlignment="1">
      <alignment horizontal="left" vertical="center"/>
    </xf>
    <xf numFmtId="0" fontId="161" fillId="4" borderId="113" xfId="11865" applyNumberFormat="1" applyFont="1" applyFill="1" applyBorder="1" applyAlignment="1">
      <alignment horizontal="left" vertical="center"/>
    </xf>
    <xf numFmtId="192" fontId="161" fillId="4" borderId="114" xfId="11865" applyNumberFormat="1" applyFont="1" applyFill="1" applyBorder="1" applyAlignment="1">
      <alignment horizontal="left" vertical="center"/>
    </xf>
    <xf numFmtId="192" fontId="161" fillId="4" borderId="115" xfId="11865" applyNumberFormat="1" applyFont="1" applyFill="1" applyBorder="1" applyAlignment="1">
      <alignment horizontal="left" vertical="center"/>
    </xf>
    <xf numFmtId="0" fontId="6" fillId="4" borderId="0" xfId="11865" applyFont="1" applyFill="1" applyBorder="1" applyAlignment="1">
      <alignment horizontal="left"/>
    </xf>
    <xf numFmtId="0" fontId="6" fillId="4" borderId="0" xfId="11865" applyFont="1" applyFill="1"/>
    <xf numFmtId="0" fontId="38" fillId="4" borderId="0" xfId="11865" applyFont="1" applyFill="1" applyBorder="1" applyAlignment="1">
      <alignment horizontal="left"/>
    </xf>
    <xf numFmtId="193" fontId="12" fillId="4" borderId="96" xfId="17581" applyNumberFormat="1" applyFont="1" applyFill="1" applyBorder="1" applyAlignment="1" applyProtection="1">
      <alignment horizontal="left"/>
    </xf>
    <xf numFmtId="167" fontId="12" fillId="4" borderId="116" xfId="17582" applyNumberFormat="1" applyFont="1" applyFill="1" applyBorder="1" applyAlignment="1" applyProtection="1">
      <alignment horizontal="right"/>
    </xf>
    <xf numFmtId="167" fontId="12" fillId="4" borderId="96" xfId="17582" applyNumberFormat="1" applyFont="1" applyFill="1" applyBorder="1" applyAlignment="1" applyProtection="1">
      <alignment horizontal="right"/>
    </xf>
    <xf numFmtId="0" fontId="12" fillId="4" borderId="10" xfId="17581" applyNumberFormat="1" applyFont="1" applyFill="1" applyBorder="1" applyAlignment="1" applyProtection="1">
      <alignment horizontal="left"/>
    </xf>
    <xf numFmtId="167" fontId="12" fillId="4" borderId="97" xfId="17581" applyNumberFormat="1" applyFont="1" applyFill="1" applyBorder="1" applyAlignment="1" applyProtection="1">
      <alignment horizontal="right"/>
    </xf>
    <xf numFmtId="167" fontId="12" fillId="4" borderId="10" xfId="17581" applyNumberFormat="1" applyFont="1" applyFill="1" applyBorder="1" applyAlignment="1" applyProtection="1">
      <alignment horizontal="right"/>
    </xf>
    <xf numFmtId="193" fontId="12" fillId="4" borderId="10" xfId="17581" applyNumberFormat="1" applyFont="1" applyFill="1" applyBorder="1" applyAlignment="1" applyProtection="1">
      <alignment horizontal="left"/>
    </xf>
    <xf numFmtId="167" fontId="12" fillId="4" borderId="97" xfId="17582" applyNumberFormat="1" applyFont="1" applyFill="1" applyBorder="1" applyAlignment="1" applyProtection="1">
      <alignment horizontal="right"/>
    </xf>
    <xf numFmtId="167" fontId="12" fillId="4" borderId="10" xfId="17582" applyNumberFormat="1" applyFont="1" applyFill="1" applyBorder="1" applyAlignment="1" applyProtection="1">
      <alignment horizontal="right"/>
    </xf>
    <xf numFmtId="193" fontId="44" fillId="4" borderId="10" xfId="17581" applyNumberFormat="1" applyFont="1" applyFill="1" applyBorder="1" applyAlignment="1" applyProtection="1">
      <alignment horizontal="left"/>
    </xf>
    <xf numFmtId="167" fontId="44" fillId="4" borderId="97" xfId="17582" applyNumberFormat="1" applyFont="1" applyFill="1" applyBorder="1" applyAlignment="1" applyProtection="1">
      <alignment horizontal="right"/>
    </xf>
    <xf numFmtId="167" fontId="44" fillId="4" borderId="10" xfId="17582" applyNumberFormat="1" applyFont="1" applyFill="1" applyBorder="1" applyAlignment="1" applyProtection="1">
      <alignment horizontal="right"/>
    </xf>
    <xf numFmtId="1" fontId="12" fillId="4" borderId="97" xfId="17581" applyNumberFormat="1" applyFont="1" applyFill="1" applyBorder="1" applyAlignment="1" applyProtection="1">
      <alignment horizontal="right"/>
    </xf>
    <xf numFmtId="1" fontId="12" fillId="4" borderId="10" xfId="17581" applyNumberFormat="1" applyFont="1" applyFill="1" applyBorder="1" applyAlignment="1" applyProtection="1">
      <alignment horizontal="right"/>
    </xf>
    <xf numFmtId="1" fontId="12" fillId="4" borderId="97" xfId="17582" applyNumberFormat="1" applyFont="1" applyFill="1" applyBorder="1" applyAlignment="1" applyProtection="1">
      <alignment horizontal="right"/>
    </xf>
    <xf numFmtId="1" fontId="12" fillId="4" borderId="10" xfId="17582" applyNumberFormat="1" applyFont="1" applyFill="1" applyBorder="1" applyAlignment="1" applyProtection="1">
      <alignment horizontal="right"/>
    </xf>
    <xf numFmtId="1" fontId="44" fillId="4" borderId="97" xfId="17582" applyNumberFormat="1" applyFont="1" applyFill="1" applyBorder="1" applyAlignment="1" applyProtection="1">
      <alignment horizontal="right"/>
    </xf>
    <xf numFmtId="1" fontId="44" fillId="4" borderId="10" xfId="17582" applyNumberFormat="1" applyFont="1" applyFill="1" applyBorder="1" applyAlignment="1" applyProtection="1">
      <alignment horizontal="right"/>
    </xf>
    <xf numFmtId="0" fontId="44" fillId="4" borderId="10" xfId="17583" applyFont="1" applyFill="1" applyBorder="1" applyAlignment="1">
      <alignment horizontal="left"/>
    </xf>
    <xf numFmtId="1" fontId="12" fillId="4" borderId="97" xfId="17582" applyNumberFormat="1" applyFont="1" applyFill="1" applyBorder="1" applyAlignment="1">
      <alignment horizontal="right"/>
    </xf>
    <xf numFmtId="1" fontId="12" fillId="4" borderId="10" xfId="17582" applyNumberFormat="1" applyFont="1" applyFill="1" applyBorder="1" applyAlignment="1">
      <alignment horizontal="right"/>
    </xf>
    <xf numFmtId="193" fontId="44" fillId="4" borderId="73" xfId="17581" applyNumberFormat="1" applyFont="1" applyFill="1" applyBorder="1" applyAlignment="1" applyProtection="1">
      <alignment horizontal="left"/>
    </xf>
    <xf numFmtId="1" fontId="12" fillId="4" borderId="75" xfId="17581" applyNumberFormat="1" applyFont="1" applyFill="1" applyBorder="1" applyAlignment="1" applyProtection="1">
      <alignment horizontal="right"/>
    </xf>
    <xf numFmtId="1" fontId="12" fillId="4" borderId="73" xfId="17581" applyNumberFormat="1" applyFont="1" applyFill="1" applyBorder="1" applyAlignment="1" applyProtection="1">
      <alignment horizontal="right"/>
    </xf>
    <xf numFmtId="0" fontId="44" fillId="4" borderId="74" xfId="17583" applyFont="1" applyFill="1" applyBorder="1" applyAlignment="1">
      <alignment horizontal="left"/>
    </xf>
    <xf numFmtId="1" fontId="12" fillId="4" borderId="78" xfId="17582" applyNumberFormat="1" applyFont="1" applyFill="1" applyBorder="1" applyAlignment="1">
      <alignment horizontal="right"/>
    </xf>
    <xf numFmtId="1" fontId="12" fillId="4" borderId="74" xfId="17582" applyNumberFormat="1" applyFont="1" applyFill="1" applyBorder="1" applyAlignment="1">
      <alignment horizontal="right"/>
    </xf>
    <xf numFmtId="0" fontId="12" fillId="4" borderId="0" xfId="11865" applyNumberFormat="1" applyFont="1" applyFill="1" applyBorder="1"/>
    <xf numFmtId="0" fontId="169" fillId="0" borderId="0" xfId="5" applyFont="1"/>
    <xf numFmtId="0" fontId="22" fillId="5" borderId="73" xfId="7" applyFont="1" applyFill="1" applyBorder="1" applyAlignment="1">
      <alignment horizontal="center" vertical="center"/>
    </xf>
    <xf numFmtId="0" fontId="172" fillId="4" borderId="0" xfId="0" applyFont="1" applyFill="1"/>
    <xf numFmtId="49" fontId="12" fillId="0" borderId="0" xfId="12" applyNumberFormat="1" applyFont="1" applyAlignment="1">
      <alignment horizontal="left" vertical="top" wrapText="1"/>
    </xf>
    <xf numFmtId="49" fontId="41" fillId="100" borderId="0" xfId="12" applyNumberFormat="1" applyFont="1" applyFill="1" applyAlignment="1">
      <alignment horizontal="left"/>
    </xf>
    <xf numFmtId="49" fontId="38" fillId="0" borderId="0" xfId="12" applyNumberFormat="1" applyFont="1" applyAlignment="1">
      <alignment horizontal="center"/>
    </xf>
    <xf numFmtId="0" fontId="39" fillId="0" borderId="0" xfId="12" applyFont="1" applyAlignment="1">
      <alignment horizontal="center"/>
    </xf>
    <xf numFmtId="49" fontId="6" fillId="0" borderId="0" xfId="12" applyNumberFormat="1" applyFont="1" applyAlignment="1">
      <alignment horizontal="center" wrapText="1"/>
    </xf>
    <xf numFmtId="49" fontId="40" fillId="0" borderId="0" xfId="12" applyNumberFormat="1" applyFont="1" applyAlignment="1">
      <alignment horizontal="center" vertical="center"/>
    </xf>
    <xf numFmtId="49" fontId="41" fillId="100" borderId="21" xfId="12" applyNumberFormat="1" applyFont="1" applyFill="1" applyBorder="1" applyAlignment="1">
      <alignment horizontal="left"/>
    </xf>
    <xf numFmtId="49" fontId="41" fillId="100" borderId="94" xfId="12" applyNumberFormat="1" applyFont="1" applyFill="1" applyBorder="1" applyAlignment="1">
      <alignment horizontal="left"/>
    </xf>
    <xf numFmtId="49" fontId="12" fillId="4" borderId="0" xfId="881" applyNumberFormat="1" applyFont="1" applyFill="1" applyAlignment="1">
      <alignment horizontal="left" vertical="top" wrapText="1"/>
    </xf>
    <xf numFmtId="0" fontId="11" fillId="0" borderId="66" xfId="5" applyFont="1" applyBorder="1" applyAlignment="1">
      <alignment horizontal="left"/>
    </xf>
    <xf numFmtId="0" fontId="4" fillId="5" borderId="96" xfId="0" applyFont="1" applyFill="1" applyBorder="1" applyAlignment="1">
      <alignment horizontal="left"/>
    </xf>
    <xf numFmtId="0" fontId="4" fillId="5" borderId="74" xfId="0" applyFont="1" applyFill="1" applyBorder="1" applyAlignment="1">
      <alignment horizontal="left"/>
    </xf>
    <xf numFmtId="0" fontId="4" fillId="5" borderId="65" xfId="0" applyFont="1" applyFill="1" applyBorder="1" applyAlignment="1">
      <alignment horizontal="center"/>
    </xf>
    <xf numFmtId="0" fontId="3" fillId="0" borderId="0" xfId="0" applyFont="1" applyBorder="1" applyAlignment="1">
      <alignment horizontal="left" vertical="center" wrapText="1"/>
    </xf>
    <xf numFmtId="0" fontId="12" fillId="0" borderId="117" xfId="5" applyFont="1" applyBorder="1" applyAlignment="1">
      <alignment horizontal="left" wrapText="1"/>
    </xf>
    <xf numFmtId="0" fontId="11" fillId="0" borderId="94" xfId="1065" applyFont="1" applyBorder="1" applyAlignment="1">
      <alignment horizontal="left" vertical="center" wrapText="1"/>
    </xf>
    <xf numFmtId="0" fontId="12" fillId="0" borderId="79" xfId="934" applyFont="1" applyBorder="1" applyAlignment="1">
      <alignment horizontal="left" vertical="top" wrapText="1"/>
    </xf>
    <xf numFmtId="0" fontId="11" fillId="4" borderId="0" xfId="4" applyFont="1" applyFill="1" applyAlignment="1">
      <alignment horizontal="center" vertical="center" wrapText="1"/>
    </xf>
    <xf numFmtId="0" fontId="18" fillId="4" borderId="0" xfId="4" applyFont="1" applyFill="1" applyAlignment="1">
      <alignment horizontal="center"/>
    </xf>
    <xf numFmtId="0" fontId="4" fillId="5" borderId="2" xfId="0" applyFont="1" applyFill="1" applyBorder="1" applyAlignment="1">
      <alignment horizontal="center" vertical="center" wrapText="1"/>
    </xf>
    <xf numFmtId="0" fontId="4" fillId="5" borderId="4" xfId="0" applyFont="1" applyFill="1" applyBorder="1" applyAlignment="1">
      <alignment horizontal="center" vertical="center" wrapText="1"/>
    </xf>
    <xf numFmtId="0" fontId="10" fillId="5" borderId="72" xfId="2" applyFont="1" applyFill="1" applyBorder="1" applyAlignment="1">
      <alignment horizontal="left" vertical="center" wrapText="1"/>
    </xf>
    <xf numFmtId="0" fontId="10" fillId="5" borderId="6" xfId="2" applyFont="1" applyFill="1" applyBorder="1" applyAlignment="1">
      <alignment horizontal="left" vertical="center" wrapText="1"/>
    </xf>
    <xf numFmtId="0" fontId="9" fillId="5" borderId="2" xfId="2" applyFont="1" applyFill="1" applyBorder="1" applyAlignment="1">
      <alignment horizontal="center" vertical="center" wrapText="1"/>
    </xf>
    <xf numFmtId="0" fontId="9" fillId="5" borderId="3" xfId="2" applyFont="1" applyFill="1" applyBorder="1" applyAlignment="1">
      <alignment horizontal="center" vertical="center" wrapText="1"/>
    </xf>
    <xf numFmtId="0" fontId="9" fillId="5" borderId="4" xfId="2" applyFont="1" applyFill="1" applyBorder="1" applyAlignment="1">
      <alignment horizontal="center" vertical="center" wrapText="1"/>
    </xf>
    <xf numFmtId="0" fontId="9" fillId="5" borderId="75" xfId="2" applyFont="1" applyFill="1" applyBorder="1" applyAlignment="1">
      <alignment horizontal="center" vertical="center" wrapText="1"/>
    </xf>
    <xf numFmtId="0" fontId="9" fillId="5" borderId="76" xfId="2" applyFont="1" applyFill="1" applyBorder="1" applyAlignment="1">
      <alignment horizontal="center" vertical="center" wrapText="1"/>
    </xf>
    <xf numFmtId="0" fontId="9" fillId="5" borderId="77" xfId="2" applyFont="1" applyFill="1" applyBorder="1" applyAlignment="1">
      <alignment horizontal="center" vertical="center" wrapText="1"/>
    </xf>
    <xf numFmtId="0" fontId="18" fillId="3" borderId="0" xfId="1" applyFont="1" applyFill="1" applyBorder="1" applyAlignment="1">
      <alignment horizontal="left" vertical="top"/>
    </xf>
    <xf numFmtId="0" fontId="126" fillId="0" borderId="21" xfId="0" applyFont="1" applyBorder="1" applyAlignment="1">
      <alignment horizontal="right"/>
    </xf>
    <xf numFmtId="0" fontId="4" fillId="5" borderId="121" xfId="0" applyFont="1" applyFill="1" applyBorder="1" applyAlignment="1">
      <alignment vertical="center"/>
    </xf>
    <xf numFmtId="0" fontId="4" fillId="5" borderId="122" xfId="0" applyFont="1" applyFill="1" applyBorder="1" applyAlignment="1">
      <alignment vertical="center"/>
    </xf>
    <xf numFmtId="0" fontId="4" fillId="5" borderId="123" xfId="0" applyFont="1" applyFill="1" applyBorder="1" applyAlignment="1">
      <alignment vertical="center"/>
    </xf>
    <xf numFmtId="0" fontId="4" fillId="5" borderId="121" xfId="0" applyFont="1" applyFill="1" applyBorder="1" applyAlignment="1">
      <alignment horizontal="center" vertical="center" wrapText="1"/>
    </xf>
    <xf numFmtId="0" fontId="4" fillId="5" borderId="122" xfId="0" applyFont="1" applyFill="1" applyBorder="1" applyAlignment="1">
      <alignment horizontal="center" vertical="center" wrapText="1"/>
    </xf>
    <xf numFmtId="0" fontId="4" fillId="5" borderId="123" xfId="0" applyFont="1" applyFill="1" applyBorder="1" applyAlignment="1">
      <alignment horizontal="center" vertical="center" wrapText="1"/>
    </xf>
    <xf numFmtId="0" fontId="3" fillId="0" borderId="0" xfId="0" applyFont="1" applyAlignment="1">
      <alignment horizontal="left" vertical="top" wrapText="1"/>
    </xf>
    <xf numFmtId="0" fontId="11" fillId="0" borderId="0" xfId="0" applyFont="1" applyAlignment="1">
      <alignment horizontal="left" wrapText="1"/>
    </xf>
    <xf numFmtId="0" fontId="4" fillId="5" borderId="3" xfId="0" applyFont="1" applyFill="1" applyBorder="1" applyAlignment="1">
      <alignment horizontal="center" vertical="center" wrapText="1"/>
    </xf>
    <xf numFmtId="0" fontId="11" fillId="0" borderId="0" xfId="781" applyFont="1" applyAlignment="1">
      <alignment horizontal="left"/>
    </xf>
    <xf numFmtId="0" fontId="20" fillId="0" borderId="0" xfId="781" applyFont="1" applyAlignment="1">
      <alignment horizontal="left"/>
    </xf>
    <xf numFmtId="0" fontId="44" fillId="5" borderId="96" xfId="17579" applyFont="1" applyFill="1" applyBorder="1" applyAlignment="1">
      <alignment horizontal="left" vertical="center" wrapText="1"/>
    </xf>
    <xf numFmtId="0" fontId="44" fillId="5" borderId="74" xfId="11865" applyFont="1" applyFill="1" applyBorder="1" applyAlignment="1">
      <alignment horizontal="left" vertical="center"/>
    </xf>
    <xf numFmtId="0" fontId="44" fillId="5" borderId="73" xfId="17579" applyFont="1" applyFill="1" applyBorder="1" applyAlignment="1">
      <alignment horizontal="center" vertical="center" wrapText="1"/>
    </xf>
    <xf numFmtId="0" fontId="44" fillId="5" borderId="96" xfId="11865" applyFont="1" applyFill="1" applyBorder="1" applyAlignment="1">
      <alignment horizontal="center" vertical="center"/>
    </xf>
    <xf numFmtId="0" fontId="44" fillId="5" borderId="73" xfId="17580" applyFont="1" applyFill="1" applyBorder="1" applyAlignment="1">
      <alignment horizontal="center" vertical="center" wrapText="1"/>
    </xf>
    <xf numFmtId="0" fontId="163" fillId="0" borderId="0" xfId="11865" applyFont="1" applyFill="1" applyAlignment="1">
      <alignment horizontal="left" wrapText="1"/>
    </xf>
  </cellXfs>
  <cellStyles count="17584">
    <cellStyle name="20 % - Aksentti1 2" xfId="14"/>
    <cellStyle name="20 % - Aksentti1 2 10" xfId="3070"/>
    <cellStyle name="20 % - Aksentti1 2 11" xfId="3071"/>
    <cellStyle name="20 % - Aksentti1 2 12" xfId="3072"/>
    <cellStyle name="20 % - Aksentti1 2 2" xfId="15"/>
    <cellStyle name="20 % - Aksentti1 2 2 2" xfId="3073"/>
    <cellStyle name="20 % - Aksentti1 2 2 2 2" xfId="3074"/>
    <cellStyle name="20 % - Aksentti1 2 2 2 2 2" xfId="3075"/>
    <cellStyle name="20 % - Aksentti1 2 2 2 2 2 2" xfId="3076"/>
    <cellStyle name="20 % - Aksentti1 2 2 2 2 2 2 2" xfId="3077"/>
    <cellStyle name="20 % - Aksentti1 2 2 2 2 2 3" xfId="3078"/>
    <cellStyle name="20 % - Aksentti1 2 2 2 2 2 3 2" xfId="3079"/>
    <cellStyle name="20 % - Aksentti1 2 2 2 2 2 4" xfId="3080"/>
    <cellStyle name="20 % - Aksentti1 2 2 2 2 2 5" xfId="3081"/>
    <cellStyle name="20 % - Aksentti1 2 2 2 2 2 6" xfId="3082"/>
    <cellStyle name="20 % - Aksentti1 2 2 2 2 3" xfId="3083"/>
    <cellStyle name="20 % - Aksentti1 2 2 2 2 3 2" xfId="3084"/>
    <cellStyle name="20 % - Aksentti1 2 2 2 2 4" xfId="3085"/>
    <cellStyle name="20 % - Aksentti1 2 2 2 2 4 2" xfId="3086"/>
    <cellStyle name="20 % - Aksentti1 2 2 2 2 5" xfId="3087"/>
    <cellStyle name="20 % - Aksentti1 2 2 2 2 6" xfId="3088"/>
    <cellStyle name="20 % - Aksentti1 2 2 2 2 7" xfId="3089"/>
    <cellStyle name="20 % - Aksentti1 2 2 2 3" xfId="3090"/>
    <cellStyle name="20 % - Aksentti1 2 2 2 3 2" xfId="3091"/>
    <cellStyle name="20 % - Aksentti1 2 2 2 3 2 2" xfId="3092"/>
    <cellStyle name="20 % - Aksentti1 2 2 2 3 3" xfId="3093"/>
    <cellStyle name="20 % - Aksentti1 2 2 2 3 3 2" xfId="3094"/>
    <cellStyle name="20 % - Aksentti1 2 2 2 3 4" xfId="3095"/>
    <cellStyle name="20 % - Aksentti1 2 2 2 3 5" xfId="3096"/>
    <cellStyle name="20 % - Aksentti1 2 2 2 3 6" xfId="3097"/>
    <cellStyle name="20 % - Aksentti1 2 2 2 4" xfId="3098"/>
    <cellStyle name="20 % - Aksentti1 2 2 2 4 2" xfId="3099"/>
    <cellStyle name="20 % - Aksentti1 2 2 2 5" xfId="3100"/>
    <cellStyle name="20 % - Aksentti1 2 2 2 5 2" xfId="3101"/>
    <cellStyle name="20 % - Aksentti1 2 2 2 6" xfId="3102"/>
    <cellStyle name="20 % - Aksentti1 2 2 2 7" xfId="3103"/>
    <cellStyle name="20 % - Aksentti1 2 2 2 8" xfId="3104"/>
    <cellStyle name="20 % - Aksentti1 2 2 3" xfId="3105"/>
    <cellStyle name="20 % - Aksentti1 2 2 3 2" xfId="3106"/>
    <cellStyle name="20 % - Aksentti1 2 2 3 2 2" xfId="3107"/>
    <cellStyle name="20 % - Aksentti1 2 2 3 2 2 2" xfId="3108"/>
    <cellStyle name="20 % - Aksentti1 2 2 3 2 3" xfId="3109"/>
    <cellStyle name="20 % - Aksentti1 2 2 3 2 3 2" xfId="3110"/>
    <cellStyle name="20 % - Aksentti1 2 2 3 2 4" xfId="3111"/>
    <cellStyle name="20 % - Aksentti1 2 2 3 2 5" xfId="3112"/>
    <cellStyle name="20 % - Aksentti1 2 2 3 2 6" xfId="3113"/>
    <cellStyle name="20 % - Aksentti1 2 2 3 3" xfId="3114"/>
    <cellStyle name="20 % - Aksentti1 2 2 3 3 2" xfId="3115"/>
    <cellStyle name="20 % - Aksentti1 2 2 3 4" xfId="3116"/>
    <cellStyle name="20 % - Aksentti1 2 2 3 4 2" xfId="3117"/>
    <cellStyle name="20 % - Aksentti1 2 2 3 5" xfId="3118"/>
    <cellStyle name="20 % - Aksentti1 2 2 3 6" xfId="3119"/>
    <cellStyle name="20 % - Aksentti1 2 2 3 7" xfId="3120"/>
    <cellStyle name="20 % - Aksentti1 2 2 4" xfId="3121"/>
    <cellStyle name="20 % - Aksentti1 2 2 4 2" xfId="3122"/>
    <cellStyle name="20 % - Aksentti1 2 2 4 2 2" xfId="3123"/>
    <cellStyle name="20 % - Aksentti1 2 2 4 3" xfId="3124"/>
    <cellStyle name="20 % - Aksentti1 2 2 4 3 2" xfId="3125"/>
    <cellStyle name="20 % - Aksentti1 2 2 4 4" xfId="3126"/>
    <cellStyle name="20 % - Aksentti1 2 2 4 5" xfId="3127"/>
    <cellStyle name="20 % - Aksentti1 2 2 4 6" xfId="3128"/>
    <cellStyle name="20 % - Aksentti1 2 2 5" xfId="3129"/>
    <cellStyle name="20 % - Aksentti1 2 2 5 2" xfId="3130"/>
    <cellStyle name="20 % - Aksentti1 2 2 5 3" xfId="3131"/>
    <cellStyle name="20 % - Aksentti1 2 2 5 4" xfId="3132"/>
    <cellStyle name="20 % - Aksentti1 2 2 6" xfId="3133"/>
    <cellStyle name="20 % - Aksentti1 2 2 6 2" xfId="3134"/>
    <cellStyle name="20 % - Aksentti1 2 2 7" xfId="3135"/>
    <cellStyle name="20 % - Aksentti1 2 2 8" xfId="3136"/>
    <cellStyle name="20 % - Aksentti1 2 2 9" xfId="3137"/>
    <cellStyle name="20 % - Aksentti1 2 3" xfId="16"/>
    <cellStyle name="20 % - Aksentti1 2 3 2" xfId="3138"/>
    <cellStyle name="20 % - Aksentti1 2 3 2 2" xfId="3139"/>
    <cellStyle name="20 % - Aksentti1 2 3 2 2 2" xfId="3140"/>
    <cellStyle name="20 % - Aksentti1 2 3 2 2 2 2" xfId="3141"/>
    <cellStyle name="20 % - Aksentti1 2 3 2 2 2 2 2" xfId="3142"/>
    <cellStyle name="20 % - Aksentti1 2 3 2 2 2 3" xfId="3143"/>
    <cellStyle name="20 % - Aksentti1 2 3 2 2 2 3 2" xfId="3144"/>
    <cellStyle name="20 % - Aksentti1 2 3 2 2 2 4" xfId="3145"/>
    <cellStyle name="20 % - Aksentti1 2 3 2 2 2 5" xfId="3146"/>
    <cellStyle name="20 % - Aksentti1 2 3 2 2 2 6" xfId="3147"/>
    <cellStyle name="20 % - Aksentti1 2 3 2 2 3" xfId="3148"/>
    <cellStyle name="20 % - Aksentti1 2 3 2 2 3 2" xfId="3149"/>
    <cellStyle name="20 % - Aksentti1 2 3 2 2 4" xfId="3150"/>
    <cellStyle name="20 % - Aksentti1 2 3 2 2 4 2" xfId="3151"/>
    <cellStyle name="20 % - Aksentti1 2 3 2 2 5" xfId="3152"/>
    <cellStyle name="20 % - Aksentti1 2 3 2 2 6" xfId="3153"/>
    <cellStyle name="20 % - Aksentti1 2 3 2 2 7" xfId="3154"/>
    <cellStyle name="20 % - Aksentti1 2 3 2 3" xfId="3155"/>
    <cellStyle name="20 % - Aksentti1 2 3 2 3 2" xfId="3156"/>
    <cellStyle name="20 % - Aksentti1 2 3 2 3 2 2" xfId="3157"/>
    <cellStyle name="20 % - Aksentti1 2 3 2 3 3" xfId="3158"/>
    <cellStyle name="20 % - Aksentti1 2 3 2 3 3 2" xfId="3159"/>
    <cellStyle name="20 % - Aksentti1 2 3 2 3 4" xfId="3160"/>
    <cellStyle name="20 % - Aksentti1 2 3 2 3 5" xfId="3161"/>
    <cellStyle name="20 % - Aksentti1 2 3 2 3 6" xfId="3162"/>
    <cellStyle name="20 % - Aksentti1 2 3 2 4" xfId="3163"/>
    <cellStyle name="20 % - Aksentti1 2 3 2 4 2" xfId="3164"/>
    <cellStyle name="20 % - Aksentti1 2 3 2 5" xfId="3165"/>
    <cellStyle name="20 % - Aksentti1 2 3 2 5 2" xfId="3166"/>
    <cellStyle name="20 % - Aksentti1 2 3 2 6" xfId="3167"/>
    <cellStyle name="20 % - Aksentti1 2 3 2 7" xfId="3168"/>
    <cellStyle name="20 % - Aksentti1 2 3 2 8" xfId="3169"/>
    <cellStyle name="20 % - Aksentti1 2 3 3" xfId="3170"/>
    <cellStyle name="20 % - Aksentti1 2 3 3 2" xfId="3171"/>
    <cellStyle name="20 % - Aksentti1 2 3 3 2 2" xfId="3172"/>
    <cellStyle name="20 % - Aksentti1 2 3 3 2 2 2" xfId="3173"/>
    <cellStyle name="20 % - Aksentti1 2 3 3 2 3" xfId="3174"/>
    <cellStyle name="20 % - Aksentti1 2 3 3 2 3 2" xfId="3175"/>
    <cellStyle name="20 % - Aksentti1 2 3 3 2 4" xfId="3176"/>
    <cellStyle name="20 % - Aksentti1 2 3 3 2 5" xfId="3177"/>
    <cellStyle name="20 % - Aksentti1 2 3 3 2 6" xfId="3178"/>
    <cellStyle name="20 % - Aksentti1 2 3 3 3" xfId="3179"/>
    <cellStyle name="20 % - Aksentti1 2 3 3 3 2" xfId="3180"/>
    <cellStyle name="20 % - Aksentti1 2 3 3 4" xfId="3181"/>
    <cellStyle name="20 % - Aksentti1 2 3 3 4 2" xfId="3182"/>
    <cellStyle name="20 % - Aksentti1 2 3 3 5" xfId="3183"/>
    <cellStyle name="20 % - Aksentti1 2 3 3 6" xfId="3184"/>
    <cellStyle name="20 % - Aksentti1 2 3 3 7" xfId="3185"/>
    <cellStyle name="20 % - Aksentti1 2 3 4" xfId="3186"/>
    <cellStyle name="20 % - Aksentti1 2 3 4 2" xfId="3187"/>
    <cellStyle name="20 % - Aksentti1 2 3 4 2 2" xfId="3188"/>
    <cellStyle name="20 % - Aksentti1 2 3 4 3" xfId="3189"/>
    <cellStyle name="20 % - Aksentti1 2 3 4 3 2" xfId="3190"/>
    <cellStyle name="20 % - Aksentti1 2 3 4 4" xfId="3191"/>
    <cellStyle name="20 % - Aksentti1 2 3 4 5" xfId="3192"/>
    <cellStyle name="20 % - Aksentti1 2 3 4 6" xfId="3193"/>
    <cellStyle name="20 % - Aksentti1 2 3 5" xfId="3194"/>
    <cellStyle name="20 % - Aksentti1 2 3 5 2" xfId="3195"/>
    <cellStyle name="20 % - Aksentti1 2 3 5 3" xfId="3196"/>
    <cellStyle name="20 % - Aksentti1 2 3 5 4" xfId="3197"/>
    <cellStyle name="20 % - Aksentti1 2 3 6" xfId="3198"/>
    <cellStyle name="20 % - Aksentti1 2 3 6 2" xfId="3199"/>
    <cellStyle name="20 % - Aksentti1 2 3 7" xfId="3200"/>
    <cellStyle name="20 % - Aksentti1 2 3 8" xfId="3201"/>
    <cellStyle name="20 % - Aksentti1 2 3 9" xfId="3202"/>
    <cellStyle name="20 % - Aksentti1 2 4" xfId="17"/>
    <cellStyle name="20 % - Aksentti1 2 4 2" xfId="3203"/>
    <cellStyle name="20 % - Aksentti1 2 4 2 2" xfId="3204"/>
    <cellStyle name="20 % - Aksentti1 2 4 2 2 2" xfId="3205"/>
    <cellStyle name="20 % - Aksentti1 2 4 2 2 2 2" xfId="3206"/>
    <cellStyle name="20 % - Aksentti1 2 4 2 2 2 2 2" xfId="3207"/>
    <cellStyle name="20 % - Aksentti1 2 4 2 2 2 3" xfId="3208"/>
    <cellStyle name="20 % - Aksentti1 2 4 2 2 2 3 2" xfId="3209"/>
    <cellStyle name="20 % - Aksentti1 2 4 2 2 2 4" xfId="3210"/>
    <cellStyle name="20 % - Aksentti1 2 4 2 2 2 5" xfId="3211"/>
    <cellStyle name="20 % - Aksentti1 2 4 2 2 2 6" xfId="3212"/>
    <cellStyle name="20 % - Aksentti1 2 4 2 2 3" xfId="3213"/>
    <cellStyle name="20 % - Aksentti1 2 4 2 2 3 2" xfId="3214"/>
    <cellStyle name="20 % - Aksentti1 2 4 2 2 4" xfId="3215"/>
    <cellStyle name="20 % - Aksentti1 2 4 2 2 4 2" xfId="3216"/>
    <cellStyle name="20 % - Aksentti1 2 4 2 2 5" xfId="3217"/>
    <cellStyle name="20 % - Aksentti1 2 4 2 2 6" xfId="3218"/>
    <cellStyle name="20 % - Aksentti1 2 4 2 2 7" xfId="3219"/>
    <cellStyle name="20 % - Aksentti1 2 4 2 3" xfId="3220"/>
    <cellStyle name="20 % - Aksentti1 2 4 2 3 2" xfId="3221"/>
    <cellStyle name="20 % - Aksentti1 2 4 2 3 2 2" xfId="3222"/>
    <cellStyle name="20 % - Aksentti1 2 4 2 3 3" xfId="3223"/>
    <cellStyle name="20 % - Aksentti1 2 4 2 3 3 2" xfId="3224"/>
    <cellStyle name="20 % - Aksentti1 2 4 2 3 4" xfId="3225"/>
    <cellStyle name="20 % - Aksentti1 2 4 2 3 5" xfId="3226"/>
    <cellStyle name="20 % - Aksentti1 2 4 2 3 6" xfId="3227"/>
    <cellStyle name="20 % - Aksentti1 2 4 2 4" xfId="3228"/>
    <cellStyle name="20 % - Aksentti1 2 4 2 4 2" xfId="3229"/>
    <cellStyle name="20 % - Aksentti1 2 4 2 5" xfId="3230"/>
    <cellStyle name="20 % - Aksentti1 2 4 2 5 2" xfId="3231"/>
    <cellStyle name="20 % - Aksentti1 2 4 2 6" xfId="3232"/>
    <cellStyle name="20 % - Aksentti1 2 4 2 7" xfId="3233"/>
    <cellStyle name="20 % - Aksentti1 2 4 2 8" xfId="3234"/>
    <cellStyle name="20 % - Aksentti1 2 4 3" xfId="3235"/>
    <cellStyle name="20 % - Aksentti1 2 4 3 2" xfId="3236"/>
    <cellStyle name="20 % - Aksentti1 2 4 3 2 2" xfId="3237"/>
    <cellStyle name="20 % - Aksentti1 2 4 3 2 2 2" xfId="3238"/>
    <cellStyle name="20 % - Aksentti1 2 4 3 2 3" xfId="3239"/>
    <cellStyle name="20 % - Aksentti1 2 4 3 2 3 2" xfId="3240"/>
    <cellStyle name="20 % - Aksentti1 2 4 3 2 4" xfId="3241"/>
    <cellStyle name="20 % - Aksentti1 2 4 3 2 5" xfId="3242"/>
    <cellStyle name="20 % - Aksentti1 2 4 3 2 6" xfId="3243"/>
    <cellStyle name="20 % - Aksentti1 2 4 3 3" xfId="3244"/>
    <cellStyle name="20 % - Aksentti1 2 4 3 3 2" xfId="3245"/>
    <cellStyle name="20 % - Aksentti1 2 4 3 4" xfId="3246"/>
    <cellStyle name="20 % - Aksentti1 2 4 3 4 2" xfId="3247"/>
    <cellStyle name="20 % - Aksentti1 2 4 3 5" xfId="3248"/>
    <cellStyle name="20 % - Aksentti1 2 4 3 6" xfId="3249"/>
    <cellStyle name="20 % - Aksentti1 2 4 3 7" xfId="3250"/>
    <cellStyle name="20 % - Aksentti1 2 4 4" xfId="3251"/>
    <cellStyle name="20 % - Aksentti1 2 4 4 2" xfId="3252"/>
    <cellStyle name="20 % - Aksentti1 2 4 4 2 2" xfId="3253"/>
    <cellStyle name="20 % - Aksentti1 2 4 4 3" xfId="3254"/>
    <cellStyle name="20 % - Aksentti1 2 4 4 3 2" xfId="3255"/>
    <cellStyle name="20 % - Aksentti1 2 4 4 4" xfId="3256"/>
    <cellStyle name="20 % - Aksentti1 2 4 4 5" xfId="3257"/>
    <cellStyle name="20 % - Aksentti1 2 4 4 6" xfId="3258"/>
    <cellStyle name="20 % - Aksentti1 2 4 5" xfId="3259"/>
    <cellStyle name="20 % - Aksentti1 2 4 5 2" xfId="3260"/>
    <cellStyle name="20 % - Aksentti1 2 4 5 3" xfId="3261"/>
    <cellStyle name="20 % - Aksentti1 2 4 5 4" xfId="3262"/>
    <cellStyle name="20 % - Aksentti1 2 4 6" xfId="3263"/>
    <cellStyle name="20 % - Aksentti1 2 4 6 2" xfId="3264"/>
    <cellStyle name="20 % - Aksentti1 2 4 7" xfId="3265"/>
    <cellStyle name="20 % - Aksentti1 2 4 8" xfId="3266"/>
    <cellStyle name="20 % - Aksentti1 2 4 9" xfId="3267"/>
    <cellStyle name="20 % - Aksentti1 2 5" xfId="3268"/>
    <cellStyle name="20 % - Aksentti1 2 5 2" xfId="3269"/>
    <cellStyle name="20 % - Aksentti1 2 5 2 2" xfId="3270"/>
    <cellStyle name="20 % - Aksentti1 2 5 2 2 2" xfId="3271"/>
    <cellStyle name="20 % - Aksentti1 2 5 2 2 2 2" xfId="3272"/>
    <cellStyle name="20 % - Aksentti1 2 5 2 2 3" xfId="3273"/>
    <cellStyle name="20 % - Aksentti1 2 5 2 2 3 2" xfId="3274"/>
    <cellStyle name="20 % - Aksentti1 2 5 2 2 4" xfId="3275"/>
    <cellStyle name="20 % - Aksentti1 2 5 2 2 5" xfId="3276"/>
    <cellStyle name="20 % - Aksentti1 2 5 2 2 6" xfId="3277"/>
    <cellStyle name="20 % - Aksentti1 2 5 2 3" xfId="3278"/>
    <cellStyle name="20 % - Aksentti1 2 5 2 3 2" xfId="3279"/>
    <cellStyle name="20 % - Aksentti1 2 5 2 4" xfId="3280"/>
    <cellStyle name="20 % - Aksentti1 2 5 2 4 2" xfId="3281"/>
    <cellStyle name="20 % - Aksentti1 2 5 2 5" xfId="3282"/>
    <cellStyle name="20 % - Aksentti1 2 5 2 6" xfId="3283"/>
    <cellStyle name="20 % - Aksentti1 2 5 2 7" xfId="3284"/>
    <cellStyle name="20 % - Aksentti1 2 5 3" xfId="3285"/>
    <cellStyle name="20 % - Aksentti1 2 5 3 2" xfId="3286"/>
    <cellStyle name="20 % - Aksentti1 2 5 3 2 2" xfId="3287"/>
    <cellStyle name="20 % - Aksentti1 2 5 3 3" xfId="3288"/>
    <cellStyle name="20 % - Aksentti1 2 5 3 3 2" xfId="3289"/>
    <cellStyle name="20 % - Aksentti1 2 5 3 4" xfId="3290"/>
    <cellStyle name="20 % - Aksentti1 2 5 3 5" xfId="3291"/>
    <cellStyle name="20 % - Aksentti1 2 5 3 6" xfId="3292"/>
    <cellStyle name="20 % - Aksentti1 2 5 4" xfId="3293"/>
    <cellStyle name="20 % - Aksentti1 2 5 4 2" xfId="3294"/>
    <cellStyle name="20 % - Aksentti1 2 5 5" xfId="3295"/>
    <cellStyle name="20 % - Aksentti1 2 5 5 2" xfId="3296"/>
    <cellStyle name="20 % - Aksentti1 2 5 6" xfId="3297"/>
    <cellStyle name="20 % - Aksentti1 2 5 7" xfId="3298"/>
    <cellStyle name="20 % - Aksentti1 2 5 8" xfId="3299"/>
    <cellStyle name="20 % - Aksentti1 2 6" xfId="3300"/>
    <cellStyle name="20 % - Aksentti1 2 6 2" xfId="3301"/>
    <cellStyle name="20 % - Aksentti1 2 6 2 2" xfId="3302"/>
    <cellStyle name="20 % - Aksentti1 2 6 2 2 2" xfId="3303"/>
    <cellStyle name="20 % - Aksentti1 2 6 2 3" xfId="3304"/>
    <cellStyle name="20 % - Aksentti1 2 6 2 3 2" xfId="3305"/>
    <cellStyle name="20 % - Aksentti1 2 6 2 4" xfId="3306"/>
    <cellStyle name="20 % - Aksentti1 2 6 2 5" xfId="3307"/>
    <cellStyle name="20 % - Aksentti1 2 6 2 6" xfId="3308"/>
    <cellStyle name="20 % - Aksentti1 2 6 3" xfId="3309"/>
    <cellStyle name="20 % - Aksentti1 2 6 3 2" xfId="3310"/>
    <cellStyle name="20 % - Aksentti1 2 6 4" xfId="3311"/>
    <cellStyle name="20 % - Aksentti1 2 6 4 2" xfId="3312"/>
    <cellStyle name="20 % - Aksentti1 2 6 5" xfId="3313"/>
    <cellStyle name="20 % - Aksentti1 2 6 6" xfId="3314"/>
    <cellStyle name="20 % - Aksentti1 2 6 7" xfId="3315"/>
    <cellStyle name="20 % - Aksentti1 2 7" xfId="3316"/>
    <cellStyle name="20 % - Aksentti1 2 7 2" xfId="3317"/>
    <cellStyle name="20 % - Aksentti1 2 7 2 2" xfId="3318"/>
    <cellStyle name="20 % - Aksentti1 2 7 3" xfId="3319"/>
    <cellStyle name="20 % - Aksentti1 2 7 3 2" xfId="3320"/>
    <cellStyle name="20 % - Aksentti1 2 7 4" xfId="3321"/>
    <cellStyle name="20 % - Aksentti1 2 7 5" xfId="3322"/>
    <cellStyle name="20 % - Aksentti1 2 7 6" xfId="3323"/>
    <cellStyle name="20 % - Aksentti1 2 8" xfId="3324"/>
    <cellStyle name="20 % - Aksentti1 2 8 2" xfId="3325"/>
    <cellStyle name="20 % - Aksentti1 2 8 3" xfId="3326"/>
    <cellStyle name="20 % - Aksentti1 2 8 4" xfId="3327"/>
    <cellStyle name="20 % - Aksentti1 2 9" xfId="3328"/>
    <cellStyle name="20 % - Aksentti1 2 9 2" xfId="3329"/>
    <cellStyle name="20 % - Aksentti1 2_T_B1.2" xfId="3330"/>
    <cellStyle name="20 % - Aksentti2 2" xfId="18"/>
    <cellStyle name="20 % - Aksentti2 2 10" xfId="3331"/>
    <cellStyle name="20 % - Aksentti2 2 11" xfId="3332"/>
    <cellStyle name="20 % - Aksentti2 2 12" xfId="3333"/>
    <cellStyle name="20 % - Aksentti2 2 2" xfId="19"/>
    <cellStyle name="20 % - Aksentti2 2 2 2" xfId="3334"/>
    <cellStyle name="20 % - Aksentti2 2 2 2 2" xfId="3335"/>
    <cellStyle name="20 % - Aksentti2 2 2 2 2 2" xfId="3336"/>
    <cellStyle name="20 % - Aksentti2 2 2 2 2 2 2" xfId="3337"/>
    <cellStyle name="20 % - Aksentti2 2 2 2 2 2 2 2" xfId="3338"/>
    <cellStyle name="20 % - Aksentti2 2 2 2 2 2 3" xfId="3339"/>
    <cellStyle name="20 % - Aksentti2 2 2 2 2 2 3 2" xfId="3340"/>
    <cellStyle name="20 % - Aksentti2 2 2 2 2 2 4" xfId="3341"/>
    <cellStyle name="20 % - Aksentti2 2 2 2 2 2 5" xfId="3342"/>
    <cellStyle name="20 % - Aksentti2 2 2 2 2 2 6" xfId="3343"/>
    <cellStyle name="20 % - Aksentti2 2 2 2 2 3" xfId="3344"/>
    <cellStyle name="20 % - Aksentti2 2 2 2 2 3 2" xfId="3345"/>
    <cellStyle name="20 % - Aksentti2 2 2 2 2 4" xfId="3346"/>
    <cellStyle name="20 % - Aksentti2 2 2 2 2 4 2" xfId="3347"/>
    <cellStyle name="20 % - Aksentti2 2 2 2 2 5" xfId="3348"/>
    <cellStyle name="20 % - Aksentti2 2 2 2 2 6" xfId="3349"/>
    <cellStyle name="20 % - Aksentti2 2 2 2 2 7" xfId="3350"/>
    <cellStyle name="20 % - Aksentti2 2 2 2 3" xfId="3351"/>
    <cellStyle name="20 % - Aksentti2 2 2 2 3 2" xfId="3352"/>
    <cellStyle name="20 % - Aksentti2 2 2 2 3 2 2" xfId="3353"/>
    <cellStyle name="20 % - Aksentti2 2 2 2 3 3" xfId="3354"/>
    <cellStyle name="20 % - Aksentti2 2 2 2 3 3 2" xfId="3355"/>
    <cellStyle name="20 % - Aksentti2 2 2 2 3 4" xfId="3356"/>
    <cellStyle name="20 % - Aksentti2 2 2 2 3 5" xfId="3357"/>
    <cellStyle name="20 % - Aksentti2 2 2 2 3 6" xfId="3358"/>
    <cellStyle name="20 % - Aksentti2 2 2 2 4" xfId="3359"/>
    <cellStyle name="20 % - Aksentti2 2 2 2 4 2" xfId="3360"/>
    <cellStyle name="20 % - Aksentti2 2 2 2 5" xfId="3361"/>
    <cellStyle name="20 % - Aksentti2 2 2 2 5 2" xfId="3362"/>
    <cellStyle name="20 % - Aksentti2 2 2 2 6" xfId="3363"/>
    <cellStyle name="20 % - Aksentti2 2 2 2 7" xfId="3364"/>
    <cellStyle name="20 % - Aksentti2 2 2 2 8" xfId="3365"/>
    <cellStyle name="20 % - Aksentti2 2 2 3" xfId="3366"/>
    <cellStyle name="20 % - Aksentti2 2 2 3 2" xfId="3367"/>
    <cellStyle name="20 % - Aksentti2 2 2 3 2 2" xfId="3368"/>
    <cellStyle name="20 % - Aksentti2 2 2 3 2 2 2" xfId="3369"/>
    <cellStyle name="20 % - Aksentti2 2 2 3 2 3" xfId="3370"/>
    <cellStyle name="20 % - Aksentti2 2 2 3 2 3 2" xfId="3371"/>
    <cellStyle name="20 % - Aksentti2 2 2 3 2 4" xfId="3372"/>
    <cellStyle name="20 % - Aksentti2 2 2 3 2 5" xfId="3373"/>
    <cellStyle name="20 % - Aksentti2 2 2 3 2 6" xfId="3374"/>
    <cellStyle name="20 % - Aksentti2 2 2 3 3" xfId="3375"/>
    <cellStyle name="20 % - Aksentti2 2 2 3 3 2" xfId="3376"/>
    <cellStyle name="20 % - Aksentti2 2 2 3 4" xfId="3377"/>
    <cellStyle name="20 % - Aksentti2 2 2 3 4 2" xfId="3378"/>
    <cellStyle name="20 % - Aksentti2 2 2 3 5" xfId="3379"/>
    <cellStyle name="20 % - Aksentti2 2 2 3 6" xfId="3380"/>
    <cellStyle name="20 % - Aksentti2 2 2 3 7" xfId="3381"/>
    <cellStyle name="20 % - Aksentti2 2 2 4" xfId="3382"/>
    <cellStyle name="20 % - Aksentti2 2 2 4 2" xfId="3383"/>
    <cellStyle name="20 % - Aksentti2 2 2 4 2 2" xfId="3384"/>
    <cellStyle name="20 % - Aksentti2 2 2 4 3" xfId="3385"/>
    <cellStyle name="20 % - Aksentti2 2 2 4 3 2" xfId="3386"/>
    <cellStyle name="20 % - Aksentti2 2 2 4 4" xfId="3387"/>
    <cellStyle name="20 % - Aksentti2 2 2 4 5" xfId="3388"/>
    <cellStyle name="20 % - Aksentti2 2 2 4 6" xfId="3389"/>
    <cellStyle name="20 % - Aksentti2 2 2 5" xfId="3390"/>
    <cellStyle name="20 % - Aksentti2 2 2 5 2" xfId="3391"/>
    <cellStyle name="20 % - Aksentti2 2 2 5 3" xfId="3392"/>
    <cellStyle name="20 % - Aksentti2 2 2 5 4" xfId="3393"/>
    <cellStyle name="20 % - Aksentti2 2 2 6" xfId="3394"/>
    <cellStyle name="20 % - Aksentti2 2 2 6 2" xfId="3395"/>
    <cellStyle name="20 % - Aksentti2 2 2 7" xfId="3396"/>
    <cellStyle name="20 % - Aksentti2 2 2 8" xfId="3397"/>
    <cellStyle name="20 % - Aksentti2 2 2 9" xfId="3398"/>
    <cellStyle name="20 % - Aksentti2 2 3" xfId="20"/>
    <cellStyle name="20 % - Aksentti2 2 3 2" xfId="3399"/>
    <cellStyle name="20 % - Aksentti2 2 3 2 2" xfId="3400"/>
    <cellStyle name="20 % - Aksentti2 2 3 2 2 2" xfId="3401"/>
    <cellStyle name="20 % - Aksentti2 2 3 2 2 2 2" xfId="3402"/>
    <cellStyle name="20 % - Aksentti2 2 3 2 2 2 2 2" xfId="3403"/>
    <cellStyle name="20 % - Aksentti2 2 3 2 2 2 3" xfId="3404"/>
    <cellStyle name="20 % - Aksentti2 2 3 2 2 2 3 2" xfId="3405"/>
    <cellStyle name="20 % - Aksentti2 2 3 2 2 2 4" xfId="3406"/>
    <cellStyle name="20 % - Aksentti2 2 3 2 2 2 5" xfId="3407"/>
    <cellStyle name="20 % - Aksentti2 2 3 2 2 2 6" xfId="3408"/>
    <cellStyle name="20 % - Aksentti2 2 3 2 2 3" xfId="3409"/>
    <cellStyle name="20 % - Aksentti2 2 3 2 2 3 2" xfId="3410"/>
    <cellStyle name="20 % - Aksentti2 2 3 2 2 4" xfId="3411"/>
    <cellStyle name="20 % - Aksentti2 2 3 2 2 4 2" xfId="3412"/>
    <cellStyle name="20 % - Aksentti2 2 3 2 2 5" xfId="3413"/>
    <cellStyle name="20 % - Aksentti2 2 3 2 2 6" xfId="3414"/>
    <cellStyle name="20 % - Aksentti2 2 3 2 2 7" xfId="3415"/>
    <cellStyle name="20 % - Aksentti2 2 3 2 3" xfId="3416"/>
    <cellStyle name="20 % - Aksentti2 2 3 2 3 2" xfId="3417"/>
    <cellStyle name="20 % - Aksentti2 2 3 2 3 2 2" xfId="3418"/>
    <cellStyle name="20 % - Aksentti2 2 3 2 3 3" xfId="3419"/>
    <cellStyle name="20 % - Aksentti2 2 3 2 3 3 2" xfId="3420"/>
    <cellStyle name="20 % - Aksentti2 2 3 2 3 4" xfId="3421"/>
    <cellStyle name="20 % - Aksentti2 2 3 2 3 5" xfId="3422"/>
    <cellStyle name="20 % - Aksentti2 2 3 2 3 6" xfId="3423"/>
    <cellStyle name="20 % - Aksentti2 2 3 2 4" xfId="3424"/>
    <cellStyle name="20 % - Aksentti2 2 3 2 4 2" xfId="3425"/>
    <cellStyle name="20 % - Aksentti2 2 3 2 5" xfId="3426"/>
    <cellStyle name="20 % - Aksentti2 2 3 2 5 2" xfId="3427"/>
    <cellStyle name="20 % - Aksentti2 2 3 2 6" xfId="3428"/>
    <cellStyle name="20 % - Aksentti2 2 3 2 7" xfId="3429"/>
    <cellStyle name="20 % - Aksentti2 2 3 2 8" xfId="3430"/>
    <cellStyle name="20 % - Aksentti2 2 3 3" xfId="3431"/>
    <cellStyle name="20 % - Aksentti2 2 3 3 2" xfId="3432"/>
    <cellStyle name="20 % - Aksentti2 2 3 3 2 2" xfId="3433"/>
    <cellStyle name="20 % - Aksentti2 2 3 3 2 2 2" xfId="3434"/>
    <cellStyle name="20 % - Aksentti2 2 3 3 2 3" xfId="3435"/>
    <cellStyle name="20 % - Aksentti2 2 3 3 2 3 2" xfId="3436"/>
    <cellStyle name="20 % - Aksentti2 2 3 3 2 4" xfId="3437"/>
    <cellStyle name="20 % - Aksentti2 2 3 3 2 5" xfId="3438"/>
    <cellStyle name="20 % - Aksentti2 2 3 3 2 6" xfId="3439"/>
    <cellStyle name="20 % - Aksentti2 2 3 3 3" xfId="3440"/>
    <cellStyle name="20 % - Aksentti2 2 3 3 3 2" xfId="3441"/>
    <cellStyle name="20 % - Aksentti2 2 3 3 4" xfId="3442"/>
    <cellStyle name="20 % - Aksentti2 2 3 3 4 2" xfId="3443"/>
    <cellStyle name="20 % - Aksentti2 2 3 3 5" xfId="3444"/>
    <cellStyle name="20 % - Aksentti2 2 3 3 6" xfId="3445"/>
    <cellStyle name="20 % - Aksentti2 2 3 3 7" xfId="3446"/>
    <cellStyle name="20 % - Aksentti2 2 3 4" xfId="3447"/>
    <cellStyle name="20 % - Aksentti2 2 3 4 2" xfId="3448"/>
    <cellStyle name="20 % - Aksentti2 2 3 4 2 2" xfId="3449"/>
    <cellStyle name="20 % - Aksentti2 2 3 4 3" xfId="3450"/>
    <cellStyle name="20 % - Aksentti2 2 3 4 3 2" xfId="3451"/>
    <cellStyle name="20 % - Aksentti2 2 3 4 4" xfId="3452"/>
    <cellStyle name="20 % - Aksentti2 2 3 4 5" xfId="3453"/>
    <cellStyle name="20 % - Aksentti2 2 3 4 6" xfId="3454"/>
    <cellStyle name="20 % - Aksentti2 2 3 5" xfId="3455"/>
    <cellStyle name="20 % - Aksentti2 2 3 5 2" xfId="3456"/>
    <cellStyle name="20 % - Aksentti2 2 3 5 3" xfId="3457"/>
    <cellStyle name="20 % - Aksentti2 2 3 5 4" xfId="3458"/>
    <cellStyle name="20 % - Aksentti2 2 3 6" xfId="3459"/>
    <cellStyle name="20 % - Aksentti2 2 3 6 2" xfId="3460"/>
    <cellStyle name="20 % - Aksentti2 2 3 7" xfId="3461"/>
    <cellStyle name="20 % - Aksentti2 2 3 8" xfId="3462"/>
    <cellStyle name="20 % - Aksentti2 2 3 9" xfId="3463"/>
    <cellStyle name="20 % - Aksentti2 2 4" xfId="21"/>
    <cellStyle name="20 % - Aksentti2 2 4 2" xfId="3464"/>
    <cellStyle name="20 % - Aksentti2 2 4 2 2" xfId="3465"/>
    <cellStyle name="20 % - Aksentti2 2 4 2 2 2" xfId="3466"/>
    <cellStyle name="20 % - Aksentti2 2 4 2 2 2 2" xfId="3467"/>
    <cellStyle name="20 % - Aksentti2 2 4 2 2 2 2 2" xfId="3468"/>
    <cellStyle name="20 % - Aksentti2 2 4 2 2 2 3" xfId="3469"/>
    <cellStyle name="20 % - Aksentti2 2 4 2 2 2 3 2" xfId="3470"/>
    <cellStyle name="20 % - Aksentti2 2 4 2 2 2 4" xfId="3471"/>
    <cellStyle name="20 % - Aksentti2 2 4 2 2 2 5" xfId="3472"/>
    <cellStyle name="20 % - Aksentti2 2 4 2 2 2 6" xfId="3473"/>
    <cellStyle name="20 % - Aksentti2 2 4 2 2 3" xfId="3474"/>
    <cellStyle name="20 % - Aksentti2 2 4 2 2 3 2" xfId="3475"/>
    <cellStyle name="20 % - Aksentti2 2 4 2 2 4" xfId="3476"/>
    <cellStyle name="20 % - Aksentti2 2 4 2 2 4 2" xfId="3477"/>
    <cellStyle name="20 % - Aksentti2 2 4 2 2 5" xfId="3478"/>
    <cellStyle name="20 % - Aksentti2 2 4 2 2 6" xfId="3479"/>
    <cellStyle name="20 % - Aksentti2 2 4 2 2 7" xfId="3480"/>
    <cellStyle name="20 % - Aksentti2 2 4 2 3" xfId="3481"/>
    <cellStyle name="20 % - Aksentti2 2 4 2 3 2" xfId="3482"/>
    <cellStyle name="20 % - Aksentti2 2 4 2 3 2 2" xfId="3483"/>
    <cellStyle name="20 % - Aksentti2 2 4 2 3 3" xfId="3484"/>
    <cellStyle name="20 % - Aksentti2 2 4 2 3 3 2" xfId="3485"/>
    <cellStyle name="20 % - Aksentti2 2 4 2 3 4" xfId="3486"/>
    <cellStyle name="20 % - Aksentti2 2 4 2 3 5" xfId="3487"/>
    <cellStyle name="20 % - Aksentti2 2 4 2 3 6" xfId="3488"/>
    <cellStyle name="20 % - Aksentti2 2 4 2 4" xfId="3489"/>
    <cellStyle name="20 % - Aksentti2 2 4 2 4 2" xfId="3490"/>
    <cellStyle name="20 % - Aksentti2 2 4 2 5" xfId="3491"/>
    <cellStyle name="20 % - Aksentti2 2 4 2 5 2" xfId="3492"/>
    <cellStyle name="20 % - Aksentti2 2 4 2 6" xfId="3493"/>
    <cellStyle name="20 % - Aksentti2 2 4 2 7" xfId="3494"/>
    <cellStyle name="20 % - Aksentti2 2 4 2 8" xfId="3495"/>
    <cellStyle name="20 % - Aksentti2 2 4 3" xfId="3496"/>
    <cellStyle name="20 % - Aksentti2 2 4 3 2" xfId="3497"/>
    <cellStyle name="20 % - Aksentti2 2 4 3 2 2" xfId="3498"/>
    <cellStyle name="20 % - Aksentti2 2 4 3 2 2 2" xfId="3499"/>
    <cellStyle name="20 % - Aksentti2 2 4 3 2 3" xfId="3500"/>
    <cellStyle name="20 % - Aksentti2 2 4 3 2 3 2" xfId="3501"/>
    <cellStyle name="20 % - Aksentti2 2 4 3 2 4" xfId="3502"/>
    <cellStyle name="20 % - Aksentti2 2 4 3 2 5" xfId="3503"/>
    <cellStyle name="20 % - Aksentti2 2 4 3 2 6" xfId="3504"/>
    <cellStyle name="20 % - Aksentti2 2 4 3 3" xfId="3505"/>
    <cellStyle name="20 % - Aksentti2 2 4 3 3 2" xfId="3506"/>
    <cellStyle name="20 % - Aksentti2 2 4 3 4" xfId="3507"/>
    <cellStyle name="20 % - Aksentti2 2 4 3 4 2" xfId="3508"/>
    <cellStyle name="20 % - Aksentti2 2 4 3 5" xfId="3509"/>
    <cellStyle name="20 % - Aksentti2 2 4 3 6" xfId="3510"/>
    <cellStyle name="20 % - Aksentti2 2 4 3 7" xfId="3511"/>
    <cellStyle name="20 % - Aksentti2 2 4 4" xfId="3512"/>
    <cellStyle name="20 % - Aksentti2 2 4 4 2" xfId="3513"/>
    <cellStyle name="20 % - Aksentti2 2 4 4 2 2" xfId="3514"/>
    <cellStyle name="20 % - Aksentti2 2 4 4 3" xfId="3515"/>
    <cellStyle name="20 % - Aksentti2 2 4 4 3 2" xfId="3516"/>
    <cellStyle name="20 % - Aksentti2 2 4 4 4" xfId="3517"/>
    <cellStyle name="20 % - Aksentti2 2 4 4 5" xfId="3518"/>
    <cellStyle name="20 % - Aksentti2 2 4 4 6" xfId="3519"/>
    <cellStyle name="20 % - Aksentti2 2 4 5" xfId="3520"/>
    <cellStyle name="20 % - Aksentti2 2 4 5 2" xfId="3521"/>
    <cellStyle name="20 % - Aksentti2 2 4 5 3" xfId="3522"/>
    <cellStyle name="20 % - Aksentti2 2 4 5 4" xfId="3523"/>
    <cellStyle name="20 % - Aksentti2 2 4 6" xfId="3524"/>
    <cellStyle name="20 % - Aksentti2 2 4 6 2" xfId="3525"/>
    <cellStyle name="20 % - Aksentti2 2 4 7" xfId="3526"/>
    <cellStyle name="20 % - Aksentti2 2 4 8" xfId="3527"/>
    <cellStyle name="20 % - Aksentti2 2 4 9" xfId="3528"/>
    <cellStyle name="20 % - Aksentti2 2 5" xfId="3529"/>
    <cellStyle name="20 % - Aksentti2 2 5 2" xfId="3530"/>
    <cellStyle name="20 % - Aksentti2 2 5 2 2" xfId="3531"/>
    <cellStyle name="20 % - Aksentti2 2 5 2 2 2" xfId="3532"/>
    <cellStyle name="20 % - Aksentti2 2 5 2 2 2 2" xfId="3533"/>
    <cellStyle name="20 % - Aksentti2 2 5 2 2 3" xfId="3534"/>
    <cellStyle name="20 % - Aksentti2 2 5 2 2 3 2" xfId="3535"/>
    <cellStyle name="20 % - Aksentti2 2 5 2 2 4" xfId="3536"/>
    <cellStyle name="20 % - Aksentti2 2 5 2 2 5" xfId="3537"/>
    <cellStyle name="20 % - Aksentti2 2 5 2 2 6" xfId="3538"/>
    <cellStyle name="20 % - Aksentti2 2 5 2 3" xfId="3539"/>
    <cellStyle name="20 % - Aksentti2 2 5 2 3 2" xfId="3540"/>
    <cellStyle name="20 % - Aksentti2 2 5 2 4" xfId="3541"/>
    <cellStyle name="20 % - Aksentti2 2 5 2 4 2" xfId="3542"/>
    <cellStyle name="20 % - Aksentti2 2 5 2 5" xfId="3543"/>
    <cellStyle name="20 % - Aksentti2 2 5 2 6" xfId="3544"/>
    <cellStyle name="20 % - Aksentti2 2 5 2 7" xfId="3545"/>
    <cellStyle name="20 % - Aksentti2 2 5 3" xfId="3546"/>
    <cellStyle name="20 % - Aksentti2 2 5 3 2" xfId="3547"/>
    <cellStyle name="20 % - Aksentti2 2 5 3 2 2" xfId="3548"/>
    <cellStyle name="20 % - Aksentti2 2 5 3 3" xfId="3549"/>
    <cellStyle name="20 % - Aksentti2 2 5 3 3 2" xfId="3550"/>
    <cellStyle name="20 % - Aksentti2 2 5 3 4" xfId="3551"/>
    <cellStyle name="20 % - Aksentti2 2 5 3 5" xfId="3552"/>
    <cellStyle name="20 % - Aksentti2 2 5 3 6" xfId="3553"/>
    <cellStyle name="20 % - Aksentti2 2 5 4" xfId="3554"/>
    <cellStyle name="20 % - Aksentti2 2 5 4 2" xfId="3555"/>
    <cellStyle name="20 % - Aksentti2 2 5 5" xfId="3556"/>
    <cellStyle name="20 % - Aksentti2 2 5 5 2" xfId="3557"/>
    <cellStyle name="20 % - Aksentti2 2 5 6" xfId="3558"/>
    <cellStyle name="20 % - Aksentti2 2 5 7" xfId="3559"/>
    <cellStyle name="20 % - Aksentti2 2 5 8" xfId="3560"/>
    <cellStyle name="20 % - Aksentti2 2 6" xfId="3561"/>
    <cellStyle name="20 % - Aksentti2 2 6 2" xfId="3562"/>
    <cellStyle name="20 % - Aksentti2 2 6 2 2" xfId="3563"/>
    <cellStyle name="20 % - Aksentti2 2 6 2 2 2" xfId="3564"/>
    <cellStyle name="20 % - Aksentti2 2 6 2 3" xfId="3565"/>
    <cellStyle name="20 % - Aksentti2 2 6 2 3 2" xfId="3566"/>
    <cellStyle name="20 % - Aksentti2 2 6 2 4" xfId="3567"/>
    <cellStyle name="20 % - Aksentti2 2 6 2 5" xfId="3568"/>
    <cellStyle name="20 % - Aksentti2 2 6 2 6" xfId="3569"/>
    <cellStyle name="20 % - Aksentti2 2 6 3" xfId="3570"/>
    <cellStyle name="20 % - Aksentti2 2 6 3 2" xfId="3571"/>
    <cellStyle name="20 % - Aksentti2 2 6 4" xfId="3572"/>
    <cellStyle name="20 % - Aksentti2 2 6 4 2" xfId="3573"/>
    <cellStyle name="20 % - Aksentti2 2 6 5" xfId="3574"/>
    <cellStyle name="20 % - Aksentti2 2 6 6" xfId="3575"/>
    <cellStyle name="20 % - Aksentti2 2 6 7" xfId="3576"/>
    <cellStyle name="20 % - Aksentti2 2 7" xfId="3577"/>
    <cellStyle name="20 % - Aksentti2 2 7 2" xfId="3578"/>
    <cellStyle name="20 % - Aksentti2 2 7 2 2" xfId="3579"/>
    <cellStyle name="20 % - Aksentti2 2 7 3" xfId="3580"/>
    <cellStyle name="20 % - Aksentti2 2 7 3 2" xfId="3581"/>
    <cellStyle name="20 % - Aksentti2 2 7 4" xfId="3582"/>
    <cellStyle name="20 % - Aksentti2 2 7 5" xfId="3583"/>
    <cellStyle name="20 % - Aksentti2 2 7 6" xfId="3584"/>
    <cellStyle name="20 % - Aksentti2 2 8" xfId="3585"/>
    <cellStyle name="20 % - Aksentti2 2 8 2" xfId="3586"/>
    <cellStyle name="20 % - Aksentti2 2 8 3" xfId="3587"/>
    <cellStyle name="20 % - Aksentti2 2 8 4" xfId="3588"/>
    <cellStyle name="20 % - Aksentti2 2 9" xfId="3589"/>
    <cellStyle name="20 % - Aksentti2 2 9 2" xfId="3590"/>
    <cellStyle name="20 % - Aksentti2 2_T_B1.2" xfId="3591"/>
    <cellStyle name="20 % - Aksentti3 2" xfId="22"/>
    <cellStyle name="20 % - Aksentti3 2 10" xfId="3592"/>
    <cellStyle name="20 % - Aksentti3 2 11" xfId="3593"/>
    <cellStyle name="20 % - Aksentti3 2 12" xfId="3594"/>
    <cellStyle name="20 % - Aksentti3 2 2" xfId="23"/>
    <cellStyle name="20 % - Aksentti3 2 2 2" xfId="3595"/>
    <cellStyle name="20 % - Aksentti3 2 2 2 2" xfId="3596"/>
    <cellStyle name="20 % - Aksentti3 2 2 2 2 2" xfId="3597"/>
    <cellStyle name="20 % - Aksentti3 2 2 2 2 2 2" xfId="3598"/>
    <cellStyle name="20 % - Aksentti3 2 2 2 2 2 2 2" xfId="3599"/>
    <cellStyle name="20 % - Aksentti3 2 2 2 2 2 3" xfId="3600"/>
    <cellStyle name="20 % - Aksentti3 2 2 2 2 2 3 2" xfId="3601"/>
    <cellStyle name="20 % - Aksentti3 2 2 2 2 2 4" xfId="3602"/>
    <cellStyle name="20 % - Aksentti3 2 2 2 2 2 5" xfId="3603"/>
    <cellStyle name="20 % - Aksentti3 2 2 2 2 2 6" xfId="3604"/>
    <cellStyle name="20 % - Aksentti3 2 2 2 2 3" xfId="3605"/>
    <cellStyle name="20 % - Aksentti3 2 2 2 2 3 2" xfId="3606"/>
    <cellStyle name="20 % - Aksentti3 2 2 2 2 4" xfId="3607"/>
    <cellStyle name="20 % - Aksentti3 2 2 2 2 4 2" xfId="3608"/>
    <cellStyle name="20 % - Aksentti3 2 2 2 2 5" xfId="3609"/>
    <cellStyle name="20 % - Aksentti3 2 2 2 2 6" xfId="3610"/>
    <cellStyle name="20 % - Aksentti3 2 2 2 2 7" xfId="3611"/>
    <cellStyle name="20 % - Aksentti3 2 2 2 3" xfId="3612"/>
    <cellStyle name="20 % - Aksentti3 2 2 2 3 2" xfId="3613"/>
    <cellStyle name="20 % - Aksentti3 2 2 2 3 2 2" xfId="3614"/>
    <cellStyle name="20 % - Aksentti3 2 2 2 3 3" xfId="3615"/>
    <cellStyle name="20 % - Aksentti3 2 2 2 3 3 2" xfId="3616"/>
    <cellStyle name="20 % - Aksentti3 2 2 2 3 4" xfId="3617"/>
    <cellStyle name="20 % - Aksentti3 2 2 2 3 5" xfId="3618"/>
    <cellStyle name="20 % - Aksentti3 2 2 2 3 6" xfId="3619"/>
    <cellStyle name="20 % - Aksentti3 2 2 2 4" xfId="3620"/>
    <cellStyle name="20 % - Aksentti3 2 2 2 4 2" xfId="3621"/>
    <cellStyle name="20 % - Aksentti3 2 2 2 5" xfId="3622"/>
    <cellStyle name="20 % - Aksentti3 2 2 2 5 2" xfId="3623"/>
    <cellStyle name="20 % - Aksentti3 2 2 2 6" xfId="3624"/>
    <cellStyle name="20 % - Aksentti3 2 2 2 7" xfId="3625"/>
    <cellStyle name="20 % - Aksentti3 2 2 2 8" xfId="3626"/>
    <cellStyle name="20 % - Aksentti3 2 2 3" xfId="3627"/>
    <cellStyle name="20 % - Aksentti3 2 2 3 2" xfId="3628"/>
    <cellStyle name="20 % - Aksentti3 2 2 3 2 2" xfId="3629"/>
    <cellStyle name="20 % - Aksentti3 2 2 3 2 2 2" xfId="3630"/>
    <cellStyle name="20 % - Aksentti3 2 2 3 2 3" xfId="3631"/>
    <cellStyle name="20 % - Aksentti3 2 2 3 2 3 2" xfId="3632"/>
    <cellStyle name="20 % - Aksentti3 2 2 3 2 4" xfId="3633"/>
    <cellStyle name="20 % - Aksentti3 2 2 3 2 5" xfId="3634"/>
    <cellStyle name="20 % - Aksentti3 2 2 3 2 6" xfId="3635"/>
    <cellStyle name="20 % - Aksentti3 2 2 3 3" xfId="3636"/>
    <cellStyle name="20 % - Aksentti3 2 2 3 3 2" xfId="3637"/>
    <cellStyle name="20 % - Aksentti3 2 2 3 4" xfId="3638"/>
    <cellStyle name="20 % - Aksentti3 2 2 3 4 2" xfId="3639"/>
    <cellStyle name="20 % - Aksentti3 2 2 3 5" xfId="3640"/>
    <cellStyle name="20 % - Aksentti3 2 2 3 6" xfId="3641"/>
    <cellStyle name="20 % - Aksentti3 2 2 3 7" xfId="3642"/>
    <cellStyle name="20 % - Aksentti3 2 2 4" xfId="3643"/>
    <cellStyle name="20 % - Aksentti3 2 2 4 2" xfId="3644"/>
    <cellStyle name="20 % - Aksentti3 2 2 4 2 2" xfId="3645"/>
    <cellStyle name="20 % - Aksentti3 2 2 4 3" xfId="3646"/>
    <cellStyle name="20 % - Aksentti3 2 2 4 3 2" xfId="3647"/>
    <cellStyle name="20 % - Aksentti3 2 2 4 4" xfId="3648"/>
    <cellStyle name="20 % - Aksentti3 2 2 4 5" xfId="3649"/>
    <cellStyle name="20 % - Aksentti3 2 2 4 6" xfId="3650"/>
    <cellStyle name="20 % - Aksentti3 2 2 5" xfId="3651"/>
    <cellStyle name="20 % - Aksentti3 2 2 5 2" xfId="3652"/>
    <cellStyle name="20 % - Aksentti3 2 2 5 3" xfId="3653"/>
    <cellStyle name="20 % - Aksentti3 2 2 5 4" xfId="3654"/>
    <cellStyle name="20 % - Aksentti3 2 2 6" xfId="3655"/>
    <cellStyle name="20 % - Aksentti3 2 2 6 2" xfId="3656"/>
    <cellStyle name="20 % - Aksentti3 2 2 7" xfId="3657"/>
    <cellStyle name="20 % - Aksentti3 2 2 8" xfId="3658"/>
    <cellStyle name="20 % - Aksentti3 2 2 9" xfId="3659"/>
    <cellStyle name="20 % - Aksentti3 2 3" xfId="24"/>
    <cellStyle name="20 % - Aksentti3 2 3 2" xfId="3660"/>
    <cellStyle name="20 % - Aksentti3 2 3 2 2" xfId="3661"/>
    <cellStyle name="20 % - Aksentti3 2 3 2 2 2" xfId="3662"/>
    <cellStyle name="20 % - Aksentti3 2 3 2 2 2 2" xfId="3663"/>
    <cellStyle name="20 % - Aksentti3 2 3 2 2 2 2 2" xfId="3664"/>
    <cellStyle name="20 % - Aksentti3 2 3 2 2 2 3" xfId="3665"/>
    <cellStyle name="20 % - Aksentti3 2 3 2 2 2 3 2" xfId="3666"/>
    <cellStyle name="20 % - Aksentti3 2 3 2 2 2 4" xfId="3667"/>
    <cellStyle name="20 % - Aksentti3 2 3 2 2 2 5" xfId="3668"/>
    <cellStyle name="20 % - Aksentti3 2 3 2 2 2 6" xfId="3669"/>
    <cellStyle name="20 % - Aksentti3 2 3 2 2 3" xfId="3670"/>
    <cellStyle name="20 % - Aksentti3 2 3 2 2 3 2" xfId="3671"/>
    <cellStyle name="20 % - Aksentti3 2 3 2 2 4" xfId="3672"/>
    <cellStyle name="20 % - Aksentti3 2 3 2 2 4 2" xfId="3673"/>
    <cellStyle name="20 % - Aksentti3 2 3 2 2 5" xfId="3674"/>
    <cellStyle name="20 % - Aksentti3 2 3 2 2 6" xfId="3675"/>
    <cellStyle name="20 % - Aksentti3 2 3 2 2 7" xfId="3676"/>
    <cellStyle name="20 % - Aksentti3 2 3 2 3" xfId="3677"/>
    <cellStyle name="20 % - Aksentti3 2 3 2 3 2" xfId="3678"/>
    <cellStyle name="20 % - Aksentti3 2 3 2 3 2 2" xfId="3679"/>
    <cellStyle name="20 % - Aksentti3 2 3 2 3 3" xfId="3680"/>
    <cellStyle name="20 % - Aksentti3 2 3 2 3 3 2" xfId="3681"/>
    <cellStyle name="20 % - Aksentti3 2 3 2 3 4" xfId="3682"/>
    <cellStyle name="20 % - Aksentti3 2 3 2 3 5" xfId="3683"/>
    <cellStyle name="20 % - Aksentti3 2 3 2 3 6" xfId="3684"/>
    <cellStyle name="20 % - Aksentti3 2 3 2 4" xfId="3685"/>
    <cellStyle name="20 % - Aksentti3 2 3 2 4 2" xfId="3686"/>
    <cellStyle name="20 % - Aksentti3 2 3 2 5" xfId="3687"/>
    <cellStyle name="20 % - Aksentti3 2 3 2 5 2" xfId="3688"/>
    <cellStyle name="20 % - Aksentti3 2 3 2 6" xfId="3689"/>
    <cellStyle name="20 % - Aksentti3 2 3 2 7" xfId="3690"/>
    <cellStyle name="20 % - Aksentti3 2 3 2 8" xfId="3691"/>
    <cellStyle name="20 % - Aksentti3 2 3 3" xfId="3692"/>
    <cellStyle name="20 % - Aksentti3 2 3 3 2" xfId="3693"/>
    <cellStyle name="20 % - Aksentti3 2 3 3 2 2" xfId="3694"/>
    <cellStyle name="20 % - Aksentti3 2 3 3 2 2 2" xfId="3695"/>
    <cellStyle name="20 % - Aksentti3 2 3 3 2 3" xfId="3696"/>
    <cellStyle name="20 % - Aksentti3 2 3 3 2 3 2" xfId="3697"/>
    <cellStyle name="20 % - Aksentti3 2 3 3 2 4" xfId="3698"/>
    <cellStyle name="20 % - Aksentti3 2 3 3 2 5" xfId="3699"/>
    <cellStyle name="20 % - Aksentti3 2 3 3 2 6" xfId="3700"/>
    <cellStyle name="20 % - Aksentti3 2 3 3 3" xfId="3701"/>
    <cellStyle name="20 % - Aksentti3 2 3 3 3 2" xfId="3702"/>
    <cellStyle name="20 % - Aksentti3 2 3 3 4" xfId="3703"/>
    <cellStyle name="20 % - Aksentti3 2 3 3 4 2" xfId="3704"/>
    <cellStyle name="20 % - Aksentti3 2 3 3 5" xfId="3705"/>
    <cellStyle name="20 % - Aksentti3 2 3 3 6" xfId="3706"/>
    <cellStyle name="20 % - Aksentti3 2 3 3 7" xfId="3707"/>
    <cellStyle name="20 % - Aksentti3 2 3 4" xfId="3708"/>
    <cellStyle name="20 % - Aksentti3 2 3 4 2" xfId="3709"/>
    <cellStyle name="20 % - Aksentti3 2 3 4 2 2" xfId="3710"/>
    <cellStyle name="20 % - Aksentti3 2 3 4 3" xfId="3711"/>
    <cellStyle name="20 % - Aksentti3 2 3 4 3 2" xfId="3712"/>
    <cellStyle name="20 % - Aksentti3 2 3 4 4" xfId="3713"/>
    <cellStyle name="20 % - Aksentti3 2 3 4 5" xfId="3714"/>
    <cellStyle name="20 % - Aksentti3 2 3 4 6" xfId="3715"/>
    <cellStyle name="20 % - Aksentti3 2 3 5" xfId="3716"/>
    <cellStyle name="20 % - Aksentti3 2 3 5 2" xfId="3717"/>
    <cellStyle name="20 % - Aksentti3 2 3 5 3" xfId="3718"/>
    <cellStyle name="20 % - Aksentti3 2 3 5 4" xfId="3719"/>
    <cellStyle name="20 % - Aksentti3 2 3 6" xfId="3720"/>
    <cellStyle name="20 % - Aksentti3 2 3 6 2" xfId="3721"/>
    <cellStyle name="20 % - Aksentti3 2 3 7" xfId="3722"/>
    <cellStyle name="20 % - Aksentti3 2 3 8" xfId="3723"/>
    <cellStyle name="20 % - Aksentti3 2 3 9" xfId="3724"/>
    <cellStyle name="20 % - Aksentti3 2 4" xfId="25"/>
    <cellStyle name="20 % - Aksentti3 2 4 2" xfId="3725"/>
    <cellStyle name="20 % - Aksentti3 2 4 2 2" xfId="3726"/>
    <cellStyle name="20 % - Aksentti3 2 4 2 2 2" xfId="3727"/>
    <cellStyle name="20 % - Aksentti3 2 4 2 2 2 2" xfId="3728"/>
    <cellStyle name="20 % - Aksentti3 2 4 2 2 2 2 2" xfId="3729"/>
    <cellStyle name="20 % - Aksentti3 2 4 2 2 2 3" xfId="3730"/>
    <cellStyle name="20 % - Aksentti3 2 4 2 2 2 3 2" xfId="3731"/>
    <cellStyle name="20 % - Aksentti3 2 4 2 2 2 4" xfId="3732"/>
    <cellStyle name="20 % - Aksentti3 2 4 2 2 2 5" xfId="3733"/>
    <cellStyle name="20 % - Aksentti3 2 4 2 2 2 6" xfId="3734"/>
    <cellStyle name="20 % - Aksentti3 2 4 2 2 3" xfId="3735"/>
    <cellStyle name="20 % - Aksentti3 2 4 2 2 3 2" xfId="3736"/>
    <cellStyle name="20 % - Aksentti3 2 4 2 2 4" xfId="3737"/>
    <cellStyle name="20 % - Aksentti3 2 4 2 2 4 2" xfId="3738"/>
    <cellStyle name="20 % - Aksentti3 2 4 2 2 5" xfId="3739"/>
    <cellStyle name="20 % - Aksentti3 2 4 2 2 6" xfId="3740"/>
    <cellStyle name="20 % - Aksentti3 2 4 2 2 7" xfId="3741"/>
    <cellStyle name="20 % - Aksentti3 2 4 2 3" xfId="3742"/>
    <cellStyle name="20 % - Aksentti3 2 4 2 3 2" xfId="3743"/>
    <cellStyle name="20 % - Aksentti3 2 4 2 3 2 2" xfId="3744"/>
    <cellStyle name="20 % - Aksentti3 2 4 2 3 3" xfId="3745"/>
    <cellStyle name="20 % - Aksentti3 2 4 2 3 3 2" xfId="3746"/>
    <cellStyle name="20 % - Aksentti3 2 4 2 3 4" xfId="3747"/>
    <cellStyle name="20 % - Aksentti3 2 4 2 3 5" xfId="3748"/>
    <cellStyle name="20 % - Aksentti3 2 4 2 3 6" xfId="3749"/>
    <cellStyle name="20 % - Aksentti3 2 4 2 4" xfId="3750"/>
    <cellStyle name="20 % - Aksentti3 2 4 2 4 2" xfId="3751"/>
    <cellStyle name="20 % - Aksentti3 2 4 2 5" xfId="3752"/>
    <cellStyle name="20 % - Aksentti3 2 4 2 5 2" xfId="3753"/>
    <cellStyle name="20 % - Aksentti3 2 4 2 6" xfId="3754"/>
    <cellStyle name="20 % - Aksentti3 2 4 2 7" xfId="3755"/>
    <cellStyle name="20 % - Aksentti3 2 4 2 8" xfId="3756"/>
    <cellStyle name="20 % - Aksentti3 2 4 3" xfId="3757"/>
    <cellStyle name="20 % - Aksentti3 2 4 3 2" xfId="3758"/>
    <cellStyle name="20 % - Aksentti3 2 4 3 2 2" xfId="3759"/>
    <cellStyle name="20 % - Aksentti3 2 4 3 2 2 2" xfId="3760"/>
    <cellStyle name="20 % - Aksentti3 2 4 3 2 3" xfId="3761"/>
    <cellStyle name="20 % - Aksentti3 2 4 3 2 3 2" xfId="3762"/>
    <cellStyle name="20 % - Aksentti3 2 4 3 2 4" xfId="3763"/>
    <cellStyle name="20 % - Aksentti3 2 4 3 2 5" xfId="3764"/>
    <cellStyle name="20 % - Aksentti3 2 4 3 2 6" xfId="3765"/>
    <cellStyle name="20 % - Aksentti3 2 4 3 3" xfId="3766"/>
    <cellStyle name="20 % - Aksentti3 2 4 3 3 2" xfId="3767"/>
    <cellStyle name="20 % - Aksentti3 2 4 3 4" xfId="3768"/>
    <cellStyle name="20 % - Aksentti3 2 4 3 4 2" xfId="3769"/>
    <cellStyle name="20 % - Aksentti3 2 4 3 5" xfId="3770"/>
    <cellStyle name="20 % - Aksentti3 2 4 3 6" xfId="3771"/>
    <cellStyle name="20 % - Aksentti3 2 4 3 7" xfId="3772"/>
    <cellStyle name="20 % - Aksentti3 2 4 4" xfId="3773"/>
    <cellStyle name="20 % - Aksentti3 2 4 4 2" xfId="3774"/>
    <cellStyle name="20 % - Aksentti3 2 4 4 2 2" xfId="3775"/>
    <cellStyle name="20 % - Aksentti3 2 4 4 3" xfId="3776"/>
    <cellStyle name="20 % - Aksentti3 2 4 4 3 2" xfId="3777"/>
    <cellStyle name="20 % - Aksentti3 2 4 4 4" xfId="3778"/>
    <cellStyle name="20 % - Aksentti3 2 4 4 5" xfId="3779"/>
    <cellStyle name="20 % - Aksentti3 2 4 4 6" xfId="3780"/>
    <cellStyle name="20 % - Aksentti3 2 4 5" xfId="3781"/>
    <cellStyle name="20 % - Aksentti3 2 4 5 2" xfId="3782"/>
    <cellStyle name="20 % - Aksentti3 2 4 5 3" xfId="3783"/>
    <cellStyle name="20 % - Aksentti3 2 4 5 4" xfId="3784"/>
    <cellStyle name="20 % - Aksentti3 2 4 6" xfId="3785"/>
    <cellStyle name="20 % - Aksentti3 2 4 6 2" xfId="3786"/>
    <cellStyle name="20 % - Aksentti3 2 4 7" xfId="3787"/>
    <cellStyle name="20 % - Aksentti3 2 4 8" xfId="3788"/>
    <cellStyle name="20 % - Aksentti3 2 4 9" xfId="3789"/>
    <cellStyle name="20 % - Aksentti3 2 5" xfId="3790"/>
    <cellStyle name="20 % - Aksentti3 2 5 2" xfId="3791"/>
    <cellStyle name="20 % - Aksentti3 2 5 2 2" xfId="3792"/>
    <cellStyle name="20 % - Aksentti3 2 5 2 2 2" xfId="3793"/>
    <cellStyle name="20 % - Aksentti3 2 5 2 2 2 2" xfId="3794"/>
    <cellStyle name="20 % - Aksentti3 2 5 2 2 3" xfId="3795"/>
    <cellStyle name="20 % - Aksentti3 2 5 2 2 3 2" xfId="3796"/>
    <cellStyle name="20 % - Aksentti3 2 5 2 2 4" xfId="3797"/>
    <cellStyle name="20 % - Aksentti3 2 5 2 2 5" xfId="3798"/>
    <cellStyle name="20 % - Aksentti3 2 5 2 2 6" xfId="3799"/>
    <cellStyle name="20 % - Aksentti3 2 5 2 3" xfId="3800"/>
    <cellStyle name="20 % - Aksentti3 2 5 2 3 2" xfId="3801"/>
    <cellStyle name="20 % - Aksentti3 2 5 2 4" xfId="3802"/>
    <cellStyle name="20 % - Aksentti3 2 5 2 4 2" xfId="3803"/>
    <cellStyle name="20 % - Aksentti3 2 5 2 5" xfId="3804"/>
    <cellStyle name="20 % - Aksentti3 2 5 2 6" xfId="3805"/>
    <cellStyle name="20 % - Aksentti3 2 5 2 7" xfId="3806"/>
    <cellStyle name="20 % - Aksentti3 2 5 3" xfId="3807"/>
    <cellStyle name="20 % - Aksentti3 2 5 3 2" xfId="3808"/>
    <cellStyle name="20 % - Aksentti3 2 5 3 2 2" xfId="3809"/>
    <cellStyle name="20 % - Aksentti3 2 5 3 3" xfId="3810"/>
    <cellStyle name="20 % - Aksentti3 2 5 3 3 2" xfId="3811"/>
    <cellStyle name="20 % - Aksentti3 2 5 3 4" xfId="3812"/>
    <cellStyle name="20 % - Aksentti3 2 5 3 5" xfId="3813"/>
    <cellStyle name="20 % - Aksentti3 2 5 3 6" xfId="3814"/>
    <cellStyle name="20 % - Aksentti3 2 5 4" xfId="3815"/>
    <cellStyle name="20 % - Aksentti3 2 5 4 2" xfId="3816"/>
    <cellStyle name="20 % - Aksentti3 2 5 5" xfId="3817"/>
    <cellStyle name="20 % - Aksentti3 2 5 5 2" xfId="3818"/>
    <cellStyle name="20 % - Aksentti3 2 5 6" xfId="3819"/>
    <cellStyle name="20 % - Aksentti3 2 5 7" xfId="3820"/>
    <cellStyle name="20 % - Aksentti3 2 5 8" xfId="3821"/>
    <cellStyle name="20 % - Aksentti3 2 6" xfId="3822"/>
    <cellStyle name="20 % - Aksentti3 2 6 2" xfId="3823"/>
    <cellStyle name="20 % - Aksentti3 2 6 2 2" xfId="3824"/>
    <cellStyle name="20 % - Aksentti3 2 6 2 2 2" xfId="3825"/>
    <cellStyle name="20 % - Aksentti3 2 6 2 3" xfId="3826"/>
    <cellStyle name="20 % - Aksentti3 2 6 2 3 2" xfId="3827"/>
    <cellStyle name="20 % - Aksentti3 2 6 2 4" xfId="3828"/>
    <cellStyle name="20 % - Aksentti3 2 6 2 5" xfId="3829"/>
    <cellStyle name="20 % - Aksentti3 2 6 2 6" xfId="3830"/>
    <cellStyle name="20 % - Aksentti3 2 6 3" xfId="3831"/>
    <cellStyle name="20 % - Aksentti3 2 6 3 2" xfId="3832"/>
    <cellStyle name="20 % - Aksentti3 2 6 4" xfId="3833"/>
    <cellStyle name="20 % - Aksentti3 2 6 4 2" xfId="3834"/>
    <cellStyle name="20 % - Aksentti3 2 6 5" xfId="3835"/>
    <cellStyle name="20 % - Aksentti3 2 6 6" xfId="3836"/>
    <cellStyle name="20 % - Aksentti3 2 6 7" xfId="3837"/>
    <cellStyle name="20 % - Aksentti3 2 7" xfId="3838"/>
    <cellStyle name="20 % - Aksentti3 2 7 2" xfId="3839"/>
    <cellStyle name="20 % - Aksentti3 2 7 2 2" xfId="3840"/>
    <cellStyle name="20 % - Aksentti3 2 7 3" xfId="3841"/>
    <cellStyle name="20 % - Aksentti3 2 7 3 2" xfId="3842"/>
    <cellStyle name="20 % - Aksentti3 2 7 4" xfId="3843"/>
    <cellStyle name="20 % - Aksentti3 2 7 5" xfId="3844"/>
    <cellStyle name="20 % - Aksentti3 2 7 6" xfId="3845"/>
    <cellStyle name="20 % - Aksentti3 2 8" xfId="3846"/>
    <cellStyle name="20 % - Aksentti3 2 8 2" xfId="3847"/>
    <cellStyle name="20 % - Aksentti3 2 8 3" xfId="3848"/>
    <cellStyle name="20 % - Aksentti3 2 8 4" xfId="3849"/>
    <cellStyle name="20 % - Aksentti3 2 9" xfId="3850"/>
    <cellStyle name="20 % - Aksentti3 2 9 2" xfId="3851"/>
    <cellStyle name="20 % - Aksentti3 2_T_B1.2" xfId="3852"/>
    <cellStyle name="20 % - Aksentti4 2" xfId="26"/>
    <cellStyle name="20 % - Aksentti4 2 10" xfId="3853"/>
    <cellStyle name="20 % - Aksentti4 2 11" xfId="3854"/>
    <cellStyle name="20 % - Aksentti4 2 12" xfId="3855"/>
    <cellStyle name="20 % - Aksentti4 2 2" xfId="27"/>
    <cellStyle name="20 % - Aksentti4 2 2 2" xfId="3856"/>
    <cellStyle name="20 % - Aksentti4 2 2 2 2" xfId="3857"/>
    <cellStyle name="20 % - Aksentti4 2 2 2 2 2" xfId="3858"/>
    <cellStyle name="20 % - Aksentti4 2 2 2 2 2 2" xfId="3859"/>
    <cellStyle name="20 % - Aksentti4 2 2 2 2 2 2 2" xfId="3860"/>
    <cellStyle name="20 % - Aksentti4 2 2 2 2 2 3" xfId="3861"/>
    <cellStyle name="20 % - Aksentti4 2 2 2 2 2 3 2" xfId="3862"/>
    <cellStyle name="20 % - Aksentti4 2 2 2 2 2 4" xfId="3863"/>
    <cellStyle name="20 % - Aksentti4 2 2 2 2 2 5" xfId="3864"/>
    <cellStyle name="20 % - Aksentti4 2 2 2 2 2 6" xfId="3865"/>
    <cellStyle name="20 % - Aksentti4 2 2 2 2 3" xfId="3866"/>
    <cellStyle name="20 % - Aksentti4 2 2 2 2 3 2" xfId="3867"/>
    <cellStyle name="20 % - Aksentti4 2 2 2 2 4" xfId="3868"/>
    <cellStyle name="20 % - Aksentti4 2 2 2 2 4 2" xfId="3869"/>
    <cellStyle name="20 % - Aksentti4 2 2 2 2 5" xfId="3870"/>
    <cellStyle name="20 % - Aksentti4 2 2 2 2 6" xfId="3871"/>
    <cellStyle name="20 % - Aksentti4 2 2 2 2 7" xfId="3872"/>
    <cellStyle name="20 % - Aksentti4 2 2 2 3" xfId="3873"/>
    <cellStyle name="20 % - Aksentti4 2 2 2 3 2" xfId="3874"/>
    <cellStyle name="20 % - Aksentti4 2 2 2 3 2 2" xfId="3875"/>
    <cellStyle name="20 % - Aksentti4 2 2 2 3 3" xfId="3876"/>
    <cellStyle name="20 % - Aksentti4 2 2 2 3 3 2" xfId="3877"/>
    <cellStyle name="20 % - Aksentti4 2 2 2 3 4" xfId="3878"/>
    <cellStyle name="20 % - Aksentti4 2 2 2 3 5" xfId="3879"/>
    <cellStyle name="20 % - Aksentti4 2 2 2 3 6" xfId="3880"/>
    <cellStyle name="20 % - Aksentti4 2 2 2 4" xfId="3881"/>
    <cellStyle name="20 % - Aksentti4 2 2 2 4 2" xfId="3882"/>
    <cellStyle name="20 % - Aksentti4 2 2 2 5" xfId="3883"/>
    <cellStyle name="20 % - Aksentti4 2 2 2 5 2" xfId="3884"/>
    <cellStyle name="20 % - Aksentti4 2 2 2 6" xfId="3885"/>
    <cellStyle name="20 % - Aksentti4 2 2 2 7" xfId="3886"/>
    <cellStyle name="20 % - Aksentti4 2 2 2 8" xfId="3887"/>
    <cellStyle name="20 % - Aksentti4 2 2 3" xfId="3888"/>
    <cellStyle name="20 % - Aksentti4 2 2 3 2" xfId="3889"/>
    <cellStyle name="20 % - Aksentti4 2 2 3 2 2" xfId="3890"/>
    <cellStyle name="20 % - Aksentti4 2 2 3 2 2 2" xfId="3891"/>
    <cellStyle name="20 % - Aksentti4 2 2 3 2 3" xfId="3892"/>
    <cellStyle name="20 % - Aksentti4 2 2 3 2 3 2" xfId="3893"/>
    <cellStyle name="20 % - Aksentti4 2 2 3 2 4" xfId="3894"/>
    <cellStyle name="20 % - Aksentti4 2 2 3 2 5" xfId="3895"/>
    <cellStyle name="20 % - Aksentti4 2 2 3 2 6" xfId="3896"/>
    <cellStyle name="20 % - Aksentti4 2 2 3 3" xfId="3897"/>
    <cellStyle name="20 % - Aksentti4 2 2 3 3 2" xfId="3898"/>
    <cellStyle name="20 % - Aksentti4 2 2 3 4" xfId="3899"/>
    <cellStyle name="20 % - Aksentti4 2 2 3 4 2" xfId="3900"/>
    <cellStyle name="20 % - Aksentti4 2 2 3 5" xfId="3901"/>
    <cellStyle name="20 % - Aksentti4 2 2 3 6" xfId="3902"/>
    <cellStyle name="20 % - Aksentti4 2 2 3 7" xfId="3903"/>
    <cellStyle name="20 % - Aksentti4 2 2 4" xfId="3904"/>
    <cellStyle name="20 % - Aksentti4 2 2 4 2" xfId="3905"/>
    <cellStyle name="20 % - Aksentti4 2 2 4 2 2" xfId="3906"/>
    <cellStyle name="20 % - Aksentti4 2 2 4 3" xfId="3907"/>
    <cellStyle name="20 % - Aksentti4 2 2 4 3 2" xfId="3908"/>
    <cellStyle name="20 % - Aksentti4 2 2 4 4" xfId="3909"/>
    <cellStyle name="20 % - Aksentti4 2 2 4 5" xfId="3910"/>
    <cellStyle name="20 % - Aksentti4 2 2 4 6" xfId="3911"/>
    <cellStyle name="20 % - Aksentti4 2 2 5" xfId="3912"/>
    <cellStyle name="20 % - Aksentti4 2 2 5 2" xfId="3913"/>
    <cellStyle name="20 % - Aksentti4 2 2 5 3" xfId="3914"/>
    <cellStyle name="20 % - Aksentti4 2 2 5 4" xfId="3915"/>
    <cellStyle name="20 % - Aksentti4 2 2 6" xfId="3916"/>
    <cellStyle name="20 % - Aksentti4 2 2 6 2" xfId="3917"/>
    <cellStyle name="20 % - Aksentti4 2 2 7" xfId="3918"/>
    <cellStyle name="20 % - Aksentti4 2 2 8" xfId="3919"/>
    <cellStyle name="20 % - Aksentti4 2 2 9" xfId="3920"/>
    <cellStyle name="20 % - Aksentti4 2 3" xfId="28"/>
    <cellStyle name="20 % - Aksentti4 2 3 2" xfId="3921"/>
    <cellStyle name="20 % - Aksentti4 2 3 2 2" xfId="3922"/>
    <cellStyle name="20 % - Aksentti4 2 3 2 2 2" xfId="3923"/>
    <cellStyle name="20 % - Aksentti4 2 3 2 2 2 2" xfId="3924"/>
    <cellStyle name="20 % - Aksentti4 2 3 2 2 2 2 2" xfId="3925"/>
    <cellStyle name="20 % - Aksentti4 2 3 2 2 2 3" xfId="3926"/>
    <cellStyle name="20 % - Aksentti4 2 3 2 2 2 3 2" xfId="3927"/>
    <cellStyle name="20 % - Aksentti4 2 3 2 2 2 4" xfId="3928"/>
    <cellStyle name="20 % - Aksentti4 2 3 2 2 2 5" xfId="3929"/>
    <cellStyle name="20 % - Aksentti4 2 3 2 2 2 6" xfId="3930"/>
    <cellStyle name="20 % - Aksentti4 2 3 2 2 3" xfId="3931"/>
    <cellStyle name="20 % - Aksentti4 2 3 2 2 3 2" xfId="3932"/>
    <cellStyle name="20 % - Aksentti4 2 3 2 2 4" xfId="3933"/>
    <cellStyle name="20 % - Aksentti4 2 3 2 2 4 2" xfId="3934"/>
    <cellStyle name="20 % - Aksentti4 2 3 2 2 5" xfId="3935"/>
    <cellStyle name="20 % - Aksentti4 2 3 2 2 6" xfId="3936"/>
    <cellStyle name="20 % - Aksentti4 2 3 2 2 7" xfId="3937"/>
    <cellStyle name="20 % - Aksentti4 2 3 2 3" xfId="3938"/>
    <cellStyle name="20 % - Aksentti4 2 3 2 3 2" xfId="3939"/>
    <cellStyle name="20 % - Aksentti4 2 3 2 3 2 2" xfId="3940"/>
    <cellStyle name="20 % - Aksentti4 2 3 2 3 3" xfId="3941"/>
    <cellStyle name="20 % - Aksentti4 2 3 2 3 3 2" xfId="3942"/>
    <cellStyle name="20 % - Aksentti4 2 3 2 3 4" xfId="3943"/>
    <cellStyle name="20 % - Aksentti4 2 3 2 3 5" xfId="3944"/>
    <cellStyle name="20 % - Aksentti4 2 3 2 3 6" xfId="3945"/>
    <cellStyle name="20 % - Aksentti4 2 3 2 4" xfId="3946"/>
    <cellStyle name="20 % - Aksentti4 2 3 2 4 2" xfId="3947"/>
    <cellStyle name="20 % - Aksentti4 2 3 2 5" xfId="3948"/>
    <cellStyle name="20 % - Aksentti4 2 3 2 5 2" xfId="3949"/>
    <cellStyle name="20 % - Aksentti4 2 3 2 6" xfId="3950"/>
    <cellStyle name="20 % - Aksentti4 2 3 2 7" xfId="3951"/>
    <cellStyle name="20 % - Aksentti4 2 3 2 8" xfId="3952"/>
    <cellStyle name="20 % - Aksentti4 2 3 3" xfId="3953"/>
    <cellStyle name="20 % - Aksentti4 2 3 3 2" xfId="3954"/>
    <cellStyle name="20 % - Aksentti4 2 3 3 2 2" xfId="3955"/>
    <cellStyle name="20 % - Aksentti4 2 3 3 2 2 2" xfId="3956"/>
    <cellStyle name="20 % - Aksentti4 2 3 3 2 3" xfId="3957"/>
    <cellStyle name="20 % - Aksentti4 2 3 3 2 3 2" xfId="3958"/>
    <cellStyle name="20 % - Aksentti4 2 3 3 2 4" xfId="3959"/>
    <cellStyle name="20 % - Aksentti4 2 3 3 2 5" xfId="3960"/>
    <cellStyle name="20 % - Aksentti4 2 3 3 2 6" xfId="3961"/>
    <cellStyle name="20 % - Aksentti4 2 3 3 3" xfId="3962"/>
    <cellStyle name="20 % - Aksentti4 2 3 3 3 2" xfId="3963"/>
    <cellStyle name="20 % - Aksentti4 2 3 3 4" xfId="3964"/>
    <cellStyle name="20 % - Aksentti4 2 3 3 4 2" xfId="3965"/>
    <cellStyle name="20 % - Aksentti4 2 3 3 5" xfId="3966"/>
    <cellStyle name="20 % - Aksentti4 2 3 3 6" xfId="3967"/>
    <cellStyle name="20 % - Aksentti4 2 3 3 7" xfId="3968"/>
    <cellStyle name="20 % - Aksentti4 2 3 4" xfId="3969"/>
    <cellStyle name="20 % - Aksentti4 2 3 4 2" xfId="3970"/>
    <cellStyle name="20 % - Aksentti4 2 3 4 2 2" xfId="3971"/>
    <cellStyle name="20 % - Aksentti4 2 3 4 3" xfId="3972"/>
    <cellStyle name="20 % - Aksentti4 2 3 4 3 2" xfId="3973"/>
    <cellStyle name="20 % - Aksentti4 2 3 4 4" xfId="3974"/>
    <cellStyle name="20 % - Aksentti4 2 3 4 5" xfId="3975"/>
    <cellStyle name="20 % - Aksentti4 2 3 4 6" xfId="3976"/>
    <cellStyle name="20 % - Aksentti4 2 3 5" xfId="3977"/>
    <cellStyle name="20 % - Aksentti4 2 3 5 2" xfId="3978"/>
    <cellStyle name="20 % - Aksentti4 2 3 5 3" xfId="3979"/>
    <cellStyle name="20 % - Aksentti4 2 3 5 4" xfId="3980"/>
    <cellStyle name="20 % - Aksentti4 2 3 6" xfId="3981"/>
    <cellStyle name="20 % - Aksentti4 2 3 6 2" xfId="3982"/>
    <cellStyle name="20 % - Aksentti4 2 3 7" xfId="3983"/>
    <cellStyle name="20 % - Aksentti4 2 3 8" xfId="3984"/>
    <cellStyle name="20 % - Aksentti4 2 3 9" xfId="3985"/>
    <cellStyle name="20 % - Aksentti4 2 4" xfId="29"/>
    <cellStyle name="20 % - Aksentti4 2 4 2" xfId="3986"/>
    <cellStyle name="20 % - Aksentti4 2 4 2 2" xfId="3987"/>
    <cellStyle name="20 % - Aksentti4 2 4 2 2 2" xfId="3988"/>
    <cellStyle name="20 % - Aksentti4 2 4 2 2 2 2" xfId="3989"/>
    <cellStyle name="20 % - Aksentti4 2 4 2 2 2 2 2" xfId="3990"/>
    <cellStyle name="20 % - Aksentti4 2 4 2 2 2 3" xfId="3991"/>
    <cellStyle name="20 % - Aksentti4 2 4 2 2 2 3 2" xfId="3992"/>
    <cellStyle name="20 % - Aksentti4 2 4 2 2 2 4" xfId="3993"/>
    <cellStyle name="20 % - Aksentti4 2 4 2 2 2 5" xfId="3994"/>
    <cellStyle name="20 % - Aksentti4 2 4 2 2 2 6" xfId="3995"/>
    <cellStyle name="20 % - Aksentti4 2 4 2 2 3" xfId="3996"/>
    <cellStyle name="20 % - Aksentti4 2 4 2 2 3 2" xfId="3997"/>
    <cellStyle name="20 % - Aksentti4 2 4 2 2 4" xfId="3998"/>
    <cellStyle name="20 % - Aksentti4 2 4 2 2 4 2" xfId="3999"/>
    <cellStyle name="20 % - Aksentti4 2 4 2 2 5" xfId="4000"/>
    <cellStyle name="20 % - Aksentti4 2 4 2 2 6" xfId="4001"/>
    <cellStyle name="20 % - Aksentti4 2 4 2 2 7" xfId="4002"/>
    <cellStyle name="20 % - Aksentti4 2 4 2 3" xfId="4003"/>
    <cellStyle name="20 % - Aksentti4 2 4 2 3 2" xfId="4004"/>
    <cellStyle name="20 % - Aksentti4 2 4 2 3 2 2" xfId="4005"/>
    <cellStyle name="20 % - Aksentti4 2 4 2 3 3" xfId="4006"/>
    <cellStyle name="20 % - Aksentti4 2 4 2 3 3 2" xfId="4007"/>
    <cellStyle name="20 % - Aksentti4 2 4 2 3 4" xfId="4008"/>
    <cellStyle name="20 % - Aksentti4 2 4 2 3 5" xfId="4009"/>
    <cellStyle name="20 % - Aksentti4 2 4 2 3 6" xfId="4010"/>
    <cellStyle name="20 % - Aksentti4 2 4 2 4" xfId="4011"/>
    <cellStyle name="20 % - Aksentti4 2 4 2 4 2" xfId="4012"/>
    <cellStyle name="20 % - Aksentti4 2 4 2 5" xfId="4013"/>
    <cellStyle name="20 % - Aksentti4 2 4 2 5 2" xfId="4014"/>
    <cellStyle name="20 % - Aksentti4 2 4 2 6" xfId="4015"/>
    <cellStyle name="20 % - Aksentti4 2 4 2 7" xfId="4016"/>
    <cellStyle name="20 % - Aksentti4 2 4 2 8" xfId="4017"/>
    <cellStyle name="20 % - Aksentti4 2 4 3" xfId="4018"/>
    <cellStyle name="20 % - Aksentti4 2 4 3 2" xfId="4019"/>
    <cellStyle name="20 % - Aksentti4 2 4 3 2 2" xfId="4020"/>
    <cellStyle name="20 % - Aksentti4 2 4 3 2 2 2" xfId="4021"/>
    <cellStyle name="20 % - Aksentti4 2 4 3 2 3" xfId="4022"/>
    <cellStyle name="20 % - Aksentti4 2 4 3 2 3 2" xfId="4023"/>
    <cellStyle name="20 % - Aksentti4 2 4 3 2 4" xfId="4024"/>
    <cellStyle name="20 % - Aksentti4 2 4 3 2 5" xfId="4025"/>
    <cellStyle name="20 % - Aksentti4 2 4 3 2 6" xfId="4026"/>
    <cellStyle name="20 % - Aksentti4 2 4 3 3" xfId="4027"/>
    <cellStyle name="20 % - Aksentti4 2 4 3 3 2" xfId="4028"/>
    <cellStyle name="20 % - Aksentti4 2 4 3 4" xfId="4029"/>
    <cellStyle name="20 % - Aksentti4 2 4 3 4 2" xfId="4030"/>
    <cellStyle name="20 % - Aksentti4 2 4 3 5" xfId="4031"/>
    <cellStyle name="20 % - Aksentti4 2 4 3 6" xfId="4032"/>
    <cellStyle name="20 % - Aksentti4 2 4 3 7" xfId="4033"/>
    <cellStyle name="20 % - Aksentti4 2 4 4" xfId="4034"/>
    <cellStyle name="20 % - Aksentti4 2 4 4 2" xfId="4035"/>
    <cellStyle name="20 % - Aksentti4 2 4 4 2 2" xfId="4036"/>
    <cellStyle name="20 % - Aksentti4 2 4 4 3" xfId="4037"/>
    <cellStyle name="20 % - Aksentti4 2 4 4 3 2" xfId="4038"/>
    <cellStyle name="20 % - Aksentti4 2 4 4 4" xfId="4039"/>
    <cellStyle name="20 % - Aksentti4 2 4 4 5" xfId="4040"/>
    <cellStyle name="20 % - Aksentti4 2 4 4 6" xfId="4041"/>
    <cellStyle name="20 % - Aksentti4 2 4 5" xfId="4042"/>
    <cellStyle name="20 % - Aksentti4 2 4 5 2" xfId="4043"/>
    <cellStyle name="20 % - Aksentti4 2 4 5 3" xfId="4044"/>
    <cellStyle name="20 % - Aksentti4 2 4 5 4" xfId="4045"/>
    <cellStyle name="20 % - Aksentti4 2 4 6" xfId="4046"/>
    <cellStyle name="20 % - Aksentti4 2 4 6 2" xfId="4047"/>
    <cellStyle name="20 % - Aksentti4 2 4 7" xfId="4048"/>
    <cellStyle name="20 % - Aksentti4 2 4 8" xfId="4049"/>
    <cellStyle name="20 % - Aksentti4 2 4 9" xfId="4050"/>
    <cellStyle name="20 % - Aksentti4 2 5" xfId="4051"/>
    <cellStyle name="20 % - Aksentti4 2 5 2" xfId="4052"/>
    <cellStyle name="20 % - Aksentti4 2 5 2 2" xfId="4053"/>
    <cellStyle name="20 % - Aksentti4 2 5 2 2 2" xfId="4054"/>
    <cellStyle name="20 % - Aksentti4 2 5 2 2 2 2" xfId="4055"/>
    <cellStyle name="20 % - Aksentti4 2 5 2 2 3" xfId="4056"/>
    <cellStyle name="20 % - Aksentti4 2 5 2 2 3 2" xfId="4057"/>
    <cellStyle name="20 % - Aksentti4 2 5 2 2 4" xfId="4058"/>
    <cellStyle name="20 % - Aksentti4 2 5 2 2 5" xfId="4059"/>
    <cellStyle name="20 % - Aksentti4 2 5 2 2 6" xfId="4060"/>
    <cellStyle name="20 % - Aksentti4 2 5 2 3" xfId="4061"/>
    <cellStyle name="20 % - Aksentti4 2 5 2 3 2" xfId="4062"/>
    <cellStyle name="20 % - Aksentti4 2 5 2 4" xfId="4063"/>
    <cellStyle name="20 % - Aksentti4 2 5 2 4 2" xfId="4064"/>
    <cellStyle name="20 % - Aksentti4 2 5 2 5" xfId="4065"/>
    <cellStyle name="20 % - Aksentti4 2 5 2 6" xfId="4066"/>
    <cellStyle name="20 % - Aksentti4 2 5 2 7" xfId="4067"/>
    <cellStyle name="20 % - Aksentti4 2 5 3" xfId="4068"/>
    <cellStyle name="20 % - Aksentti4 2 5 3 2" xfId="4069"/>
    <cellStyle name="20 % - Aksentti4 2 5 3 2 2" xfId="4070"/>
    <cellStyle name="20 % - Aksentti4 2 5 3 3" xfId="4071"/>
    <cellStyle name="20 % - Aksentti4 2 5 3 3 2" xfId="4072"/>
    <cellStyle name="20 % - Aksentti4 2 5 3 4" xfId="4073"/>
    <cellStyle name="20 % - Aksentti4 2 5 3 5" xfId="4074"/>
    <cellStyle name="20 % - Aksentti4 2 5 3 6" xfId="4075"/>
    <cellStyle name="20 % - Aksentti4 2 5 4" xfId="4076"/>
    <cellStyle name="20 % - Aksentti4 2 5 4 2" xfId="4077"/>
    <cellStyle name="20 % - Aksentti4 2 5 5" xfId="4078"/>
    <cellStyle name="20 % - Aksentti4 2 5 5 2" xfId="4079"/>
    <cellStyle name="20 % - Aksentti4 2 5 6" xfId="4080"/>
    <cellStyle name="20 % - Aksentti4 2 5 7" xfId="4081"/>
    <cellStyle name="20 % - Aksentti4 2 5 8" xfId="4082"/>
    <cellStyle name="20 % - Aksentti4 2 6" xfId="4083"/>
    <cellStyle name="20 % - Aksentti4 2 6 2" xfId="4084"/>
    <cellStyle name="20 % - Aksentti4 2 6 2 2" xfId="4085"/>
    <cellStyle name="20 % - Aksentti4 2 6 2 2 2" xfId="4086"/>
    <cellStyle name="20 % - Aksentti4 2 6 2 3" xfId="4087"/>
    <cellStyle name="20 % - Aksentti4 2 6 2 3 2" xfId="4088"/>
    <cellStyle name="20 % - Aksentti4 2 6 2 4" xfId="4089"/>
    <cellStyle name="20 % - Aksentti4 2 6 2 5" xfId="4090"/>
    <cellStyle name="20 % - Aksentti4 2 6 2 6" xfId="4091"/>
    <cellStyle name="20 % - Aksentti4 2 6 3" xfId="4092"/>
    <cellStyle name="20 % - Aksentti4 2 6 3 2" xfId="4093"/>
    <cellStyle name="20 % - Aksentti4 2 6 4" xfId="4094"/>
    <cellStyle name="20 % - Aksentti4 2 6 4 2" xfId="4095"/>
    <cellStyle name="20 % - Aksentti4 2 6 5" xfId="4096"/>
    <cellStyle name="20 % - Aksentti4 2 6 6" xfId="4097"/>
    <cellStyle name="20 % - Aksentti4 2 6 7" xfId="4098"/>
    <cellStyle name="20 % - Aksentti4 2 7" xfId="4099"/>
    <cellStyle name="20 % - Aksentti4 2 7 2" xfId="4100"/>
    <cellStyle name="20 % - Aksentti4 2 7 2 2" xfId="4101"/>
    <cellStyle name="20 % - Aksentti4 2 7 3" xfId="4102"/>
    <cellStyle name="20 % - Aksentti4 2 7 3 2" xfId="4103"/>
    <cellStyle name="20 % - Aksentti4 2 7 4" xfId="4104"/>
    <cellStyle name="20 % - Aksentti4 2 7 5" xfId="4105"/>
    <cellStyle name="20 % - Aksentti4 2 7 6" xfId="4106"/>
    <cellStyle name="20 % - Aksentti4 2 8" xfId="4107"/>
    <cellStyle name="20 % - Aksentti4 2 8 2" xfId="4108"/>
    <cellStyle name="20 % - Aksentti4 2 8 3" xfId="4109"/>
    <cellStyle name="20 % - Aksentti4 2 8 4" xfId="4110"/>
    <cellStyle name="20 % - Aksentti4 2 9" xfId="4111"/>
    <cellStyle name="20 % - Aksentti4 2 9 2" xfId="4112"/>
    <cellStyle name="20 % - Aksentti4 2_T_B1.2" xfId="4113"/>
    <cellStyle name="20 % - Aksentti5 2" xfId="30"/>
    <cellStyle name="20 % - Aksentti5 2 10" xfId="4114"/>
    <cellStyle name="20 % - Aksentti5 2 11" xfId="4115"/>
    <cellStyle name="20 % - Aksentti5 2 12" xfId="4116"/>
    <cellStyle name="20 % - Aksentti5 2 2" xfId="31"/>
    <cellStyle name="20 % - Aksentti5 2 2 2" xfId="4117"/>
    <cellStyle name="20 % - Aksentti5 2 2 2 2" xfId="4118"/>
    <cellStyle name="20 % - Aksentti5 2 2 2 2 2" xfId="4119"/>
    <cellStyle name="20 % - Aksentti5 2 2 2 2 2 2" xfId="4120"/>
    <cellStyle name="20 % - Aksentti5 2 2 2 2 2 2 2" xfId="4121"/>
    <cellStyle name="20 % - Aksentti5 2 2 2 2 2 3" xfId="4122"/>
    <cellStyle name="20 % - Aksentti5 2 2 2 2 2 3 2" xfId="4123"/>
    <cellStyle name="20 % - Aksentti5 2 2 2 2 2 4" xfId="4124"/>
    <cellStyle name="20 % - Aksentti5 2 2 2 2 2 5" xfId="4125"/>
    <cellStyle name="20 % - Aksentti5 2 2 2 2 2 6" xfId="4126"/>
    <cellStyle name="20 % - Aksentti5 2 2 2 2 3" xfId="4127"/>
    <cellStyle name="20 % - Aksentti5 2 2 2 2 3 2" xfId="4128"/>
    <cellStyle name="20 % - Aksentti5 2 2 2 2 4" xfId="4129"/>
    <cellStyle name="20 % - Aksentti5 2 2 2 2 4 2" xfId="4130"/>
    <cellStyle name="20 % - Aksentti5 2 2 2 2 5" xfId="4131"/>
    <cellStyle name="20 % - Aksentti5 2 2 2 2 6" xfId="4132"/>
    <cellStyle name="20 % - Aksentti5 2 2 2 2 7" xfId="4133"/>
    <cellStyle name="20 % - Aksentti5 2 2 2 3" xfId="4134"/>
    <cellStyle name="20 % - Aksentti5 2 2 2 3 2" xfId="4135"/>
    <cellStyle name="20 % - Aksentti5 2 2 2 3 2 2" xfId="4136"/>
    <cellStyle name="20 % - Aksentti5 2 2 2 3 3" xfId="4137"/>
    <cellStyle name="20 % - Aksentti5 2 2 2 3 3 2" xfId="4138"/>
    <cellStyle name="20 % - Aksentti5 2 2 2 3 4" xfId="4139"/>
    <cellStyle name="20 % - Aksentti5 2 2 2 3 5" xfId="4140"/>
    <cellStyle name="20 % - Aksentti5 2 2 2 3 6" xfId="4141"/>
    <cellStyle name="20 % - Aksentti5 2 2 2 4" xfId="4142"/>
    <cellStyle name="20 % - Aksentti5 2 2 2 4 2" xfId="4143"/>
    <cellStyle name="20 % - Aksentti5 2 2 2 5" xfId="4144"/>
    <cellStyle name="20 % - Aksentti5 2 2 2 5 2" xfId="4145"/>
    <cellStyle name="20 % - Aksentti5 2 2 2 6" xfId="4146"/>
    <cellStyle name="20 % - Aksentti5 2 2 2 7" xfId="4147"/>
    <cellStyle name="20 % - Aksentti5 2 2 2 8" xfId="4148"/>
    <cellStyle name="20 % - Aksentti5 2 2 3" xfId="4149"/>
    <cellStyle name="20 % - Aksentti5 2 2 3 2" xfId="4150"/>
    <cellStyle name="20 % - Aksentti5 2 2 3 2 2" xfId="4151"/>
    <cellStyle name="20 % - Aksentti5 2 2 3 2 2 2" xfId="4152"/>
    <cellStyle name="20 % - Aksentti5 2 2 3 2 3" xfId="4153"/>
    <cellStyle name="20 % - Aksentti5 2 2 3 2 3 2" xfId="4154"/>
    <cellStyle name="20 % - Aksentti5 2 2 3 2 4" xfId="4155"/>
    <cellStyle name="20 % - Aksentti5 2 2 3 2 5" xfId="4156"/>
    <cellStyle name="20 % - Aksentti5 2 2 3 2 6" xfId="4157"/>
    <cellStyle name="20 % - Aksentti5 2 2 3 3" xfId="4158"/>
    <cellStyle name="20 % - Aksentti5 2 2 3 3 2" xfId="4159"/>
    <cellStyle name="20 % - Aksentti5 2 2 3 4" xfId="4160"/>
    <cellStyle name="20 % - Aksentti5 2 2 3 4 2" xfId="4161"/>
    <cellStyle name="20 % - Aksentti5 2 2 3 5" xfId="4162"/>
    <cellStyle name="20 % - Aksentti5 2 2 3 6" xfId="4163"/>
    <cellStyle name="20 % - Aksentti5 2 2 3 7" xfId="4164"/>
    <cellStyle name="20 % - Aksentti5 2 2 4" xfId="4165"/>
    <cellStyle name="20 % - Aksentti5 2 2 4 2" xfId="4166"/>
    <cellStyle name="20 % - Aksentti5 2 2 4 2 2" xfId="4167"/>
    <cellStyle name="20 % - Aksentti5 2 2 4 3" xfId="4168"/>
    <cellStyle name="20 % - Aksentti5 2 2 4 3 2" xfId="4169"/>
    <cellStyle name="20 % - Aksentti5 2 2 4 4" xfId="4170"/>
    <cellStyle name="20 % - Aksentti5 2 2 4 5" xfId="4171"/>
    <cellStyle name="20 % - Aksentti5 2 2 4 6" xfId="4172"/>
    <cellStyle name="20 % - Aksentti5 2 2 5" xfId="4173"/>
    <cellStyle name="20 % - Aksentti5 2 2 5 2" xfId="4174"/>
    <cellStyle name="20 % - Aksentti5 2 2 5 3" xfId="4175"/>
    <cellStyle name="20 % - Aksentti5 2 2 5 4" xfId="4176"/>
    <cellStyle name="20 % - Aksentti5 2 2 6" xfId="4177"/>
    <cellStyle name="20 % - Aksentti5 2 2 6 2" xfId="4178"/>
    <cellStyle name="20 % - Aksentti5 2 2 7" xfId="4179"/>
    <cellStyle name="20 % - Aksentti5 2 2 8" xfId="4180"/>
    <cellStyle name="20 % - Aksentti5 2 2 9" xfId="4181"/>
    <cellStyle name="20 % - Aksentti5 2 3" xfId="32"/>
    <cellStyle name="20 % - Aksentti5 2 3 2" xfId="4182"/>
    <cellStyle name="20 % - Aksentti5 2 3 2 2" xfId="4183"/>
    <cellStyle name="20 % - Aksentti5 2 3 2 2 2" xfId="4184"/>
    <cellStyle name="20 % - Aksentti5 2 3 2 2 2 2" xfId="4185"/>
    <cellStyle name="20 % - Aksentti5 2 3 2 2 2 2 2" xfId="4186"/>
    <cellStyle name="20 % - Aksentti5 2 3 2 2 2 3" xfId="4187"/>
    <cellStyle name="20 % - Aksentti5 2 3 2 2 2 3 2" xfId="4188"/>
    <cellStyle name="20 % - Aksentti5 2 3 2 2 2 4" xfId="4189"/>
    <cellStyle name="20 % - Aksentti5 2 3 2 2 2 5" xfId="4190"/>
    <cellStyle name="20 % - Aksentti5 2 3 2 2 2 6" xfId="4191"/>
    <cellStyle name="20 % - Aksentti5 2 3 2 2 3" xfId="4192"/>
    <cellStyle name="20 % - Aksentti5 2 3 2 2 3 2" xfId="4193"/>
    <cellStyle name="20 % - Aksentti5 2 3 2 2 4" xfId="4194"/>
    <cellStyle name="20 % - Aksentti5 2 3 2 2 4 2" xfId="4195"/>
    <cellStyle name="20 % - Aksentti5 2 3 2 2 5" xfId="4196"/>
    <cellStyle name="20 % - Aksentti5 2 3 2 2 6" xfId="4197"/>
    <cellStyle name="20 % - Aksentti5 2 3 2 2 7" xfId="4198"/>
    <cellStyle name="20 % - Aksentti5 2 3 2 3" xfId="4199"/>
    <cellStyle name="20 % - Aksentti5 2 3 2 3 2" xfId="4200"/>
    <cellStyle name="20 % - Aksentti5 2 3 2 3 2 2" xfId="4201"/>
    <cellStyle name="20 % - Aksentti5 2 3 2 3 3" xfId="4202"/>
    <cellStyle name="20 % - Aksentti5 2 3 2 3 3 2" xfId="4203"/>
    <cellStyle name="20 % - Aksentti5 2 3 2 3 4" xfId="4204"/>
    <cellStyle name="20 % - Aksentti5 2 3 2 3 5" xfId="4205"/>
    <cellStyle name="20 % - Aksentti5 2 3 2 3 6" xfId="4206"/>
    <cellStyle name="20 % - Aksentti5 2 3 2 4" xfId="4207"/>
    <cellStyle name="20 % - Aksentti5 2 3 2 4 2" xfId="4208"/>
    <cellStyle name="20 % - Aksentti5 2 3 2 5" xfId="4209"/>
    <cellStyle name="20 % - Aksentti5 2 3 2 5 2" xfId="4210"/>
    <cellStyle name="20 % - Aksentti5 2 3 2 6" xfId="4211"/>
    <cellStyle name="20 % - Aksentti5 2 3 2 7" xfId="4212"/>
    <cellStyle name="20 % - Aksentti5 2 3 2 8" xfId="4213"/>
    <cellStyle name="20 % - Aksentti5 2 3 3" xfId="4214"/>
    <cellStyle name="20 % - Aksentti5 2 3 3 2" xfId="4215"/>
    <cellStyle name="20 % - Aksentti5 2 3 3 2 2" xfId="4216"/>
    <cellStyle name="20 % - Aksentti5 2 3 3 2 2 2" xfId="4217"/>
    <cellStyle name="20 % - Aksentti5 2 3 3 2 3" xfId="4218"/>
    <cellStyle name="20 % - Aksentti5 2 3 3 2 3 2" xfId="4219"/>
    <cellStyle name="20 % - Aksentti5 2 3 3 2 4" xfId="4220"/>
    <cellStyle name="20 % - Aksentti5 2 3 3 2 5" xfId="4221"/>
    <cellStyle name="20 % - Aksentti5 2 3 3 2 6" xfId="4222"/>
    <cellStyle name="20 % - Aksentti5 2 3 3 3" xfId="4223"/>
    <cellStyle name="20 % - Aksentti5 2 3 3 3 2" xfId="4224"/>
    <cellStyle name="20 % - Aksentti5 2 3 3 4" xfId="4225"/>
    <cellStyle name="20 % - Aksentti5 2 3 3 4 2" xfId="4226"/>
    <cellStyle name="20 % - Aksentti5 2 3 3 5" xfId="4227"/>
    <cellStyle name="20 % - Aksentti5 2 3 3 6" xfId="4228"/>
    <cellStyle name="20 % - Aksentti5 2 3 3 7" xfId="4229"/>
    <cellStyle name="20 % - Aksentti5 2 3 4" xfId="4230"/>
    <cellStyle name="20 % - Aksentti5 2 3 4 2" xfId="4231"/>
    <cellStyle name="20 % - Aksentti5 2 3 4 2 2" xfId="4232"/>
    <cellStyle name="20 % - Aksentti5 2 3 4 3" xfId="4233"/>
    <cellStyle name="20 % - Aksentti5 2 3 4 3 2" xfId="4234"/>
    <cellStyle name="20 % - Aksentti5 2 3 4 4" xfId="4235"/>
    <cellStyle name="20 % - Aksentti5 2 3 4 5" xfId="4236"/>
    <cellStyle name="20 % - Aksentti5 2 3 4 6" xfId="4237"/>
    <cellStyle name="20 % - Aksentti5 2 3 5" xfId="4238"/>
    <cellStyle name="20 % - Aksentti5 2 3 5 2" xfId="4239"/>
    <cellStyle name="20 % - Aksentti5 2 3 5 3" xfId="4240"/>
    <cellStyle name="20 % - Aksentti5 2 3 5 4" xfId="4241"/>
    <cellStyle name="20 % - Aksentti5 2 3 6" xfId="4242"/>
    <cellStyle name="20 % - Aksentti5 2 3 6 2" xfId="4243"/>
    <cellStyle name="20 % - Aksentti5 2 3 7" xfId="4244"/>
    <cellStyle name="20 % - Aksentti5 2 3 8" xfId="4245"/>
    <cellStyle name="20 % - Aksentti5 2 3 9" xfId="4246"/>
    <cellStyle name="20 % - Aksentti5 2 4" xfId="33"/>
    <cellStyle name="20 % - Aksentti5 2 4 2" xfId="4247"/>
    <cellStyle name="20 % - Aksentti5 2 4 2 2" xfId="4248"/>
    <cellStyle name="20 % - Aksentti5 2 4 2 2 2" xfId="4249"/>
    <cellStyle name="20 % - Aksentti5 2 4 2 2 2 2" xfId="4250"/>
    <cellStyle name="20 % - Aksentti5 2 4 2 2 2 2 2" xfId="4251"/>
    <cellStyle name="20 % - Aksentti5 2 4 2 2 2 3" xfId="4252"/>
    <cellStyle name="20 % - Aksentti5 2 4 2 2 2 3 2" xfId="4253"/>
    <cellStyle name="20 % - Aksentti5 2 4 2 2 2 4" xfId="4254"/>
    <cellStyle name="20 % - Aksentti5 2 4 2 2 2 5" xfId="4255"/>
    <cellStyle name="20 % - Aksentti5 2 4 2 2 2 6" xfId="4256"/>
    <cellStyle name="20 % - Aksentti5 2 4 2 2 3" xfId="4257"/>
    <cellStyle name="20 % - Aksentti5 2 4 2 2 3 2" xfId="4258"/>
    <cellStyle name="20 % - Aksentti5 2 4 2 2 4" xfId="4259"/>
    <cellStyle name="20 % - Aksentti5 2 4 2 2 4 2" xfId="4260"/>
    <cellStyle name="20 % - Aksentti5 2 4 2 2 5" xfId="4261"/>
    <cellStyle name="20 % - Aksentti5 2 4 2 2 6" xfId="4262"/>
    <cellStyle name="20 % - Aksentti5 2 4 2 2 7" xfId="4263"/>
    <cellStyle name="20 % - Aksentti5 2 4 2 3" xfId="4264"/>
    <cellStyle name="20 % - Aksentti5 2 4 2 3 2" xfId="4265"/>
    <cellStyle name="20 % - Aksentti5 2 4 2 3 2 2" xfId="4266"/>
    <cellStyle name="20 % - Aksentti5 2 4 2 3 3" xfId="4267"/>
    <cellStyle name="20 % - Aksentti5 2 4 2 3 3 2" xfId="4268"/>
    <cellStyle name="20 % - Aksentti5 2 4 2 3 4" xfId="4269"/>
    <cellStyle name="20 % - Aksentti5 2 4 2 3 5" xfId="4270"/>
    <cellStyle name="20 % - Aksentti5 2 4 2 3 6" xfId="4271"/>
    <cellStyle name="20 % - Aksentti5 2 4 2 4" xfId="4272"/>
    <cellStyle name="20 % - Aksentti5 2 4 2 4 2" xfId="4273"/>
    <cellStyle name="20 % - Aksentti5 2 4 2 5" xfId="4274"/>
    <cellStyle name="20 % - Aksentti5 2 4 2 5 2" xfId="4275"/>
    <cellStyle name="20 % - Aksentti5 2 4 2 6" xfId="4276"/>
    <cellStyle name="20 % - Aksentti5 2 4 2 7" xfId="4277"/>
    <cellStyle name="20 % - Aksentti5 2 4 2 8" xfId="4278"/>
    <cellStyle name="20 % - Aksentti5 2 4 3" xfId="4279"/>
    <cellStyle name="20 % - Aksentti5 2 4 3 2" xfId="4280"/>
    <cellStyle name="20 % - Aksentti5 2 4 3 2 2" xfId="4281"/>
    <cellStyle name="20 % - Aksentti5 2 4 3 2 2 2" xfId="4282"/>
    <cellStyle name="20 % - Aksentti5 2 4 3 2 3" xfId="4283"/>
    <cellStyle name="20 % - Aksentti5 2 4 3 2 3 2" xfId="4284"/>
    <cellStyle name="20 % - Aksentti5 2 4 3 2 4" xfId="4285"/>
    <cellStyle name="20 % - Aksentti5 2 4 3 2 5" xfId="4286"/>
    <cellStyle name="20 % - Aksentti5 2 4 3 2 6" xfId="4287"/>
    <cellStyle name="20 % - Aksentti5 2 4 3 3" xfId="4288"/>
    <cellStyle name="20 % - Aksentti5 2 4 3 3 2" xfId="4289"/>
    <cellStyle name="20 % - Aksentti5 2 4 3 4" xfId="4290"/>
    <cellStyle name="20 % - Aksentti5 2 4 3 4 2" xfId="4291"/>
    <cellStyle name="20 % - Aksentti5 2 4 3 5" xfId="4292"/>
    <cellStyle name="20 % - Aksentti5 2 4 3 6" xfId="4293"/>
    <cellStyle name="20 % - Aksentti5 2 4 3 7" xfId="4294"/>
    <cellStyle name="20 % - Aksentti5 2 4 4" xfId="4295"/>
    <cellStyle name="20 % - Aksentti5 2 4 4 2" xfId="4296"/>
    <cellStyle name="20 % - Aksentti5 2 4 4 2 2" xfId="4297"/>
    <cellStyle name="20 % - Aksentti5 2 4 4 3" xfId="4298"/>
    <cellStyle name="20 % - Aksentti5 2 4 4 3 2" xfId="4299"/>
    <cellStyle name="20 % - Aksentti5 2 4 4 4" xfId="4300"/>
    <cellStyle name="20 % - Aksentti5 2 4 4 5" xfId="4301"/>
    <cellStyle name="20 % - Aksentti5 2 4 4 6" xfId="4302"/>
    <cellStyle name="20 % - Aksentti5 2 4 5" xfId="4303"/>
    <cellStyle name="20 % - Aksentti5 2 4 5 2" xfId="4304"/>
    <cellStyle name="20 % - Aksentti5 2 4 5 3" xfId="4305"/>
    <cellStyle name="20 % - Aksentti5 2 4 5 4" xfId="4306"/>
    <cellStyle name="20 % - Aksentti5 2 4 6" xfId="4307"/>
    <cellStyle name="20 % - Aksentti5 2 4 6 2" xfId="4308"/>
    <cellStyle name="20 % - Aksentti5 2 4 7" xfId="4309"/>
    <cellStyle name="20 % - Aksentti5 2 4 8" xfId="4310"/>
    <cellStyle name="20 % - Aksentti5 2 4 9" xfId="4311"/>
    <cellStyle name="20 % - Aksentti5 2 5" xfId="4312"/>
    <cellStyle name="20 % - Aksentti5 2 5 2" xfId="4313"/>
    <cellStyle name="20 % - Aksentti5 2 5 2 2" xfId="4314"/>
    <cellStyle name="20 % - Aksentti5 2 5 2 2 2" xfId="4315"/>
    <cellStyle name="20 % - Aksentti5 2 5 2 2 2 2" xfId="4316"/>
    <cellStyle name="20 % - Aksentti5 2 5 2 2 3" xfId="4317"/>
    <cellStyle name="20 % - Aksentti5 2 5 2 2 3 2" xfId="4318"/>
    <cellStyle name="20 % - Aksentti5 2 5 2 2 4" xfId="4319"/>
    <cellStyle name="20 % - Aksentti5 2 5 2 2 5" xfId="4320"/>
    <cellStyle name="20 % - Aksentti5 2 5 2 2 6" xfId="4321"/>
    <cellStyle name="20 % - Aksentti5 2 5 2 3" xfId="4322"/>
    <cellStyle name="20 % - Aksentti5 2 5 2 3 2" xfId="4323"/>
    <cellStyle name="20 % - Aksentti5 2 5 2 4" xfId="4324"/>
    <cellStyle name="20 % - Aksentti5 2 5 2 4 2" xfId="4325"/>
    <cellStyle name="20 % - Aksentti5 2 5 2 5" xfId="4326"/>
    <cellStyle name="20 % - Aksentti5 2 5 2 6" xfId="4327"/>
    <cellStyle name="20 % - Aksentti5 2 5 2 7" xfId="4328"/>
    <cellStyle name="20 % - Aksentti5 2 5 3" xfId="4329"/>
    <cellStyle name="20 % - Aksentti5 2 5 3 2" xfId="4330"/>
    <cellStyle name="20 % - Aksentti5 2 5 3 2 2" xfId="4331"/>
    <cellStyle name="20 % - Aksentti5 2 5 3 3" xfId="4332"/>
    <cellStyle name="20 % - Aksentti5 2 5 3 3 2" xfId="4333"/>
    <cellStyle name="20 % - Aksentti5 2 5 3 4" xfId="4334"/>
    <cellStyle name="20 % - Aksentti5 2 5 3 5" xfId="4335"/>
    <cellStyle name="20 % - Aksentti5 2 5 3 6" xfId="4336"/>
    <cellStyle name="20 % - Aksentti5 2 5 4" xfId="4337"/>
    <cellStyle name="20 % - Aksentti5 2 5 4 2" xfId="4338"/>
    <cellStyle name="20 % - Aksentti5 2 5 5" xfId="4339"/>
    <cellStyle name="20 % - Aksentti5 2 5 5 2" xfId="4340"/>
    <cellStyle name="20 % - Aksentti5 2 5 6" xfId="4341"/>
    <cellStyle name="20 % - Aksentti5 2 5 7" xfId="4342"/>
    <cellStyle name="20 % - Aksentti5 2 5 8" xfId="4343"/>
    <cellStyle name="20 % - Aksentti5 2 6" xfId="4344"/>
    <cellStyle name="20 % - Aksentti5 2 6 2" xfId="4345"/>
    <cellStyle name="20 % - Aksentti5 2 6 2 2" xfId="4346"/>
    <cellStyle name="20 % - Aksentti5 2 6 2 2 2" xfId="4347"/>
    <cellStyle name="20 % - Aksentti5 2 6 2 3" xfId="4348"/>
    <cellStyle name="20 % - Aksentti5 2 6 2 3 2" xfId="4349"/>
    <cellStyle name="20 % - Aksentti5 2 6 2 4" xfId="4350"/>
    <cellStyle name="20 % - Aksentti5 2 6 2 5" xfId="4351"/>
    <cellStyle name="20 % - Aksentti5 2 6 2 6" xfId="4352"/>
    <cellStyle name="20 % - Aksentti5 2 6 3" xfId="4353"/>
    <cellStyle name="20 % - Aksentti5 2 6 3 2" xfId="4354"/>
    <cellStyle name="20 % - Aksentti5 2 6 4" xfId="4355"/>
    <cellStyle name="20 % - Aksentti5 2 6 4 2" xfId="4356"/>
    <cellStyle name="20 % - Aksentti5 2 6 5" xfId="4357"/>
    <cellStyle name="20 % - Aksentti5 2 6 6" xfId="4358"/>
    <cellStyle name="20 % - Aksentti5 2 6 7" xfId="4359"/>
    <cellStyle name="20 % - Aksentti5 2 7" xfId="4360"/>
    <cellStyle name="20 % - Aksentti5 2 7 2" xfId="4361"/>
    <cellStyle name="20 % - Aksentti5 2 7 2 2" xfId="4362"/>
    <cellStyle name="20 % - Aksentti5 2 7 3" xfId="4363"/>
    <cellStyle name="20 % - Aksentti5 2 7 3 2" xfId="4364"/>
    <cellStyle name="20 % - Aksentti5 2 7 4" xfId="4365"/>
    <cellStyle name="20 % - Aksentti5 2 7 5" xfId="4366"/>
    <cellStyle name="20 % - Aksentti5 2 7 6" xfId="4367"/>
    <cellStyle name="20 % - Aksentti5 2 8" xfId="4368"/>
    <cellStyle name="20 % - Aksentti5 2 8 2" xfId="4369"/>
    <cellStyle name="20 % - Aksentti5 2 8 3" xfId="4370"/>
    <cellStyle name="20 % - Aksentti5 2 8 4" xfId="4371"/>
    <cellStyle name="20 % - Aksentti5 2 9" xfId="4372"/>
    <cellStyle name="20 % - Aksentti5 2 9 2" xfId="4373"/>
    <cellStyle name="20 % - Aksentti5 2_T_B1.2" xfId="4374"/>
    <cellStyle name="20 % - Aksentti6 2" xfId="34"/>
    <cellStyle name="20 % - Aksentti6 2 10" xfId="4375"/>
    <cellStyle name="20 % - Aksentti6 2 11" xfId="4376"/>
    <cellStyle name="20 % - Aksentti6 2 12" xfId="4377"/>
    <cellStyle name="20 % - Aksentti6 2 2" xfId="35"/>
    <cellStyle name="20 % - Aksentti6 2 2 2" xfId="4378"/>
    <cellStyle name="20 % - Aksentti6 2 2 2 2" xfId="4379"/>
    <cellStyle name="20 % - Aksentti6 2 2 2 2 2" xfId="4380"/>
    <cellStyle name="20 % - Aksentti6 2 2 2 2 2 2" xfId="4381"/>
    <cellStyle name="20 % - Aksentti6 2 2 2 2 2 2 2" xfId="4382"/>
    <cellStyle name="20 % - Aksentti6 2 2 2 2 2 3" xfId="4383"/>
    <cellStyle name="20 % - Aksentti6 2 2 2 2 2 3 2" xfId="4384"/>
    <cellStyle name="20 % - Aksentti6 2 2 2 2 2 4" xfId="4385"/>
    <cellStyle name="20 % - Aksentti6 2 2 2 2 2 5" xfId="4386"/>
    <cellStyle name="20 % - Aksentti6 2 2 2 2 2 6" xfId="4387"/>
    <cellStyle name="20 % - Aksentti6 2 2 2 2 3" xfId="4388"/>
    <cellStyle name="20 % - Aksentti6 2 2 2 2 3 2" xfId="4389"/>
    <cellStyle name="20 % - Aksentti6 2 2 2 2 4" xfId="4390"/>
    <cellStyle name="20 % - Aksentti6 2 2 2 2 4 2" xfId="4391"/>
    <cellStyle name="20 % - Aksentti6 2 2 2 2 5" xfId="4392"/>
    <cellStyle name="20 % - Aksentti6 2 2 2 2 6" xfId="4393"/>
    <cellStyle name="20 % - Aksentti6 2 2 2 2 7" xfId="4394"/>
    <cellStyle name="20 % - Aksentti6 2 2 2 3" xfId="4395"/>
    <cellStyle name="20 % - Aksentti6 2 2 2 3 2" xfId="4396"/>
    <cellStyle name="20 % - Aksentti6 2 2 2 3 2 2" xfId="4397"/>
    <cellStyle name="20 % - Aksentti6 2 2 2 3 3" xfId="4398"/>
    <cellStyle name="20 % - Aksentti6 2 2 2 3 3 2" xfId="4399"/>
    <cellStyle name="20 % - Aksentti6 2 2 2 3 4" xfId="4400"/>
    <cellStyle name="20 % - Aksentti6 2 2 2 3 5" xfId="4401"/>
    <cellStyle name="20 % - Aksentti6 2 2 2 3 6" xfId="4402"/>
    <cellStyle name="20 % - Aksentti6 2 2 2 4" xfId="4403"/>
    <cellStyle name="20 % - Aksentti6 2 2 2 4 2" xfId="4404"/>
    <cellStyle name="20 % - Aksentti6 2 2 2 5" xfId="4405"/>
    <cellStyle name="20 % - Aksentti6 2 2 2 5 2" xfId="4406"/>
    <cellStyle name="20 % - Aksentti6 2 2 2 6" xfId="4407"/>
    <cellStyle name="20 % - Aksentti6 2 2 2 7" xfId="4408"/>
    <cellStyle name="20 % - Aksentti6 2 2 2 8" xfId="4409"/>
    <cellStyle name="20 % - Aksentti6 2 2 3" xfId="4410"/>
    <cellStyle name="20 % - Aksentti6 2 2 3 2" xfId="4411"/>
    <cellStyle name="20 % - Aksentti6 2 2 3 2 2" xfId="4412"/>
    <cellStyle name="20 % - Aksentti6 2 2 3 2 2 2" xfId="4413"/>
    <cellStyle name="20 % - Aksentti6 2 2 3 2 3" xfId="4414"/>
    <cellStyle name="20 % - Aksentti6 2 2 3 2 3 2" xfId="4415"/>
    <cellStyle name="20 % - Aksentti6 2 2 3 2 4" xfId="4416"/>
    <cellStyle name="20 % - Aksentti6 2 2 3 2 5" xfId="4417"/>
    <cellStyle name="20 % - Aksentti6 2 2 3 2 6" xfId="4418"/>
    <cellStyle name="20 % - Aksentti6 2 2 3 3" xfId="4419"/>
    <cellStyle name="20 % - Aksentti6 2 2 3 3 2" xfId="4420"/>
    <cellStyle name="20 % - Aksentti6 2 2 3 4" xfId="4421"/>
    <cellStyle name="20 % - Aksentti6 2 2 3 4 2" xfId="4422"/>
    <cellStyle name="20 % - Aksentti6 2 2 3 5" xfId="4423"/>
    <cellStyle name="20 % - Aksentti6 2 2 3 6" xfId="4424"/>
    <cellStyle name="20 % - Aksentti6 2 2 3 7" xfId="4425"/>
    <cellStyle name="20 % - Aksentti6 2 2 4" xfId="4426"/>
    <cellStyle name="20 % - Aksentti6 2 2 4 2" xfId="4427"/>
    <cellStyle name="20 % - Aksentti6 2 2 4 2 2" xfId="4428"/>
    <cellStyle name="20 % - Aksentti6 2 2 4 3" xfId="4429"/>
    <cellStyle name="20 % - Aksentti6 2 2 4 3 2" xfId="4430"/>
    <cellStyle name="20 % - Aksentti6 2 2 4 4" xfId="4431"/>
    <cellStyle name="20 % - Aksentti6 2 2 4 5" xfId="4432"/>
    <cellStyle name="20 % - Aksentti6 2 2 4 6" xfId="4433"/>
    <cellStyle name="20 % - Aksentti6 2 2 5" xfId="4434"/>
    <cellStyle name="20 % - Aksentti6 2 2 5 2" xfId="4435"/>
    <cellStyle name="20 % - Aksentti6 2 2 5 3" xfId="4436"/>
    <cellStyle name="20 % - Aksentti6 2 2 5 4" xfId="4437"/>
    <cellStyle name="20 % - Aksentti6 2 2 6" xfId="4438"/>
    <cellStyle name="20 % - Aksentti6 2 2 6 2" xfId="4439"/>
    <cellStyle name="20 % - Aksentti6 2 2 7" xfId="4440"/>
    <cellStyle name="20 % - Aksentti6 2 2 8" xfId="4441"/>
    <cellStyle name="20 % - Aksentti6 2 2 9" xfId="4442"/>
    <cellStyle name="20 % - Aksentti6 2 3" xfId="36"/>
    <cellStyle name="20 % - Aksentti6 2 3 2" xfId="4443"/>
    <cellStyle name="20 % - Aksentti6 2 3 2 2" xfId="4444"/>
    <cellStyle name="20 % - Aksentti6 2 3 2 2 2" xfId="4445"/>
    <cellStyle name="20 % - Aksentti6 2 3 2 2 2 2" xfId="4446"/>
    <cellStyle name="20 % - Aksentti6 2 3 2 2 2 2 2" xfId="4447"/>
    <cellStyle name="20 % - Aksentti6 2 3 2 2 2 3" xfId="4448"/>
    <cellStyle name="20 % - Aksentti6 2 3 2 2 2 3 2" xfId="4449"/>
    <cellStyle name="20 % - Aksentti6 2 3 2 2 2 4" xfId="4450"/>
    <cellStyle name="20 % - Aksentti6 2 3 2 2 2 5" xfId="4451"/>
    <cellStyle name="20 % - Aksentti6 2 3 2 2 2 6" xfId="4452"/>
    <cellStyle name="20 % - Aksentti6 2 3 2 2 3" xfId="4453"/>
    <cellStyle name="20 % - Aksentti6 2 3 2 2 3 2" xfId="4454"/>
    <cellStyle name="20 % - Aksentti6 2 3 2 2 4" xfId="4455"/>
    <cellStyle name="20 % - Aksentti6 2 3 2 2 4 2" xfId="4456"/>
    <cellStyle name="20 % - Aksentti6 2 3 2 2 5" xfId="4457"/>
    <cellStyle name="20 % - Aksentti6 2 3 2 2 6" xfId="4458"/>
    <cellStyle name="20 % - Aksentti6 2 3 2 2 7" xfId="4459"/>
    <cellStyle name="20 % - Aksentti6 2 3 2 3" xfId="4460"/>
    <cellStyle name="20 % - Aksentti6 2 3 2 3 2" xfId="4461"/>
    <cellStyle name="20 % - Aksentti6 2 3 2 3 2 2" xfId="4462"/>
    <cellStyle name="20 % - Aksentti6 2 3 2 3 3" xfId="4463"/>
    <cellStyle name="20 % - Aksentti6 2 3 2 3 3 2" xfId="4464"/>
    <cellStyle name="20 % - Aksentti6 2 3 2 3 4" xfId="4465"/>
    <cellStyle name="20 % - Aksentti6 2 3 2 3 5" xfId="4466"/>
    <cellStyle name="20 % - Aksentti6 2 3 2 3 6" xfId="4467"/>
    <cellStyle name="20 % - Aksentti6 2 3 2 4" xfId="4468"/>
    <cellStyle name="20 % - Aksentti6 2 3 2 4 2" xfId="4469"/>
    <cellStyle name="20 % - Aksentti6 2 3 2 5" xfId="4470"/>
    <cellStyle name="20 % - Aksentti6 2 3 2 5 2" xfId="4471"/>
    <cellStyle name="20 % - Aksentti6 2 3 2 6" xfId="4472"/>
    <cellStyle name="20 % - Aksentti6 2 3 2 7" xfId="4473"/>
    <cellStyle name="20 % - Aksentti6 2 3 2 8" xfId="4474"/>
    <cellStyle name="20 % - Aksentti6 2 3 3" xfId="4475"/>
    <cellStyle name="20 % - Aksentti6 2 3 3 2" xfId="4476"/>
    <cellStyle name="20 % - Aksentti6 2 3 3 2 2" xfId="4477"/>
    <cellStyle name="20 % - Aksentti6 2 3 3 2 2 2" xfId="4478"/>
    <cellStyle name="20 % - Aksentti6 2 3 3 2 3" xfId="4479"/>
    <cellStyle name="20 % - Aksentti6 2 3 3 2 3 2" xfId="4480"/>
    <cellStyle name="20 % - Aksentti6 2 3 3 2 4" xfId="4481"/>
    <cellStyle name="20 % - Aksentti6 2 3 3 2 5" xfId="4482"/>
    <cellStyle name="20 % - Aksentti6 2 3 3 2 6" xfId="4483"/>
    <cellStyle name="20 % - Aksentti6 2 3 3 3" xfId="4484"/>
    <cellStyle name="20 % - Aksentti6 2 3 3 3 2" xfId="4485"/>
    <cellStyle name="20 % - Aksentti6 2 3 3 4" xfId="4486"/>
    <cellStyle name="20 % - Aksentti6 2 3 3 4 2" xfId="4487"/>
    <cellStyle name="20 % - Aksentti6 2 3 3 5" xfId="4488"/>
    <cellStyle name="20 % - Aksentti6 2 3 3 6" xfId="4489"/>
    <cellStyle name="20 % - Aksentti6 2 3 3 7" xfId="4490"/>
    <cellStyle name="20 % - Aksentti6 2 3 4" xfId="4491"/>
    <cellStyle name="20 % - Aksentti6 2 3 4 2" xfId="4492"/>
    <cellStyle name="20 % - Aksentti6 2 3 4 2 2" xfId="4493"/>
    <cellStyle name="20 % - Aksentti6 2 3 4 3" xfId="4494"/>
    <cellStyle name="20 % - Aksentti6 2 3 4 3 2" xfId="4495"/>
    <cellStyle name="20 % - Aksentti6 2 3 4 4" xfId="4496"/>
    <cellStyle name="20 % - Aksentti6 2 3 4 5" xfId="4497"/>
    <cellStyle name="20 % - Aksentti6 2 3 4 6" xfId="4498"/>
    <cellStyle name="20 % - Aksentti6 2 3 5" xfId="4499"/>
    <cellStyle name="20 % - Aksentti6 2 3 5 2" xfId="4500"/>
    <cellStyle name="20 % - Aksentti6 2 3 5 3" xfId="4501"/>
    <cellStyle name="20 % - Aksentti6 2 3 5 4" xfId="4502"/>
    <cellStyle name="20 % - Aksentti6 2 3 6" xfId="4503"/>
    <cellStyle name="20 % - Aksentti6 2 3 6 2" xfId="4504"/>
    <cellStyle name="20 % - Aksentti6 2 3 7" xfId="4505"/>
    <cellStyle name="20 % - Aksentti6 2 3 8" xfId="4506"/>
    <cellStyle name="20 % - Aksentti6 2 3 9" xfId="4507"/>
    <cellStyle name="20 % - Aksentti6 2 4" xfId="37"/>
    <cellStyle name="20 % - Aksentti6 2 4 2" xfId="4508"/>
    <cellStyle name="20 % - Aksentti6 2 4 2 2" xfId="4509"/>
    <cellStyle name="20 % - Aksentti6 2 4 2 2 2" xfId="4510"/>
    <cellStyle name="20 % - Aksentti6 2 4 2 2 2 2" xfId="4511"/>
    <cellStyle name="20 % - Aksentti6 2 4 2 2 2 2 2" xfId="4512"/>
    <cellStyle name="20 % - Aksentti6 2 4 2 2 2 3" xfId="4513"/>
    <cellStyle name="20 % - Aksentti6 2 4 2 2 2 3 2" xfId="4514"/>
    <cellStyle name="20 % - Aksentti6 2 4 2 2 2 4" xfId="4515"/>
    <cellStyle name="20 % - Aksentti6 2 4 2 2 2 5" xfId="4516"/>
    <cellStyle name="20 % - Aksentti6 2 4 2 2 2 6" xfId="4517"/>
    <cellStyle name="20 % - Aksentti6 2 4 2 2 3" xfId="4518"/>
    <cellStyle name="20 % - Aksentti6 2 4 2 2 3 2" xfId="4519"/>
    <cellStyle name="20 % - Aksentti6 2 4 2 2 4" xfId="4520"/>
    <cellStyle name="20 % - Aksentti6 2 4 2 2 4 2" xfId="4521"/>
    <cellStyle name="20 % - Aksentti6 2 4 2 2 5" xfId="4522"/>
    <cellStyle name="20 % - Aksentti6 2 4 2 2 6" xfId="4523"/>
    <cellStyle name="20 % - Aksentti6 2 4 2 2 7" xfId="4524"/>
    <cellStyle name="20 % - Aksentti6 2 4 2 3" xfId="4525"/>
    <cellStyle name="20 % - Aksentti6 2 4 2 3 2" xfId="4526"/>
    <cellStyle name="20 % - Aksentti6 2 4 2 3 2 2" xfId="4527"/>
    <cellStyle name="20 % - Aksentti6 2 4 2 3 3" xfId="4528"/>
    <cellStyle name="20 % - Aksentti6 2 4 2 3 3 2" xfId="4529"/>
    <cellStyle name="20 % - Aksentti6 2 4 2 3 4" xfId="4530"/>
    <cellStyle name="20 % - Aksentti6 2 4 2 3 5" xfId="4531"/>
    <cellStyle name="20 % - Aksentti6 2 4 2 3 6" xfId="4532"/>
    <cellStyle name="20 % - Aksentti6 2 4 2 4" xfId="4533"/>
    <cellStyle name="20 % - Aksentti6 2 4 2 4 2" xfId="4534"/>
    <cellStyle name="20 % - Aksentti6 2 4 2 5" xfId="4535"/>
    <cellStyle name="20 % - Aksentti6 2 4 2 5 2" xfId="4536"/>
    <cellStyle name="20 % - Aksentti6 2 4 2 6" xfId="4537"/>
    <cellStyle name="20 % - Aksentti6 2 4 2 7" xfId="4538"/>
    <cellStyle name="20 % - Aksentti6 2 4 2 8" xfId="4539"/>
    <cellStyle name="20 % - Aksentti6 2 4 3" xfId="4540"/>
    <cellStyle name="20 % - Aksentti6 2 4 3 2" xfId="4541"/>
    <cellStyle name="20 % - Aksentti6 2 4 3 2 2" xfId="4542"/>
    <cellStyle name="20 % - Aksentti6 2 4 3 2 2 2" xfId="4543"/>
    <cellStyle name="20 % - Aksentti6 2 4 3 2 3" xfId="4544"/>
    <cellStyle name="20 % - Aksentti6 2 4 3 2 3 2" xfId="4545"/>
    <cellStyle name="20 % - Aksentti6 2 4 3 2 4" xfId="4546"/>
    <cellStyle name="20 % - Aksentti6 2 4 3 2 5" xfId="4547"/>
    <cellStyle name="20 % - Aksentti6 2 4 3 2 6" xfId="4548"/>
    <cellStyle name="20 % - Aksentti6 2 4 3 3" xfId="4549"/>
    <cellStyle name="20 % - Aksentti6 2 4 3 3 2" xfId="4550"/>
    <cellStyle name="20 % - Aksentti6 2 4 3 4" xfId="4551"/>
    <cellStyle name="20 % - Aksentti6 2 4 3 4 2" xfId="4552"/>
    <cellStyle name="20 % - Aksentti6 2 4 3 5" xfId="4553"/>
    <cellStyle name="20 % - Aksentti6 2 4 3 6" xfId="4554"/>
    <cellStyle name="20 % - Aksentti6 2 4 3 7" xfId="4555"/>
    <cellStyle name="20 % - Aksentti6 2 4 4" xfId="4556"/>
    <cellStyle name="20 % - Aksentti6 2 4 4 2" xfId="4557"/>
    <cellStyle name="20 % - Aksentti6 2 4 4 2 2" xfId="4558"/>
    <cellStyle name="20 % - Aksentti6 2 4 4 3" xfId="4559"/>
    <cellStyle name="20 % - Aksentti6 2 4 4 3 2" xfId="4560"/>
    <cellStyle name="20 % - Aksentti6 2 4 4 4" xfId="4561"/>
    <cellStyle name="20 % - Aksentti6 2 4 4 5" xfId="4562"/>
    <cellStyle name="20 % - Aksentti6 2 4 4 6" xfId="4563"/>
    <cellStyle name="20 % - Aksentti6 2 4 5" xfId="4564"/>
    <cellStyle name="20 % - Aksentti6 2 4 5 2" xfId="4565"/>
    <cellStyle name="20 % - Aksentti6 2 4 5 3" xfId="4566"/>
    <cellStyle name="20 % - Aksentti6 2 4 5 4" xfId="4567"/>
    <cellStyle name="20 % - Aksentti6 2 4 6" xfId="4568"/>
    <cellStyle name="20 % - Aksentti6 2 4 6 2" xfId="4569"/>
    <cellStyle name="20 % - Aksentti6 2 4 7" xfId="4570"/>
    <cellStyle name="20 % - Aksentti6 2 4 8" xfId="4571"/>
    <cellStyle name="20 % - Aksentti6 2 4 9" xfId="4572"/>
    <cellStyle name="20 % - Aksentti6 2 5" xfId="4573"/>
    <cellStyle name="20 % - Aksentti6 2 5 2" xfId="4574"/>
    <cellStyle name="20 % - Aksentti6 2 5 2 2" xfId="4575"/>
    <cellStyle name="20 % - Aksentti6 2 5 2 2 2" xfId="4576"/>
    <cellStyle name="20 % - Aksentti6 2 5 2 2 2 2" xfId="4577"/>
    <cellStyle name="20 % - Aksentti6 2 5 2 2 3" xfId="4578"/>
    <cellStyle name="20 % - Aksentti6 2 5 2 2 3 2" xfId="4579"/>
    <cellStyle name="20 % - Aksentti6 2 5 2 2 4" xfId="4580"/>
    <cellStyle name="20 % - Aksentti6 2 5 2 2 5" xfId="4581"/>
    <cellStyle name="20 % - Aksentti6 2 5 2 2 6" xfId="4582"/>
    <cellStyle name="20 % - Aksentti6 2 5 2 3" xfId="4583"/>
    <cellStyle name="20 % - Aksentti6 2 5 2 3 2" xfId="4584"/>
    <cellStyle name="20 % - Aksentti6 2 5 2 4" xfId="4585"/>
    <cellStyle name="20 % - Aksentti6 2 5 2 4 2" xfId="4586"/>
    <cellStyle name="20 % - Aksentti6 2 5 2 5" xfId="4587"/>
    <cellStyle name="20 % - Aksentti6 2 5 2 6" xfId="4588"/>
    <cellStyle name="20 % - Aksentti6 2 5 2 7" xfId="4589"/>
    <cellStyle name="20 % - Aksentti6 2 5 3" xfId="4590"/>
    <cellStyle name="20 % - Aksentti6 2 5 3 2" xfId="4591"/>
    <cellStyle name="20 % - Aksentti6 2 5 3 2 2" xfId="4592"/>
    <cellStyle name="20 % - Aksentti6 2 5 3 3" xfId="4593"/>
    <cellStyle name="20 % - Aksentti6 2 5 3 3 2" xfId="4594"/>
    <cellStyle name="20 % - Aksentti6 2 5 3 4" xfId="4595"/>
    <cellStyle name="20 % - Aksentti6 2 5 3 5" xfId="4596"/>
    <cellStyle name="20 % - Aksentti6 2 5 3 6" xfId="4597"/>
    <cellStyle name="20 % - Aksentti6 2 5 4" xfId="4598"/>
    <cellStyle name="20 % - Aksentti6 2 5 4 2" xfId="4599"/>
    <cellStyle name="20 % - Aksentti6 2 5 5" xfId="4600"/>
    <cellStyle name="20 % - Aksentti6 2 5 5 2" xfId="4601"/>
    <cellStyle name="20 % - Aksentti6 2 5 6" xfId="4602"/>
    <cellStyle name="20 % - Aksentti6 2 5 7" xfId="4603"/>
    <cellStyle name="20 % - Aksentti6 2 5 8" xfId="4604"/>
    <cellStyle name="20 % - Aksentti6 2 6" xfId="4605"/>
    <cellStyle name="20 % - Aksentti6 2 6 2" xfId="4606"/>
    <cellStyle name="20 % - Aksentti6 2 6 2 2" xfId="4607"/>
    <cellStyle name="20 % - Aksentti6 2 6 2 2 2" xfId="4608"/>
    <cellStyle name="20 % - Aksentti6 2 6 2 3" xfId="4609"/>
    <cellStyle name="20 % - Aksentti6 2 6 2 3 2" xfId="4610"/>
    <cellStyle name="20 % - Aksentti6 2 6 2 4" xfId="4611"/>
    <cellStyle name="20 % - Aksentti6 2 6 2 5" xfId="4612"/>
    <cellStyle name="20 % - Aksentti6 2 6 2 6" xfId="4613"/>
    <cellStyle name="20 % - Aksentti6 2 6 3" xfId="4614"/>
    <cellStyle name="20 % - Aksentti6 2 6 3 2" xfId="4615"/>
    <cellStyle name="20 % - Aksentti6 2 6 4" xfId="4616"/>
    <cellStyle name="20 % - Aksentti6 2 6 4 2" xfId="4617"/>
    <cellStyle name="20 % - Aksentti6 2 6 5" xfId="4618"/>
    <cellStyle name="20 % - Aksentti6 2 6 6" xfId="4619"/>
    <cellStyle name="20 % - Aksentti6 2 6 7" xfId="4620"/>
    <cellStyle name="20 % - Aksentti6 2 7" xfId="4621"/>
    <cellStyle name="20 % - Aksentti6 2 7 2" xfId="4622"/>
    <cellStyle name="20 % - Aksentti6 2 7 2 2" xfId="4623"/>
    <cellStyle name="20 % - Aksentti6 2 7 3" xfId="4624"/>
    <cellStyle name="20 % - Aksentti6 2 7 3 2" xfId="4625"/>
    <cellStyle name="20 % - Aksentti6 2 7 4" xfId="4626"/>
    <cellStyle name="20 % - Aksentti6 2 7 5" xfId="4627"/>
    <cellStyle name="20 % - Aksentti6 2 7 6" xfId="4628"/>
    <cellStyle name="20 % - Aksentti6 2 8" xfId="4629"/>
    <cellStyle name="20 % - Aksentti6 2 8 2" xfId="4630"/>
    <cellStyle name="20 % - Aksentti6 2 8 3" xfId="4631"/>
    <cellStyle name="20 % - Aksentti6 2 8 4" xfId="4632"/>
    <cellStyle name="20 % - Aksentti6 2 9" xfId="4633"/>
    <cellStyle name="20 % - Aksentti6 2 9 2" xfId="4634"/>
    <cellStyle name="20 % - Aksentti6 2_T_B1.2" xfId="4635"/>
    <cellStyle name="20 % - Accent1 2" xfId="38"/>
    <cellStyle name="20 % - Accent1 3" xfId="39"/>
    <cellStyle name="20 % - Accent2 2" xfId="40"/>
    <cellStyle name="20 % - Accent2 3" xfId="41"/>
    <cellStyle name="20 % - Accent3 2" xfId="42"/>
    <cellStyle name="20 % - Accent3 3" xfId="43"/>
    <cellStyle name="20 % - Accent4 2" xfId="44"/>
    <cellStyle name="20 % - Accent4 3" xfId="45"/>
    <cellStyle name="20 % - Accent5 2" xfId="46"/>
    <cellStyle name="20 % - Accent5 3" xfId="47"/>
    <cellStyle name="20 % - Accent6 2" xfId="48"/>
    <cellStyle name="20 % - Accent6 3" xfId="49"/>
    <cellStyle name="20% - Accent1" xfId="50"/>
    <cellStyle name="20% - Accent1 2" xfId="51"/>
    <cellStyle name="20% - Accent1 2 2" xfId="4636"/>
    <cellStyle name="20% - Accent1 2 3" xfId="4637"/>
    <cellStyle name="20% - Accent1 2 4" xfId="4638"/>
    <cellStyle name="20% - Accent1 3" xfId="4639"/>
    <cellStyle name="20% - Accent2" xfId="52"/>
    <cellStyle name="20% - Accent2 2" xfId="53"/>
    <cellStyle name="20% - Accent2 2 2" xfId="4640"/>
    <cellStyle name="20% - Accent2 2 3" xfId="4641"/>
    <cellStyle name="20% - Accent2 2 4" xfId="4642"/>
    <cellStyle name="20% - Accent2 3" xfId="4643"/>
    <cellStyle name="20% - Accent3" xfId="54"/>
    <cellStyle name="20% - Accent3 2" xfId="55"/>
    <cellStyle name="20% - Accent3 2 2" xfId="4644"/>
    <cellStyle name="20% - Accent3 2 3" xfId="4645"/>
    <cellStyle name="20% - Accent3 2 4" xfId="4646"/>
    <cellStyle name="20% - Accent3 3" xfId="4647"/>
    <cellStyle name="20% - Accent4" xfId="56"/>
    <cellStyle name="20% - Accent4 2" xfId="57"/>
    <cellStyle name="20% - Accent4 2 2" xfId="4648"/>
    <cellStyle name="20% - Accent4 2 3" xfId="4649"/>
    <cellStyle name="20% - Accent4 2 4" xfId="4650"/>
    <cellStyle name="20% - Accent4 3" xfId="4651"/>
    <cellStyle name="20% - Accent5" xfId="58"/>
    <cellStyle name="20% - Accent5 2" xfId="59"/>
    <cellStyle name="20% - Accent5 2 2" xfId="4652"/>
    <cellStyle name="20% - Accent5 2 3" xfId="4653"/>
    <cellStyle name="20% - Accent5 2 4" xfId="4654"/>
    <cellStyle name="20% - Accent5 3" xfId="4655"/>
    <cellStyle name="20% - Accent6" xfId="60"/>
    <cellStyle name="20% - Accent6 2" xfId="61"/>
    <cellStyle name="20% - Accent6 2 2" xfId="4656"/>
    <cellStyle name="20% - Accent6 2 3" xfId="4657"/>
    <cellStyle name="20% - Accent6 2 4" xfId="4658"/>
    <cellStyle name="20% - Accent6 3" xfId="4659"/>
    <cellStyle name="40 % - Aksentti1 2" xfId="62"/>
    <cellStyle name="40 % - Aksentti1 2 10" xfId="4660"/>
    <cellStyle name="40 % - Aksentti1 2 11" xfId="4661"/>
    <cellStyle name="40 % - Aksentti1 2 12" xfId="4662"/>
    <cellStyle name="40 % - Aksentti1 2 2" xfId="63"/>
    <cellStyle name="40 % - Aksentti1 2 2 2" xfId="4663"/>
    <cellStyle name="40 % - Aksentti1 2 2 2 2" xfId="4664"/>
    <cellStyle name="40 % - Aksentti1 2 2 2 2 2" xfId="4665"/>
    <cellStyle name="40 % - Aksentti1 2 2 2 2 2 2" xfId="4666"/>
    <cellStyle name="40 % - Aksentti1 2 2 2 2 2 2 2" xfId="4667"/>
    <cellStyle name="40 % - Aksentti1 2 2 2 2 2 3" xfId="4668"/>
    <cellStyle name="40 % - Aksentti1 2 2 2 2 2 3 2" xfId="4669"/>
    <cellStyle name="40 % - Aksentti1 2 2 2 2 2 4" xfId="4670"/>
    <cellStyle name="40 % - Aksentti1 2 2 2 2 2 5" xfId="4671"/>
    <cellStyle name="40 % - Aksentti1 2 2 2 2 2 6" xfId="4672"/>
    <cellStyle name="40 % - Aksentti1 2 2 2 2 3" xfId="4673"/>
    <cellStyle name="40 % - Aksentti1 2 2 2 2 3 2" xfId="4674"/>
    <cellStyle name="40 % - Aksentti1 2 2 2 2 4" xfId="4675"/>
    <cellStyle name="40 % - Aksentti1 2 2 2 2 4 2" xfId="4676"/>
    <cellStyle name="40 % - Aksentti1 2 2 2 2 5" xfId="4677"/>
    <cellStyle name="40 % - Aksentti1 2 2 2 2 6" xfId="4678"/>
    <cellStyle name="40 % - Aksentti1 2 2 2 2 7" xfId="4679"/>
    <cellStyle name="40 % - Aksentti1 2 2 2 3" xfId="4680"/>
    <cellStyle name="40 % - Aksentti1 2 2 2 3 2" xfId="4681"/>
    <cellStyle name="40 % - Aksentti1 2 2 2 3 2 2" xfId="4682"/>
    <cellStyle name="40 % - Aksentti1 2 2 2 3 3" xfId="4683"/>
    <cellStyle name="40 % - Aksentti1 2 2 2 3 3 2" xfId="4684"/>
    <cellStyle name="40 % - Aksentti1 2 2 2 3 4" xfId="4685"/>
    <cellStyle name="40 % - Aksentti1 2 2 2 3 5" xfId="4686"/>
    <cellStyle name="40 % - Aksentti1 2 2 2 3 6" xfId="4687"/>
    <cellStyle name="40 % - Aksentti1 2 2 2 4" xfId="4688"/>
    <cellStyle name="40 % - Aksentti1 2 2 2 4 2" xfId="4689"/>
    <cellStyle name="40 % - Aksentti1 2 2 2 5" xfId="4690"/>
    <cellStyle name="40 % - Aksentti1 2 2 2 5 2" xfId="4691"/>
    <cellStyle name="40 % - Aksentti1 2 2 2 6" xfId="4692"/>
    <cellStyle name="40 % - Aksentti1 2 2 2 7" xfId="4693"/>
    <cellStyle name="40 % - Aksentti1 2 2 2 8" xfId="4694"/>
    <cellStyle name="40 % - Aksentti1 2 2 3" xfId="4695"/>
    <cellStyle name="40 % - Aksentti1 2 2 3 2" xfId="4696"/>
    <cellStyle name="40 % - Aksentti1 2 2 3 2 2" xfId="4697"/>
    <cellStyle name="40 % - Aksentti1 2 2 3 2 2 2" xfId="4698"/>
    <cellStyle name="40 % - Aksentti1 2 2 3 2 3" xfId="4699"/>
    <cellStyle name="40 % - Aksentti1 2 2 3 2 3 2" xfId="4700"/>
    <cellStyle name="40 % - Aksentti1 2 2 3 2 4" xfId="4701"/>
    <cellStyle name="40 % - Aksentti1 2 2 3 2 5" xfId="4702"/>
    <cellStyle name="40 % - Aksentti1 2 2 3 2 6" xfId="4703"/>
    <cellStyle name="40 % - Aksentti1 2 2 3 3" xfId="4704"/>
    <cellStyle name="40 % - Aksentti1 2 2 3 3 2" xfId="4705"/>
    <cellStyle name="40 % - Aksentti1 2 2 3 4" xfId="4706"/>
    <cellStyle name="40 % - Aksentti1 2 2 3 4 2" xfId="4707"/>
    <cellStyle name="40 % - Aksentti1 2 2 3 5" xfId="4708"/>
    <cellStyle name="40 % - Aksentti1 2 2 3 6" xfId="4709"/>
    <cellStyle name="40 % - Aksentti1 2 2 3 7" xfId="4710"/>
    <cellStyle name="40 % - Aksentti1 2 2 4" xfId="4711"/>
    <cellStyle name="40 % - Aksentti1 2 2 4 2" xfId="4712"/>
    <cellStyle name="40 % - Aksentti1 2 2 4 2 2" xfId="4713"/>
    <cellStyle name="40 % - Aksentti1 2 2 4 3" xfId="4714"/>
    <cellStyle name="40 % - Aksentti1 2 2 4 3 2" xfId="4715"/>
    <cellStyle name="40 % - Aksentti1 2 2 4 4" xfId="4716"/>
    <cellStyle name="40 % - Aksentti1 2 2 4 5" xfId="4717"/>
    <cellStyle name="40 % - Aksentti1 2 2 4 6" xfId="4718"/>
    <cellStyle name="40 % - Aksentti1 2 2 5" xfId="4719"/>
    <cellStyle name="40 % - Aksentti1 2 2 5 2" xfId="4720"/>
    <cellStyle name="40 % - Aksentti1 2 2 5 3" xfId="4721"/>
    <cellStyle name="40 % - Aksentti1 2 2 5 4" xfId="4722"/>
    <cellStyle name="40 % - Aksentti1 2 2 6" xfId="4723"/>
    <cellStyle name="40 % - Aksentti1 2 2 6 2" xfId="4724"/>
    <cellStyle name="40 % - Aksentti1 2 2 7" xfId="4725"/>
    <cellStyle name="40 % - Aksentti1 2 2 8" xfId="4726"/>
    <cellStyle name="40 % - Aksentti1 2 2 9" xfId="4727"/>
    <cellStyle name="40 % - Aksentti1 2 3" xfId="64"/>
    <cellStyle name="40 % - Aksentti1 2 3 2" xfId="4728"/>
    <cellStyle name="40 % - Aksentti1 2 3 2 2" xfId="4729"/>
    <cellStyle name="40 % - Aksentti1 2 3 2 2 2" xfId="4730"/>
    <cellStyle name="40 % - Aksentti1 2 3 2 2 2 2" xfId="4731"/>
    <cellStyle name="40 % - Aksentti1 2 3 2 2 2 2 2" xfId="4732"/>
    <cellStyle name="40 % - Aksentti1 2 3 2 2 2 3" xfId="4733"/>
    <cellStyle name="40 % - Aksentti1 2 3 2 2 2 3 2" xfId="4734"/>
    <cellStyle name="40 % - Aksentti1 2 3 2 2 2 4" xfId="4735"/>
    <cellStyle name="40 % - Aksentti1 2 3 2 2 2 5" xfId="4736"/>
    <cellStyle name="40 % - Aksentti1 2 3 2 2 2 6" xfId="4737"/>
    <cellStyle name="40 % - Aksentti1 2 3 2 2 3" xfId="4738"/>
    <cellStyle name="40 % - Aksentti1 2 3 2 2 3 2" xfId="4739"/>
    <cellStyle name="40 % - Aksentti1 2 3 2 2 4" xfId="4740"/>
    <cellStyle name="40 % - Aksentti1 2 3 2 2 4 2" xfId="4741"/>
    <cellStyle name="40 % - Aksentti1 2 3 2 2 5" xfId="4742"/>
    <cellStyle name="40 % - Aksentti1 2 3 2 2 6" xfId="4743"/>
    <cellStyle name="40 % - Aksentti1 2 3 2 2 7" xfId="4744"/>
    <cellStyle name="40 % - Aksentti1 2 3 2 3" xfId="4745"/>
    <cellStyle name="40 % - Aksentti1 2 3 2 3 2" xfId="4746"/>
    <cellStyle name="40 % - Aksentti1 2 3 2 3 2 2" xfId="4747"/>
    <cellStyle name="40 % - Aksentti1 2 3 2 3 3" xfId="4748"/>
    <cellStyle name="40 % - Aksentti1 2 3 2 3 3 2" xfId="4749"/>
    <cellStyle name="40 % - Aksentti1 2 3 2 3 4" xfId="4750"/>
    <cellStyle name="40 % - Aksentti1 2 3 2 3 5" xfId="4751"/>
    <cellStyle name="40 % - Aksentti1 2 3 2 3 6" xfId="4752"/>
    <cellStyle name="40 % - Aksentti1 2 3 2 4" xfId="4753"/>
    <cellStyle name="40 % - Aksentti1 2 3 2 4 2" xfId="4754"/>
    <cellStyle name="40 % - Aksentti1 2 3 2 5" xfId="4755"/>
    <cellStyle name="40 % - Aksentti1 2 3 2 5 2" xfId="4756"/>
    <cellStyle name="40 % - Aksentti1 2 3 2 6" xfId="4757"/>
    <cellStyle name="40 % - Aksentti1 2 3 2 7" xfId="4758"/>
    <cellStyle name="40 % - Aksentti1 2 3 2 8" xfId="4759"/>
    <cellStyle name="40 % - Aksentti1 2 3 3" xfId="4760"/>
    <cellStyle name="40 % - Aksentti1 2 3 3 2" xfId="4761"/>
    <cellStyle name="40 % - Aksentti1 2 3 3 2 2" xfId="4762"/>
    <cellStyle name="40 % - Aksentti1 2 3 3 2 2 2" xfId="4763"/>
    <cellStyle name="40 % - Aksentti1 2 3 3 2 3" xfId="4764"/>
    <cellStyle name="40 % - Aksentti1 2 3 3 2 3 2" xfId="4765"/>
    <cellStyle name="40 % - Aksentti1 2 3 3 2 4" xfId="4766"/>
    <cellStyle name="40 % - Aksentti1 2 3 3 2 5" xfId="4767"/>
    <cellStyle name="40 % - Aksentti1 2 3 3 2 6" xfId="4768"/>
    <cellStyle name="40 % - Aksentti1 2 3 3 3" xfId="4769"/>
    <cellStyle name="40 % - Aksentti1 2 3 3 3 2" xfId="4770"/>
    <cellStyle name="40 % - Aksentti1 2 3 3 4" xfId="4771"/>
    <cellStyle name="40 % - Aksentti1 2 3 3 4 2" xfId="4772"/>
    <cellStyle name="40 % - Aksentti1 2 3 3 5" xfId="4773"/>
    <cellStyle name="40 % - Aksentti1 2 3 3 6" xfId="4774"/>
    <cellStyle name="40 % - Aksentti1 2 3 3 7" xfId="4775"/>
    <cellStyle name="40 % - Aksentti1 2 3 4" xfId="4776"/>
    <cellStyle name="40 % - Aksentti1 2 3 4 2" xfId="4777"/>
    <cellStyle name="40 % - Aksentti1 2 3 4 2 2" xfId="4778"/>
    <cellStyle name="40 % - Aksentti1 2 3 4 3" xfId="4779"/>
    <cellStyle name="40 % - Aksentti1 2 3 4 3 2" xfId="4780"/>
    <cellStyle name="40 % - Aksentti1 2 3 4 4" xfId="4781"/>
    <cellStyle name="40 % - Aksentti1 2 3 4 5" xfId="4782"/>
    <cellStyle name="40 % - Aksentti1 2 3 4 6" xfId="4783"/>
    <cellStyle name="40 % - Aksentti1 2 3 5" xfId="4784"/>
    <cellStyle name="40 % - Aksentti1 2 3 5 2" xfId="4785"/>
    <cellStyle name="40 % - Aksentti1 2 3 5 3" xfId="4786"/>
    <cellStyle name="40 % - Aksentti1 2 3 5 4" xfId="4787"/>
    <cellStyle name="40 % - Aksentti1 2 3 6" xfId="4788"/>
    <cellStyle name="40 % - Aksentti1 2 3 6 2" xfId="4789"/>
    <cellStyle name="40 % - Aksentti1 2 3 7" xfId="4790"/>
    <cellStyle name="40 % - Aksentti1 2 3 8" xfId="4791"/>
    <cellStyle name="40 % - Aksentti1 2 3 9" xfId="4792"/>
    <cellStyle name="40 % - Aksentti1 2 4" xfId="65"/>
    <cellStyle name="40 % - Aksentti1 2 4 2" xfId="4793"/>
    <cellStyle name="40 % - Aksentti1 2 4 2 2" xfId="4794"/>
    <cellStyle name="40 % - Aksentti1 2 4 2 2 2" xfId="4795"/>
    <cellStyle name="40 % - Aksentti1 2 4 2 2 2 2" xfId="4796"/>
    <cellStyle name="40 % - Aksentti1 2 4 2 2 2 2 2" xfId="4797"/>
    <cellStyle name="40 % - Aksentti1 2 4 2 2 2 3" xfId="4798"/>
    <cellStyle name="40 % - Aksentti1 2 4 2 2 2 3 2" xfId="4799"/>
    <cellStyle name="40 % - Aksentti1 2 4 2 2 2 4" xfId="4800"/>
    <cellStyle name="40 % - Aksentti1 2 4 2 2 2 5" xfId="4801"/>
    <cellStyle name="40 % - Aksentti1 2 4 2 2 2 6" xfId="4802"/>
    <cellStyle name="40 % - Aksentti1 2 4 2 2 3" xfId="4803"/>
    <cellStyle name="40 % - Aksentti1 2 4 2 2 3 2" xfId="4804"/>
    <cellStyle name="40 % - Aksentti1 2 4 2 2 4" xfId="4805"/>
    <cellStyle name="40 % - Aksentti1 2 4 2 2 4 2" xfId="4806"/>
    <cellStyle name="40 % - Aksentti1 2 4 2 2 5" xfId="4807"/>
    <cellStyle name="40 % - Aksentti1 2 4 2 2 6" xfId="4808"/>
    <cellStyle name="40 % - Aksentti1 2 4 2 2 7" xfId="4809"/>
    <cellStyle name="40 % - Aksentti1 2 4 2 3" xfId="4810"/>
    <cellStyle name="40 % - Aksentti1 2 4 2 3 2" xfId="4811"/>
    <cellStyle name="40 % - Aksentti1 2 4 2 3 2 2" xfId="4812"/>
    <cellStyle name="40 % - Aksentti1 2 4 2 3 3" xfId="4813"/>
    <cellStyle name="40 % - Aksentti1 2 4 2 3 3 2" xfId="4814"/>
    <cellStyle name="40 % - Aksentti1 2 4 2 3 4" xfId="4815"/>
    <cellStyle name="40 % - Aksentti1 2 4 2 3 5" xfId="4816"/>
    <cellStyle name="40 % - Aksentti1 2 4 2 3 6" xfId="4817"/>
    <cellStyle name="40 % - Aksentti1 2 4 2 4" xfId="4818"/>
    <cellStyle name="40 % - Aksentti1 2 4 2 4 2" xfId="4819"/>
    <cellStyle name="40 % - Aksentti1 2 4 2 5" xfId="4820"/>
    <cellStyle name="40 % - Aksentti1 2 4 2 5 2" xfId="4821"/>
    <cellStyle name="40 % - Aksentti1 2 4 2 6" xfId="4822"/>
    <cellStyle name="40 % - Aksentti1 2 4 2 7" xfId="4823"/>
    <cellStyle name="40 % - Aksentti1 2 4 2 8" xfId="4824"/>
    <cellStyle name="40 % - Aksentti1 2 4 3" xfId="4825"/>
    <cellStyle name="40 % - Aksentti1 2 4 3 2" xfId="4826"/>
    <cellStyle name="40 % - Aksentti1 2 4 3 2 2" xfId="4827"/>
    <cellStyle name="40 % - Aksentti1 2 4 3 2 2 2" xfId="4828"/>
    <cellStyle name="40 % - Aksentti1 2 4 3 2 3" xfId="4829"/>
    <cellStyle name="40 % - Aksentti1 2 4 3 2 3 2" xfId="4830"/>
    <cellStyle name="40 % - Aksentti1 2 4 3 2 4" xfId="4831"/>
    <cellStyle name="40 % - Aksentti1 2 4 3 2 5" xfId="4832"/>
    <cellStyle name="40 % - Aksentti1 2 4 3 2 6" xfId="4833"/>
    <cellStyle name="40 % - Aksentti1 2 4 3 3" xfId="4834"/>
    <cellStyle name="40 % - Aksentti1 2 4 3 3 2" xfId="4835"/>
    <cellStyle name="40 % - Aksentti1 2 4 3 4" xfId="4836"/>
    <cellStyle name="40 % - Aksentti1 2 4 3 4 2" xfId="4837"/>
    <cellStyle name="40 % - Aksentti1 2 4 3 5" xfId="4838"/>
    <cellStyle name="40 % - Aksentti1 2 4 3 6" xfId="4839"/>
    <cellStyle name="40 % - Aksentti1 2 4 3 7" xfId="4840"/>
    <cellStyle name="40 % - Aksentti1 2 4 4" xfId="4841"/>
    <cellStyle name="40 % - Aksentti1 2 4 4 2" xfId="4842"/>
    <cellStyle name="40 % - Aksentti1 2 4 4 2 2" xfId="4843"/>
    <cellStyle name="40 % - Aksentti1 2 4 4 3" xfId="4844"/>
    <cellStyle name="40 % - Aksentti1 2 4 4 3 2" xfId="4845"/>
    <cellStyle name="40 % - Aksentti1 2 4 4 4" xfId="4846"/>
    <cellStyle name="40 % - Aksentti1 2 4 4 5" xfId="4847"/>
    <cellStyle name="40 % - Aksentti1 2 4 4 6" xfId="4848"/>
    <cellStyle name="40 % - Aksentti1 2 4 5" xfId="4849"/>
    <cellStyle name="40 % - Aksentti1 2 4 5 2" xfId="4850"/>
    <cellStyle name="40 % - Aksentti1 2 4 5 3" xfId="4851"/>
    <cellStyle name="40 % - Aksentti1 2 4 5 4" xfId="4852"/>
    <cellStyle name="40 % - Aksentti1 2 4 6" xfId="4853"/>
    <cellStyle name="40 % - Aksentti1 2 4 6 2" xfId="4854"/>
    <cellStyle name="40 % - Aksentti1 2 4 7" xfId="4855"/>
    <cellStyle name="40 % - Aksentti1 2 4 8" xfId="4856"/>
    <cellStyle name="40 % - Aksentti1 2 4 9" xfId="4857"/>
    <cellStyle name="40 % - Aksentti1 2 5" xfId="4858"/>
    <cellStyle name="40 % - Aksentti1 2 5 2" xfId="4859"/>
    <cellStyle name="40 % - Aksentti1 2 5 2 2" xfId="4860"/>
    <cellStyle name="40 % - Aksentti1 2 5 2 2 2" xfId="4861"/>
    <cellStyle name="40 % - Aksentti1 2 5 2 2 2 2" xfId="4862"/>
    <cellStyle name="40 % - Aksentti1 2 5 2 2 3" xfId="4863"/>
    <cellStyle name="40 % - Aksentti1 2 5 2 2 3 2" xfId="4864"/>
    <cellStyle name="40 % - Aksentti1 2 5 2 2 4" xfId="4865"/>
    <cellStyle name="40 % - Aksentti1 2 5 2 2 5" xfId="4866"/>
    <cellStyle name="40 % - Aksentti1 2 5 2 2 6" xfId="4867"/>
    <cellStyle name="40 % - Aksentti1 2 5 2 3" xfId="4868"/>
    <cellStyle name="40 % - Aksentti1 2 5 2 3 2" xfId="4869"/>
    <cellStyle name="40 % - Aksentti1 2 5 2 4" xfId="4870"/>
    <cellStyle name="40 % - Aksentti1 2 5 2 4 2" xfId="4871"/>
    <cellStyle name="40 % - Aksentti1 2 5 2 5" xfId="4872"/>
    <cellStyle name="40 % - Aksentti1 2 5 2 6" xfId="4873"/>
    <cellStyle name="40 % - Aksentti1 2 5 2 7" xfId="4874"/>
    <cellStyle name="40 % - Aksentti1 2 5 3" xfId="4875"/>
    <cellStyle name="40 % - Aksentti1 2 5 3 2" xfId="4876"/>
    <cellStyle name="40 % - Aksentti1 2 5 3 2 2" xfId="4877"/>
    <cellStyle name="40 % - Aksentti1 2 5 3 3" xfId="4878"/>
    <cellStyle name="40 % - Aksentti1 2 5 3 3 2" xfId="4879"/>
    <cellStyle name="40 % - Aksentti1 2 5 3 4" xfId="4880"/>
    <cellStyle name="40 % - Aksentti1 2 5 3 5" xfId="4881"/>
    <cellStyle name="40 % - Aksentti1 2 5 3 6" xfId="4882"/>
    <cellStyle name="40 % - Aksentti1 2 5 4" xfId="4883"/>
    <cellStyle name="40 % - Aksentti1 2 5 4 2" xfId="4884"/>
    <cellStyle name="40 % - Aksentti1 2 5 5" xfId="4885"/>
    <cellStyle name="40 % - Aksentti1 2 5 5 2" xfId="4886"/>
    <cellStyle name="40 % - Aksentti1 2 5 6" xfId="4887"/>
    <cellStyle name="40 % - Aksentti1 2 5 7" xfId="4888"/>
    <cellStyle name="40 % - Aksentti1 2 5 8" xfId="4889"/>
    <cellStyle name="40 % - Aksentti1 2 6" xfId="4890"/>
    <cellStyle name="40 % - Aksentti1 2 6 2" xfId="4891"/>
    <cellStyle name="40 % - Aksentti1 2 6 2 2" xfId="4892"/>
    <cellStyle name="40 % - Aksentti1 2 6 2 2 2" xfId="4893"/>
    <cellStyle name="40 % - Aksentti1 2 6 2 3" xfId="4894"/>
    <cellStyle name="40 % - Aksentti1 2 6 2 3 2" xfId="4895"/>
    <cellStyle name="40 % - Aksentti1 2 6 2 4" xfId="4896"/>
    <cellStyle name="40 % - Aksentti1 2 6 2 5" xfId="4897"/>
    <cellStyle name="40 % - Aksentti1 2 6 2 6" xfId="4898"/>
    <cellStyle name="40 % - Aksentti1 2 6 3" xfId="4899"/>
    <cellStyle name="40 % - Aksentti1 2 6 3 2" xfId="4900"/>
    <cellStyle name="40 % - Aksentti1 2 6 4" xfId="4901"/>
    <cellStyle name="40 % - Aksentti1 2 6 4 2" xfId="4902"/>
    <cellStyle name="40 % - Aksentti1 2 6 5" xfId="4903"/>
    <cellStyle name="40 % - Aksentti1 2 6 6" xfId="4904"/>
    <cellStyle name="40 % - Aksentti1 2 6 7" xfId="4905"/>
    <cellStyle name="40 % - Aksentti1 2 7" xfId="4906"/>
    <cellStyle name="40 % - Aksentti1 2 7 2" xfId="4907"/>
    <cellStyle name="40 % - Aksentti1 2 7 2 2" xfId="4908"/>
    <cellStyle name="40 % - Aksentti1 2 7 3" xfId="4909"/>
    <cellStyle name="40 % - Aksentti1 2 7 3 2" xfId="4910"/>
    <cellStyle name="40 % - Aksentti1 2 7 4" xfId="4911"/>
    <cellStyle name="40 % - Aksentti1 2 7 5" xfId="4912"/>
    <cellStyle name="40 % - Aksentti1 2 7 6" xfId="4913"/>
    <cellStyle name="40 % - Aksentti1 2 8" xfId="4914"/>
    <cellStyle name="40 % - Aksentti1 2 8 2" xfId="4915"/>
    <cellStyle name="40 % - Aksentti1 2 8 3" xfId="4916"/>
    <cellStyle name="40 % - Aksentti1 2 8 4" xfId="4917"/>
    <cellStyle name="40 % - Aksentti1 2 9" xfId="4918"/>
    <cellStyle name="40 % - Aksentti1 2 9 2" xfId="4919"/>
    <cellStyle name="40 % - Aksentti1 2_T_B1.2" xfId="4920"/>
    <cellStyle name="40 % - Aksentti2 2" xfId="66"/>
    <cellStyle name="40 % - Aksentti2 2 10" xfId="4921"/>
    <cellStyle name="40 % - Aksentti2 2 11" xfId="4922"/>
    <cellStyle name="40 % - Aksentti2 2 12" xfId="4923"/>
    <cellStyle name="40 % - Aksentti2 2 2" xfId="67"/>
    <cellStyle name="40 % - Aksentti2 2 2 2" xfId="4924"/>
    <cellStyle name="40 % - Aksentti2 2 2 2 2" xfId="4925"/>
    <cellStyle name="40 % - Aksentti2 2 2 2 2 2" xfId="4926"/>
    <cellStyle name="40 % - Aksentti2 2 2 2 2 2 2" xfId="4927"/>
    <cellStyle name="40 % - Aksentti2 2 2 2 2 2 2 2" xfId="4928"/>
    <cellStyle name="40 % - Aksentti2 2 2 2 2 2 3" xfId="4929"/>
    <cellStyle name="40 % - Aksentti2 2 2 2 2 2 3 2" xfId="4930"/>
    <cellStyle name="40 % - Aksentti2 2 2 2 2 2 4" xfId="4931"/>
    <cellStyle name="40 % - Aksentti2 2 2 2 2 2 5" xfId="4932"/>
    <cellStyle name="40 % - Aksentti2 2 2 2 2 2 6" xfId="4933"/>
    <cellStyle name="40 % - Aksentti2 2 2 2 2 3" xfId="4934"/>
    <cellStyle name="40 % - Aksentti2 2 2 2 2 3 2" xfId="4935"/>
    <cellStyle name="40 % - Aksentti2 2 2 2 2 4" xfId="4936"/>
    <cellStyle name="40 % - Aksentti2 2 2 2 2 4 2" xfId="4937"/>
    <cellStyle name="40 % - Aksentti2 2 2 2 2 5" xfId="4938"/>
    <cellStyle name="40 % - Aksentti2 2 2 2 2 6" xfId="4939"/>
    <cellStyle name="40 % - Aksentti2 2 2 2 2 7" xfId="4940"/>
    <cellStyle name="40 % - Aksentti2 2 2 2 3" xfId="4941"/>
    <cellStyle name="40 % - Aksentti2 2 2 2 3 2" xfId="4942"/>
    <cellStyle name="40 % - Aksentti2 2 2 2 3 2 2" xfId="4943"/>
    <cellStyle name="40 % - Aksentti2 2 2 2 3 3" xfId="4944"/>
    <cellStyle name="40 % - Aksentti2 2 2 2 3 3 2" xfId="4945"/>
    <cellStyle name="40 % - Aksentti2 2 2 2 3 4" xfId="4946"/>
    <cellStyle name="40 % - Aksentti2 2 2 2 3 5" xfId="4947"/>
    <cellStyle name="40 % - Aksentti2 2 2 2 3 6" xfId="4948"/>
    <cellStyle name="40 % - Aksentti2 2 2 2 4" xfId="4949"/>
    <cellStyle name="40 % - Aksentti2 2 2 2 4 2" xfId="4950"/>
    <cellStyle name="40 % - Aksentti2 2 2 2 5" xfId="4951"/>
    <cellStyle name="40 % - Aksentti2 2 2 2 5 2" xfId="4952"/>
    <cellStyle name="40 % - Aksentti2 2 2 2 6" xfId="4953"/>
    <cellStyle name="40 % - Aksentti2 2 2 2 7" xfId="4954"/>
    <cellStyle name="40 % - Aksentti2 2 2 2 8" xfId="4955"/>
    <cellStyle name="40 % - Aksentti2 2 2 3" xfId="4956"/>
    <cellStyle name="40 % - Aksentti2 2 2 3 2" xfId="4957"/>
    <cellStyle name="40 % - Aksentti2 2 2 3 2 2" xfId="4958"/>
    <cellStyle name="40 % - Aksentti2 2 2 3 2 2 2" xfId="4959"/>
    <cellStyle name="40 % - Aksentti2 2 2 3 2 3" xfId="4960"/>
    <cellStyle name="40 % - Aksentti2 2 2 3 2 3 2" xfId="4961"/>
    <cellStyle name="40 % - Aksentti2 2 2 3 2 4" xfId="4962"/>
    <cellStyle name="40 % - Aksentti2 2 2 3 2 5" xfId="4963"/>
    <cellStyle name="40 % - Aksentti2 2 2 3 2 6" xfId="4964"/>
    <cellStyle name="40 % - Aksentti2 2 2 3 3" xfId="4965"/>
    <cellStyle name="40 % - Aksentti2 2 2 3 3 2" xfId="4966"/>
    <cellStyle name="40 % - Aksentti2 2 2 3 4" xfId="4967"/>
    <cellStyle name="40 % - Aksentti2 2 2 3 4 2" xfId="4968"/>
    <cellStyle name="40 % - Aksentti2 2 2 3 5" xfId="4969"/>
    <cellStyle name="40 % - Aksentti2 2 2 3 6" xfId="4970"/>
    <cellStyle name="40 % - Aksentti2 2 2 3 7" xfId="4971"/>
    <cellStyle name="40 % - Aksentti2 2 2 4" xfId="4972"/>
    <cellStyle name="40 % - Aksentti2 2 2 4 2" xfId="4973"/>
    <cellStyle name="40 % - Aksentti2 2 2 4 2 2" xfId="4974"/>
    <cellStyle name="40 % - Aksentti2 2 2 4 3" xfId="4975"/>
    <cellStyle name="40 % - Aksentti2 2 2 4 3 2" xfId="4976"/>
    <cellStyle name="40 % - Aksentti2 2 2 4 4" xfId="4977"/>
    <cellStyle name="40 % - Aksentti2 2 2 4 5" xfId="4978"/>
    <cellStyle name="40 % - Aksentti2 2 2 4 6" xfId="4979"/>
    <cellStyle name="40 % - Aksentti2 2 2 5" xfId="4980"/>
    <cellStyle name="40 % - Aksentti2 2 2 5 2" xfId="4981"/>
    <cellStyle name="40 % - Aksentti2 2 2 5 3" xfId="4982"/>
    <cellStyle name="40 % - Aksentti2 2 2 5 4" xfId="4983"/>
    <cellStyle name="40 % - Aksentti2 2 2 6" xfId="4984"/>
    <cellStyle name="40 % - Aksentti2 2 2 6 2" xfId="4985"/>
    <cellStyle name="40 % - Aksentti2 2 2 7" xfId="4986"/>
    <cellStyle name="40 % - Aksentti2 2 2 8" xfId="4987"/>
    <cellStyle name="40 % - Aksentti2 2 2 9" xfId="4988"/>
    <cellStyle name="40 % - Aksentti2 2 3" xfId="68"/>
    <cellStyle name="40 % - Aksentti2 2 3 2" xfId="4989"/>
    <cellStyle name="40 % - Aksentti2 2 3 2 2" xfId="4990"/>
    <cellStyle name="40 % - Aksentti2 2 3 2 2 2" xfId="4991"/>
    <cellStyle name="40 % - Aksentti2 2 3 2 2 2 2" xfId="4992"/>
    <cellStyle name="40 % - Aksentti2 2 3 2 2 2 2 2" xfId="4993"/>
    <cellStyle name="40 % - Aksentti2 2 3 2 2 2 3" xfId="4994"/>
    <cellStyle name="40 % - Aksentti2 2 3 2 2 2 3 2" xfId="4995"/>
    <cellStyle name="40 % - Aksentti2 2 3 2 2 2 4" xfId="4996"/>
    <cellStyle name="40 % - Aksentti2 2 3 2 2 2 5" xfId="4997"/>
    <cellStyle name="40 % - Aksentti2 2 3 2 2 2 6" xfId="4998"/>
    <cellStyle name="40 % - Aksentti2 2 3 2 2 3" xfId="4999"/>
    <cellStyle name="40 % - Aksentti2 2 3 2 2 3 2" xfId="5000"/>
    <cellStyle name="40 % - Aksentti2 2 3 2 2 4" xfId="5001"/>
    <cellStyle name="40 % - Aksentti2 2 3 2 2 4 2" xfId="5002"/>
    <cellStyle name="40 % - Aksentti2 2 3 2 2 5" xfId="5003"/>
    <cellStyle name="40 % - Aksentti2 2 3 2 2 6" xfId="5004"/>
    <cellStyle name="40 % - Aksentti2 2 3 2 2 7" xfId="5005"/>
    <cellStyle name="40 % - Aksentti2 2 3 2 3" xfId="5006"/>
    <cellStyle name="40 % - Aksentti2 2 3 2 3 2" xfId="5007"/>
    <cellStyle name="40 % - Aksentti2 2 3 2 3 2 2" xfId="5008"/>
    <cellStyle name="40 % - Aksentti2 2 3 2 3 3" xfId="5009"/>
    <cellStyle name="40 % - Aksentti2 2 3 2 3 3 2" xfId="5010"/>
    <cellStyle name="40 % - Aksentti2 2 3 2 3 4" xfId="5011"/>
    <cellStyle name="40 % - Aksentti2 2 3 2 3 5" xfId="5012"/>
    <cellStyle name="40 % - Aksentti2 2 3 2 3 6" xfId="5013"/>
    <cellStyle name="40 % - Aksentti2 2 3 2 4" xfId="5014"/>
    <cellStyle name="40 % - Aksentti2 2 3 2 4 2" xfId="5015"/>
    <cellStyle name="40 % - Aksentti2 2 3 2 5" xfId="5016"/>
    <cellStyle name="40 % - Aksentti2 2 3 2 5 2" xfId="5017"/>
    <cellStyle name="40 % - Aksentti2 2 3 2 6" xfId="5018"/>
    <cellStyle name="40 % - Aksentti2 2 3 2 7" xfId="5019"/>
    <cellStyle name="40 % - Aksentti2 2 3 2 8" xfId="5020"/>
    <cellStyle name="40 % - Aksentti2 2 3 3" xfId="5021"/>
    <cellStyle name="40 % - Aksentti2 2 3 3 2" xfId="5022"/>
    <cellStyle name="40 % - Aksentti2 2 3 3 2 2" xfId="5023"/>
    <cellStyle name="40 % - Aksentti2 2 3 3 2 2 2" xfId="5024"/>
    <cellStyle name="40 % - Aksentti2 2 3 3 2 3" xfId="5025"/>
    <cellStyle name="40 % - Aksentti2 2 3 3 2 3 2" xfId="5026"/>
    <cellStyle name="40 % - Aksentti2 2 3 3 2 4" xfId="5027"/>
    <cellStyle name="40 % - Aksentti2 2 3 3 2 5" xfId="5028"/>
    <cellStyle name="40 % - Aksentti2 2 3 3 2 6" xfId="5029"/>
    <cellStyle name="40 % - Aksentti2 2 3 3 3" xfId="5030"/>
    <cellStyle name="40 % - Aksentti2 2 3 3 3 2" xfId="5031"/>
    <cellStyle name="40 % - Aksentti2 2 3 3 4" xfId="5032"/>
    <cellStyle name="40 % - Aksentti2 2 3 3 4 2" xfId="5033"/>
    <cellStyle name="40 % - Aksentti2 2 3 3 5" xfId="5034"/>
    <cellStyle name="40 % - Aksentti2 2 3 3 6" xfId="5035"/>
    <cellStyle name="40 % - Aksentti2 2 3 3 7" xfId="5036"/>
    <cellStyle name="40 % - Aksentti2 2 3 4" xfId="5037"/>
    <cellStyle name="40 % - Aksentti2 2 3 4 2" xfId="5038"/>
    <cellStyle name="40 % - Aksentti2 2 3 4 2 2" xfId="5039"/>
    <cellStyle name="40 % - Aksentti2 2 3 4 3" xfId="5040"/>
    <cellStyle name="40 % - Aksentti2 2 3 4 3 2" xfId="5041"/>
    <cellStyle name="40 % - Aksentti2 2 3 4 4" xfId="5042"/>
    <cellStyle name="40 % - Aksentti2 2 3 4 5" xfId="5043"/>
    <cellStyle name="40 % - Aksentti2 2 3 4 6" xfId="5044"/>
    <cellStyle name="40 % - Aksentti2 2 3 5" xfId="5045"/>
    <cellStyle name="40 % - Aksentti2 2 3 5 2" xfId="5046"/>
    <cellStyle name="40 % - Aksentti2 2 3 5 3" xfId="5047"/>
    <cellStyle name="40 % - Aksentti2 2 3 5 4" xfId="5048"/>
    <cellStyle name="40 % - Aksentti2 2 3 6" xfId="5049"/>
    <cellStyle name="40 % - Aksentti2 2 3 6 2" xfId="5050"/>
    <cellStyle name="40 % - Aksentti2 2 3 7" xfId="5051"/>
    <cellStyle name="40 % - Aksentti2 2 3 8" xfId="5052"/>
    <cellStyle name="40 % - Aksentti2 2 3 9" xfId="5053"/>
    <cellStyle name="40 % - Aksentti2 2 4" xfId="69"/>
    <cellStyle name="40 % - Aksentti2 2 4 2" xfId="5054"/>
    <cellStyle name="40 % - Aksentti2 2 4 2 2" xfId="5055"/>
    <cellStyle name="40 % - Aksentti2 2 4 2 2 2" xfId="5056"/>
    <cellStyle name="40 % - Aksentti2 2 4 2 2 2 2" xfId="5057"/>
    <cellStyle name="40 % - Aksentti2 2 4 2 2 2 2 2" xfId="5058"/>
    <cellStyle name="40 % - Aksentti2 2 4 2 2 2 3" xfId="5059"/>
    <cellStyle name="40 % - Aksentti2 2 4 2 2 2 3 2" xfId="5060"/>
    <cellStyle name="40 % - Aksentti2 2 4 2 2 2 4" xfId="5061"/>
    <cellStyle name="40 % - Aksentti2 2 4 2 2 2 5" xfId="5062"/>
    <cellStyle name="40 % - Aksentti2 2 4 2 2 2 6" xfId="5063"/>
    <cellStyle name="40 % - Aksentti2 2 4 2 2 3" xfId="5064"/>
    <cellStyle name="40 % - Aksentti2 2 4 2 2 3 2" xfId="5065"/>
    <cellStyle name="40 % - Aksentti2 2 4 2 2 4" xfId="5066"/>
    <cellStyle name="40 % - Aksentti2 2 4 2 2 4 2" xfId="5067"/>
    <cellStyle name="40 % - Aksentti2 2 4 2 2 5" xfId="5068"/>
    <cellStyle name="40 % - Aksentti2 2 4 2 2 6" xfId="5069"/>
    <cellStyle name="40 % - Aksentti2 2 4 2 2 7" xfId="5070"/>
    <cellStyle name="40 % - Aksentti2 2 4 2 3" xfId="5071"/>
    <cellStyle name="40 % - Aksentti2 2 4 2 3 2" xfId="5072"/>
    <cellStyle name="40 % - Aksentti2 2 4 2 3 2 2" xfId="5073"/>
    <cellStyle name="40 % - Aksentti2 2 4 2 3 3" xfId="5074"/>
    <cellStyle name="40 % - Aksentti2 2 4 2 3 3 2" xfId="5075"/>
    <cellStyle name="40 % - Aksentti2 2 4 2 3 4" xfId="5076"/>
    <cellStyle name="40 % - Aksentti2 2 4 2 3 5" xfId="5077"/>
    <cellStyle name="40 % - Aksentti2 2 4 2 3 6" xfId="5078"/>
    <cellStyle name="40 % - Aksentti2 2 4 2 4" xfId="5079"/>
    <cellStyle name="40 % - Aksentti2 2 4 2 4 2" xfId="5080"/>
    <cellStyle name="40 % - Aksentti2 2 4 2 5" xfId="5081"/>
    <cellStyle name="40 % - Aksentti2 2 4 2 5 2" xfId="5082"/>
    <cellStyle name="40 % - Aksentti2 2 4 2 6" xfId="5083"/>
    <cellStyle name="40 % - Aksentti2 2 4 2 7" xfId="5084"/>
    <cellStyle name="40 % - Aksentti2 2 4 2 8" xfId="5085"/>
    <cellStyle name="40 % - Aksentti2 2 4 3" xfId="5086"/>
    <cellStyle name="40 % - Aksentti2 2 4 3 2" xfId="5087"/>
    <cellStyle name="40 % - Aksentti2 2 4 3 2 2" xfId="5088"/>
    <cellStyle name="40 % - Aksentti2 2 4 3 2 2 2" xfId="5089"/>
    <cellStyle name="40 % - Aksentti2 2 4 3 2 3" xfId="5090"/>
    <cellStyle name="40 % - Aksentti2 2 4 3 2 3 2" xfId="5091"/>
    <cellStyle name="40 % - Aksentti2 2 4 3 2 4" xfId="5092"/>
    <cellStyle name="40 % - Aksentti2 2 4 3 2 5" xfId="5093"/>
    <cellStyle name="40 % - Aksentti2 2 4 3 2 6" xfId="5094"/>
    <cellStyle name="40 % - Aksentti2 2 4 3 3" xfId="5095"/>
    <cellStyle name="40 % - Aksentti2 2 4 3 3 2" xfId="5096"/>
    <cellStyle name="40 % - Aksentti2 2 4 3 4" xfId="5097"/>
    <cellStyle name="40 % - Aksentti2 2 4 3 4 2" xfId="5098"/>
    <cellStyle name="40 % - Aksentti2 2 4 3 5" xfId="5099"/>
    <cellStyle name="40 % - Aksentti2 2 4 3 6" xfId="5100"/>
    <cellStyle name="40 % - Aksentti2 2 4 3 7" xfId="5101"/>
    <cellStyle name="40 % - Aksentti2 2 4 4" xfId="5102"/>
    <cellStyle name="40 % - Aksentti2 2 4 4 2" xfId="5103"/>
    <cellStyle name="40 % - Aksentti2 2 4 4 2 2" xfId="5104"/>
    <cellStyle name="40 % - Aksentti2 2 4 4 3" xfId="5105"/>
    <cellStyle name="40 % - Aksentti2 2 4 4 3 2" xfId="5106"/>
    <cellStyle name="40 % - Aksentti2 2 4 4 4" xfId="5107"/>
    <cellStyle name="40 % - Aksentti2 2 4 4 5" xfId="5108"/>
    <cellStyle name="40 % - Aksentti2 2 4 4 6" xfId="5109"/>
    <cellStyle name="40 % - Aksentti2 2 4 5" xfId="5110"/>
    <cellStyle name="40 % - Aksentti2 2 4 5 2" xfId="5111"/>
    <cellStyle name="40 % - Aksentti2 2 4 5 3" xfId="5112"/>
    <cellStyle name="40 % - Aksentti2 2 4 5 4" xfId="5113"/>
    <cellStyle name="40 % - Aksentti2 2 4 6" xfId="5114"/>
    <cellStyle name="40 % - Aksentti2 2 4 6 2" xfId="5115"/>
    <cellStyle name="40 % - Aksentti2 2 4 7" xfId="5116"/>
    <cellStyle name="40 % - Aksentti2 2 4 8" xfId="5117"/>
    <cellStyle name="40 % - Aksentti2 2 4 9" xfId="5118"/>
    <cellStyle name="40 % - Aksentti2 2 5" xfId="5119"/>
    <cellStyle name="40 % - Aksentti2 2 5 2" xfId="5120"/>
    <cellStyle name="40 % - Aksentti2 2 5 2 2" xfId="5121"/>
    <cellStyle name="40 % - Aksentti2 2 5 2 2 2" xfId="5122"/>
    <cellStyle name="40 % - Aksentti2 2 5 2 2 2 2" xfId="5123"/>
    <cellStyle name="40 % - Aksentti2 2 5 2 2 3" xfId="5124"/>
    <cellStyle name="40 % - Aksentti2 2 5 2 2 3 2" xfId="5125"/>
    <cellStyle name="40 % - Aksentti2 2 5 2 2 4" xfId="5126"/>
    <cellStyle name="40 % - Aksentti2 2 5 2 2 5" xfId="5127"/>
    <cellStyle name="40 % - Aksentti2 2 5 2 2 6" xfId="5128"/>
    <cellStyle name="40 % - Aksentti2 2 5 2 3" xfId="5129"/>
    <cellStyle name="40 % - Aksentti2 2 5 2 3 2" xfId="5130"/>
    <cellStyle name="40 % - Aksentti2 2 5 2 4" xfId="5131"/>
    <cellStyle name="40 % - Aksentti2 2 5 2 4 2" xfId="5132"/>
    <cellStyle name="40 % - Aksentti2 2 5 2 5" xfId="5133"/>
    <cellStyle name="40 % - Aksentti2 2 5 2 6" xfId="5134"/>
    <cellStyle name="40 % - Aksentti2 2 5 2 7" xfId="5135"/>
    <cellStyle name="40 % - Aksentti2 2 5 3" xfId="5136"/>
    <cellStyle name="40 % - Aksentti2 2 5 3 2" xfId="5137"/>
    <cellStyle name="40 % - Aksentti2 2 5 3 2 2" xfId="5138"/>
    <cellStyle name="40 % - Aksentti2 2 5 3 3" xfId="5139"/>
    <cellStyle name="40 % - Aksentti2 2 5 3 3 2" xfId="5140"/>
    <cellStyle name="40 % - Aksentti2 2 5 3 4" xfId="5141"/>
    <cellStyle name="40 % - Aksentti2 2 5 3 5" xfId="5142"/>
    <cellStyle name="40 % - Aksentti2 2 5 3 6" xfId="5143"/>
    <cellStyle name="40 % - Aksentti2 2 5 4" xfId="5144"/>
    <cellStyle name="40 % - Aksentti2 2 5 4 2" xfId="5145"/>
    <cellStyle name="40 % - Aksentti2 2 5 5" xfId="5146"/>
    <cellStyle name="40 % - Aksentti2 2 5 5 2" xfId="5147"/>
    <cellStyle name="40 % - Aksentti2 2 5 6" xfId="5148"/>
    <cellStyle name="40 % - Aksentti2 2 5 7" xfId="5149"/>
    <cellStyle name="40 % - Aksentti2 2 5 8" xfId="5150"/>
    <cellStyle name="40 % - Aksentti2 2 6" xfId="5151"/>
    <cellStyle name="40 % - Aksentti2 2 6 2" xfId="5152"/>
    <cellStyle name="40 % - Aksentti2 2 6 2 2" xfId="5153"/>
    <cellStyle name="40 % - Aksentti2 2 6 2 2 2" xfId="5154"/>
    <cellStyle name="40 % - Aksentti2 2 6 2 3" xfId="5155"/>
    <cellStyle name="40 % - Aksentti2 2 6 2 3 2" xfId="5156"/>
    <cellStyle name="40 % - Aksentti2 2 6 2 4" xfId="5157"/>
    <cellStyle name="40 % - Aksentti2 2 6 2 5" xfId="5158"/>
    <cellStyle name="40 % - Aksentti2 2 6 2 6" xfId="5159"/>
    <cellStyle name="40 % - Aksentti2 2 6 3" xfId="5160"/>
    <cellStyle name="40 % - Aksentti2 2 6 3 2" xfId="5161"/>
    <cellStyle name="40 % - Aksentti2 2 6 4" xfId="5162"/>
    <cellStyle name="40 % - Aksentti2 2 6 4 2" xfId="5163"/>
    <cellStyle name="40 % - Aksentti2 2 6 5" xfId="5164"/>
    <cellStyle name="40 % - Aksentti2 2 6 6" xfId="5165"/>
    <cellStyle name="40 % - Aksentti2 2 6 7" xfId="5166"/>
    <cellStyle name="40 % - Aksentti2 2 7" xfId="5167"/>
    <cellStyle name="40 % - Aksentti2 2 7 2" xfId="5168"/>
    <cellStyle name="40 % - Aksentti2 2 7 2 2" xfId="5169"/>
    <cellStyle name="40 % - Aksentti2 2 7 3" xfId="5170"/>
    <cellStyle name="40 % - Aksentti2 2 7 3 2" xfId="5171"/>
    <cellStyle name="40 % - Aksentti2 2 7 4" xfId="5172"/>
    <cellStyle name="40 % - Aksentti2 2 7 5" xfId="5173"/>
    <cellStyle name="40 % - Aksentti2 2 7 6" xfId="5174"/>
    <cellStyle name="40 % - Aksentti2 2 8" xfId="5175"/>
    <cellStyle name="40 % - Aksentti2 2 8 2" xfId="5176"/>
    <cellStyle name="40 % - Aksentti2 2 8 3" xfId="5177"/>
    <cellStyle name="40 % - Aksentti2 2 8 4" xfId="5178"/>
    <cellStyle name="40 % - Aksentti2 2 9" xfId="5179"/>
    <cellStyle name="40 % - Aksentti2 2 9 2" xfId="5180"/>
    <cellStyle name="40 % - Aksentti2 2_T_B1.2" xfId="5181"/>
    <cellStyle name="40 % - Aksentti3 2" xfId="70"/>
    <cellStyle name="40 % - Aksentti3 2 10" xfId="5182"/>
    <cellStyle name="40 % - Aksentti3 2 11" xfId="5183"/>
    <cellStyle name="40 % - Aksentti3 2 12" xfId="5184"/>
    <cellStyle name="40 % - Aksentti3 2 2" xfId="71"/>
    <cellStyle name="40 % - Aksentti3 2 2 2" xfId="5185"/>
    <cellStyle name="40 % - Aksentti3 2 2 2 2" xfId="5186"/>
    <cellStyle name="40 % - Aksentti3 2 2 2 2 2" xfId="5187"/>
    <cellStyle name="40 % - Aksentti3 2 2 2 2 2 2" xfId="5188"/>
    <cellStyle name="40 % - Aksentti3 2 2 2 2 2 2 2" xfId="5189"/>
    <cellStyle name="40 % - Aksentti3 2 2 2 2 2 3" xfId="5190"/>
    <cellStyle name="40 % - Aksentti3 2 2 2 2 2 3 2" xfId="5191"/>
    <cellStyle name="40 % - Aksentti3 2 2 2 2 2 4" xfId="5192"/>
    <cellStyle name="40 % - Aksentti3 2 2 2 2 2 5" xfId="5193"/>
    <cellStyle name="40 % - Aksentti3 2 2 2 2 2 6" xfId="5194"/>
    <cellStyle name="40 % - Aksentti3 2 2 2 2 3" xfId="5195"/>
    <cellStyle name="40 % - Aksentti3 2 2 2 2 3 2" xfId="5196"/>
    <cellStyle name="40 % - Aksentti3 2 2 2 2 4" xfId="5197"/>
    <cellStyle name="40 % - Aksentti3 2 2 2 2 4 2" xfId="5198"/>
    <cellStyle name="40 % - Aksentti3 2 2 2 2 5" xfId="5199"/>
    <cellStyle name="40 % - Aksentti3 2 2 2 2 6" xfId="5200"/>
    <cellStyle name="40 % - Aksentti3 2 2 2 2 7" xfId="5201"/>
    <cellStyle name="40 % - Aksentti3 2 2 2 3" xfId="5202"/>
    <cellStyle name="40 % - Aksentti3 2 2 2 3 2" xfId="5203"/>
    <cellStyle name="40 % - Aksentti3 2 2 2 3 2 2" xfId="5204"/>
    <cellStyle name="40 % - Aksentti3 2 2 2 3 3" xfId="5205"/>
    <cellStyle name="40 % - Aksentti3 2 2 2 3 3 2" xfId="5206"/>
    <cellStyle name="40 % - Aksentti3 2 2 2 3 4" xfId="5207"/>
    <cellStyle name="40 % - Aksentti3 2 2 2 3 5" xfId="5208"/>
    <cellStyle name="40 % - Aksentti3 2 2 2 3 6" xfId="5209"/>
    <cellStyle name="40 % - Aksentti3 2 2 2 4" xfId="5210"/>
    <cellStyle name="40 % - Aksentti3 2 2 2 4 2" xfId="5211"/>
    <cellStyle name="40 % - Aksentti3 2 2 2 5" xfId="5212"/>
    <cellStyle name="40 % - Aksentti3 2 2 2 5 2" xfId="5213"/>
    <cellStyle name="40 % - Aksentti3 2 2 2 6" xfId="5214"/>
    <cellStyle name="40 % - Aksentti3 2 2 2 7" xfId="5215"/>
    <cellStyle name="40 % - Aksentti3 2 2 2 8" xfId="5216"/>
    <cellStyle name="40 % - Aksentti3 2 2 3" xfId="5217"/>
    <cellStyle name="40 % - Aksentti3 2 2 3 2" xfId="5218"/>
    <cellStyle name="40 % - Aksentti3 2 2 3 2 2" xfId="5219"/>
    <cellStyle name="40 % - Aksentti3 2 2 3 2 2 2" xfId="5220"/>
    <cellStyle name="40 % - Aksentti3 2 2 3 2 3" xfId="5221"/>
    <cellStyle name="40 % - Aksentti3 2 2 3 2 3 2" xfId="5222"/>
    <cellStyle name="40 % - Aksentti3 2 2 3 2 4" xfId="5223"/>
    <cellStyle name="40 % - Aksentti3 2 2 3 2 5" xfId="5224"/>
    <cellStyle name="40 % - Aksentti3 2 2 3 2 6" xfId="5225"/>
    <cellStyle name="40 % - Aksentti3 2 2 3 3" xfId="5226"/>
    <cellStyle name="40 % - Aksentti3 2 2 3 3 2" xfId="5227"/>
    <cellStyle name="40 % - Aksentti3 2 2 3 4" xfId="5228"/>
    <cellStyle name="40 % - Aksentti3 2 2 3 4 2" xfId="5229"/>
    <cellStyle name="40 % - Aksentti3 2 2 3 5" xfId="5230"/>
    <cellStyle name="40 % - Aksentti3 2 2 3 6" xfId="5231"/>
    <cellStyle name="40 % - Aksentti3 2 2 3 7" xfId="5232"/>
    <cellStyle name="40 % - Aksentti3 2 2 4" xfId="5233"/>
    <cellStyle name="40 % - Aksentti3 2 2 4 2" xfId="5234"/>
    <cellStyle name="40 % - Aksentti3 2 2 4 2 2" xfId="5235"/>
    <cellStyle name="40 % - Aksentti3 2 2 4 3" xfId="5236"/>
    <cellStyle name="40 % - Aksentti3 2 2 4 3 2" xfId="5237"/>
    <cellStyle name="40 % - Aksentti3 2 2 4 4" xfId="5238"/>
    <cellStyle name="40 % - Aksentti3 2 2 4 5" xfId="5239"/>
    <cellStyle name="40 % - Aksentti3 2 2 4 6" xfId="5240"/>
    <cellStyle name="40 % - Aksentti3 2 2 5" xfId="5241"/>
    <cellStyle name="40 % - Aksentti3 2 2 5 2" xfId="5242"/>
    <cellStyle name="40 % - Aksentti3 2 2 5 3" xfId="5243"/>
    <cellStyle name="40 % - Aksentti3 2 2 5 4" xfId="5244"/>
    <cellStyle name="40 % - Aksentti3 2 2 6" xfId="5245"/>
    <cellStyle name="40 % - Aksentti3 2 2 6 2" xfId="5246"/>
    <cellStyle name="40 % - Aksentti3 2 2 7" xfId="5247"/>
    <cellStyle name="40 % - Aksentti3 2 2 8" xfId="5248"/>
    <cellStyle name="40 % - Aksentti3 2 2 9" xfId="5249"/>
    <cellStyle name="40 % - Aksentti3 2 3" xfId="72"/>
    <cellStyle name="40 % - Aksentti3 2 3 2" xfId="5250"/>
    <cellStyle name="40 % - Aksentti3 2 3 2 2" xfId="5251"/>
    <cellStyle name="40 % - Aksentti3 2 3 2 2 2" xfId="5252"/>
    <cellStyle name="40 % - Aksentti3 2 3 2 2 2 2" xfId="5253"/>
    <cellStyle name="40 % - Aksentti3 2 3 2 2 2 2 2" xfId="5254"/>
    <cellStyle name="40 % - Aksentti3 2 3 2 2 2 3" xfId="5255"/>
    <cellStyle name="40 % - Aksentti3 2 3 2 2 2 3 2" xfId="5256"/>
    <cellStyle name="40 % - Aksentti3 2 3 2 2 2 4" xfId="5257"/>
    <cellStyle name="40 % - Aksentti3 2 3 2 2 2 5" xfId="5258"/>
    <cellStyle name="40 % - Aksentti3 2 3 2 2 2 6" xfId="5259"/>
    <cellStyle name="40 % - Aksentti3 2 3 2 2 3" xfId="5260"/>
    <cellStyle name="40 % - Aksentti3 2 3 2 2 3 2" xfId="5261"/>
    <cellStyle name="40 % - Aksentti3 2 3 2 2 4" xfId="5262"/>
    <cellStyle name="40 % - Aksentti3 2 3 2 2 4 2" xfId="5263"/>
    <cellStyle name="40 % - Aksentti3 2 3 2 2 5" xfId="5264"/>
    <cellStyle name="40 % - Aksentti3 2 3 2 2 6" xfId="5265"/>
    <cellStyle name="40 % - Aksentti3 2 3 2 2 7" xfId="5266"/>
    <cellStyle name="40 % - Aksentti3 2 3 2 3" xfId="5267"/>
    <cellStyle name="40 % - Aksentti3 2 3 2 3 2" xfId="5268"/>
    <cellStyle name="40 % - Aksentti3 2 3 2 3 2 2" xfId="5269"/>
    <cellStyle name="40 % - Aksentti3 2 3 2 3 3" xfId="5270"/>
    <cellStyle name="40 % - Aksentti3 2 3 2 3 3 2" xfId="5271"/>
    <cellStyle name="40 % - Aksentti3 2 3 2 3 4" xfId="5272"/>
    <cellStyle name="40 % - Aksentti3 2 3 2 3 5" xfId="5273"/>
    <cellStyle name="40 % - Aksentti3 2 3 2 3 6" xfId="5274"/>
    <cellStyle name="40 % - Aksentti3 2 3 2 4" xfId="5275"/>
    <cellStyle name="40 % - Aksentti3 2 3 2 4 2" xfId="5276"/>
    <cellStyle name="40 % - Aksentti3 2 3 2 5" xfId="5277"/>
    <cellStyle name="40 % - Aksentti3 2 3 2 5 2" xfId="5278"/>
    <cellStyle name="40 % - Aksentti3 2 3 2 6" xfId="5279"/>
    <cellStyle name="40 % - Aksentti3 2 3 2 7" xfId="5280"/>
    <cellStyle name="40 % - Aksentti3 2 3 2 8" xfId="5281"/>
    <cellStyle name="40 % - Aksentti3 2 3 3" xfId="5282"/>
    <cellStyle name="40 % - Aksentti3 2 3 3 2" xfId="5283"/>
    <cellStyle name="40 % - Aksentti3 2 3 3 2 2" xfId="5284"/>
    <cellStyle name="40 % - Aksentti3 2 3 3 2 2 2" xfId="5285"/>
    <cellStyle name="40 % - Aksentti3 2 3 3 2 3" xfId="5286"/>
    <cellStyle name="40 % - Aksentti3 2 3 3 2 3 2" xfId="5287"/>
    <cellStyle name="40 % - Aksentti3 2 3 3 2 4" xfId="5288"/>
    <cellStyle name="40 % - Aksentti3 2 3 3 2 5" xfId="5289"/>
    <cellStyle name="40 % - Aksentti3 2 3 3 2 6" xfId="5290"/>
    <cellStyle name="40 % - Aksentti3 2 3 3 3" xfId="5291"/>
    <cellStyle name="40 % - Aksentti3 2 3 3 3 2" xfId="5292"/>
    <cellStyle name="40 % - Aksentti3 2 3 3 4" xfId="5293"/>
    <cellStyle name="40 % - Aksentti3 2 3 3 4 2" xfId="5294"/>
    <cellStyle name="40 % - Aksentti3 2 3 3 5" xfId="5295"/>
    <cellStyle name="40 % - Aksentti3 2 3 3 6" xfId="5296"/>
    <cellStyle name="40 % - Aksentti3 2 3 3 7" xfId="5297"/>
    <cellStyle name="40 % - Aksentti3 2 3 4" xfId="5298"/>
    <cellStyle name="40 % - Aksentti3 2 3 4 2" xfId="5299"/>
    <cellStyle name="40 % - Aksentti3 2 3 4 2 2" xfId="5300"/>
    <cellStyle name="40 % - Aksentti3 2 3 4 3" xfId="5301"/>
    <cellStyle name="40 % - Aksentti3 2 3 4 3 2" xfId="5302"/>
    <cellStyle name="40 % - Aksentti3 2 3 4 4" xfId="5303"/>
    <cellStyle name="40 % - Aksentti3 2 3 4 5" xfId="5304"/>
    <cellStyle name="40 % - Aksentti3 2 3 4 6" xfId="5305"/>
    <cellStyle name="40 % - Aksentti3 2 3 5" xfId="5306"/>
    <cellStyle name="40 % - Aksentti3 2 3 5 2" xfId="5307"/>
    <cellStyle name="40 % - Aksentti3 2 3 5 3" xfId="5308"/>
    <cellStyle name="40 % - Aksentti3 2 3 5 4" xfId="5309"/>
    <cellStyle name="40 % - Aksentti3 2 3 6" xfId="5310"/>
    <cellStyle name="40 % - Aksentti3 2 3 6 2" xfId="5311"/>
    <cellStyle name="40 % - Aksentti3 2 3 7" xfId="5312"/>
    <cellStyle name="40 % - Aksentti3 2 3 8" xfId="5313"/>
    <cellStyle name="40 % - Aksentti3 2 3 9" xfId="5314"/>
    <cellStyle name="40 % - Aksentti3 2 4" xfId="73"/>
    <cellStyle name="40 % - Aksentti3 2 4 2" xfId="5315"/>
    <cellStyle name="40 % - Aksentti3 2 4 2 2" xfId="5316"/>
    <cellStyle name="40 % - Aksentti3 2 4 2 2 2" xfId="5317"/>
    <cellStyle name="40 % - Aksentti3 2 4 2 2 2 2" xfId="5318"/>
    <cellStyle name="40 % - Aksentti3 2 4 2 2 2 2 2" xfId="5319"/>
    <cellStyle name="40 % - Aksentti3 2 4 2 2 2 3" xfId="5320"/>
    <cellStyle name="40 % - Aksentti3 2 4 2 2 2 3 2" xfId="5321"/>
    <cellStyle name="40 % - Aksentti3 2 4 2 2 2 4" xfId="5322"/>
    <cellStyle name="40 % - Aksentti3 2 4 2 2 2 5" xfId="5323"/>
    <cellStyle name="40 % - Aksentti3 2 4 2 2 2 6" xfId="5324"/>
    <cellStyle name="40 % - Aksentti3 2 4 2 2 3" xfId="5325"/>
    <cellStyle name="40 % - Aksentti3 2 4 2 2 3 2" xfId="5326"/>
    <cellStyle name="40 % - Aksentti3 2 4 2 2 4" xfId="5327"/>
    <cellStyle name="40 % - Aksentti3 2 4 2 2 4 2" xfId="5328"/>
    <cellStyle name="40 % - Aksentti3 2 4 2 2 5" xfId="5329"/>
    <cellStyle name="40 % - Aksentti3 2 4 2 2 6" xfId="5330"/>
    <cellStyle name="40 % - Aksentti3 2 4 2 2 7" xfId="5331"/>
    <cellStyle name="40 % - Aksentti3 2 4 2 3" xfId="5332"/>
    <cellStyle name="40 % - Aksentti3 2 4 2 3 2" xfId="5333"/>
    <cellStyle name="40 % - Aksentti3 2 4 2 3 2 2" xfId="5334"/>
    <cellStyle name="40 % - Aksentti3 2 4 2 3 3" xfId="5335"/>
    <cellStyle name="40 % - Aksentti3 2 4 2 3 3 2" xfId="5336"/>
    <cellStyle name="40 % - Aksentti3 2 4 2 3 4" xfId="5337"/>
    <cellStyle name="40 % - Aksentti3 2 4 2 3 5" xfId="5338"/>
    <cellStyle name="40 % - Aksentti3 2 4 2 3 6" xfId="5339"/>
    <cellStyle name="40 % - Aksentti3 2 4 2 4" xfId="5340"/>
    <cellStyle name="40 % - Aksentti3 2 4 2 4 2" xfId="5341"/>
    <cellStyle name="40 % - Aksentti3 2 4 2 5" xfId="5342"/>
    <cellStyle name="40 % - Aksentti3 2 4 2 5 2" xfId="5343"/>
    <cellStyle name="40 % - Aksentti3 2 4 2 6" xfId="5344"/>
    <cellStyle name="40 % - Aksentti3 2 4 2 7" xfId="5345"/>
    <cellStyle name="40 % - Aksentti3 2 4 2 8" xfId="5346"/>
    <cellStyle name="40 % - Aksentti3 2 4 3" xfId="5347"/>
    <cellStyle name="40 % - Aksentti3 2 4 3 2" xfId="5348"/>
    <cellStyle name="40 % - Aksentti3 2 4 3 2 2" xfId="5349"/>
    <cellStyle name="40 % - Aksentti3 2 4 3 2 2 2" xfId="5350"/>
    <cellStyle name="40 % - Aksentti3 2 4 3 2 3" xfId="5351"/>
    <cellStyle name="40 % - Aksentti3 2 4 3 2 3 2" xfId="5352"/>
    <cellStyle name="40 % - Aksentti3 2 4 3 2 4" xfId="5353"/>
    <cellStyle name="40 % - Aksentti3 2 4 3 2 5" xfId="5354"/>
    <cellStyle name="40 % - Aksentti3 2 4 3 2 6" xfId="5355"/>
    <cellStyle name="40 % - Aksentti3 2 4 3 3" xfId="5356"/>
    <cellStyle name="40 % - Aksentti3 2 4 3 3 2" xfId="5357"/>
    <cellStyle name="40 % - Aksentti3 2 4 3 4" xfId="5358"/>
    <cellStyle name="40 % - Aksentti3 2 4 3 4 2" xfId="5359"/>
    <cellStyle name="40 % - Aksentti3 2 4 3 5" xfId="5360"/>
    <cellStyle name="40 % - Aksentti3 2 4 3 6" xfId="5361"/>
    <cellStyle name="40 % - Aksentti3 2 4 3 7" xfId="5362"/>
    <cellStyle name="40 % - Aksentti3 2 4 4" xfId="5363"/>
    <cellStyle name="40 % - Aksentti3 2 4 4 2" xfId="5364"/>
    <cellStyle name="40 % - Aksentti3 2 4 4 2 2" xfId="5365"/>
    <cellStyle name="40 % - Aksentti3 2 4 4 3" xfId="5366"/>
    <cellStyle name="40 % - Aksentti3 2 4 4 3 2" xfId="5367"/>
    <cellStyle name="40 % - Aksentti3 2 4 4 4" xfId="5368"/>
    <cellStyle name="40 % - Aksentti3 2 4 4 5" xfId="5369"/>
    <cellStyle name="40 % - Aksentti3 2 4 4 6" xfId="5370"/>
    <cellStyle name="40 % - Aksentti3 2 4 5" xfId="5371"/>
    <cellStyle name="40 % - Aksentti3 2 4 5 2" xfId="5372"/>
    <cellStyle name="40 % - Aksentti3 2 4 5 3" xfId="5373"/>
    <cellStyle name="40 % - Aksentti3 2 4 5 4" xfId="5374"/>
    <cellStyle name="40 % - Aksentti3 2 4 6" xfId="5375"/>
    <cellStyle name="40 % - Aksentti3 2 4 6 2" xfId="5376"/>
    <cellStyle name="40 % - Aksentti3 2 4 7" xfId="5377"/>
    <cellStyle name="40 % - Aksentti3 2 4 8" xfId="5378"/>
    <cellStyle name="40 % - Aksentti3 2 4 9" xfId="5379"/>
    <cellStyle name="40 % - Aksentti3 2 5" xfId="5380"/>
    <cellStyle name="40 % - Aksentti3 2 5 2" xfId="5381"/>
    <cellStyle name="40 % - Aksentti3 2 5 2 2" xfId="5382"/>
    <cellStyle name="40 % - Aksentti3 2 5 2 2 2" xfId="5383"/>
    <cellStyle name="40 % - Aksentti3 2 5 2 2 2 2" xfId="5384"/>
    <cellStyle name="40 % - Aksentti3 2 5 2 2 3" xfId="5385"/>
    <cellStyle name="40 % - Aksentti3 2 5 2 2 3 2" xfId="5386"/>
    <cellStyle name="40 % - Aksentti3 2 5 2 2 4" xfId="5387"/>
    <cellStyle name="40 % - Aksentti3 2 5 2 2 5" xfId="5388"/>
    <cellStyle name="40 % - Aksentti3 2 5 2 2 6" xfId="5389"/>
    <cellStyle name="40 % - Aksentti3 2 5 2 3" xfId="5390"/>
    <cellStyle name="40 % - Aksentti3 2 5 2 3 2" xfId="5391"/>
    <cellStyle name="40 % - Aksentti3 2 5 2 4" xfId="5392"/>
    <cellStyle name="40 % - Aksentti3 2 5 2 4 2" xfId="5393"/>
    <cellStyle name="40 % - Aksentti3 2 5 2 5" xfId="5394"/>
    <cellStyle name="40 % - Aksentti3 2 5 2 6" xfId="5395"/>
    <cellStyle name="40 % - Aksentti3 2 5 2 7" xfId="5396"/>
    <cellStyle name="40 % - Aksentti3 2 5 3" xfId="5397"/>
    <cellStyle name="40 % - Aksentti3 2 5 3 2" xfId="5398"/>
    <cellStyle name="40 % - Aksentti3 2 5 3 2 2" xfId="5399"/>
    <cellStyle name="40 % - Aksentti3 2 5 3 3" xfId="5400"/>
    <cellStyle name="40 % - Aksentti3 2 5 3 3 2" xfId="5401"/>
    <cellStyle name="40 % - Aksentti3 2 5 3 4" xfId="5402"/>
    <cellStyle name="40 % - Aksentti3 2 5 3 5" xfId="5403"/>
    <cellStyle name="40 % - Aksentti3 2 5 3 6" xfId="5404"/>
    <cellStyle name="40 % - Aksentti3 2 5 4" xfId="5405"/>
    <cellStyle name="40 % - Aksentti3 2 5 4 2" xfId="5406"/>
    <cellStyle name="40 % - Aksentti3 2 5 5" xfId="5407"/>
    <cellStyle name="40 % - Aksentti3 2 5 5 2" xfId="5408"/>
    <cellStyle name="40 % - Aksentti3 2 5 6" xfId="5409"/>
    <cellStyle name="40 % - Aksentti3 2 5 7" xfId="5410"/>
    <cellStyle name="40 % - Aksentti3 2 5 8" xfId="5411"/>
    <cellStyle name="40 % - Aksentti3 2 6" xfId="5412"/>
    <cellStyle name="40 % - Aksentti3 2 6 2" xfId="5413"/>
    <cellStyle name="40 % - Aksentti3 2 6 2 2" xfId="5414"/>
    <cellStyle name="40 % - Aksentti3 2 6 2 2 2" xfId="5415"/>
    <cellStyle name="40 % - Aksentti3 2 6 2 3" xfId="5416"/>
    <cellStyle name="40 % - Aksentti3 2 6 2 3 2" xfId="5417"/>
    <cellStyle name="40 % - Aksentti3 2 6 2 4" xfId="5418"/>
    <cellStyle name="40 % - Aksentti3 2 6 2 5" xfId="5419"/>
    <cellStyle name="40 % - Aksentti3 2 6 2 6" xfId="5420"/>
    <cellStyle name="40 % - Aksentti3 2 6 3" xfId="5421"/>
    <cellStyle name="40 % - Aksentti3 2 6 3 2" xfId="5422"/>
    <cellStyle name="40 % - Aksentti3 2 6 4" xfId="5423"/>
    <cellStyle name="40 % - Aksentti3 2 6 4 2" xfId="5424"/>
    <cellStyle name="40 % - Aksentti3 2 6 5" xfId="5425"/>
    <cellStyle name="40 % - Aksentti3 2 6 6" xfId="5426"/>
    <cellStyle name="40 % - Aksentti3 2 6 7" xfId="5427"/>
    <cellStyle name="40 % - Aksentti3 2 7" xfId="5428"/>
    <cellStyle name="40 % - Aksentti3 2 7 2" xfId="5429"/>
    <cellStyle name="40 % - Aksentti3 2 7 2 2" xfId="5430"/>
    <cellStyle name="40 % - Aksentti3 2 7 3" xfId="5431"/>
    <cellStyle name="40 % - Aksentti3 2 7 3 2" xfId="5432"/>
    <cellStyle name="40 % - Aksentti3 2 7 4" xfId="5433"/>
    <cellStyle name="40 % - Aksentti3 2 7 5" xfId="5434"/>
    <cellStyle name="40 % - Aksentti3 2 7 6" xfId="5435"/>
    <cellStyle name="40 % - Aksentti3 2 8" xfId="5436"/>
    <cellStyle name="40 % - Aksentti3 2 8 2" xfId="5437"/>
    <cellStyle name="40 % - Aksentti3 2 8 3" xfId="5438"/>
    <cellStyle name="40 % - Aksentti3 2 8 4" xfId="5439"/>
    <cellStyle name="40 % - Aksentti3 2 9" xfId="5440"/>
    <cellStyle name="40 % - Aksentti3 2 9 2" xfId="5441"/>
    <cellStyle name="40 % - Aksentti3 2_T_B1.2" xfId="5442"/>
    <cellStyle name="40 % - Aksentti4 2" xfId="74"/>
    <cellStyle name="40 % - Aksentti4 2 10" xfId="5443"/>
    <cellStyle name="40 % - Aksentti4 2 11" xfId="5444"/>
    <cellStyle name="40 % - Aksentti4 2 12" xfId="5445"/>
    <cellStyle name="40 % - Aksentti4 2 2" xfId="75"/>
    <cellStyle name="40 % - Aksentti4 2 2 2" xfId="5446"/>
    <cellStyle name="40 % - Aksentti4 2 2 2 2" xfId="5447"/>
    <cellStyle name="40 % - Aksentti4 2 2 2 2 2" xfId="5448"/>
    <cellStyle name="40 % - Aksentti4 2 2 2 2 2 2" xfId="5449"/>
    <cellStyle name="40 % - Aksentti4 2 2 2 2 2 2 2" xfId="5450"/>
    <cellStyle name="40 % - Aksentti4 2 2 2 2 2 3" xfId="5451"/>
    <cellStyle name="40 % - Aksentti4 2 2 2 2 2 3 2" xfId="5452"/>
    <cellStyle name="40 % - Aksentti4 2 2 2 2 2 4" xfId="5453"/>
    <cellStyle name="40 % - Aksentti4 2 2 2 2 2 5" xfId="5454"/>
    <cellStyle name="40 % - Aksentti4 2 2 2 2 2 6" xfId="5455"/>
    <cellStyle name="40 % - Aksentti4 2 2 2 2 3" xfId="5456"/>
    <cellStyle name="40 % - Aksentti4 2 2 2 2 3 2" xfId="5457"/>
    <cellStyle name="40 % - Aksentti4 2 2 2 2 4" xfId="5458"/>
    <cellStyle name="40 % - Aksentti4 2 2 2 2 4 2" xfId="5459"/>
    <cellStyle name="40 % - Aksentti4 2 2 2 2 5" xfId="5460"/>
    <cellStyle name="40 % - Aksentti4 2 2 2 2 6" xfId="5461"/>
    <cellStyle name="40 % - Aksentti4 2 2 2 2 7" xfId="5462"/>
    <cellStyle name="40 % - Aksentti4 2 2 2 3" xfId="5463"/>
    <cellStyle name="40 % - Aksentti4 2 2 2 3 2" xfId="5464"/>
    <cellStyle name="40 % - Aksentti4 2 2 2 3 2 2" xfId="5465"/>
    <cellStyle name="40 % - Aksentti4 2 2 2 3 3" xfId="5466"/>
    <cellStyle name="40 % - Aksentti4 2 2 2 3 3 2" xfId="5467"/>
    <cellStyle name="40 % - Aksentti4 2 2 2 3 4" xfId="5468"/>
    <cellStyle name="40 % - Aksentti4 2 2 2 3 5" xfId="5469"/>
    <cellStyle name="40 % - Aksentti4 2 2 2 3 6" xfId="5470"/>
    <cellStyle name="40 % - Aksentti4 2 2 2 4" xfId="5471"/>
    <cellStyle name="40 % - Aksentti4 2 2 2 4 2" xfId="5472"/>
    <cellStyle name="40 % - Aksentti4 2 2 2 5" xfId="5473"/>
    <cellStyle name="40 % - Aksentti4 2 2 2 5 2" xfId="5474"/>
    <cellStyle name="40 % - Aksentti4 2 2 2 6" xfId="5475"/>
    <cellStyle name="40 % - Aksentti4 2 2 2 7" xfId="5476"/>
    <cellStyle name="40 % - Aksentti4 2 2 2 8" xfId="5477"/>
    <cellStyle name="40 % - Aksentti4 2 2 3" xfId="5478"/>
    <cellStyle name="40 % - Aksentti4 2 2 3 2" xfId="5479"/>
    <cellStyle name="40 % - Aksentti4 2 2 3 2 2" xfId="5480"/>
    <cellStyle name="40 % - Aksentti4 2 2 3 2 2 2" xfId="5481"/>
    <cellStyle name="40 % - Aksentti4 2 2 3 2 3" xfId="5482"/>
    <cellStyle name="40 % - Aksentti4 2 2 3 2 3 2" xfId="5483"/>
    <cellStyle name="40 % - Aksentti4 2 2 3 2 4" xfId="5484"/>
    <cellStyle name="40 % - Aksentti4 2 2 3 2 5" xfId="5485"/>
    <cellStyle name="40 % - Aksentti4 2 2 3 2 6" xfId="5486"/>
    <cellStyle name="40 % - Aksentti4 2 2 3 3" xfId="5487"/>
    <cellStyle name="40 % - Aksentti4 2 2 3 3 2" xfId="5488"/>
    <cellStyle name="40 % - Aksentti4 2 2 3 4" xfId="5489"/>
    <cellStyle name="40 % - Aksentti4 2 2 3 4 2" xfId="5490"/>
    <cellStyle name="40 % - Aksentti4 2 2 3 5" xfId="5491"/>
    <cellStyle name="40 % - Aksentti4 2 2 3 6" xfId="5492"/>
    <cellStyle name="40 % - Aksentti4 2 2 3 7" xfId="5493"/>
    <cellStyle name="40 % - Aksentti4 2 2 4" xfId="5494"/>
    <cellStyle name="40 % - Aksentti4 2 2 4 2" xfId="5495"/>
    <cellStyle name="40 % - Aksentti4 2 2 4 2 2" xfId="5496"/>
    <cellStyle name="40 % - Aksentti4 2 2 4 3" xfId="5497"/>
    <cellStyle name="40 % - Aksentti4 2 2 4 3 2" xfId="5498"/>
    <cellStyle name="40 % - Aksentti4 2 2 4 4" xfId="5499"/>
    <cellStyle name="40 % - Aksentti4 2 2 4 5" xfId="5500"/>
    <cellStyle name="40 % - Aksentti4 2 2 4 6" xfId="5501"/>
    <cellStyle name="40 % - Aksentti4 2 2 5" xfId="5502"/>
    <cellStyle name="40 % - Aksentti4 2 2 5 2" xfId="5503"/>
    <cellStyle name="40 % - Aksentti4 2 2 5 3" xfId="5504"/>
    <cellStyle name="40 % - Aksentti4 2 2 5 4" xfId="5505"/>
    <cellStyle name="40 % - Aksentti4 2 2 6" xfId="5506"/>
    <cellStyle name="40 % - Aksentti4 2 2 6 2" xfId="5507"/>
    <cellStyle name="40 % - Aksentti4 2 2 7" xfId="5508"/>
    <cellStyle name="40 % - Aksentti4 2 2 8" xfId="5509"/>
    <cellStyle name="40 % - Aksentti4 2 2 9" xfId="5510"/>
    <cellStyle name="40 % - Aksentti4 2 3" xfId="76"/>
    <cellStyle name="40 % - Aksentti4 2 3 2" xfId="5511"/>
    <cellStyle name="40 % - Aksentti4 2 3 2 2" xfId="5512"/>
    <cellStyle name="40 % - Aksentti4 2 3 2 2 2" xfId="5513"/>
    <cellStyle name="40 % - Aksentti4 2 3 2 2 2 2" xfId="5514"/>
    <cellStyle name="40 % - Aksentti4 2 3 2 2 2 2 2" xfId="5515"/>
    <cellStyle name="40 % - Aksentti4 2 3 2 2 2 3" xfId="5516"/>
    <cellStyle name="40 % - Aksentti4 2 3 2 2 2 3 2" xfId="5517"/>
    <cellStyle name="40 % - Aksentti4 2 3 2 2 2 4" xfId="5518"/>
    <cellStyle name="40 % - Aksentti4 2 3 2 2 2 5" xfId="5519"/>
    <cellStyle name="40 % - Aksentti4 2 3 2 2 2 6" xfId="5520"/>
    <cellStyle name="40 % - Aksentti4 2 3 2 2 3" xfId="5521"/>
    <cellStyle name="40 % - Aksentti4 2 3 2 2 3 2" xfId="5522"/>
    <cellStyle name="40 % - Aksentti4 2 3 2 2 4" xfId="5523"/>
    <cellStyle name="40 % - Aksentti4 2 3 2 2 4 2" xfId="5524"/>
    <cellStyle name="40 % - Aksentti4 2 3 2 2 5" xfId="5525"/>
    <cellStyle name="40 % - Aksentti4 2 3 2 2 6" xfId="5526"/>
    <cellStyle name="40 % - Aksentti4 2 3 2 2 7" xfId="5527"/>
    <cellStyle name="40 % - Aksentti4 2 3 2 3" xfId="5528"/>
    <cellStyle name="40 % - Aksentti4 2 3 2 3 2" xfId="5529"/>
    <cellStyle name="40 % - Aksentti4 2 3 2 3 2 2" xfId="5530"/>
    <cellStyle name="40 % - Aksentti4 2 3 2 3 3" xfId="5531"/>
    <cellStyle name="40 % - Aksentti4 2 3 2 3 3 2" xfId="5532"/>
    <cellStyle name="40 % - Aksentti4 2 3 2 3 4" xfId="5533"/>
    <cellStyle name="40 % - Aksentti4 2 3 2 3 5" xfId="5534"/>
    <cellStyle name="40 % - Aksentti4 2 3 2 3 6" xfId="5535"/>
    <cellStyle name="40 % - Aksentti4 2 3 2 4" xfId="5536"/>
    <cellStyle name="40 % - Aksentti4 2 3 2 4 2" xfId="5537"/>
    <cellStyle name="40 % - Aksentti4 2 3 2 5" xfId="5538"/>
    <cellStyle name="40 % - Aksentti4 2 3 2 5 2" xfId="5539"/>
    <cellStyle name="40 % - Aksentti4 2 3 2 6" xfId="5540"/>
    <cellStyle name="40 % - Aksentti4 2 3 2 7" xfId="5541"/>
    <cellStyle name="40 % - Aksentti4 2 3 2 8" xfId="5542"/>
    <cellStyle name="40 % - Aksentti4 2 3 3" xfId="5543"/>
    <cellStyle name="40 % - Aksentti4 2 3 3 2" xfId="5544"/>
    <cellStyle name="40 % - Aksentti4 2 3 3 2 2" xfId="5545"/>
    <cellStyle name="40 % - Aksentti4 2 3 3 2 2 2" xfId="5546"/>
    <cellStyle name="40 % - Aksentti4 2 3 3 2 3" xfId="5547"/>
    <cellStyle name="40 % - Aksentti4 2 3 3 2 3 2" xfId="5548"/>
    <cellStyle name="40 % - Aksentti4 2 3 3 2 4" xfId="5549"/>
    <cellStyle name="40 % - Aksentti4 2 3 3 2 5" xfId="5550"/>
    <cellStyle name="40 % - Aksentti4 2 3 3 2 6" xfId="5551"/>
    <cellStyle name="40 % - Aksentti4 2 3 3 3" xfId="5552"/>
    <cellStyle name="40 % - Aksentti4 2 3 3 3 2" xfId="5553"/>
    <cellStyle name="40 % - Aksentti4 2 3 3 4" xfId="5554"/>
    <cellStyle name="40 % - Aksentti4 2 3 3 4 2" xfId="5555"/>
    <cellStyle name="40 % - Aksentti4 2 3 3 5" xfId="5556"/>
    <cellStyle name="40 % - Aksentti4 2 3 3 6" xfId="5557"/>
    <cellStyle name="40 % - Aksentti4 2 3 3 7" xfId="5558"/>
    <cellStyle name="40 % - Aksentti4 2 3 4" xfId="5559"/>
    <cellStyle name="40 % - Aksentti4 2 3 4 2" xfId="5560"/>
    <cellStyle name="40 % - Aksentti4 2 3 4 2 2" xfId="5561"/>
    <cellStyle name="40 % - Aksentti4 2 3 4 3" xfId="5562"/>
    <cellStyle name="40 % - Aksentti4 2 3 4 3 2" xfId="5563"/>
    <cellStyle name="40 % - Aksentti4 2 3 4 4" xfId="5564"/>
    <cellStyle name="40 % - Aksentti4 2 3 4 5" xfId="5565"/>
    <cellStyle name="40 % - Aksentti4 2 3 4 6" xfId="5566"/>
    <cellStyle name="40 % - Aksentti4 2 3 5" xfId="5567"/>
    <cellStyle name="40 % - Aksentti4 2 3 5 2" xfId="5568"/>
    <cellStyle name="40 % - Aksentti4 2 3 5 3" xfId="5569"/>
    <cellStyle name="40 % - Aksentti4 2 3 5 4" xfId="5570"/>
    <cellStyle name="40 % - Aksentti4 2 3 6" xfId="5571"/>
    <cellStyle name="40 % - Aksentti4 2 3 6 2" xfId="5572"/>
    <cellStyle name="40 % - Aksentti4 2 3 7" xfId="5573"/>
    <cellStyle name="40 % - Aksentti4 2 3 8" xfId="5574"/>
    <cellStyle name="40 % - Aksentti4 2 3 9" xfId="5575"/>
    <cellStyle name="40 % - Aksentti4 2 4" xfId="77"/>
    <cellStyle name="40 % - Aksentti4 2 4 2" xfId="5576"/>
    <cellStyle name="40 % - Aksentti4 2 4 2 2" xfId="5577"/>
    <cellStyle name="40 % - Aksentti4 2 4 2 2 2" xfId="5578"/>
    <cellStyle name="40 % - Aksentti4 2 4 2 2 2 2" xfId="5579"/>
    <cellStyle name="40 % - Aksentti4 2 4 2 2 2 2 2" xfId="5580"/>
    <cellStyle name="40 % - Aksentti4 2 4 2 2 2 3" xfId="5581"/>
    <cellStyle name="40 % - Aksentti4 2 4 2 2 2 3 2" xfId="5582"/>
    <cellStyle name="40 % - Aksentti4 2 4 2 2 2 4" xfId="5583"/>
    <cellStyle name="40 % - Aksentti4 2 4 2 2 2 5" xfId="5584"/>
    <cellStyle name="40 % - Aksentti4 2 4 2 2 2 6" xfId="5585"/>
    <cellStyle name="40 % - Aksentti4 2 4 2 2 3" xfId="5586"/>
    <cellStyle name="40 % - Aksentti4 2 4 2 2 3 2" xfId="5587"/>
    <cellStyle name="40 % - Aksentti4 2 4 2 2 4" xfId="5588"/>
    <cellStyle name="40 % - Aksentti4 2 4 2 2 4 2" xfId="5589"/>
    <cellStyle name="40 % - Aksentti4 2 4 2 2 5" xfId="5590"/>
    <cellStyle name="40 % - Aksentti4 2 4 2 2 6" xfId="5591"/>
    <cellStyle name="40 % - Aksentti4 2 4 2 2 7" xfId="5592"/>
    <cellStyle name="40 % - Aksentti4 2 4 2 3" xfId="5593"/>
    <cellStyle name="40 % - Aksentti4 2 4 2 3 2" xfId="5594"/>
    <cellStyle name="40 % - Aksentti4 2 4 2 3 2 2" xfId="5595"/>
    <cellStyle name="40 % - Aksentti4 2 4 2 3 3" xfId="5596"/>
    <cellStyle name="40 % - Aksentti4 2 4 2 3 3 2" xfId="5597"/>
    <cellStyle name="40 % - Aksentti4 2 4 2 3 4" xfId="5598"/>
    <cellStyle name="40 % - Aksentti4 2 4 2 3 5" xfId="5599"/>
    <cellStyle name="40 % - Aksentti4 2 4 2 3 6" xfId="5600"/>
    <cellStyle name="40 % - Aksentti4 2 4 2 4" xfId="5601"/>
    <cellStyle name="40 % - Aksentti4 2 4 2 4 2" xfId="5602"/>
    <cellStyle name="40 % - Aksentti4 2 4 2 5" xfId="5603"/>
    <cellStyle name="40 % - Aksentti4 2 4 2 5 2" xfId="5604"/>
    <cellStyle name="40 % - Aksentti4 2 4 2 6" xfId="5605"/>
    <cellStyle name="40 % - Aksentti4 2 4 2 7" xfId="5606"/>
    <cellStyle name="40 % - Aksentti4 2 4 2 8" xfId="5607"/>
    <cellStyle name="40 % - Aksentti4 2 4 3" xfId="5608"/>
    <cellStyle name="40 % - Aksentti4 2 4 3 2" xfId="5609"/>
    <cellStyle name="40 % - Aksentti4 2 4 3 2 2" xfId="5610"/>
    <cellStyle name="40 % - Aksentti4 2 4 3 2 2 2" xfId="5611"/>
    <cellStyle name="40 % - Aksentti4 2 4 3 2 3" xfId="5612"/>
    <cellStyle name="40 % - Aksentti4 2 4 3 2 3 2" xfId="5613"/>
    <cellStyle name="40 % - Aksentti4 2 4 3 2 4" xfId="5614"/>
    <cellStyle name="40 % - Aksentti4 2 4 3 2 5" xfId="5615"/>
    <cellStyle name="40 % - Aksentti4 2 4 3 2 6" xfId="5616"/>
    <cellStyle name="40 % - Aksentti4 2 4 3 3" xfId="5617"/>
    <cellStyle name="40 % - Aksentti4 2 4 3 3 2" xfId="5618"/>
    <cellStyle name="40 % - Aksentti4 2 4 3 4" xfId="5619"/>
    <cellStyle name="40 % - Aksentti4 2 4 3 4 2" xfId="5620"/>
    <cellStyle name="40 % - Aksentti4 2 4 3 5" xfId="5621"/>
    <cellStyle name="40 % - Aksentti4 2 4 3 6" xfId="5622"/>
    <cellStyle name="40 % - Aksentti4 2 4 3 7" xfId="5623"/>
    <cellStyle name="40 % - Aksentti4 2 4 4" xfId="5624"/>
    <cellStyle name="40 % - Aksentti4 2 4 4 2" xfId="5625"/>
    <cellStyle name="40 % - Aksentti4 2 4 4 2 2" xfId="5626"/>
    <cellStyle name="40 % - Aksentti4 2 4 4 3" xfId="5627"/>
    <cellStyle name="40 % - Aksentti4 2 4 4 3 2" xfId="5628"/>
    <cellStyle name="40 % - Aksentti4 2 4 4 4" xfId="5629"/>
    <cellStyle name="40 % - Aksentti4 2 4 4 5" xfId="5630"/>
    <cellStyle name="40 % - Aksentti4 2 4 4 6" xfId="5631"/>
    <cellStyle name="40 % - Aksentti4 2 4 5" xfId="5632"/>
    <cellStyle name="40 % - Aksentti4 2 4 5 2" xfId="5633"/>
    <cellStyle name="40 % - Aksentti4 2 4 5 3" xfId="5634"/>
    <cellStyle name="40 % - Aksentti4 2 4 5 4" xfId="5635"/>
    <cellStyle name="40 % - Aksentti4 2 4 6" xfId="5636"/>
    <cellStyle name="40 % - Aksentti4 2 4 6 2" xfId="5637"/>
    <cellStyle name="40 % - Aksentti4 2 4 7" xfId="5638"/>
    <cellStyle name="40 % - Aksentti4 2 4 8" xfId="5639"/>
    <cellStyle name="40 % - Aksentti4 2 4 9" xfId="5640"/>
    <cellStyle name="40 % - Aksentti4 2 5" xfId="5641"/>
    <cellStyle name="40 % - Aksentti4 2 5 2" xfId="5642"/>
    <cellStyle name="40 % - Aksentti4 2 5 2 2" xfId="5643"/>
    <cellStyle name="40 % - Aksentti4 2 5 2 2 2" xfId="5644"/>
    <cellStyle name="40 % - Aksentti4 2 5 2 2 2 2" xfId="5645"/>
    <cellStyle name="40 % - Aksentti4 2 5 2 2 3" xfId="5646"/>
    <cellStyle name="40 % - Aksentti4 2 5 2 2 3 2" xfId="5647"/>
    <cellStyle name="40 % - Aksentti4 2 5 2 2 4" xfId="5648"/>
    <cellStyle name="40 % - Aksentti4 2 5 2 2 5" xfId="5649"/>
    <cellStyle name="40 % - Aksentti4 2 5 2 2 6" xfId="5650"/>
    <cellStyle name="40 % - Aksentti4 2 5 2 3" xfId="5651"/>
    <cellStyle name="40 % - Aksentti4 2 5 2 3 2" xfId="5652"/>
    <cellStyle name="40 % - Aksentti4 2 5 2 4" xfId="5653"/>
    <cellStyle name="40 % - Aksentti4 2 5 2 4 2" xfId="5654"/>
    <cellStyle name="40 % - Aksentti4 2 5 2 5" xfId="5655"/>
    <cellStyle name="40 % - Aksentti4 2 5 2 6" xfId="5656"/>
    <cellStyle name="40 % - Aksentti4 2 5 2 7" xfId="5657"/>
    <cellStyle name="40 % - Aksentti4 2 5 3" xfId="5658"/>
    <cellStyle name="40 % - Aksentti4 2 5 3 2" xfId="5659"/>
    <cellStyle name="40 % - Aksentti4 2 5 3 2 2" xfId="5660"/>
    <cellStyle name="40 % - Aksentti4 2 5 3 3" xfId="5661"/>
    <cellStyle name="40 % - Aksentti4 2 5 3 3 2" xfId="5662"/>
    <cellStyle name="40 % - Aksentti4 2 5 3 4" xfId="5663"/>
    <cellStyle name="40 % - Aksentti4 2 5 3 5" xfId="5664"/>
    <cellStyle name="40 % - Aksentti4 2 5 3 6" xfId="5665"/>
    <cellStyle name="40 % - Aksentti4 2 5 4" xfId="5666"/>
    <cellStyle name="40 % - Aksentti4 2 5 4 2" xfId="5667"/>
    <cellStyle name="40 % - Aksentti4 2 5 5" xfId="5668"/>
    <cellStyle name="40 % - Aksentti4 2 5 5 2" xfId="5669"/>
    <cellStyle name="40 % - Aksentti4 2 5 6" xfId="5670"/>
    <cellStyle name="40 % - Aksentti4 2 5 7" xfId="5671"/>
    <cellStyle name="40 % - Aksentti4 2 5 8" xfId="5672"/>
    <cellStyle name="40 % - Aksentti4 2 6" xfId="5673"/>
    <cellStyle name="40 % - Aksentti4 2 6 2" xfId="5674"/>
    <cellStyle name="40 % - Aksentti4 2 6 2 2" xfId="5675"/>
    <cellStyle name="40 % - Aksentti4 2 6 2 2 2" xfId="5676"/>
    <cellStyle name="40 % - Aksentti4 2 6 2 3" xfId="5677"/>
    <cellStyle name="40 % - Aksentti4 2 6 2 3 2" xfId="5678"/>
    <cellStyle name="40 % - Aksentti4 2 6 2 4" xfId="5679"/>
    <cellStyle name="40 % - Aksentti4 2 6 2 5" xfId="5680"/>
    <cellStyle name="40 % - Aksentti4 2 6 2 6" xfId="5681"/>
    <cellStyle name="40 % - Aksentti4 2 6 3" xfId="5682"/>
    <cellStyle name="40 % - Aksentti4 2 6 3 2" xfId="5683"/>
    <cellStyle name="40 % - Aksentti4 2 6 4" xfId="5684"/>
    <cellStyle name="40 % - Aksentti4 2 6 4 2" xfId="5685"/>
    <cellStyle name="40 % - Aksentti4 2 6 5" xfId="5686"/>
    <cellStyle name="40 % - Aksentti4 2 6 6" xfId="5687"/>
    <cellStyle name="40 % - Aksentti4 2 6 7" xfId="5688"/>
    <cellStyle name="40 % - Aksentti4 2 7" xfId="5689"/>
    <cellStyle name="40 % - Aksentti4 2 7 2" xfId="5690"/>
    <cellStyle name="40 % - Aksentti4 2 7 2 2" xfId="5691"/>
    <cellStyle name="40 % - Aksentti4 2 7 3" xfId="5692"/>
    <cellStyle name="40 % - Aksentti4 2 7 3 2" xfId="5693"/>
    <cellStyle name="40 % - Aksentti4 2 7 4" xfId="5694"/>
    <cellStyle name="40 % - Aksentti4 2 7 5" xfId="5695"/>
    <cellStyle name="40 % - Aksentti4 2 7 6" xfId="5696"/>
    <cellStyle name="40 % - Aksentti4 2 8" xfId="5697"/>
    <cellStyle name="40 % - Aksentti4 2 8 2" xfId="5698"/>
    <cellStyle name="40 % - Aksentti4 2 8 3" xfId="5699"/>
    <cellStyle name="40 % - Aksentti4 2 8 4" xfId="5700"/>
    <cellStyle name="40 % - Aksentti4 2 9" xfId="5701"/>
    <cellStyle name="40 % - Aksentti4 2 9 2" xfId="5702"/>
    <cellStyle name="40 % - Aksentti4 2_T_B1.2" xfId="5703"/>
    <cellStyle name="40 % - Aksentti5 2" xfId="78"/>
    <cellStyle name="40 % - Aksentti5 2 10" xfId="5704"/>
    <cellStyle name="40 % - Aksentti5 2 11" xfId="5705"/>
    <cellStyle name="40 % - Aksentti5 2 12" xfId="5706"/>
    <cellStyle name="40 % - Aksentti5 2 2" xfId="79"/>
    <cellStyle name="40 % - Aksentti5 2 2 2" xfId="5707"/>
    <cellStyle name="40 % - Aksentti5 2 2 2 2" xfId="5708"/>
    <cellStyle name="40 % - Aksentti5 2 2 2 2 2" xfId="5709"/>
    <cellStyle name="40 % - Aksentti5 2 2 2 2 2 2" xfId="5710"/>
    <cellStyle name="40 % - Aksentti5 2 2 2 2 2 2 2" xfId="5711"/>
    <cellStyle name="40 % - Aksentti5 2 2 2 2 2 3" xfId="5712"/>
    <cellStyle name="40 % - Aksentti5 2 2 2 2 2 3 2" xfId="5713"/>
    <cellStyle name="40 % - Aksentti5 2 2 2 2 2 4" xfId="5714"/>
    <cellStyle name="40 % - Aksentti5 2 2 2 2 2 5" xfId="5715"/>
    <cellStyle name="40 % - Aksentti5 2 2 2 2 2 6" xfId="5716"/>
    <cellStyle name="40 % - Aksentti5 2 2 2 2 3" xfId="5717"/>
    <cellStyle name="40 % - Aksentti5 2 2 2 2 3 2" xfId="5718"/>
    <cellStyle name="40 % - Aksentti5 2 2 2 2 4" xfId="5719"/>
    <cellStyle name="40 % - Aksentti5 2 2 2 2 4 2" xfId="5720"/>
    <cellStyle name="40 % - Aksentti5 2 2 2 2 5" xfId="5721"/>
    <cellStyle name="40 % - Aksentti5 2 2 2 2 6" xfId="5722"/>
    <cellStyle name="40 % - Aksentti5 2 2 2 2 7" xfId="5723"/>
    <cellStyle name="40 % - Aksentti5 2 2 2 3" xfId="5724"/>
    <cellStyle name="40 % - Aksentti5 2 2 2 3 2" xfId="5725"/>
    <cellStyle name="40 % - Aksentti5 2 2 2 3 2 2" xfId="5726"/>
    <cellStyle name="40 % - Aksentti5 2 2 2 3 3" xfId="5727"/>
    <cellStyle name="40 % - Aksentti5 2 2 2 3 3 2" xfId="5728"/>
    <cellStyle name="40 % - Aksentti5 2 2 2 3 4" xfId="5729"/>
    <cellStyle name="40 % - Aksentti5 2 2 2 3 5" xfId="5730"/>
    <cellStyle name="40 % - Aksentti5 2 2 2 3 6" xfId="5731"/>
    <cellStyle name="40 % - Aksentti5 2 2 2 4" xfId="5732"/>
    <cellStyle name="40 % - Aksentti5 2 2 2 4 2" xfId="5733"/>
    <cellStyle name="40 % - Aksentti5 2 2 2 5" xfId="5734"/>
    <cellStyle name="40 % - Aksentti5 2 2 2 5 2" xfId="5735"/>
    <cellStyle name="40 % - Aksentti5 2 2 2 6" xfId="5736"/>
    <cellStyle name="40 % - Aksentti5 2 2 2 7" xfId="5737"/>
    <cellStyle name="40 % - Aksentti5 2 2 2 8" xfId="5738"/>
    <cellStyle name="40 % - Aksentti5 2 2 3" xfId="5739"/>
    <cellStyle name="40 % - Aksentti5 2 2 3 2" xfId="5740"/>
    <cellStyle name="40 % - Aksentti5 2 2 3 2 2" xfId="5741"/>
    <cellStyle name="40 % - Aksentti5 2 2 3 2 2 2" xfId="5742"/>
    <cellStyle name="40 % - Aksentti5 2 2 3 2 3" xfId="5743"/>
    <cellStyle name="40 % - Aksentti5 2 2 3 2 3 2" xfId="5744"/>
    <cellStyle name="40 % - Aksentti5 2 2 3 2 4" xfId="5745"/>
    <cellStyle name="40 % - Aksentti5 2 2 3 2 5" xfId="5746"/>
    <cellStyle name="40 % - Aksentti5 2 2 3 2 6" xfId="5747"/>
    <cellStyle name="40 % - Aksentti5 2 2 3 3" xfId="5748"/>
    <cellStyle name="40 % - Aksentti5 2 2 3 3 2" xfId="5749"/>
    <cellStyle name="40 % - Aksentti5 2 2 3 4" xfId="5750"/>
    <cellStyle name="40 % - Aksentti5 2 2 3 4 2" xfId="5751"/>
    <cellStyle name="40 % - Aksentti5 2 2 3 5" xfId="5752"/>
    <cellStyle name="40 % - Aksentti5 2 2 3 6" xfId="5753"/>
    <cellStyle name="40 % - Aksentti5 2 2 3 7" xfId="5754"/>
    <cellStyle name="40 % - Aksentti5 2 2 4" xfId="5755"/>
    <cellStyle name="40 % - Aksentti5 2 2 4 2" xfId="5756"/>
    <cellStyle name="40 % - Aksentti5 2 2 4 2 2" xfId="5757"/>
    <cellStyle name="40 % - Aksentti5 2 2 4 3" xfId="5758"/>
    <cellStyle name="40 % - Aksentti5 2 2 4 3 2" xfId="5759"/>
    <cellStyle name="40 % - Aksentti5 2 2 4 4" xfId="5760"/>
    <cellStyle name="40 % - Aksentti5 2 2 4 5" xfId="5761"/>
    <cellStyle name="40 % - Aksentti5 2 2 4 6" xfId="5762"/>
    <cellStyle name="40 % - Aksentti5 2 2 5" xfId="5763"/>
    <cellStyle name="40 % - Aksentti5 2 2 5 2" xfId="5764"/>
    <cellStyle name="40 % - Aksentti5 2 2 5 3" xfId="5765"/>
    <cellStyle name="40 % - Aksentti5 2 2 5 4" xfId="5766"/>
    <cellStyle name="40 % - Aksentti5 2 2 6" xfId="5767"/>
    <cellStyle name="40 % - Aksentti5 2 2 6 2" xfId="5768"/>
    <cellStyle name="40 % - Aksentti5 2 2 7" xfId="5769"/>
    <cellStyle name="40 % - Aksentti5 2 2 8" xfId="5770"/>
    <cellStyle name="40 % - Aksentti5 2 2 9" xfId="5771"/>
    <cellStyle name="40 % - Aksentti5 2 3" xfId="80"/>
    <cellStyle name="40 % - Aksentti5 2 3 2" xfId="5772"/>
    <cellStyle name="40 % - Aksentti5 2 3 2 2" xfId="5773"/>
    <cellStyle name="40 % - Aksentti5 2 3 2 2 2" xfId="5774"/>
    <cellStyle name="40 % - Aksentti5 2 3 2 2 2 2" xfId="5775"/>
    <cellStyle name="40 % - Aksentti5 2 3 2 2 2 2 2" xfId="5776"/>
    <cellStyle name="40 % - Aksentti5 2 3 2 2 2 3" xfId="5777"/>
    <cellStyle name="40 % - Aksentti5 2 3 2 2 2 3 2" xfId="5778"/>
    <cellStyle name="40 % - Aksentti5 2 3 2 2 2 4" xfId="5779"/>
    <cellStyle name="40 % - Aksentti5 2 3 2 2 2 5" xfId="5780"/>
    <cellStyle name="40 % - Aksentti5 2 3 2 2 2 6" xfId="5781"/>
    <cellStyle name="40 % - Aksentti5 2 3 2 2 3" xfId="5782"/>
    <cellStyle name="40 % - Aksentti5 2 3 2 2 3 2" xfId="5783"/>
    <cellStyle name="40 % - Aksentti5 2 3 2 2 4" xfId="5784"/>
    <cellStyle name="40 % - Aksentti5 2 3 2 2 4 2" xfId="5785"/>
    <cellStyle name="40 % - Aksentti5 2 3 2 2 5" xfId="5786"/>
    <cellStyle name="40 % - Aksentti5 2 3 2 2 6" xfId="5787"/>
    <cellStyle name="40 % - Aksentti5 2 3 2 2 7" xfId="5788"/>
    <cellStyle name="40 % - Aksentti5 2 3 2 3" xfId="5789"/>
    <cellStyle name="40 % - Aksentti5 2 3 2 3 2" xfId="5790"/>
    <cellStyle name="40 % - Aksentti5 2 3 2 3 2 2" xfId="5791"/>
    <cellStyle name="40 % - Aksentti5 2 3 2 3 3" xfId="5792"/>
    <cellStyle name="40 % - Aksentti5 2 3 2 3 3 2" xfId="5793"/>
    <cellStyle name="40 % - Aksentti5 2 3 2 3 4" xfId="5794"/>
    <cellStyle name="40 % - Aksentti5 2 3 2 3 5" xfId="5795"/>
    <cellStyle name="40 % - Aksentti5 2 3 2 3 6" xfId="5796"/>
    <cellStyle name="40 % - Aksentti5 2 3 2 4" xfId="5797"/>
    <cellStyle name="40 % - Aksentti5 2 3 2 4 2" xfId="5798"/>
    <cellStyle name="40 % - Aksentti5 2 3 2 5" xfId="5799"/>
    <cellStyle name="40 % - Aksentti5 2 3 2 5 2" xfId="5800"/>
    <cellStyle name="40 % - Aksentti5 2 3 2 6" xfId="5801"/>
    <cellStyle name="40 % - Aksentti5 2 3 2 7" xfId="5802"/>
    <cellStyle name="40 % - Aksentti5 2 3 2 8" xfId="5803"/>
    <cellStyle name="40 % - Aksentti5 2 3 3" xfId="5804"/>
    <cellStyle name="40 % - Aksentti5 2 3 3 2" xfId="5805"/>
    <cellStyle name="40 % - Aksentti5 2 3 3 2 2" xfId="5806"/>
    <cellStyle name="40 % - Aksentti5 2 3 3 2 2 2" xfId="5807"/>
    <cellStyle name="40 % - Aksentti5 2 3 3 2 3" xfId="5808"/>
    <cellStyle name="40 % - Aksentti5 2 3 3 2 3 2" xfId="5809"/>
    <cellStyle name="40 % - Aksentti5 2 3 3 2 4" xfId="5810"/>
    <cellStyle name="40 % - Aksentti5 2 3 3 2 5" xfId="5811"/>
    <cellStyle name="40 % - Aksentti5 2 3 3 2 6" xfId="5812"/>
    <cellStyle name="40 % - Aksentti5 2 3 3 3" xfId="5813"/>
    <cellStyle name="40 % - Aksentti5 2 3 3 3 2" xfId="5814"/>
    <cellStyle name="40 % - Aksentti5 2 3 3 4" xfId="5815"/>
    <cellStyle name="40 % - Aksentti5 2 3 3 4 2" xfId="5816"/>
    <cellStyle name="40 % - Aksentti5 2 3 3 5" xfId="5817"/>
    <cellStyle name="40 % - Aksentti5 2 3 3 6" xfId="5818"/>
    <cellStyle name="40 % - Aksentti5 2 3 3 7" xfId="5819"/>
    <cellStyle name="40 % - Aksentti5 2 3 4" xfId="5820"/>
    <cellStyle name="40 % - Aksentti5 2 3 4 2" xfId="5821"/>
    <cellStyle name="40 % - Aksentti5 2 3 4 2 2" xfId="5822"/>
    <cellStyle name="40 % - Aksentti5 2 3 4 3" xfId="5823"/>
    <cellStyle name="40 % - Aksentti5 2 3 4 3 2" xfId="5824"/>
    <cellStyle name="40 % - Aksentti5 2 3 4 4" xfId="5825"/>
    <cellStyle name="40 % - Aksentti5 2 3 4 5" xfId="5826"/>
    <cellStyle name="40 % - Aksentti5 2 3 4 6" xfId="5827"/>
    <cellStyle name="40 % - Aksentti5 2 3 5" xfId="5828"/>
    <cellStyle name="40 % - Aksentti5 2 3 5 2" xfId="5829"/>
    <cellStyle name="40 % - Aksentti5 2 3 5 3" xfId="5830"/>
    <cellStyle name="40 % - Aksentti5 2 3 5 4" xfId="5831"/>
    <cellStyle name="40 % - Aksentti5 2 3 6" xfId="5832"/>
    <cellStyle name="40 % - Aksentti5 2 3 6 2" xfId="5833"/>
    <cellStyle name="40 % - Aksentti5 2 3 7" xfId="5834"/>
    <cellStyle name="40 % - Aksentti5 2 3 8" xfId="5835"/>
    <cellStyle name="40 % - Aksentti5 2 3 9" xfId="5836"/>
    <cellStyle name="40 % - Aksentti5 2 4" xfId="81"/>
    <cellStyle name="40 % - Aksentti5 2 4 2" xfId="5837"/>
    <cellStyle name="40 % - Aksentti5 2 4 2 2" xfId="5838"/>
    <cellStyle name="40 % - Aksentti5 2 4 2 2 2" xfId="5839"/>
    <cellStyle name="40 % - Aksentti5 2 4 2 2 2 2" xfId="5840"/>
    <cellStyle name="40 % - Aksentti5 2 4 2 2 2 2 2" xfId="5841"/>
    <cellStyle name="40 % - Aksentti5 2 4 2 2 2 3" xfId="5842"/>
    <cellStyle name="40 % - Aksentti5 2 4 2 2 2 3 2" xfId="5843"/>
    <cellStyle name="40 % - Aksentti5 2 4 2 2 2 4" xfId="5844"/>
    <cellStyle name="40 % - Aksentti5 2 4 2 2 2 5" xfId="5845"/>
    <cellStyle name="40 % - Aksentti5 2 4 2 2 2 6" xfId="5846"/>
    <cellStyle name="40 % - Aksentti5 2 4 2 2 3" xfId="5847"/>
    <cellStyle name="40 % - Aksentti5 2 4 2 2 3 2" xfId="5848"/>
    <cellStyle name="40 % - Aksentti5 2 4 2 2 4" xfId="5849"/>
    <cellStyle name="40 % - Aksentti5 2 4 2 2 4 2" xfId="5850"/>
    <cellStyle name="40 % - Aksentti5 2 4 2 2 5" xfId="5851"/>
    <cellStyle name="40 % - Aksentti5 2 4 2 2 6" xfId="5852"/>
    <cellStyle name="40 % - Aksentti5 2 4 2 2 7" xfId="5853"/>
    <cellStyle name="40 % - Aksentti5 2 4 2 3" xfId="5854"/>
    <cellStyle name="40 % - Aksentti5 2 4 2 3 2" xfId="5855"/>
    <cellStyle name="40 % - Aksentti5 2 4 2 3 2 2" xfId="5856"/>
    <cellStyle name="40 % - Aksentti5 2 4 2 3 3" xfId="5857"/>
    <cellStyle name="40 % - Aksentti5 2 4 2 3 3 2" xfId="5858"/>
    <cellStyle name="40 % - Aksentti5 2 4 2 3 4" xfId="5859"/>
    <cellStyle name="40 % - Aksentti5 2 4 2 3 5" xfId="5860"/>
    <cellStyle name="40 % - Aksentti5 2 4 2 3 6" xfId="5861"/>
    <cellStyle name="40 % - Aksentti5 2 4 2 4" xfId="5862"/>
    <cellStyle name="40 % - Aksentti5 2 4 2 4 2" xfId="5863"/>
    <cellStyle name="40 % - Aksentti5 2 4 2 5" xfId="5864"/>
    <cellStyle name="40 % - Aksentti5 2 4 2 5 2" xfId="5865"/>
    <cellStyle name="40 % - Aksentti5 2 4 2 6" xfId="5866"/>
    <cellStyle name="40 % - Aksentti5 2 4 2 7" xfId="5867"/>
    <cellStyle name="40 % - Aksentti5 2 4 2 8" xfId="5868"/>
    <cellStyle name="40 % - Aksentti5 2 4 3" xfId="5869"/>
    <cellStyle name="40 % - Aksentti5 2 4 3 2" xfId="5870"/>
    <cellStyle name="40 % - Aksentti5 2 4 3 2 2" xfId="5871"/>
    <cellStyle name="40 % - Aksentti5 2 4 3 2 2 2" xfId="5872"/>
    <cellStyle name="40 % - Aksentti5 2 4 3 2 3" xfId="5873"/>
    <cellStyle name="40 % - Aksentti5 2 4 3 2 3 2" xfId="5874"/>
    <cellStyle name="40 % - Aksentti5 2 4 3 2 4" xfId="5875"/>
    <cellStyle name="40 % - Aksentti5 2 4 3 2 5" xfId="5876"/>
    <cellStyle name="40 % - Aksentti5 2 4 3 2 6" xfId="5877"/>
    <cellStyle name="40 % - Aksentti5 2 4 3 3" xfId="5878"/>
    <cellStyle name="40 % - Aksentti5 2 4 3 3 2" xfId="5879"/>
    <cellStyle name="40 % - Aksentti5 2 4 3 4" xfId="5880"/>
    <cellStyle name="40 % - Aksentti5 2 4 3 4 2" xfId="5881"/>
    <cellStyle name="40 % - Aksentti5 2 4 3 5" xfId="5882"/>
    <cellStyle name="40 % - Aksentti5 2 4 3 6" xfId="5883"/>
    <cellStyle name="40 % - Aksentti5 2 4 3 7" xfId="5884"/>
    <cellStyle name="40 % - Aksentti5 2 4 4" xfId="5885"/>
    <cellStyle name="40 % - Aksentti5 2 4 4 2" xfId="5886"/>
    <cellStyle name="40 % - Aksentti5 2 4 4 2 2" xfId="5887"/>
    <cellStyle name="40 % - Aksentti5 2 4 4 3" xfId="5888"/>
    <cellStyle name="40 % - Aksentti5 2 4 4 3 2" xfId="5889"/>
    <cellStyle name="40 % - Aksentti5 2 4 4 4" xfId="5890"/>
    <cellStyle name="40 % - Aksentti5 2 4 4 5" xfId="5891"/>
    <cellStyle name="40 % - Aksentti5 2 4 4 6" xfId="5892"/>
    <cellStyle name="40 % - Aksentti5 2 4 5" xfId="5893"/>
    <cellStyle name="40 % - Aksentti5 2 4 5 2" xfId="5894"/>
    <cellStyle name="40 % - Aksentti5 2 4 5 3" xfId="5895"/>
    <cellStyle name="40 % - Aksentti5 2 4 5 4" xfId="5896"/>
    <cellStyle name="40 % - Aksentti5 2 4 6" xfId="5897"/>
    <cellStyle name="40 % - Aksentti5 2 4 6 2" xfId="5898"/>
    <cellStyle name="40 % - Aksentti5 2 4 7" xfId="5899"/>
    <cellStyle name="40 % - Aksentti5 2 4 8" xfId="5900"/>
    <cellStyle name="40 % - Aksentti5 2 4 9" xfId="5901"/>
    <cellStyle name="40 % - Aksentti5 2 5" xfId="5902"/>
    <cellStyle name="40 % - Aksentti5 2 5 2" xfId="5903"/>
    <cellStyle name="40 % - Aksentti5 2 5 2 2" xfId="5904"/>
    <cellStyle name="40 % - Aksentti5 2 5 2 2 2" xfId="5905"/>
    <cellStyle name="40 % - Aksentti5 2 5 2 2 2 2" xfId="5906"/>
    <cellStyle name="40 % - Aksentti5 2 5 2 2 3" xfId="5907"/>
    <cellStyle name="40 % - Aksentti5 2 5 2 2 3 2" xfId="5908"/>
    <cellStyle name="40 % - Aksentti5 2 5 2 2 4" xfId="5909"/>
    <cellStyle name="40 % - Aksentti5 2 5 2 2 5" xfId="5910"/>
    <cellStyle name="40 % - Aksentti5 2 5 2 2 6" xfId="5911"/>
    <cellStyle name="40 % - Aksentti5 2 5 2 3" xfId="5912"/>
    <cellStyle name="40 % - Aksentti5 2 5 2 3 2" xfId="5913"/>
    <cellStyle name="40 % - Aksentti5 2 5 2 4" xfId="5914"/>
    <cellStyle name="40 % - Aksentti5 2 5 2 4 2" xfId="5915"/>
    <cellStyle name="40 % - Aksentti5 2 5 2 5" xfId="5916"/>
    <cellStyle name="40 % - Aksentti5 2 5 2 6" xfId="5917"/>
    <cellStyle name="40 % - Aksentti5 2 5 2 7" xfId="5918"/>
    <cellStyle name="40 % - Aksentti5 2 5 3" xfId="5919"/>
    <cellStyle name="40 % - Aksentti5 2 5 3 2" xfId="5920"/>
    <cellStyle name="40 % - Aksentti5 2 5 3 2 2" xfId="5921"/>
    <cellStyle name="40 % - Aksentti5 2 5 3 3" xfId="5922"/>
    <cellStyle name="40 % - Aksentti5 2 5 3 3 2" xfId="5923"/>
    <cellStyle name="40 % - Aksentti5 2 5 3 4" xfId="5924"/>
    <cellStyle name="40 % - Aksentti5 2 5 3 5" xfId="5925"/>
    <cellStyle name="40 % - Aksentti5 2 5 3 6" xfId="5926"/>
    <cellStyle name="40 % - Aksentti5 2 5 4" xfId="5927"/>
    <cellStyle name="40 % - Aksentti5 2 5 4 2" xfId="5928"/>
    <cellStyle name="40 % - Aksentti5 2 5 5" xfId="5929"/>
    <cellStyle name="40 % - Aksentti5 2 5 5 2" xfId="5930"/>
    <cellStyle name="40 % - Aksentti5 2 5 6" xfId="5931"/>
    <cellStyle name="40 % - Aksentti5 2 5 7" xfId="5932"/>
    <cellStyle name="40 % - Aksentti5 2 5 8" xfId="5933"/>
    <cellStyle name="40 % - Aksentti5 2 6" xfId="5934"/>
    <cellStyle name="40 % - Aksentti5 2 6 2" xfId="5935"/>
    <cellStyle name="40 % - Aksentti5 2 6 2 2" xfId="5936"/>
    <cellStyle name="40 % - Aksentti5 2 6 2 2 2" xfId="5937"/>
    <cellStyle name="40 % - Aksentti5 2 6 2 3" xfId="5938"/>
    <cellStyle name="40 % - Aksentti5 2 6 2 3 2" xfId="5939"/>
    <cellStyle name="40 % - Aksentti5 2 6 2 4" xfId="5940"/>
    <cellStyle name="40 % - Aksentti5 2 6 2 5" xfId="5941"/>
    <cellStyle name="40 % - Aksentti5 2 6 2 6" xfId="5942"/>
    <cellStyle name="40 % - Aksentti5 2 6 3" xfId="5943"/>
    <cellStyle name="40 % - Aksentti5 2 6 3 2" xfId="5944"/>
    <cellStyle name="40 % - Aksentti5 2 6 4" xfId="5945"/>
    <cellStyle name="40 % - Aksentti5 2 6 4 2" xfId="5946"/>
    <cellStyle name="40 % - Aksentti5 2 6 5" xfId="5947"/>
    <cellStyle name="40 % - Aksentti5 2 6 6" xfId="5948"/>
    <cellStyle name="40 % - Aksentti5 2 6 7" xfId="5949"/>
    <cellStyle name="40 % - Aksentti5 2 7" xfId="5950"/>
    <cellStyle name="40 % - Aksentti5 2 7 2" xfId="5951"/>
    <cellStyle name="40 % - Aksentti5 2 7 2 2" xfId="5952"/>
    <cellStyle name="40 % - Aksentti5 2 7 3" xfId="5953"/>
    <cellStyle name="40 % - Aksentti5 2 7 3 2" xfId="5954"/>
    <cellStyle name="40 % - Aksentti5 2 7 4" xfId="5955"/>
    <cellStyle name="40 % - Aksentti5 2 7 5" xfId="5956"/>
    <cellStyle name="40 % - Aksentti5 2 7 6" xfId="5957"/>
    <cellStyle name="40 % - Aksentti5 2 8" xfId="5958"/>
    <cellStyle name="40 % - Aksentti5 2 8 2" xfId="5959"/>
    <cellStyle name="40 % - Aksentti5 2 8 3" xfId="5960"/>
    <cellStyle name="40 % - Aksentti5 2 8 4" xfId="5961"/>
    <cellStyle name="40 % - Aksentti5 2 9" xfId="5962"/>
    <cellStyle name="40 % - Aksentti5 2 9 2" xfId="5963"/>
    <cellStyle name="40 % - Aksentti5 2_T_B1.2" xfId="5964"/>
    <cellStyle name="40 % - Aksentti6 2" xfId="82"/>
    <cellStyle name="40 % - Aksentti6 2 10" xfId="5965"/>
    <cellStyle name="40 % - Aksentti6 2 11" xfId="5966"/>
    <cellStyle name="40 % - Aksentti6 2 12" xfId="5967"/>
    <cellStyle name="40 % - Aksentti6 2 2" xfId="83"/>
    <cellStyle name="40 % - Aksentti6 2 2 2" xfId="5968"/>
    <cellStyle name="40 % - Aksentti6 2 2 2 2" xfId="5969"/>
    <cellStyle name="40 % - Aksentti6 2 2 2 2 2" xfId="5970"/>
    <cellStyle name="40 % - Aksentti6 2 2 2 2 2 2" xfId="5971"/>
    <cellStyle name="40 % - Aksentti6 2 2 2 2 2 2 2" xfId="5972"/>
    <cellStyle name="40 % - Aksentti6 2 2 2 2 2 3" xfId="5973"/>
    <cellStyle name="40 % - Aksentti6 2 2 2 2 2 3 2" xfId="5974"/>
    <cellStyle name="40 % - Aksentti6 2 2 2 2 2 4" xfId="5975"/>
    <cellStyle name="40 % - Aksentti6 2 2 2 2 2 5" xfId="5976"/>
    <cellStyle name="40 % - Aksentti6 2 2 2 2 2 6" xfId="5977"/>
    <cellStyle name="40 % - Aksentti6 2 2 2 2 3" xfId="5978"/>
    <cellStyle name="40 % - Aksentti6 2 2 2 2 3 2" xfId="5979"/>
    <cellStyle name="40 % - Aksentti6 2 2 2 2 4" xfId="5980"/>
    <cellStyle name="40 % - Aksentti6 2 2 2 2 4 2" xfId="5981"/>
    <cellStyle name="40 % - Aksentti6 2 2 2 2 5" xfId="5982"/>
    <cellStyle name="40 % - Aksentti6 2 2 2 2 6" xfId="5983"/>
    <cellStyle name="40 % - Aksentti6 2 2 2 2 7" xfId="5984"/>
    <cellStyle name="40 % - Aksentti6 2 2 2 3" xfId="5985"/>
    <cellStyle name="40 % - Aksentti6 2 2 2 3 2" xfId="5986"/>
    <cellStyle name="40 % - Aksentti6 2 2 2 3 2 2" xfId="5987"/>
    <cellStyle name="40 % - Aksentti6 2 2 2 3 3" xfId="5988"/>
    <cellStyle name="40 % - Aksentti6 2 2 2 3 3 2" xfId="5989"/>
    <cellStyle name="40 % - Aksentti6 2 2 2 3 4" xfId="5990"/>
    <cellStyle name="40 % - Aksentti6 2 2 2 3 5" xfId="5991"/>
    <cellStyle name="40 % - Aksentti6 2 2 2 3 6" xfId="5992"/>
    <cellStyle name="40 % - Aksentti6 2 2 2 4" xfId="5993"/>
    <cellStyle name="40 % - Aksentti6 2 2 2 4 2" xfId="5994"/>
    <cellStyle name="40 % - Aksentti6 2 2 2 5" xfId="5995"/>
    <cellStyle name="40 % - Aksentti6 2 2 2 5 2" xfId="5996"/>
    <cellStyle name="40 % - Aksentti6 2 2 2 6" xfId="5997"/>
    <cellStyle name="40 % - Aksentti6 2 2 2 7" xfId="5998"/>
    <cellStyle name="40 % - Aksentti6 2 2 2 8" xfId="5999"/>
    <cellStyle name="40 % - Aksentti6 2 2 3" xfId="6000"/>
    <cellStyle name="40 % - Aksentti6 2 2 3 2" xfId="6001"/>
    <cellStyle name="40 % - Aksentti6 2 2 3 2 2" xfId="6002"/>
    <cellStyle name="40 % - Aksentti6 2 2 3 2 2 2" xfId="6003"/>
    <cellStyle name="40 % - Aksentti6 2 2 3 2 3" xfId="6004"/>
    <cellStyle name="40 % - Aksentti6 2 2 3 2 3 2" xfId="6005"/>
    <cellStyle name="40 % - Aksentti6 2 2 3 2 4" xfId="6006"/>
    <cellStyle name="40 % - Aksentti6 2 2 3 2 5" xfId="6007"/>
    <cellStyle name="40 % - Aksentti6 2 2 3 2 6" xfId="6008"/>
    <cellStyle name="40 % - Aksentti6 2 2 3 3" xfId="6009"/>
    <cellStyle name="40 % - Aksentti6 2 2 3 3 2" xfId="6010"/>
    <cellStyle name="40 % - Aksentti6 2 2 3 4" xfId="6011"/>
    <cellStyle name="40 % - Aksentti6 2 2 3 4 2" xfId="6012"/>
    <cellStyle name="40 % - Aksentti6 2 2 3 5" xfId="6013"/>
    <cellStyle name="40 % - Aksentti6 2 2 3 6" xfId="6014"/>
    <cellStyle name="40 % - Aksentti6 2 2 3 7" xfId="6015"/>
    <cellStyle name="40 % - Aksentti6 2 2 4" xfId="6016"/>
    <cellStyle name="40 % - Aksentti6 2 2 4 2" xfId="6017"/>
    <cellStyle name="40 % - Aksentti6 2 2 4 2 2" xfId="6018"/>
    <cellStyle name="40 % - Aksentti6 2 2 4 3" xfId="6019"/>
    <cellStyle name="40 % - Aksentti6 2 2 4 3 2" xfId="6020"/>
    <cellStyle name="40 % - Aksentti6 2 2 4 4" xfId="6021"/>
    <cellStyle name="40 % - Aksentti6 2 2 4 5" xfId="6022"/>
    <cellStyle name="40 % - Aksentti6 2 2 4 6" xfId="6023"/>
    <cellStyle name="40 % - Aksentti6 2 2 5" xfId="6024"/>
    <cellStyle name="40 % - Aksentti6 2 2 5 2" xfId="6025"/>
    <cellStyle name="40 % - Aksentti6 2 2 5 3" xfId="6026"/>
    <cellStyle name="40 % - Aksentti6 2 2 5 4" xfId="6027"/>
    <cellStyle name="40 % - Aksentti6 2 2 6" xfId="6028"/>
    <cellStyle name="40 % - Aksentti6 2 2 6 2" xfId="6029"/>
    <cellStyle name="40 % - Aksentti6 2 2 7" xfId="6030"/>
    <cellStyle name="40 % - Aksentti6 2 2 8" xfId="6031"/>
    <cellStyle name="40 % - Aksentti6 2 2 9" xfId="6032"/>
    <cellStyle name="40 % - Aksentti6 2 3" xfId="84"/>
    <cellStyle name="40 % - Aksentti6 2 3 2" xfId="6033"/>
    <cellStyle name="40 % - Aksentti6 2 3 2 2" xfId="6034"/>
    <cellStyle name="40 % - Aksentti6 2 3 2 2 2" xfId="6035"/>
    <cellStyle name="40 % - Aksentti6 2 3 2 2 2 2" xfId="6036"/>
    <cellStyle name="40 % - Aksentti6 2 3 2 2 2 2 2" xfId="6037"/>
    <cellStyle name="40 % - Aksentti6 2 3 2 2 2 3" xfId="6038"/>
    <cellStyle name="40 % - Aksentti6 2 3 2 2 2 3 2" xfId="6039"/>
    <cellStyle name="40 % - Aksentti6 2 3 2 2 2 4" xfId="6040"/>
    <cellStyle name="40 % - Aksentti6 2 3 2 2 2 5" xfId="6041"/>
    <cellStyle name="40 % - Aksentti6 2 3 2 2 2 6" xfId="6042"/>
    <cellStyle name="40 % - Aksentti6 2 3 2 2 3" xfId="6043"/>
    <cellStyle name="40 % - Aksentti6 2 3 2 2 3 2" xfId="6044"/>
    <cellStyle name="40 % - Aksentti6 2 3 2 2 4" xfId="6045"/>
    <cellStyle name="40 % - Aksentti6 2 3 2 2 4 2" xfId="6046"/>
    <cellStyle name="40 % - Aksentti6 2 3 2 2 5" xfId="6047"/>
    <cellStyle name="40 % - Aksentti6 2 3 2 2 6" xfId="6048"/>
    <cellStyle name="40 % - Aksentti6 2 3 2 2 7" xfId="6049"/>
    <cellStyle name="40 % - Aksentti6 2 3 2 3" xfId="6050"/>
    <cellStyle name="40 % - Aksentti6 2 3 2 3 2" xfId="6051"/>
    <cellStyle name="40 % - Aksentti6 2 3 2 3 2 2" xfId="6052"/>
    <cellStyle name="40 % - Aksentti6 2 3 2 3 3" xfId="6053"/>
    <cellStyle name="40 % - Aksentti6 2 3 2 3 3 2" xfId="6054"/>
    <cellStyle name="40 % - Aksentti6 2 3 2 3 4" xfId="6055"/>
    <cellStyle name="40 % - Aksentti6 2 3 2 3 5" xfId="6056"/>
    <cellStyle name="40 % - Aksentti6 2 3 2 3 6" xfId="6057"/>
    <cellStyle name="40 % - Aksentti6 2 3 2 4" xfId="6058"/>
    <cellStyle name="40 % - Aksentti6 2 3 2 4 2" xfId="6059"/>
    <cellStyle name="40 % - Aksentti6 2 3 2 5" xfId="6060"/>
    <cellStyle name="40 % - Aksentti6 2 3 2 5 2" xfId="6061"/>
    <cellStyle name="40 % - Aksentti6 2 3 2 6" xfId="6062"/>
    <cellStyle name="40 % - Aksentti6 2 3 2 7" xfId="6063"/>
    <cellStyle name="40 % - Aksentti6 2 3 2 8" xfId="6064"/>
    <cellStyle name="40 % - Aksentti6 2 3 3" xfId="6065"/>
    <cellStyle name="40 % - Aksentti6 2 3 3 2" xfId="6066"/>
    <cellStyle name="40 % - Aksentti6 2 3 3 2 2" xfId="6067"/>
    <cellStyle name="40 % - Aksentti6 2 3 3 2 2 2" xfId="6068"/>
    <cellStyle name="40 % - Aksentti6 2 3 3 2 3" xfId="6069"/>
    <cellStyle name="40 % - Aksentti6 2 3 3 2 3 2" xfId="6070"/>
    <cellStyle name="40 % - Aksentti6 2 3 3 2 4" xfId="6071"/>
    <cellStyle name="40 % - Aksentti6 2 3 3 2 5" xfId="6072"/>
    <cellStyle name="40 % - Aksentti6 2 3 3 2 6" xfId="6073"/>
    <cellStyle name="40 % - Aksentti6 2 3 3 3" xfId="6074"/>
    <cellStyle name="40 % - Aksentti6 2 3 3 3 2" xfId="6075"/>
    <cellStyle name="40 % - Aksentti6 2 3 3 4" xfId="6076"/>
    <cellStyle name="40 % - Aksentti6 2 3 3 4 2" xfId="6077"/>
    <cellStyle name="40 % - Aksentti6 2 3 3 5" xfId="6078"/>
    <cellStyle name="40 % - Aksentti6 2 3 3 6" xfId="6079"/>
    <cellStyle name="40 % - Aksentti6 2 3 3 7" xfId="6080"/>
    <cellStyle name="40 % - Aksentti6 2 3 4" xfId="6081"/>
    <cellStyle name="40 % - Aksentti6 2 3 4 2" xfId="6082"/>
    <cellStyle name="40 % - Aksentti6 2 3 4 2 2" xfId="6083"/>
    <cellStyle name="40 % - Aksentti6 2 3 4 3" xfId="6084"/>
    <cellStyle name="40 % - Aksentti6 2 3 4 3 2" xfId="6085"/>
    <cellStyle name="40 % - Aksentti6 2 3 4 4" xfId="6086"/>
    <cellStyle name="40 % - Aksentti6 2 3 4 5" xfId="6087"/>
    <cellStyle name="40 % - Aksentti6 2 3 4 6" xfId="6088"/>
    <cellStyle name="40 % - Aksentti6 2 3 5" xfId="6089"/>
    <cellStyle name="40 % - Aksentti6 2 3 5 2" xfId="6090"/>
    <cellStyle name="40 % - Aksentti6 2 3 5 3" xfId="6091"/>
    <cellStyle name="40 % - Aksentti6 2 3 5 4" xfId="6092"/>
    <cellStyle name="40 % - Aksentti6 2 3 6" xfId="6093"/>
    <cellStyle name="40 % - Aksentti6 2 3 6 2" xfId="6094"/>
    <cellStyle name="40 % - Aksentti6 2 3 7" xfId="6095"/>
    <cellStyle name="40 % - Aksentti6 2 3 8" xfId="6096"/>
    <cellStyle name="40 % - Aksentti6 2 3 9" xfId="6097"/>
    <cellStyle name="40 % - Aksentti6 2 4" xfId="85"/>
    <cellStyle name="40 % - Aksentti6 2 4 2" xfId="6098"/>
    <cellStyle name="40 % - Aksentti6 2 4 2 2" xfId="6099"/>
    <cellStyle name="40 % - Aksentti6 2 4 2 2 2" xfId="6100"/>
    <cellStyle name="40 % - Aksentti6 2 4 2 2 2 2" xfId="6101"/>
    <cellStyle name="40 % - Aksentti6 2 4 2 2 2 2 2" xfId="6102"/>
    <cellStyle name="40 % - Aksentti6 2 4 2 2 2 3" xfId="6103"/>
    <cellStyle name="40 % - Aksentti6 2 4 2 2 2 3 2" xfId="6104"/>
    <cellStyle name="40 % - Aksentti6 2 4 2 2 2 4" xfId="6105"/>
    <cellStyle name="40 % - Aksentti6 2 4 2 2 2 5" xfId="6106"/>
    <cellStyle name="40 % - Aksentti6 2 4 2 2 2 6" xfId="6107"/>
    <cellStyle name="40 % - Aksentti6 2 4 2 2 3" xfId="6108"/>
    <cellStyle name="40 % - Aksentti6 2 4 2 2 3 2" xfId="6109"/>
    <cellStyle name="40 % - Aksentti6 2 4 2 2 4" xfId="6110"/>
    <cellStyle name="40 % - Aksentti6 2 4 2 2 4 2" xfId="6111"/>
    <cellStyle name="40 % - Aksentti6 2 4 2 2 5" xfId="6112"/>
    <cellStyle name="40 % - Aksentti6 2 4 2 2 6" xfId="6113"/>
    <cellStyle name="40 % - Aksentti6 2 4 2 2 7" xfId="6114"/>
    <cellStyle name="40 % - Aksentti6 2 4 2 3" xfId="6115"/>
    <cellStyle name="40 % - Aksentti6 2 4 2 3 2" xfId="6116"/>
    <cellStyle name="40 % - Aksentti6 2 4 2 3 2 2" xfId="6117"/>
    <cellStyle name="40 % - Aksentti6 2 4 2 3 3" xfId="6118"/>
    <cellStyle name="40 % - Aksentti6 2 4 2 3 3 2" xfId="6119"/>
    <cellStyle name="40 % - Aksentti6 2 4 2 3 4" xfId="6120"/>
    <cellStyle name="40 % - Aksentti6 2 4 2 3 5" xfId="6121"/>
    <cellStyle name="40 % - Aksentti6 2 4 2 3 6" xfId="6122"/>
    <cellStyle name="40 % - Aksentti6 2 4 2 4" xfId="6123"/>
    <cellStyle name="40 % - Aksentti6 2 4 2 4 2" xfId="6124"/>
    <cellStyle name="40 % - Aksentti6 2 4 2 5" xfId="6125"/>
    <cellStyle name="40 % - Aksentti6 2 4 2 5 2" xfId="6126"/>
    <cellStyle name="40 % - Aksentti6 2 4 2 6" xfId="6127"/>
    <cellStyle name="40 % - Aksentti6 2 4 2 7" xfId="6128"/>
    <cellStyle name="40 % - Aksentti6 2 4 2 8" xfId="6129"/>
    <cellStyle name="40 % - Aksentti6 2 4 3" xfId="6130"/>
    <cellStyle name="40 % - Aksentti6 2 4 3 2" xfId="6131"/>
    <cellStyle name="40 % - Aksentti6 2 4 3 2 2" xfId="6132"/>
    <cellStyle name="40 % - Aksentti6 2 4 3 2 2 2" xfId="6133"/>
    <cellStyle name="40 % - Aksentti6 2 4 3 2 3" xfId="6134"/>
    <cellStyle name="40 % - Aksentti6 2 4 3 2 3 2" xfId="6135"/>
    <cellStyle name="40 % - Aksentti6 2 4 3 2 4" xfId="6136"/>
    <cellStyle name="40 % - Aksentti6 2 4 3 2 5" xfId="6137"/>
    <cellStyle name="40 % - Aksentti6 2 4 3 2 6" xfId="6138"/>
    <cellStyle name="40 % - Aksentti6 2 4 3 3" xfId="6139"/>
    <cellStyle name="40 % - Aksentti6 2 4 3 3 2" xfId="6140"/>
    <cellStyle name="40 % - Aksentti6 2 4 3 4" xfId="6141"/>
    <cellStyle name="40 % - Aksentti6 2 4 3 4 2" xfId="6142"/>
    <cellStyle name="40 % - Aksentti6 2 4 3 5" xfId="6143"/>
    <cellStyle name="40 % - Aksentti6 2 4 3 6" xfId="6144"/>
    <cellStyle name="40 % - Aksentti6 2 4 3 7" xfId="6145"/>
    <cellStyle name="40 % - Aksentti6 2 4 4" xfId="6146"/>
    <cellStyle name="40 % - Aksentti6 2 4 4 2" xfId="6147"/>
    <cellStyle name="40 % - Aksentti6 2 4 4 2 2" xfId="6148"/>
    <cellStyle name="40 % - Aksentti6 2 4 4 3" xfId="6149"/>
    <cellStyle name="40 % - Aksentti6 2 4 4 3 2" xfId="6150"/>
    <cellStyle name="40 % - Aksentti6 2 4 4 4" xfId="6151"/>
    <cellStyle name="40 % - Aksentti6 2 4 4 5" xfId="6152"/>
    <cellStyle name="40 % - Aksentti6 2 4 4 6" xfId="6153"/>
    <cellStyle name="40 % - Aksentti6 2 4 5" xfId="6154"/>
    <cellStyle name="40 % - Aksentti6 2 4 5 2" xfId="6155"/>
    <cellStyle name="40 % - Aksentti6 2 4 5 3" xfId="6156"/>
    <cellStyle name="40 % - Aksentti6 2 4 5 4" xfId="6157"/>
    <cellStyle name="40 % - Aksentti6 2 4 6" xfId="6158"/>
    <cellStyle name="40 % - Aksentti6 2 4 6 2" xfId="6159"/>
    <cellStyle name="40 % - Aksentti6 2 4 7" xfId="6160"/>
    <cellStyle name="40 % - Aksentti6 2 4 8" xfId="6161"/>
    <cellStyle name="40 % - Aksentti6 2 4 9" xfId="6162"/>
    <cellStyle name="40 % - Aksentti6 2 5" xfId="6163"/>
    <cellStyle name="40 % - Aksentti6 2 5 2" xfId="6164"/>
    <cellStyle name="40 % - Aksentti6 2 5 2 2" xfId="6165"/>
    <cellStyle name="40 % - Aksentti6 2 5 2 2 2" xfId="6166"/>
    <cellStyle name="40 % - Aksentti6 2 5 2 2 2 2" xfId="6167"/>
    <cellStyle name="40 % - Aksentti6 2 5 2 2 3" xfId="6168"/>
    <cellStyle name="40 % - Aksentti6 2 5 2 2 3 2" xfId="6169"/>
    <cellStyle name="40 % - Aksentti6 2 5 2 2 4" xfId="6170"/>
    <cellStyle name="40 % - Aksentti6 2 5 2 2 5" xfId="6171"/>
    <cellStyle name="40 % - Aksentti6 2 5 2 2 6" xfId="6172"/>
    <cellStyle name="40 % - Aksentti6 2 5 2 3" xfId="6173"/>
    <cellStyle name="40 % - Aksentti6 2 5 2 3 2" xfId="6174"/>
    <cellStyle name="40 % - Aksentti6 2 5 2 4" xfId="6175"/>
    <cellStyle name="40 % - Aksentti6 2 5 2 4 2" xfId="6176"/>
    <cellStyle name="40 % - Aksentti6 2 5 2 5" xfId="6177"/>
    <cellStyle name="40 % - Aksentti6 2 5 2 6" xfId="6178"/>
    <cellStyle name="40 % - Aksentti6 2 5 2 7" xfId="6179"/>
    <cellStyle name="40 % - Aksentti6 2 5 3" xfId="6180"/>
    <cellStyle name="40 % - Aksentti6 2 5 3 2" xfId="6181"/>
    <cellStyle name="40 % - Aksentti6 2 5 3 2 2" xfId="6182"/>
    <cellStyle name="40 % - Aksentti6 2 5 3 3" xfId="6183"/>
    <cellStyle name="40 % - Aksentti6 2 5 3 3 2" xfId="6184"/>
    <cellStyle name="40 % - Aksentti6 2 5 3 4" xfId="6185"/>
    <cellStyle name="40 % - Aksentti6 2 5 3 5" xfId="6186"/>
    <cellStyle name="40 % - Aksentti6 2 5 3 6" xfId="6187"/>
    <cellStyle name="40 % - Aksentti6 2 5 4" xfId="6188"/>
    <cellStyle name="40 % - Aksentti6 2 5 4 2" xfId="6189"/>
    <cellStyle name="40 % - Aksentti6 2 5 5" xfId="6190"/>
    <cellStyle name="40 % - Aksentti6 2 5 5 2" xfId="6191"/>
    <cellStyle name="40 % - Aksentti6 2 5 6" xfId="6192"/>
    <cellStyle name="40 % - Aksentti6 2 5 7" xfId="6193"/>
    <cellStyle name="40 % - Aksentti6 2 5 8" xfId="6194"/>
    <cellStyle name="40 % - Aksentti6 2 6" xfId="6195"/>
    <cellStyle name="40 % - Aksentti6 2 6 2" xfId="6196"/>
    <cellStyle name="40 % - Aksentti6 2 6 2 2" xfId="6197"/>
    <cellStyle name="40 % - Aksentti6 2 6 2 2 2" xfId="6198"/>
    <cellStyle name="40 % - Aksentti6 2 6 2 3" xfId="6199"/>
    <cellStyle name="40 % - Aksentti6 2 6 2 3 2" xfId="6200"/>
    <cellStyle name="40 % - Aksentti6 2 6 2 4" xfId="6201"/>
    <cellStyle name="40 % - Aksentti6 2 6 2 5" xfId="6202"/>
    <cellStyle name="40 % - Aksentti6 2 6 2 6" xfId="6203"/>
    <cellStyle name="40 % - Aksentti6 2 6 3" xfId="6204"/>
    <cellStyle name="40 % - Aksentti6 2 6 3 2" xfId="6205"/>
    <cellStyle name="40 % - Aksentti6 2 6 4" xfId="6206"/>
    <cellStyle name="40 % - Aksentti6 2 6 4 2" xfId="6207"/>
    <cellStyle name="40 % - Aksentti6 2 6 5" xfId="6208"/>
    <cellStyle name="40 % - Aksentti6 2 6 6" xfId="6209"/>
    <cellStyle name="40 % - Aksentti6 2 6 7" xfId="6210"/>
    <cellStyle name="40 % - Aksentti6 2 7" xfId="6211"/>
    <cellStyle name="40 % - Aksentti6 2 7 2" xfId="6212"/>
    <cellStyle name="40 % - Aksentti6 2 7 2 2" xfId="6213"/>
    <cellStyle name="40 % - Aksentti6 2 7 3" xfId="6214"/>
    <cellStyle name="40 % - Aksentti6 2 7 3 2" xfId="6215"/>
    <cellStyle name="40 % - Aksentti6 2 7 4" xfId="6216"/>
    <cellStyle name="40 % - Aksentti6 2 7 5" xfId="6217"/>
    <cellStyle name="40 % - Aksentti6 2 7 6" xfId="6218"/>
    <cellStyle name="40 % - Aksentti6 2 8" xfId="6219"/>
    <cellStyle name="40 % - Aksentti6 2 8 2" xfId="6220"/>
    <cellStyle name="40 % - Aksentti6 2 8 3" xfId="6221"/>
    <cellStyle name="40 % - Aksentti6 2 8 4" xfId="6222"/>
    <cellStyle name="40 % - Aksentti6 2 9" xfId="6223"/>
    <cellStyle name="40 % - Aksentti6 2 9 2" xfId="6224"/>
    <cellStyle name="40 % - Aksentti6 2_T_B1.2" xfId="6225"/>
    <cellStyle name="40 % - Accent1 2" xfId="86"/>
    <cellStyle name="40 % - Accent1 3" xfId="87"/>
    <cellStyle name="40 % - Accent2 2" xfId="88"/>
    <cellStyle name="40 % - Accent2 3" xfId="89"/>
    <cellStyle name="40 % - Accent3 2" xfId="90"/>
    <cellStyle name="40 % - Accent3 3" xfId="91"/>
    <cellStyle name="40 % - Accent4 2" xfId="92"/>
    <cellStyle name="40 % - Accent4 3" xfId="93"/>
    <cellStyle name="40 % - Accent5 2" xfId="94"/>
    <cellStyle name="40 % - Accent5 3" xfId="95"/>
    <cellStyle name="40 % - Accent6 2" xfId="96"/>
    <cellStyle name="40 % - Accent6 3" xfId="97"/>
    <cellStyle name="40% - Accent1" xfId="98"/>
    <cellStyle name="40% - Accent1 2" xfId="99"/>
    <cellStyle name="40% - Accent1 2 2" xfId="6226"/>
    <cellStyle name="40% - Accent1 2 3" xfId="6227"/>
    <cellStyle name="40% - Accent1 2 4" xfId="6228"/>
    <cellStyle name="40% - Accent1 3" xfId="6229"/>
    <cellStyle name="40% - Accent2" xfId="100"/>
    <cellStyle name="40% - Accent2 2" xfId="101"/>
    <cellStyle name="40% - Accent2 2 2" xfId="6230"/>
    <cellStyle name="40% - Accent2 2 3" xfId="6231"/>
    <cellStyle name="40% - Accent2 2 4" xfId="6232"/>
    <cellStyle name="40% - Accent2 3" xfId="6233"/>
    <cellStyle name="40% - Accent3" xfId="102"/>
    <cellStyle name="40% - Accent3 2" xfId="103"/>
    <cellStyle name="40% - Accent3 2 2" xfId="6234"/>
    <cellStyle name="40% - Accent3 2 3" xfId="6235"/>
    <cellStyle name="40% - Accent3 2 4" xfId="6236"/>
    <cellStyle name="40% - Accent3 3" xfId="6237"/>
    <cellStyle name="40% - Accent4" xfId="104"/>
    <cellStyle name="40% - Accent4 2" xfId="105"/>
    <cellStyle name="40% - Accent4 2 2" xfId="6238"/>
    <cellStyle name="40% - Accent4 2 3" xfId="6239"/>
    <cellStyle name="40% - Accent4 2 4" xfId="6240"/>
    <cellStyle name="40% - Accent4 3" xfId="6241"/>
    <cellStyle name="40% - Accent5" xfId="106"/>
    <cellStyle name="40% - Accent5 2" xfId="107"/>
    <cellStyle name="40% - Accent5 2 2" xfId="6242"/>
    <cellStyle name="40% - Accent5 2 3" xfId="6243"/>
    <cellStyle name="40% - Accent5 2 4" xfId="6244"/>
    <cellStyle name="40% - Accent5 3" xfId="6245"/>
    <cellStyle name="40% - Accent6" xfId="108"/>
    <cellStyle name="40% - Accent6 2" xfId="109"/>
    <cellStyle name="40% - Accent6 2 2" xfId="6246"/>
    <cellStyle name="40% - Accent6 2 3" xfId="6247"/>
    <cellStyle name="40% - Accent6 2 4" xfId="6248"/>
    <cellStyle name="40% - Accent6 3" xfId="6249"/>
    <cellStyle name="60 % - Accent1 2" xfId="110"/>
    <cellStyle name="60 % - Accent1 3" xfId="111"/>
    <cellStyle name="60 % - Accent2 2" xfId="112"/>
    <cellStyle name="60 % - Accent2 3" xfId="113"/>
    <cellStyle name="60 % - Accent3 2" xfId="114"/>
    <cellStyle name="60 % - Accent3 3" xfId="115"/>
    <cellStyle name="60 % - Accent4 2" xfId="116"/>
    <cellStyle name="60 % - Accent4 3" xfId="117"/>
    <cellStyle name="60 % - Accent5 2" xfId="118"/>
    <cellStyle name="60 % - Accent5 3" xfId="119"/>
    <cellStyle name="60 % - Accent6 2" xfId="120"/>
    <cellStyle name="60 % - Accent6 3" xfId="121"/>
    <cellStyle name="60% - Accent1" xfId="122"/>
    <cellStyle name="60% - Accent1 2" xfId="123"/>
    <cellStyle name="60% - Accent1 2 2" xfId="6250"/>
    <cellStyle name="60% - Accent1 2 3" xfId="6251"/>
    <cellStyle name="60% - Accent1 2 4" xfId="6252"/>
    <cellStyle name="60% - Accent1 3" xfId="6253"/>
    <cellStyle name="60% - Accent2" xfId="124"/>
    <cellStyle name="60% - Accent2 2" xfId="125"/>
    <cellStyle name="60% - Accent2 2 2" xfId="6254"/>
    <cellStyle name="60% - Accent2 2 3" xfId="6255"/>
    <cellStyle name="60% - Accent2 2 4" xfId="6256"/>
    <cellStyle name="60% - Accent2 3" xfId="6257"/>
    <cellStyle name="60% - Accent3" xfId="126"/>
    <cellStyle name="60% - Accent3 2" xfId="127"/>
    <cellStyle name="60% - Accent3 2 2" xfId="6258"/>
    <cellStyle name="60% - Accent3 2 3" xfId="6259"/>
    <cellStyle name="60% - Accent3 2 4" xfId="6260"/>
    <cellStyle name="60% - Accent3 3" xfId="6261"/>
    <cellStyle name="60% - Accent4" xfId="128"/>
    <cellStyle name="60% - Accent4 2" xfId="129"/>
    <cellStyle name="60% - Accent4 2 2" xfId="6262"/>
    <cellStyle name="60% - Accent4 2 3" xfId="6263"/>
    <cellStyle name="60% - Accent4 2 4" xfId="6264"/>
    <cellStyle name="60% - Accent4 3" xfId="6265"/>
    <cellStyle name="60% - Accent5" xfId="130"/>
    <cellStyle name="60% - Accent5 2" xfId="131"/>
    <cellStyle name="60% - Accent5 2 2" xfId="6266"/>
    <cellStyle name="60% - Accent5 2 3" xfId="6267"/>
    <cellStyle name="60% - Accent5 2 4" xfId="6268"/>
    <cellStyle name="60% - Accent5 3" xfId="6269"/>
    <cellStyle name="60% - Accent6" xfId="132"/>
    <cellStyle name="60% - Accent6 2" xfId="133"/>
    <cellStyle name="60% - Accent6 2 2" xfId="6270"/>
    <cellStyle name="60% - Accent6 2 3" xfId="6271"/>
    <cellStyle name="60% - Accent6 2 4" xfId="6272"/>
    <cellStyle name="60% - Accent6 3" xfId="6273"/>
    <cellStyle name="Accent1 2" xfId="134"/>
    <cellStyle name="Accent1 2 2" xfId="6274"/>
    <cellStyle name="Accent1 2 3" xfId="6275"/>
    <cellStyle name="Accent1 2 4" xfId="6276"/>
    <cellStyle name="Accent1 3" xfId="135"/>
    <cellStyle name="Accent2 2" xfId="136"/>
    <cellStyle name="Accent2 2 2" xfId="6277"/>
    <cellStyle name="Accent2 2 3" xfId="6278"/>
    <cellStyle name="Accent2 2 4" xfId="6279"/>
    <cellStyle name="Accent2 3" xfId="137"/>
    <cellStyle name="Accent3 2" xfId="138"/>
    <cellStyle name="Accent3 2 2" xfId="6280"/>
    <cellStyle name="Accent3 2 3" xfId="6281"/>
    <cellStyle name="Accent3 2 4" xfId="6282"/>
    <cellStyle name="Accent3 3" xfId="139"/>
    <cellStyle name="Accent4 2" xfId="140"/>
    <cellStyle name="Accent4 2 2" xfId="6283"/>
    <cellStyle name="Accent4 2 3" xfId="6284"/>
    <cellStyle name="Accent4 2 4" xfId="6285"/>
    <cellStyle name="Accent4 3" xfId="141"/>
    <cellStyle name="Accent5 2" xfId="142"/>
    <cellStyle name="Accent5 2 2" xfId="6286"/>
    <cellStyle name="Accent5 2 3" xfId="6287"/>
    <cellStyle name="Accent5 2 4" xfId="6288"/>
    <cellStyle name="Accent5 3" xfId="143"/>
    <cellStyle name="Accent6 2" xfId="144"/>
    <cellStyle name="Accent6 2 2" xfId="6289"/>
    <cellStyle name="Accent6 2 3" xfId="6290"/>
    <cellStyle name="Accent6 2 4" xfId="6291"/>
    <cellStyle name="Accent6 3" xfId="145"/>
    <cellStyle name="ANCLAS,REZONES Y SUS PARTES,DE FUNDICION,DE HIERRO O DE ACERO" xfId="6292"/>
    <cellStyle name="annee semestre" xfId="146"/>
    <cellStyle name="annee semestre 2" xfId="6293"/>
    <cellStyle name="annee semestre 2 2" xfId="6294"/>
    <cellStyle name="annee semestre 2 3" xfId="6295"/>
    <cellStyle name="annee semestre 3" xfId="6296"/>
    <cellStyle name="annee semestre 4" xfId="6297"/>
    <cellStyle name="Avertissement 2" xfId="147"/>
    <cellStyle name="Avertissement 3" xfId="148"/>
    <cellStyle name="Bad" xfId="149"/>
    <cellStyle name="Bad 2" xfId="150"/>
    <cellStyle name="Bad 2 2" xfId="6298"/>
    <cellStyle name="Bad 2 3" xfId="6299"/>
    <cellStyle name="Bad 2 4" xfId="6300"/>
    <cellStyle name="Bad 3" xfId="6301"/>
    <cellStyle name="Bad 3 2" xfId="6302"/>
    <cellStyle name="Bad 3 3" xfId="6303"/>
    <cellStyle name="Bad 3 4" xfId="6304"/>
    <cellStyle name="Bad 4" xfId="6305"/>
    <cellStyle name="bin" xfId="151"/>
    <cellStyle name="bin 10" xfId="6306"/>
    <cellStyle name="bin 2" xfId="152"/>
    <cellStyle name="bin 3" xfId="153"/>
    <cellStyle name="bin 4" xfId="154"/>
    <cellStyle name="bin 5" xfId="155"/>
    <cellStyle name="bin 6" xfId="156"/>
    <cellStyle name="bin 7" xfId="157"/>
    <cellStyle name="bin 8" xfId="158"/>
    <cellStyle name="bin 9" xfId="159"/>
    <cellStyle name="blue" xfId="160"/>
    <cellStyle name="blue 2" xfId="6307"/>
    <cellStyle name="blue 3" xfId="6308"/>
    <cellStyle name="Ç¥ÁØ_ENRL2" xfId="161"/>
    <cellStyle name="caché" xfId="162"/>
    <cellStyle name="Calcul 2" xfId="163"/>
    <cellStyle name="Calcul 2 2" xfId="164"/>
    <cellStyle name="Calcul 2 3" xfId="165"/>
    <cellStyle name="Calcul 2 4" xfId="166"/>
    <cellStyle name="Calcul 3" xfId="167"/>
    <cellStyle name="Calculation" xfId="168"/>
    <cellStyle name="Calculation 2" xfId="169"/>
    <cellStyle name="Calculation 2 2" xfId="6309"/>
    <cellStyle name="Calculation 2 3" xfId="6310"/>
    <cellStyle name="Calculation 2 4" xfId="6311"/>
    <cellStyle name="Calculation 3" xfId="6312"/>
    <cellStyle name="cell" xfId="170"/>
    <cellStyle name="cell 10" xfId="6313"/>
    <cellStyle name="cell 11" xfId="6314"/>
    <cellStyle name="cell 2" xfId="171"/>
    <cellStyle name="cell 2 2" xfId="6315"/>
    <cellStyle name="cell 2 2 2" xfId="6316"/>
    <cellStyle name="cell 2 3" xfId="6317"/>
    <cellStyle name="cell 3" xfId="172"/>
    <cellStyle name="cell 3 2" xfId="173"/>
    <cellStyle name="cell 3 2 2" xfId="6318"/>
    <cellStyle name="cell 3 3" xfId="174"/>
    <cellStyle name="cell 3 3 2" xfId="6319"/>
    <cellStyle name="cell 3 4" xfId="6320"/>
    <cellStyle name="cell 4" xfId="175"/>
    <cellStyle name="cell 4 2" xfId="176"/>
    <cellStyle name="cell 4 2 2" xfId="6321"/>
    <cellStyle name="cell 4 3" xfId="177"/>
    <cellStyle name="cell 4 3 2" xfId="6322"/>
    <cellStyle name="cell 4 4" xfId="6323"/>
    <cellStyle name="cell 5" xfId="178"/>
    <cellStyle name="cell 5 2" xfId="6324"/>
    <cellStyle name="cell 5 3" xfId="6325"/>
    <cellStyle name="cell 6" xfId="179"/>
    <cellStyle name="cell 6 2" xfId="6326"/>
    <cellStyle name="cell 6 3" xfId="6327"/>
    <cellStyle name="cell 7" xfId="180"/>
    <cellStyle name="cell 7 2" xfId="6328"/>
    <cellStyle name="cell 8" xfId="181"/>
    <cellStyle name="cell 8 2" xfId="6329"/>
    <cellStyle name="cell 9" xfId="182"/>
    <cellStyle name="cell 9 2" xfId="6330"/>
    <cellStyle name="Cellule liée 2" xfId="183"/>
    <cellStyle name="Cellule liée 3" xfId="184"/>
    <cellStyle name="Check Cell" xfId="185"/>
    <cellStyle name="Check Cell 2" xfId="186"/>
    <cellStyle name="Check Cell 2 2" xfId="6331"/>
    <cellStyle name="Check Cell 2 3" xfId="6332"/>
    <cellStyle name="Check Cell 2 4" xfId="6333"/>
    <cellStyle name="Check Cell 3" xfId="6334"/>
    <cellStyle name="Code additions" xfId="187"/>
    <cellStyle name="Code additions 2" xfId="188"/>
    <cellStyle name="Code additions 2 2" xfId="189"/>
    <cellStyle name="Code additions 2 2 2" xfId="6335"/>
    <cellStyle name="Code additions 2 2 3" xfId="6336"/>
    <cellStyle name="Code additions 2 3" xfId="190"/>
    <cellStyle name="Code additions 2 3 2" xfId="6337"/>
    <cellStyle name="Code additions 2 3 3" xfId="6338"/>
    <cellStyle name="Code additions 2 4" xfId="6339"/>
    <cellStyle name="Code additions 2 5" xfId="6340"/>
    <cellStyle name="Code additions 3" xfId="191"/>
    <cellStyle name="Code additions 3 2" xfId="192"/>
    <cellStyle name="Code additions 3 2 2" xfId="6341"/>
    <cellStyle name="Code additions 3 2 3" xfId="6342"/>
    <cellStyle name="Code additions 3 3" xfId="193"/>
    <cellStyle name="Code additions 3 3 2" xfId="6343"/>
    <cellStyle name="Code additions 3 3 3" xfId="6344"/>
    <cellStyle name="Code additions 3 4" xfId="6345"/>
    <cellStyle name="Code additions 3 5" xfId="6346"/>
    <cellStyle name="Code additions 4" xfId="194"/>
    <cellStyle name="Code additions 4 2" xfId="195"/>
    <cellStyle name="Code additions 4 2 2" xfId="6347"/>
    <cellStyle name="Code additions 4 2 3" xfId="6348"/>
    <cellStyle name="Code additions 4 3" xfId="196"/>
    <cellStyle name="Code additions 4 3 2" xfId="6349"/>
    <cellStyle name="Code additions 4 3 3" xfId="6350"/>
    <cellStyle name="Code additions 4 4" xfId="6351"/>
    <cellStyle name="Code additions 4 5" xfId="6352"/>
    <cellStyle name="Code additions 5" xfId="197"/>
    <cellStyle name="Code additions 5 2" xfId="6353"/>
    <cellStyle name="Code additions 5 3" xfId="6354"/>
    <cellStyle name="Code additions 6" xfId="198"/>
    <cellStyle name="Code additions 6 2" xfId="6355"/>
    <cellStyle name="Code additions 6 3" xfId="6356"/>
    <cellStyle name="Code additions 7" xfId="6357"/>
    <cellStyle name="Code additions 7 2" xfId="6358"/>
    <cellStyle name="Code additions 7 3" xfId="6359"/>
    <cellStyle name="Code additions 8" xfId="6360"/>
    <cellStyle name="Code additions 9" xfId="6361"/>
    <cellStyle name="Col&amp;RowHeadings" xfId="199"/>
    <cellStyle name="ColCodes" xfId="200"/>
    <cellStyle name="ColTitles" xfId="201"/>
    <cellStyle name="ColTitles 10" xfId="202"/>
    <cellStyle name="ColTitles 10 2" xfId="203"/>
    <cellStyle name="ColTitles 11" xfId="204"/>
    <cellStyle name="ColTitles 11 2" xfId="205"/>
    <cellStyle name="ColTitles 12" xfId="206"/>
    <cellStyle name="ColTitles 12 2" xfId="6362"/>
    <cellStyle name="ColTitles 13" xfId="207"/>
    <cellStyle name="ColTitles 13 2" xfId="6363"/>
    <cellStyle name="ColTitles 14" xfId="208"/>
    <cellStyle name="ColTitles 14 2" xfId="6364"/>
    <cellStyle name="ColTitles 15" xfId="209"/>
    <cellStyle name="ColTitles 15 2" xfId="6365"/>
    <cellStyle name="ColTitles 16" xfId="210"/>
    <cellStyle name="ColTitles 16 2" xfId="6366"/>
    <cellStyle name="ColTitles 17" xfId="6367"/>
    <cellStyle name="ColTitles 18" xfId="6368"/>
    <cellStyle name="ColTitles 19" xfId="6369"/>
    <cellStyle name="ColTitles 2" xfId="211"/>
    <cellStyle name="ColTitles 2 2" xfId="212"/>
    <cellStyle name="ColTitles 2 3" xfId="213"/>
    <cellStyle name="ColTitles 2 4" xfId="6370"/>
    <cellStyle name="ColTitles 3" xfId="214"/>
    <cellStyle name="ColTitles 3 2" xfId="215"/>
    <cellStyle name="ColTitles 4" xfId="216"/>
    <cellStyle name="ColTitles 4 2" xfId="217"/>
    <cellStyle name="ColTitles 5" xfId="218"/>
    <cellStyle name="ColTitles 5 2" xfId="219"/>
    <cellStyle name="ColTitles 6" xfId="220"/>
    <cellStyle name="ColTitles 6 2" xfId="221"/>
    <cellStyle name="ColTitles 7" xfId="222"/>
    <cellStyle name="ColTitles 7 2" xfId="223"/>
    <cellStyle name="ColTitles 8" xfId="224"/>
    <cellStyle name="ColTitles 8 2" xfId="225"/>
    <cellStyle name="ColTitles 9" xfId="226"/>
    <cellStyle name="ColTitles 9 2" xfId="227"/>
    <cellStyle name="column" xfId="228"/>
    <cellStyle name="Comma  [1]" xfId="229"/>
    <cellStyle name="Comma [0] 2" xfId="6371"/>
    <cellStyle name="Comma [1]" xfId="230"/>
    <cellStyle name="Comma 10" xfId="231"/>
    <cellStyle name="Comma 10 2" xfId="6372"/>
    <cellStyle name="Comma 10 2 2" xfId="6373"/>
    <cellStyle name="Comma 10 2 2 2" xfId="6374"/>
    <cellStyle name="Comma 10 2 2 2 2" xfId="6375"/>
    <cellStyle name="Comma 10 2 2 2 2 2" xfId="6376"/>
    <cellStyle name="Comma 10 2 2 2 3" xfId="6377"/>
    <cellStyle name="Comma 10 2 2 3" xfId="6378"/>
    <cellStyle name="Comma 10 2 2 3 2" xfId="6379"/>
    <cellStyle name="Comma 10 2 2 4" xfId="6380"/>
    <cellStyle name="Comma 10 2 3" xfId="6381"/>
    <cellStyle name="Comma 10 2 3 2" xfId="6382"/>
    <cellStyle name="Comma 10 2 3 2 2" xfId="6383"/>
    <cellStyle name="Comma 10 2 3 2 2 2" xfId="6384"/>
    <cellStyle name="Comma 10 2 3 2 3" xfId="6385"/>
    <cellStyle name="Comma 10 2 3 3" xfId="6386"/>
    <cellStyle name="Comma 10 2 3 3 2" xfId="6387"/>
    <cellStyle name="Comma 10 2 3 4" xfId="6388"/>
    <cellStyle name="Comma 10 2 4" xfId="6389"/>
    <cellStyle name="Comma 10 3" xfId="6390"/>
    <cellStyle name="Comma 10 3 2" xfId="6391"/>
    <cellStyle name="Comma 10 3 2 2" xfId="6392"/>
    <cellStyle name="Comma 10 3 2 2 2" xfId="6393"/>
    <cellStyle name="Comma 10 3 2 3" xfId="6394"/>
    <cellStyle name="Comma 10 3 3" xfId="6395"/>
    <cellStyle name="Comma 10 3 3 2" xfId="6396"/>
    <cellStyle name="Comma 10 3 4" xfId="6397"/>
    <cellStyle name="Comma 10 4" xfId="6398"/>
    <cellStyle name="Comma 10 4 2" xfId="6399"/>
    <cellStyle name="Comma 10 4 2 2" xfId="6400"/>
    <cellStyle name="Comma 10 4 2 2 2" xfId="6401"/>
    <cellStyle name="Comma 10 4 2 3" xfId="6402"/>
    <cellStyle name="Comma 10 4 3" xfId="6403"/>
    <cellStyle name="Comma 10 4 3 2" xfId="6404"/>
    <cellStyle name="Comma 10 4 4" xfId="6405"/>
    <cellStyle name="Comma 10 5" xfId="6406"/>
    <cellStyle name="Comma 10 5 2" xfId="6407"/>
    <cellStyle name="Comma 10 5 2 2" xfId="6408"/>
    <cellStyle name="Comma 10 5 3" xfId="6409"/>
    <cellStyle name="Comma 10 6" xfId="6410"/>
    <cellStyle name="Comma 10 6 2" xfId="6411"/>
    <cellStyle name="Comma 10 7" xfId="6412"/>
    <cellStyle name="Comma 10 8" xfId="6413"/>
    <cellStyle name="Comma 100" xfId="6414"/>
    <cellStyle name="Comma 101" xfId="6415"/>
    <cellStyle name="Comma 102" xfId="6416"/>
    <cellStyle name="Comma 103" xfId="6417"/>
    <cellStyle name="Comma 104" xfId="6418"/>
    <cellStyle name="Comma 106" xfId="6419"/>
    <cellStyle name="Comma 107" xfId="6420"/>
    <cellStyle name="Comma 108" xfId="6421"/>
    <cellStyle name="Comma 11" xfId="6422"/>
    <cellStyle name="Comma 11 2" xfId="6423"/>
    <cellStyle name="Comma 11 2 2" xfId="6424"/>
    <cellStyle name="Comma 11 2 2 2" xfId="6425"/>
    <cellStyle name="Comma 11 2 2 2 2" xfId="6426"/>
    <cellStyle name="Comma 11 2 2 2 2 2" xfId="6427"/>
    <cellStyle name="Comma 11 2 2 2 3" xfId="6428"/>
    <cellStyle name="Comma 11 2 2 3" xfId="6429"/>
    <cellStyle name="Comma 11 2 2 3 2" xfId="6430"/>
    <cellStyle name="Comma 11 2 2 4" xfId="6431"/>
    <cellStyle name="Comma 11 2 3" xfId="6432"/>
    <cellStyle name="Comma 11 2 3 2" xfId="6433"/>
    <cellStyle name="Comma 11 2 3 2 2" xfId="6434"/>
    <cellStyle name="Comma 11 2 3 2 2 2" xfId="6435"/>
    <cellStyle name="Comma 11 2 3 2 3" xfId="6436"/>
    <cellStyle name="Comma 11 2 3 3" xfId="6437"/>
    <cellStyle name="Comma 11 2 3 3 2" xfId="6438"/>
    <cellStyle name="Comma 11 2 3 4" xfId="6439"/>
    <cellStyle name="Comma 11 2 4" xfId="6440"/>
    <cellStyle name="Comma 11 2 4 2" xfId="6441"/>
    <cellStyle name="Comma 11 2 4 2 2" xfId="6442"/>
    <cellStyle name="Comma 11 2 4 3" xfId="6443"/>
    <cellStyle name="Comma 11 2 5" xfId="6444"/>
    <cellStyle name="Comma 11 2 5 2" xfId="6445"/>
    <cellStyle name="Comma 11 2 6" xfId="6446"/>
    <cellStyle name="Comma 11 3" xfId="6447"/>
    <cellStyle name="Comma 11 3 2" xfId="6448"/>
    <cellStyle name="Comma 11 3 2 2" xfId="6449"/>
    <cellStyle name="Comma 11 3 2 2 2" xfId="6450"/>
    <cellStyle name="Comma 11 3 2 3" xfId="6451"/>
    <cellStyle name="Comma 11 3 3" xfId="6452"/>
    <cellStyle name="Comma 11 3 3 2" xfId="6453"/>
    <cellStyle name="Comma 11 3 4" xfId="6454"/>
    <cellStyle name="Comma 11 4" xfId="6455"/>
    <cellStyle name="Comma 11 4 2" xfId="6456"/>
    <cellStyle name="Comma 11 4 2 2" xfId="6457"/>
    <cellStyle name="Comma 11 4 2 2 2" xfId="6458"/>
    <cellStyle name="Comma 11 4 2 3" xfId="6459"/>
    <cellStyle name="Comma 11 4 3" xfId="6460"/>
    <cellStyle name="Comma 11 4 3 2" xfId="6461"/>
    <cellStyle name="Comma 11 4 4" xfId="6462"/>
    <cellStyle name="Comma 11 5" xfId="6463"/>
    <cellStyle name="Comma 11 5 2" xfId="6464"/>
    <cellStyle name="Comma 11 5 2 2" xfId="6465"/>
    <cellStyle name="Comma 11 5 3" xfId="6466"/>
    <cellStyle name="Comma 11 6" xfId="6467"/>
    <cellStyle name="Comma 11 6 2" xfId="6468"/>
    <cellStyle name="Comma 11 7" xfId="6469"/>
    <cellStyle name="Comma 110" xfId="6470"/>
    <cellStyle name="Comma 111" xfId="6471"/>
    <cellStyle name="Comma 112" xfId="6472"/>
    <cellStyle name="Comma 114" xfId="6473"/>
    <cellStyle name="Comma 115" xfId="6474"/>
    <cellStyle name="Comma 116" xfId="6475"/>
    <cellStyle name="Comma 118" xfId="6476"/>
    <cellStyle name="Comma 12" xfId="6477"/>
    <cellStyle name="Comma 12 2" xfId="6478"/>
    <cellStyle name="Comma 12 2 2" xfId="6479"/>
    <cellStyle name="Comma 12 2 2 2" xfId="6480"/>
    <cellStyle name="Comma 12 2 2 2 2" xfId="6481"/>
    <cellStyle name="Comma 12 2 2 2 2 2" xfId="6482"/>
    <cellStyle name="Comma 12 2 2 2 3" xfId="6483"/>
    <cellStyle name="Comma 12 2 2 3" xfId="6484"/>
    <cellStyle name="Comma 12 2 2 3 2" xfId="6485"/>
    <cellStyle name="Comma 12 2 2 4" xfId="6486"/>
    <cellStyle name="Comma 12 2 3" xfId="6487"/>
    <cellStyle name="Comma 12 2 3 2" xfId="6488"/>
    <cellStyle name="Comma 12 2 3 2 2" xfId="6489"/>
    <cellStyle name="Comma 12 2 3 2 2 2" xfId="6490"/>
    <cellStyle name="Comma 12 2 3 2 3" xfId="6491"/>
    <cellStyle name="Comma 12 2 3 3" xfId="6492"/>
    <cellStyle name="Comma 12 2 3 3 2" xfId="6493"/>
    <cellStyle name="Comma 12 2 3 4" xfId="6494"/>
    <cellStyle name="Comma 12 2 4" xfId="6495"/>
    <cellStyle name="Comma 12 2 4 2" xfId="6496"/>
    <cellStyle name="Comma 12 2 4 2 2" xfId="6497"/>
    <cellStyle name="Comma 12 2 4 3" xfId="6498"/>
    <cellStyle name="Comma 12 2 5" xfId="6499"/>
    <cellStyle name="Comma 12 2 5 2" xfId="6500"/>
    <cellStyle name="Comma 12 2 6" xfId="6501"/>
    <cellStyle name="Comma 12 3" xfId="6502"/>
    <cellStyle name="Comma 12 3 2" xfId="6503"/>
    <cellStyle name="Comma 12 3 2 2" xfId="6504"/>
    <cellStyle name="Comma 12 3 2 2 2" xfId="6505"/>
    <cellStyle name="Comma 12 3 2 3" xfId="6506"/>
    <cellStyle name="Comma 12 3 3" xfId="6507"/>
    <cellStyle name="Comma 12 3 3 2" xfId="6508"/>
    <cellStyle name="Comma 12 3 4" xfId="6509"/>
    <cellStyle name="Comma 12 4" xfId="6510"/>
    <cellStyle name="Comma 12 4 2" xfId="6511"/>
    <cellStyle name="Comma 12 4 2 2" xfId="6512"/>
    <cellStyle name="Comma 12 4 2 2 2" xfId="6513"/>
    <cellStyle name="Comma 12 4 2 3" xfId="6514"/>
    <cellStyle name="Comma 12 4 3" xfId="6515"/>
    <cellStyle name="Comma 12 4 3 2" xfId="6516"/>
    <cellStyle name="Comma 12 4 4" xfId="6517"/>
    <cellStyle name="Comma 12 5" xfId="6518"/>
    <cellStyle name="Comma 12 5 2" xfId="6519"/>
    <cellStyle name="Comma 12 5 2 2" xfId="6520"/>
    <cellStyle name="Comma 12 5 3" xfId="6521"/>
    <cellStyle name="Comma 12 6" xfId="6522"/>
    <cellStyle name="Comma 12 6 2" xfId="6523"/>
    <cellStyle name="Comma 12 7" xfId="6524"/>
    <cellStyle name="Comma 120" xfId="6525"/>
    <cellStyle name="Comma 121" xfId="6526"/>
    <cellStyle name="Comma 124" xfId="6527"/>
    <cellStyle name="Comma 125" xfId="6528"/>
    <cellStyle name="Comma 126" xfId="6529"/>
    <cellStyle name="Comma 127" xfId="6530"/>
    <cellStyle name="Comma 128" xfId="6531"/>
    <cellStyle name="Comma 129" xfId="6532"/>
    <cellStyle name="Comma 13" xfId="6533"/>
    <cellStyle name="Comma 13 2" xfId="6534"/>
    <cellStyle name="Comma 13 2 2" xfId="6535"/>
    <cellStyle name="Comma 13 2 2 2" xfId="6536"/>
    <cellStyle name="Comma 13 2 3" xfId="6537"/>
    <cellStyle name="Comma 13 3" xfId="6538"/>
    <cellStyle name="Comma 13 3 2" xfId="6539"/>
    <cellStyle name="Comma 13 4" xfId="6540"/>
    <cellStyle name="Comma 130" xfId="6541"/>
    <cellStyle name="Comma 14" xfId="6542"/>
    <cellStyle name="Comma 14 2" xfId="6543"/>
    <cellStyle name="Comma 14 2 2" xfId="6544"/>
    <cellStyle name="Comma 14 2 2 2" xfId="6545"/>
    <cellStyle name="Comma 14 2 2 2 2" xfId="6546"/>
    <cellStyle name="Comma 14 2 2 2 2 2" xfId="6547"/>
    <cellStyle name="Comma 14 2 2 2 3" xfId="6548"/>
    <cellStyle name="Comma 14 2 2 3" xfId="6549"/>
    <cellStyle name="Comma 14 2 2 3 2" xfId="6550"/>
    <cellStyle name="Comma 14 2 2 4" xfId="6551"/>
    <cellStyle name="Comma 14 2 3" xfId="6552"/>
    <cellStyle name="Comma 14 2 3 2" xfId="6553"/>
    <cellStyle name="Comma 14 2 3 2 2" xfId="6554"/>
    <cellStyle name="Comma 14 2 3 2 2 2" xfId="6555"/>
    <cellStyle name="Comma 14 2 3 2 3" xfId="6556"/>
    <cellStyle name="Comma 14 2 3 3" xfId="6557"/>
    <cellStyle name="Comma 14 2 3 3 2" xfId="6558"/>
    <cellStyle name="Comma 14 2 3 4" xfId="6559"/>
    <cellStyle name="Comma 14 2 4" xfId="6560"/>
    <cellStyle name="Comma 14 2 4 2" xfId="6561"/>
    <cellStyle name="Comma 14 2 4 2 2" xfId="6562"/>
    <cellStyle name="Comma 14 2 4 3" xfId="6563"/>
    <cellStyle name="Comma 14 2 5" xfId="6564"/>
    <cellStyle name="Comma 14 2 5 2" xfId="6565"/>
    <cellStyle name="Comma 14 2 6" xfId="6566"/>
    <cellStyle name="Comma 14 3" xfId="6567"/>
    <cellStyle name="Comma 14 3 2" xfId="6568"/>
    <cellStyle name="Comma 14 3 2 2" xfId="6569"/>
    <cellStyle name="Comma 14 3 2 2 2" xfId="6570"/>
    <cellStyle name="Comma 14 3 2 3" xfId="6571"/>
    <cellStyle name="Comma 14 3 3" xfId="6572"/>
    <cellStyle name="Comma 14 3 3 2" xfId="6573"/>
    <cellStyle name="Comma 14 3 4" xfId="6574"/>
    <cellStyle name="Comma 14 4" xfId="6575"/>
    <cellStyle name="Comma 14 4 2" xfId="6576"/>
    <cellStyle name="Comma 14 4 2 2" xfId="6577"/>
    <cellStyle name="Comma 14 4 2 2 2" xfId="6578"/>
    <cellStyle name="Comma 14 4 2 3" xfId="6579"/>
    <cellStyle name="Comma 14 4 3" xfId="6580"/>
    <cellStyle name="Comma 14 4 3 2" xfId="6581"/>
    <cellStyle name="Comma 14 4 4" xfId="6582"/>
    <cellStyle name="Comma 14 5" xfId="6583"/>
    <cellStyle name="Comma 14 5 2" xfId="6584"/>
    <cellStyle name="Comma 14 5 2 2" xfId="6585"/>
    <cellStyle name="Comma 14 5 3" xfId="6586"/>
    <cellStyle name="Comma 14 6" xfId="6587"/>
    <cellStyle name="Comma 14 6 2" xfId="6588"/>
    <cellStyle name="Comma 14 7" xfId="6589"/>
    <cellStyle name="Comma 15" xfId="6590"/>
    <cellStyle name="Comma 15 2" xfId="6591"/>
    <cellStyle name="Comma 15 2 2" xfId="6592"/>
    <cellStyle name="Comma 15 2 2 2" xfId="6593"/>
    <cellStyle name="Comma 15 2 3" xfId="6594"/>
    <cellStyle name="Comma 15 3" xfId="6595"/>
    <cellStyle name="Comma 15 3 2" xfId="6596"/>
    <cellStyle name="Comma 15 4" xfId="6597"/>
    <cellStyle name="Comma 16" xfId="6598"/>
    <cellStyle name="Comma 16 2" xfId="6599"/>
    <cellStyle name="Comma 16 2 2" xfId="6600"/>
    <cellStyle name="Comma 16 2 2 2" xfId="6601"/>
    <cellStyle name="Comma 16 2 2 2 2" xfId="6602"/>
    <cellStyle name="Comma 16 2 2 3" xfId="6603"/>
    <cellStyle name="Comma 16 2 3" xfId="6604"/>
    <cellStyle name="Comma 16 2 3 2" xfId="6605"/>
    <cellStyle name="Comma 16 2 4" xfId="6606"/>
    <cellStyle name="Comma 16 3" xfId="6607"/>
    <cellStyle name="Comma 16 3 2" xfId="6608"/>
    <cellStyle name="Comma 16 3 2 2" xfId="6609"/>
    <cellStyle name="Comma 16 3 2 2 2" xfId="6610"/>
    <cellStyle name="Comma 16 3 2 3" xfId="6611"/>
    <cellStyle name="Comma 16 3 3" xfId="6612"/>
    <cellStyle name="Comma 16 3 3 2" xfId="6613"/>
    <cellStyle name="Comma 16 3 4" xfId="6614"/>
    <cellStyle name="Comma 16 4" xfId="6615"/>
    <cellStyle name="Comma 16 4 2" xfId="6616"/>
    <cellStyle name="Comma 16 4 2 2" xfId="6617"/>
    <cellStyle name="Comma 16 4 3" xfId="6618"/>
    <cellStyle name="Comma 16 5" xfId="6619"/>
    <cellStyle name="Comma 16 5 2" xfId="6620"/>
    <cellStyle name="Comma 16 6" xfId="6621"/>
    <cellStyle name="Comma 17" xfId="6622"/>
    <cellStyle name="Comma 17 2" xfId="6623"/>
    <cellStyle name="Comma 17 2 2" xfId="6624"/>
    <cellStyle name="Comma 17 2 2 2" xfId="6625"/>
    <cellStyle name="Comma 17 2 2 2 2" xfId="6626"/>
    <cellStyle name="Comma 17 2 2 3" xfId="6627"/>
    <cellStyle name="Comma 17 2 3" xfId="6628"/>
    <cellStyle name="Comma 17 2 3 2" xfId="6629"/>
    <cellStyle name="Comma 17 2 4" xfId="6630"/>
    <cellStyle name="Comma 17 3" xfId="6631"/>
    <cellStyle name="Comma 17 3 2" xfId="6632"/>
    <cellStyle name="Comma 17 3 2 2" xfId="6633"/>
    <cellStyle name="Comma 17 3 2 2 2" xfId="6634"/>
    <cellStyle name="Comma 17 3 2 3" xfId="6635"/>
    <cellStyle name="Comma 17 3 3" xfId="6636"/>
    <cellStyle name="Comma 17 3 3 2" xfId="6637"/>
    <cellStyle name="Comma 17 3 4" xfId="6638"/>
    <cellStyle name="Comma 17 4" xfId="6639"/>
    <cellStyle name="Comma 18" xfId="6640"/>
    <cellStyle name="Comma 18 2" xfId="6641"/>
    <cellStyle name="Comma 18 2 2" xfId="6642"/>
    <cellStyle name="Comma 18 2 2 2" xfId="6643"/>
    <cellStyle name="Comma 18 2 2 2 2" xfId="6644"/>
    <cellStyle name="Comma 18 2 2 3" xfId="6645"/>
    <cellStyle name="Comma 18 2 3" xfId="6646"/>
    <cellStyle name="Comma 18 2 3 2" xfId="6647"/>
    <cellStyle name="Comma 18 2 4" xfId="6648"/>
    <cellStyle name="Comma 18 3" xfId="6649"/>
    <cellStyle name="Comma 18 3 2" xfId="6650"/>
    <cellStyle name="Comma 18 3 2 2" xfId="6651"/>
    <cellStyle name="Comma 18 3 2 2 2" xfId="6652"/>
    <cellStyle name="Comma 18 3 2 3" xfId="6653"/>
    <cellStyle name="Comma 18 3 3" xfId="6654"/>
    <cellStyle name="Comma 18 3 3 2" xfId="6655"/>
    <cellStyle name="Comma 18 3 4" xfId="6656"/>
    <cellStyle name="Comma 18 4" xfId="6657"/>
    <cellStyle name="Comma 18 4 2" xfId="6658"/>
    <cellStyle name="Comma 18 4 2 2" xfId="6659"/>
    <cellStyle name="Comma 18 4 3" xfId="6660"/>
    <cellStyle name="Comma 18 5" xfId="6661"/>
    <cellStyle name="Comma 18 5 2" xfId="6662"/>
    <cellStyle name="Comma 18 6" xfId="6663"/>
    <cellStyle name="Comma 19" xfId="6664"/>
    <cellStyle name="Comma 19 2" xfId="6665"/>
    <cellStyle name="Comma 19 2 2" xfId="6666"/>
    <cellStyle name="Comma 19 2 2 2" xfId="6667"/>
    <cellStyle name="Comma 19 2 2 2 2" xfId="6668"/>
    <cellStyle name="Comma 19 2 2 3" xfId="6669"/>
    <cellStyle name="Comma 19 2 3" xfId="6670"/>
    <cellStyle name="Comma 19 2 3 2" xfId="6671"/>
    <cellStyle name="Comma 19 2 4" xfId="6672"/>
    <cellStyle name="Comma 19 3" xfId="6673"/>
    <cellStyle name="Comma 19 3 2" xfId="6674"/>
    <cellStyle name="Comma 19 3 2 2" xfId="6675"/>
    <cellStyle name="Comma 19 3 2 2 2" xfId="6676"/>
    <cellStyle name="Comma 19 3 2 3" xfId="6677"/>
    <cellStyle name="Comma 19 3 3" xfId="6678"/>
    <cellStyle name="Comma 19 3 3 2" xfId="6679"/>
    <cellStyle name="Comma 19 3 4" xfId="6680"/>
    <cellStyle name="Comma 19 4" xfId="6681"/>
    <cellStyle name="Comma 19 4 2" xfId="6682"/>
    <cellStyle name="Comma 19 4 2 2" xfId="6683"/>
    <cellStyle name="Comma 19 4 3" xfId="6684"/>
    <cellStyle name="Comma 19 5" xfId="6685"/>
    <cellStyle name="Comma 19 5 2" xfId="6686"/>
    <cellStyle name="Comma 19 6" xfId="6687"/>
    <cellStyle name="Comma 2" xfId="232"/>
    <cellStyle name="Comma 2 10" xfId="6688"/>
    <cellStyle name="Comma 2 11" xfId="6689"/>
    <cellStyle name="Comma 2 2" xfId="233"/>
    <cellStyle name="Comma 2 2 2" xfId="6690"/>
    <cellStyle name="Comma 2 2 2 2" xfId="6691"/>
    <cellStyle name="Comma 2 2 2 2 2" xfId="6692"/>
    <cellStyle name="Comma 2 2 2 2 2 2" xfId="6693"/>
    <cellStyle name="Comma 2 2 2 2 3" xfId="6694"/>
    <cellStyle name="Comma 2 2 2 3" xfId="6695"/>
    <cellStyle name="Comma 2 2 2 3 2" xfId="6696"/>
    <cellStyle name="Comma 2 2 2 4" xfId="6697"/>
    <cellStyle name="Comma 2 2 2 5" xfId="6698"/>
    <cellStyle name="Comma 2 2 3" xfId="6699"/>
    <cellStyle name="Comma 2 2 3 2" xfId="6700"/>
    <cellStyle name="Comma 2 2 3 2 2" xfId="6701"/>
    <cellStyle name="Comma 2 2 3 2 2 2" xfId="6702"/>
    <cellStyle name="Comma 2 2 3 2 3" xfId="6703"/>
    <cellStyle name="Comma 2 2 3 3" xfId="6704"/>
    <cellStyle name="Comma 2 2 3 3 2" xfId="6705"/>
    <cellStyle name="Comma 2 2 3 4" xfId="6706"/>
    <cellStyle name="Comma 2 2 4" xfId="6707"/>
    <cellStyle name="Comma 2 2 5" xfId="6708"/>
    <cellStyle name="Comma 2 2 6" xfId="6709"/>
    <cellStyle name="Comma 2 2 7" xfId="6710"/>
    <cellStyle name="Comma 2 3" xfId="234"/>
    <cellStyle name="Comma 2 3 2" xfId="235"/>
    <cellStyle name="Comma 2 3 2 2" xfId="236"/>
    <cellStyle name="Comma 2 3 2 3" xfId="237"/>
    <cellStyle name="Comma 2 3 2 4" xfId="6711"/>
    <cellStyle name="Comma 2 3 3" xfId="238"/>
    <cellStyle name="Comma 2 3 3 2" xfId="239"/>
    <cellStyle name="Comma 2 3 4" xfId="240"/>
    <cellStyle name="Comma 2 3 4 2" xfId="241"/>
    <cellStyle name="Comma 2 3 5" xfId="242"/>
    <cellStyle name="Comma 2 3 6" xfId="243"/>
    <cellStyle name="Comma 2 4" xfId="244"/>
    <cellStyle name="Comma 2 4 2" xfId="245"/>
    <cellStyle name="Comma 2 4 3" xfId="246"/>
    <cellStyle name="Comma 2 4 4" xfId="247"/>
    <cellStyle name="Comma 2 4 5" xfId="6712"/>
    <cellStyle name="Comma 2 5" xfId="248"/>
    <cellStyle name="Comma 2 5 2" xfId="249"/>
    <cellStyle name="Comma 2 5 3" xfId="250"/>
    <cellStyle name="Comma 2 5 4" xfId="251"/>
    <cellStyle name="Comma 2 5 5" xfId="6713"/>
    <cellStyle name="Comma 2 5 6" xfId="6714"/>
    <cellStyle name="Comma 2 6" xfId="252"/>
    <cellStyle name="Comma 2 6 2" xfId="6715"/>
    <cellStyle name="Comma 2 6 2 2" xfId="6716"/>
    <cellStyle name="Comma 2 6 2 3" xfId="6717"/>
    <cellStyle name="Comma 2 6 2 4" xfId="6718"/>
    <cellStyle name="Comma 2 6 3" xfId="6719"/>
    <cellStyle name="Comma 2 6 4" xfId="6720"/>
    <cellStyle name="Comma 2 6 5" xfId="6721"/>
    <cellStyle name="Comma 2 6 6" xfId="6722"/>
    <cellStyle name="Comma 2 7" xfId="253"/>
    <cellStyle name="Comma 2 7 2" xfId="6723"/>
    <cellStyle name="Comma 2 7 3" xfId="6724"/>
    <cellStyle name="Comma 2 7 4" xfId="6725"/>
    <cellStyle name="Comma 2 8" xfId="254"/>
    <cellStyle name="Comma 2 9" xfId="255"/>
    <cellStyle name="Comma 20" xfId="6726"/>
    <cellStyle name="Comma 20 2" xfId="6727"/>
    <cellStyle name="Comma 20 2 2" xfId="6728"/>
    <cellStyle name="Comma 20 2 2 2" xfId="6729"/>
    <cellStyle name="Comma 20 2 3" xfId="6730"/>
    <cellStyle name="Comma 20 3" xfId="6731"/>
    <cellStyle name="Comma 20 3 2" xfId="6732"/>
    <cellStyle name="Comma 20 4" xfId="6733"/>
    <cellStyle name="Comma 21" xfId="6734"/>
    <cellStyle name="Comma 21 2" xfId="6735"/>
    <cellStyle name="Comma 21 2 2" xfId="6736"/>
    <cellStyle name="Comma 21 2 2 2" xfId="6737"/>
    <cellStyle name="Comma 21 2 3" xfId="6738"/>
    <cellStyle name="Comma 21 3" xfId="6739"/>
    <cellStyle name="Comma 21 3 2" xfId="6740"/>
    <cellStyle name="Comma 21 4" xfId="6741"/>
    <cellStyle name="Comma 22" xfId="6742"/>
    <cellStyle name="Comma 22 2" xfId="6743"/>
    <cellStyle name="Comma 22 2 2" xfId="6744"/>
    <cellStyle name="Comma 22 2 2 2" xfId="6745"/>
    <cellStyle name="Comma 22 2 2 2 2" xfId="6746"/>
    <cellStyle name="Comma 22 2 2 3" xfId="6747"/>
    <cellStyle name="Comma 22 2 3" xfId="6748"/>
    <cellStyle name="Comma 22 2 3 2" xfId="6749"/>
    <cellStyle name="Comma 22 2 4" xfId="6750"/>
    <cellStyle name="Comma 22 3" xfId="6751"/>
    <cellStyle name="Comma 22 3 2" xfId="6752"/>
    <cellStyle name="Comma 22 3 2 2" xfId="6753"/>
    <cellStyle name="Comma 22 3 2 2 2" xfId="6754"/>
    <cellStyle name="Comma 22 3 2 3" xfId="6755"/>
    <cellStyle name="Comma 22 3 3" xfId="6756"/>
    <cellStyle name="Comma 22 3 3 2" xfId="6757"/>
    <cellStyle name="Comma 22 3 4" xfId="6758"/>
    <cellStyle name="Comma 22 4" xfId="6759"/>
    <cellStyle name="Comma 22 4 2" xfId="6760"/>
    <cellStyle name="Comma 22 4 2 2" xfId="6761"/>
    <cellStyle name="Comma 22 4 3" xfId="6762"/>
    <cellStyle name="Comma 22 5" xfId="6763"/>
    <cellStyle name="Comma 22 5 2" xfId="6764"/>
    <cellStyle name="Comma 22 6" xfId="6765"/>
    <cellStyle name="Comma 23" xfId="6766"/>
    <cellStyle name="Comma 23 2" xfId="6767"/>
    <cellStyle name="Comma 23 2 2" xfId="6768"/>
    <cellStyle name="Comma 23 2 2 2" xfId="6769"/>
    <cellStyle name="Comma 23 2 2 2 2" xfId="6770"/>
    <cellStyle name="Comma 23 2 2 3" xfId="6771"/>
    <cellStyle name="Comma 23 2 3" xfId="6772"/>
    <cellStyle name="Comma 23 2 3 2" xfId="6773"/>
    <cellStyle name="Comma 23 2 4" xfId="6774"/>
    <cellStyle name="Comma 23 3" xfId="6775"/>
    <cellStyle name="Comma 23 3 2" xfId="6776"/>
    <cellStyle name="Comma 23 3 2 2" xfId="6777"/>
    <cellStyle name="Comma 23 3 2 2 2" xfId="6778"/>
    <cellStyle name="Comma 23 3 2 3" xfId="6779"/>
    <cellStyle name="Comma 23 3 3" xfId="6780"/>
    <cellStyle name="Comma 23 3 3 2" xfId="6781"/>
    <cellStyle name="Comma 23 3 4" xfId="6782"/>
    <cellStyle name="Comma 23 4" xfId="6783"/>
    <cellStyle name="Comma 23 4 2" xfId="6784"/>
    <cellStyle name="Comma 23 4 2 2" xfId="6785"/>
    <cellStyle name="Comma 23 4 3" xfId="6786"/>
    <cellStyle name="Comma 23 5" xfId="6787"/>
    <cellStyle name="Comma 23 5 2" xfId="6788"/>
    <cellStyle name="Comma 23 6" xfId="6789"/>
    <cellStyle name="Comma 24" xfId="6790"/>
    <cellStyle name="Comma 24 2" xfId="6791"/>
    <cellStyle name="Comma 24 2 2" xfId="6792"/>
    <cellStyle name="Comma 24 2 2 2" xfId="6793"/>
    <cellStyle name="Comma 24 2 2 2 2" xfId="6794"/>
    <cellStyle name="Comma 24 2 2 3" xfId="6795"/>
    <cellStyle name="Comma 24 2 3" xfId="6796"/>
    <cellStyle name="Comma 24 2 3 2" xfId="6797"/>
    <cellStyle name="Comma 24 2 4" xfId="6798"/>
    <cellStyle name="Comma 24 3" xfId="6799"/>
    <cellStyle name="Comma 24 3 2" xfId="6800"/>
    <cellStyle name="Comma 24 3 2 2" xfId="6801"/>
    <cellStyle name="Comma 24 3 2 2 2" xfId="6802"/>
    <cellStyle name="Comma 24 3 2 3" xfId="6803"/>
    <cellStyle name="Comma 24 3 3" xfId="6804"/>
    <cellStyle name="Comma 24 3 3 2" xfId="6805"/>
    <cellStyle name="Comma 24 3 4" xfId="6806"/>
    <cellStyle name="Comma 24 4" xfId="6807"/>
    <cellStyle name="Comma 24 4 2" xfId="6808"/>
    <cellStyle name="Comma 24 4 2 2" xfId="6809"/>
    <cellStyle name="Comma 24 4 3" xfId="6810"/>
    <cellStyle name="Comma 24 5" xfId="6811"/>
    <cellStyle name="Comma 24 5 2" xfId="6812"/>
    <cellStyle name="Comma 24 6" xfId="6813"/>
    <cellStyle name="Comma 25" xfId="6814"/>
    <cellStyle name="Comma 25 2" xfId="6815"/>
    <cellStyle name="Comma 25 2 2" xfId="6816"/>
    <cellStyle name="Comma 25 2 2 2" xfId="6817"/>
    <cellStyle name="Comma 25 2 2 2 2" xfId="6818"/>
    <cellStyle name="Comma 25 2 2 3" xfId="6819"/>
    <cellStyle name="Comma 25 2 3" xfId="6820"/>
    <cellStyle name="Comma 25 2 3 2" xfId="6821"/>
    <cellStyle name="Comma 25 2 4" xfId="6822"/>
    <cellStyle name="Comma 25 3" xfId="6823"/>
    <cellStyle name="Comma 25 3 2" xfId="6824"/>
    <cellStyle name="Comma 25 3 2 2" xfId="6825"/>
    <cellStyle name="Comma 25 3 2 2 2" xfId="6826"/>
    <cellStyle name="Comma 25 3 2 3" xfId="6827"/>
    <cellStyle name="Comma 25 3 3" xfId="6828"/>
    <cellStyle name="Comma 25 3 3 2" xfId="6829"/>
    <cellStyle name="Comma 25 3 4" xfId="6830"/>
    <cellStyle name="Comma 25 4" xfId="6831"/>
    <cellStyle name="Comma 25 4 2" xfId="6832"/>
    <cellStyle name="Comma 25 4 2 2" xfId="6833"/>
    <cellStyle name="Comma 25 4 3" xfId="6834"/>
    <cellStyle name="Comma 25 5" xfId="6835"/>
    <cellStyle name="Comma 25 5 2" xfId="6836"/>
    <cellStyle name="Comma 25 6" xfId="6837"/>
    <cellStyle name="Comma 26" xfId="6838"/>
    <cellStyle name="Comma 26 2" xfId="6839"/>
    <cellStyle name="Comma 26 2 2" xfId="6840"/>
    <cellStyle name="Comma 26 2 2 2" xfId="6841"/>
    <cellStyle name="Comma 26 2 2 2 2" xfId="6842"/>
    <cellStyle name="Comma 26 2 2 3" xfId="6843"/>
    <cellStyle name="Comma 26 2 3" xfId="6844"/>
    <cellStyle name="Comma 26 2 3 2" xfId="6845"/>
    <cellStyle name="Comma 26 2 4" xfId="6846"/>
    <cellStyle name="Comma 26 3" xfId="6847"/>
    <cellStyle name="Comma 26 3 2" xfId="6848"/>
    <cellStyle name="Comma 26 3 2 2" xfId="6849"/>
    <cellStyle name="Comma 26 3 2 2 2" xfId="6850"/>
    <cellStyle name="Comma 26 3 2 3" xfId="6851"/>
    <cellStyle name="Comma 26 3 3" xfId="6852"/>
    <cellStyle name="Comma 26 3 3 2" xfId="6853"/>
    <cellStyle name="Comma 26 3 4" xfId="6854"/>
    <cellStyle name="Comma 26 4" xfId="6855"/>
    <cellStyle name="Comma 26 4 2" xfId="6856"/>
    <cellStyle name="Comma 26 4 2 2" xfId="6857"/>
    <cellStyle name="Comma 26 4 3" xfId="6858"/>
    <cellStyle name="Comma 26 5" xfId="6859"/>
    <cellStyle name="Comma 26 5 2" xfId="6860"/>
    <cellStyle name="Comma 26 6" xfId="6861"/>
    <cellStyle name="Comma 27" xfId="6862"/>
    <cellStyle name="Comma 27 2" xfId="6863"/>
    <cellStyle name="Comma 27 2 2" xfId="6864"/>
    <cellStyle name="Comma 27 2 2 2" xfId="6865"/>
    <cellStyle name="Comma 27 2 3" xfId="6866"/>
    <cellStyle name="Comma 27 3" xfId="6867"/>
    <cellStyle name="Comma 27 3 2" xfId="6868"/>
    <cellStyle name="Comma 27 4" xfId="6869"/>
    <cellStyle name="Comma 28" xfId="6870"/>
    <cellStyle name="Comma 28 2" xfId="6871"/>
    <cellStyle name="Comma 28 2 2" xfId="6872"/>
    <cellStyle name="Comma 28 2 2 2" xfId="6873"/>
    <cellStyle name="Comma 28 2 3" xfId="6874"/>
    <cellStyle name="Comma 28 3" xfId="6875"/>
    <cellStyle name="Comma 28 3 2" xfId="6876"/>
    <cellStyle name="Comma 28 4" xfId="6877"/>
    <cellStyle name="Comma 29" xfId="6878"/>
    <cellStyle name="Comma 29 2" xfId="6879"/>
    <cellStyle name="Comma 29 2 2" xfId="6880"/>
    <cellStyle name="Comma 29 2 2 2" xfId="6881"/>
    <cellStyle name="Comma 29 2 3" xfId="6882"/>
    <cellStyle name="Comma 29 3" xfId="6883"/>
    <cellStyle name="Comma 29 3 2" xfId="6884"/>
    <cellStyle name="Comma 29 4" xfId="6885"/>
    <cellStyle name="Comma 3" xfId="256"/>
    <cellStyle name="Comma 3 10" xfId="6886"/>
    <cellStyle name="Comma 3 10 2" xfId="6887"/>
    <cellStyle name="Comma 3 10 3" xfId="6888"/>
    <cellStyle name="Comma 3 11" xfId="6889"/>
    <cellStyle name="Comma 3 12" xfId="6890"/>
    <cellStyle name="Comma 3 13" xfId="6891"/>
    <cellStyle name="Comma 3 2" xfId="257"/>
    <cellStyle name="Comma 3 2 2" xfId="258"/>
    <cellStyle name="Comma 3 2 2 2" xfId="6892"/>
    <cellStyle name="Comma 3 2 2 2 2" xfId="6893"/>
    <cellStyle name="Comma 3 2 2 2 2 2" xfId="6894"/>
    <cellStyle name="Comma 3 2 2 2 2 2 2" xfId="6895"/>
    <cellStyle name="Comma 3 2 2 2 2 2 2 2" xfId="6896"/>
    <cellStyle name="Comma 3 2 2 2 2 2 3" xfId="6897"/>
    <cellStyle name="Comma 3 2 2 2 2 3" xfId="6898"/>
    <cellStyle name="Comma 3 2 2 2 2 3 2" xfId="6899"/>
    <cellStyle name="Comma 3 2 2 2 2 3 2 2" xfId="6900"/>
    <cellStyle name="Comma 3 2 2 2 2 3 3" xfId="6901"/>
    <cellStyle name="Comma 3 2 2 2 2 4" xfId="6902"/>
    <cellStyle name="Comma 3 2 2 2 2 4 2" xfId="6903"/>
    <cellStyle name="Comma 3 2 2 2 2 5" xfId="6904"/>
    <cellStyle name="Comma 3 2 2 2 2 6" xfId="6905"/>
    <cellStyle name="Comma 3 2 2 2 3" xfId="6906"/>
    <cellStyle name="Comma 3 2 2 2 3 2" xfId="6907"/>
    <cellStyle name="Comma 3 2 2 2 3 2 2" xfId="6908"/>
    <cellStyle name="Comma 3 2 2 2 3 3" xfId="6909"/>
    <cellStyle name="Comma 3 2 2 2 4" xfId="6910"/>
    <cellStyle name="Comma 3 2 2 2 4 2" xfId="6911"/>
    <cellStyle name="Comma 3 2 2 2 4 2 2" xfId="6912"/>
    <cellStyle name="Comma 3 2 2 2 4 3" xfId="6913"/>
    <cellStyle name="Comma 3 2 2 2 5" xfId="6914"/>
    <cellStyle name="Comma 3 2 2 2 5 2" xfId="6915"/>
    <cellStyle name="Comma 3 2 2 2 6" xfId="6916"/>
    <cellStyle name="Comma 3 2 2 2 7" xfId="6917"/>
    <cellStyle name="Comma 3 2 2 3" xfId="6918"/>
    <cellStyle name="Comma 3 2 2 3 2" xfId="6919"/>
    <cellStyle name="Comma 3 2 2 3 2 2" xfId="6920"/>
    <cellStyle name="Comma 3 2 2 3 2 2 2" xfId="6921"/>
    <cellStyle name="Comma 3 2 2 3 2 3" xfId="6922"/>
    <cellStyle name="Comma 3 2 2 3 3" xfId="6923"/>
    <cellStyle name="Comma 3 2 2 3 3 2" xfId="6924"/>
    <cellStyle name="Comma 3 2 2 3 3 2 2" xfId="6925"/>
    <cellStyle name="Comma 3 2 2 3 3 3" xfId="6926"/>
    <cellStyle name="Comma 3 2 2 3 4" xfId="6927"/>
    <cellStyle name="Comma 3 2 2 3 4 2" xfId="6928"/>
    <cellStyle name="Comma 3 2 2 3 5" xfId="6929"/>
    <cellStyle name="Comma 3 2 2 3 6" xfId="6930"/>
    <cellStyle name="Comma 3 2 2 4" xfId="6931"/>
    <cellStyle name="Comma 3 2 2 4 2" xfId="6932"/>
    <cellStyle name="Comma 3 2 2 4 2 2" xfId="6933"/>
    <cellStyle name="Comma 3 2 2 4 3" xfId="6934"/>
    <cellStyle name="Comma 3 2 2 4 4" xfId="6935"/>
    <cellStyle name="Comma 3 2 2 5" xfId="6936"/>
    <cellStyle name="Comma 3 2 2 5 2" xfId="6937"/>
    <cellStyle name="Comma 3 2 2 5 2 2" xfId="6938"/>
    <cellStyle name="Comma 3 2 2 5 3" xfId="6939"/>
    <cellStyle name="Comma 3 2 2 6" xfId="6940"/>
    <cellStyle name="Comma 3 2 2 6 2" xfId="6941"/>
    <cellStyle name="Comma 3 2 2 7" xfId="6942"/>
    <cellStyle name="Comma 3 2 2 8" xfId="6943"/>
    <cellStyle name="Comma 3 2 3" xfId="6944"/>
    <cellStyle name="Comma 3 2 3 2" xfId="6945"/>
    <cellStyle name="Comma 3 2 3 2 2" xfId="6946"/>
    <cellStyle name="Comma 3 2 3 2 2 2" xfId="6947"/>
    <cellStyle name="Comma 3 2 3 2 2 2 2" xfId="6948"/>
    <cellStyle name="Comma 3 2 3 2 2 3" xfId="6949"/>
    <cellStyle name="Comma 3 2 3 2 3" xfId="6950"/>
    <cellStyle name="Comma 3 2 3 2 3 2" xfId="6951"/>
    <cellStyle name="Comma 3 2 3 2 3 2 2" xfId="6952"/>
    <cellStyle name="Comma 3 2 3 2 3 3" xfId="6953"/>
    <cellStyle name="Comma 3 2 3 2 4" xfId="6954"/>
    <cellStyle name="Comma 3 2 3 2 4 2" xfId="6955"/>
    <cellStyle name="Comma 3 2 3 2 5" xfId="6956"/>
    <cellStyle name="Comma 3 2 3 2 6" xfId="6957"/>
    <cellStyle name="Comma 3 2 3 3" xfId="6958"/>
    <cellStyle name="Comma 3 2 3 3 2" xfId="6959"/>
    <cellStyle name="Comma 3 2 3 3 2 2" xfId="6960"/>
    <cellStyle name="Comma 3 2 3 3 3" xfId="6961"/>
    <cellStyle name="Comma 3 2 3 4" xfId="6962"/>
    <cellStyle name="Comma 3 2 3 4 2" xfId="6963"/>
    <cellStyle name="Comma 3 2 3 4 2 2" xfId="6964"/>
    <cellStyle name="Comma 3 2 3 4 3" xfId="6965"/>
    <cellStyle name="Comma 3 2 3 5" xfId="6966"/>
    <cellStyle name="Comma 3 2 3 5 2" xfId="6967"/>
    <cellStyle name="Comma 3 2 3 6" xfId="6968"/>
    <cellStyle name="Comma 3 2 3 7" xfId="6969"/>
    <cellStyle name="Comma 3 2 4" xfId="6970"/>
    <cellStyle name="Comma 3 2 4 2" xfId="6971"/>
    <cellStyle name="Comma 3 2 4 2 2" xfId="6972"/>
    <cellStyle name="Comma 3 2 4 2 2 2" xfId="6973"/>
    <cellStyle name="Comma 3 2 4 2 3" xfId="6974"/>
    <cellStyle name="Comma 3 2 4 3" xfId="6975"/>
    <cellStyle name="Comma 3 2 4 3 2" xfId="6976"/>
    <cellStyle name="Comma 3 2 4 3 2 2" xfId="6977"/>
    <cellStyle name="Comma 3 2 4 3 3" xfId="6978"/>
    <cellStyle name="Comma 3 2 4 4" xfId="6979"/>
    <cellStyle name="Comma 3 2 4 4 2" xfId="6980"/>
    <cellStyle name="Comma 3 2 4 5" xfId="6981"/>
    <cellStyle name="Comma 3 2 4 6" xfId="6982"/>
    <cellStyle name="Comma 3 2 5" xfId="6983"/>
    <cellStyle name="Comma 3 2 5 2" xfId="6984"/>
    <cellStyle name="Comma 3 2 5 2 2" xfId="6985"/>
    <cellStyle name="Comma 3 2 5 3" xfId="6986"/>
    <cellStyle name="Comma 3 2 5 4" xfId="6987"/>
    <cellStyle name="Comma 3 2 6" xfId="6988"/>
    <cellStyle name="Comma 3 2 6 2" xfId="6989"/>
    <cellStyle name="Comma 3 2 6 2 2" xfId="6990"/>
    <cellStyle name="Comma 3 2 6 3" xfId="6991"/>
    <cellStyle name="Comma 3 2 7" xfId="6992"/>
    <cellStyle name="Comma 3 2 7 2" xfId="6993"/>
    <cellStyle name="Comma 3 2 8" xfId="6994"/>
    <cellStyle name="Comma 3 2 9" xfId="6995"/>
    <cellStyle name="Comma 3 3" xfId="259"/>
    <cellStyle name="Comma 3 3 2" xfId="6996"/>
    <cellStyle name="Comma 3 3 2 2" xfId="6997"/>
    <cellStyle name="Comma 3 3 2 2 2" xfId="6998"/>
    <cellStyle name="Comma 3 3 2 2 2 2" xfId="6999"/>
    <cellStyle name="Comma 3 3 2 2 2 2 2" xfId="7000"/>
    <cellStyle name="Comma 3 3 2 2 2 2 2 2" xfId="7001"/>
    <cellStyle name="Comma 3 3 2 2 2 2 3" xfId="7002"/>
    <cellStyle name="Comma 3 3 2 2 2 3" xfId="7003"/>
    <cellStyle name="Comma 3 3 2 2 2 3 2" xfId="7004"/>
    <cellStyle name="Comma 3 3 2 2 2 3 2 2" xfId="7005"/>
    <cellStyle name="Comma 3 3 2 2 2 3 3" xfId="7006"/>
    <cellStyle name="Comma 3 3 2 2 2 4" xfId="7007"/>
    <cellStyle name="Comma 3 3 2 2 2 4 2" xfId="7008"/>
    <cellStyle name="Comma 3 3 2 2 2 5" xfId="7009"/>
    <cellStyle name="Comma 3 3 2 2 2 6" xfId="7010"/>
    <cellStyle name="Comma 3 3 2 2 3" xfId="7011"/>
    <cellStyle name="Comma 3 3 2 2 3 2" xfId="7012"/>
    <cellStyle name="Comma 3 3 2 2 3 2 2" xfId="7013"/>
    <cellStyle name="Comma 3 3 2 2 3 3" xfId="7014"/>
    <cellStyle name="Comma 3 3 2 2 4" xfId="7015"/>
    <cellStyle name="Comma 3 3 2 2 4 2" xfId="7016"/>
    <cellStyle name="Comma 3 3 2 2 4 2 2" xfId="7017"/>
    <cellStyle name="Comma 3 3 2 2 4 3" xfId="7018"/>
    <cellStyle name="Comma 3 3 2 2 5" xfId="7019"/>
    <cellStyle name="Comma 3 3 2 2 5 2" xfId="7020"/>
    <cellStyle name="Comma 3 3 2 2 6" xfId="7021"/>
    <cellStyle name="Comma 3 3 2 2 7" xfId="7022"/>
    <cellStyle name="Comma 3 3 2 3" xfId="7023"/>
    <cellStyle name="Comma 3 3 2 3 2" xfId="7024"/>
    <cellStyle name="Comma 3 3 2 3 2 2" xfId="7025"/>
    <cellStyle name="Comma 3 3 2 3 2 2 2" xfId="7026"/>
    <cellStyle name="Comma 3 3 2 3 2 3" xfId="7027"/>
    <cellStyle name="Comma 3 3 2 3 3" xfId="7028"/>
    <cellStyle name="Comma 3 3 2 3 3 2" xfId="7029"/>
    <cellStyle name="Comma 3 3 2 3 3 2 2" xfId="7030"/>
    <cellStyle name="Comma 3 3 2 3 3 3" xfId="7031"/>
    <cellStyle name="Comma 3 3 2 3 4" xfId="7032"/>
    <cellStyle name="Comma 3 3 2 3 4 2" xfId="7033"/>
    <cellStyle name="Comma 3 3 2 3 5" xfId="7034"/>
    <cellStyle name="Comma 3 3 2 3 6" xfId="7035"/>
    <cellStyle name="Comma 3 3 2 4" xfId="7036"/>
    <cellStyle name="Comma 3 3 2 4 2" xfId="7037"/>
    <cellStyle name="Comma 3 3 2 4 2 2" xfId="7038"/>
    <cellStyle name="Comma 3 3 2 4 3" xfId="7039"/>
    <cellStyle name="Comma 3 3 2 4 4" xfId="7040"/>
    <cellStyle name="Comma 3 3 2 5" xfId="7041"/>
    <cellStyle name="Comma 3 3 2 5 2" xfId="7042"/>
    <cellStyle name="Comma 3 3 2 5 2 2" xfId="7043"/>
    <cellStyle name="Comma 3 3 2 5 3" xfId="7044"/>
    <cellStyle name="Comma 3 3 2 6" xfId="7045"/>
    <cellStyle name="Comma 3 3 2 6 2" xfId="7046"/>
    <cellStyle name="Comma 3 3 2 7" xfId="7047"/>
    <cellStyle name="Comma 3 3 2 8" xfId="7048"/>
    <cellStyle name="Comma 3 3 3" xfId="7049"/>
    <cellStyle name="Comma 3 3 3 2" xfId="7050"/>
    <cellStyle name="Comma 3 3 3 2 2" xfId="7051"/>
    <cellStyle name="Comma 3 3 3 2 2 2" xfId="7052"/>
    <cellStyle name="Comma 3 3 3 2 2 2 2" xfId="7053"/>
    <cellStyle name="Comma 3 3 3 2 2 3" xfId="7054"/>
    <cellStyle name="Comma 3 3 3 2 3" xfId="7055"/>
    <cellStyle name="Comma 3 3 3 2 3 2" xfId="7056"/>
    <cellStyle name="Comma 3 3 3 2 3 2 2" xfId="7057"/>
    <cellStyle name="Comma 3 3 3 2 3 3" xfId="7058"/>
    <cellStyle name="Comma 3 3 3 2 4" xfId="7059"/>
    <cellStyle name="Comma 3 3 3 2 4 2" xfId="7060"/>
    <cellStyle name="Comma 3 3 3 2 5" xfId="7061"/>
    <cellStyle name="Comma 3 3 3 2 6" xfId="7062"/>
    <cellStyle name="Comma 3 3 3 3" xfId="7063"/>
    <cellStyle name="Comma 3 3 3 3 2" xfId="7064"/>
    <cellStyle name="Comma 3 3 3 3 2 2" xfId="7065"/>
    <cellStyle name="Comma 3 3 3 3 3" xfId="7066"/>
    <cellStyle name="Comma 3 3 3 4" xfId="7067"/>
    <cellStyle name="Comma 3 3 3 4 2" xfId="7068"/>
    <cellStyle name="Comma 3 3 3 4 2 2" xfId="7069"/>
    <cellStyle name="Comma 3 3 3 4 3" xfId="7070"/>
    <cellStyle name="Comma 3 3 3 5" xfId="7071"/>
    <cellStyle name="Comma 3 3 3 5 2" xfId="7072"/>
    <cellStyle name="Comma 3 3 3 6" xfId="7073"/>
    <cellStyle name="Comma 3 3 3 7" xfId="7074"/>
    <cellStyle name="Comma 3 3 4" xfId="7075"/>
    <cellStyle name="Comma 3 3 4 2" xfId="7076"/>
    <cellStyle name="Comma 3 3 4 2 2" xfId="7077"/>
    <cellStyle name="Comma 3 3 4 2 2 2" xfId="7078"/>
    <cellStyle name="Comma 3 3 4 2 3" xfId="7079"/>
    <cellStyle name="Comma 3 3 4 3" xfId="7080"/>
    <cellStyle name="Comma 3 3 4 3 2" xfId="7081"/>
    <cellStyle name="Comma 3 3 4 3 2 2" xfId="7082"/>
    <cellStyle name="Comma 3 3 4 3 3" xfId="7083"/>
    <cellStyle name="Comma 3 3 4 4" xfId="7084"/>
    <cellStyle name="Comma 3 3 4 4 2" xfId="7085"/>
    <cellStyle name="Comma 3 3 4 5" xfId="7086"/>
    <cellStyle name="Comma 3 3 4 6" xfId="7087"/>
    <cellStyle name="Comma 3 3 5" xfId="7088"/>
    <cellStyle name="Comma 3 3 5 2" xfId="7089"/>
    <cellStyle name="Comma 3 3 5 2 2" xfId="7090"/>
    <cellStyle name="Comma 3 3 5 3" xfId="7091"/>
    <cellStyle name="Comma 3 3 5 4" xfId="7092"/>
    <cellStyle name="Comma 3 3 6" xfId="7093"/>
    <cellStyle name="Comma 3 3 6 2" xfId="7094"/>
    <cellStyle name="Comma 3 3 6 2 2" xfId="7095"/>
    <cellStyle name="Comma 3 3 6 3" xfId="7096"/>
    <cellStyle name="Comma 3 3 7" xfId="7097"/>
    <cellStyle name="Comma 3 3 7 2" xfId="7098"/>
    <cellStyle name="Comma 3 3 8" xfId="7099"/>
    <cellStyle name="Comma 3 3 9" xfId="7100"/>
    <cellStyle name="Comma 3 4" xfId="260"/>
    <cellStyle name="Comma 3 4 2" xfId="7101"/>
    <cellStyle name="Comma 3 4 2 2" xfId="7102"/>
    <cellStyle name="Comma 3 4 2 2 2" xfId="7103"/>
    <cellStyle name="Comma 3 4 2 2 2 2" xfId="7104"/>
    <cellStyle name="Comma 3 4 2 2 2 2 2" xfId="7105"/>
    <cellStyle name="Comma 3 4 2 2 2 2 2 2" xfId="7106"/>
    <cellStyle name="Comma 3 4 2 2 2 2 3" xfId="7107"/>
    <cellStyle name="Comma 3 4 2 2 2 3" xfId="7108"/>
    <cellStyle name="Comma 3 4 2 2 2 3 2" xfId="7109"/>
    <cellStyle name="Comma 3 4 2 2 2 3 2 2" xfId="7110"/>
    <cellStyle name="Comma 3 4 2 2 2 3 3" xfId="7111"/>
    <cellStyle name="Comma 3 4 2 2 2 4" xfId="7112"/>
    <cellStyle name="Comma 3 4 2 2 2 4 2" xfId="7113"/>
    <cellStyle name="Comma 3 4 2 2 2 5" xfId="7114"/>
    <cellStyle name="Comma 3 4 2 2 2 6" xfId="7115"/>
    <cellStyle name="Comma 3 4 2 2 3" xfId="7116"/>
    <cellStyle name="Comma 3 4 2 2 3 2" xfId="7117"/>
    <cellStyle name="Comma 3 4 2 2 3 2 2" xfId="7118"/>
    <cellStyle name="Comma 3 4 2 2 3 3" xfId="7119"/>
    <cellStyle name="Comma 3 4 2 2 4" xfId="7120"/>
    <cellStyle name="Comma 3 4 2 2 4 2" xfId="7121"/>
    <cellStyle name="Comma 3 4 2 2 4 2 2" xfId="7122"/>
    <cellStyle name="Comma 3 4 2 2 4 3" xfId="7123"/>
    <cellStyle name="Comma 3 4 2 2 5" xfId="7124"/>
    <cellStyle name="Comma 3 4 2 2 5 2" xfId="7125"/>
    <cellStyle name="Comma 3 4 2 2 6" xfId="7126"/>
    <cellStyle name="Comma 3 4 2 2 7" xfId="7127"/>
    <cellStyle name="Comma 3 4 2 3" xfId="7128"/>
    <cellStyle name="Comma 3 4 2 3 2" xfId="7129"/>
    <cellStyle name="Comma 3 4 2 3 2 2" xfId="7130"/>
    <cellStyle name="Comma 3 4 2 3 2 2 2" xfId="7131"/>
    <cellStyle name="Comma 3 4 2 3 2 3" xfId="7132"/>
    <cellStyle name="Comma 3 4 2 3 3" xfId="7133"/>
    <cellStyle name="Comma 3 4 2 3 3 2" xfId="7134"/>
    <cellStyle name="Comma 3 4 2 3 3 2 2" xfId="7135"/>
    <cellStyle name="Comma 3 4 2 3 3 3" xfId="7136"/>
    <cellStyle name="Comma 3 4 2 3 4" xfId="7137"/>
    <cellStyle name="Comma 3 4 2 3 4 2" xfId="7138"/>
    <cellStyle name="Comma 3 4 2 3 5" xfId="7139"/>
    <cellStyle name="Comma 3 4 2 3 6" xfId="7140"/>
    <cellStyle name="Comma 3 4 2 4" xfId="7141"/>
    <cellStyle name="Comma 3 4 2 4 2" xfId="7142"/>
    <cellStyle name="Comma 3 4 2 4 2 2" xfId="7143"/>
    <cellStyle name="Comma 3 4 2 4 3" xfId="7144"/>
    <cellStyle name="Comma 3 4 2 4 4" xfId="7145"/>
    <cellStyle name="Comma 3 4 2 5" xfId="7146"/>
    <cellStyle name="Comma 3 4 2 5 2" xfId="7147"/>
    <cellStyle name="Comma 3 4 2 5 2 2" xfId="7148"/>
    <cellStyle name="Comma 3 4 2 5 3" xfId="7149"/>
    <cellStyle name="Comma 3 4 2 6" xfId="7150"/>
    <cellStyle name="Comma 3 4 2 6 2" xfId="7151"/>
    <cellStyle name="Comma 3 4 2 7" xfId="7152"/>
    <cellStyle name="Comma 3 4 2 8" xfId="7153"/>
    <cellStyle name="Comma 3 4 3" xfId="7154"/>
    <cellStyle name="Comma 3 4 3 2" xfId="7155"/>
    <cellStyle name="Comma 3 4 3 2 2" xfId="7156"/>
    <cellStyle name="Comma 3 4 3 2 2 2" xfId="7157"/>
    <cellStyle name="Comma 3 4 3 2 2 2 2" xfId="7158"/>
    <cellStyle name="Comma 3 4 3 2 2 3" xfId="7159"/>
    <cellStyle name="Comma 3 4 3 2 3" xfId="7160"/>
    <cellStyle name="Comma 3 4 3 2 3 2" xfId="7161"/>
    <cellStyle name="Comma 3 4 3 2 3 2 2" xfId="7162"/>
    <cellStyle name="Comma 3 4 3 2 3 3" xfId="7163"/>
    <cellStyle name="Comma 3 4 3 2 4" xfId="7164"/>
    <cellStyle name="Comma 3 4 3 2 4 2" xfId="7165"/>
    <cellStyle name="Comma 3 4 3 2 5" xfId="7166"/>
    <cellStyle name="Comma 3 4 3 2 6" xfId="7167"/>
    <cellStyle name="Comma 3 4 3 3" xfId="7168"/>
    <cellStyle name="Comma 3 4 3 3 2" xfId="7169"/>
    <cellStyle name="Comma 3 4 3 3 2 2" xfId="7170"/>
    <cellStyle name="Comma 3 4 3 3 3" xfId="7171"/>
    <cellStyle name="Comma 3 4 3 4" xfId="7172"/>
    <cellStyle name="Comma 3 4 3 4 2" xfId="7173"/>
    <cellStyle name="Comma 3 4 3 4 2 2" xfId="7174"/>
    <cellStyle name="Comma 3 4 3 4 3" xfId="7175"/>
    <cellStyle name="Comma 3 4 3 5" xfId="7176"/>
    <cellStyle name="Comma 3 4 3 5 2" xfId="7177"/>
    <cellStyle name="Comma 3 4 3 6" xfId="7178"/>
    <cellStyle name="Comma 3 4 3 7" xfId="7179"/>
    <cellStyle name="Comma 3 4 4" xfId="7180"/>
    <cellStyle name="Comma 3 4 4 2" xfId="7181"/>
    <cellStyle name="Comma 3 4 4 2 2" xfId="7182"/>
    <cellStyle name="Comma 3 4 4 2 2 2" xfId="7183"/>
    <cellStyle name="Comma 3 4 4 2 3" xfId="7184"/>
    <cellStyle name="Comma 3 4 4 3" xfId="7185"/>
    <cellStyle name="Comma 3 4 4 3 2" xfId="7186"/>
    <cellStyle name="Comma 3 4 4 3 2 2" xfId="7187"/>
    <cellStyle name="Comma 3 4 4 3 3" xfId="7188"/>
    <cellStyle name="Comma 3 4 4 4" xfId="7189"/>
    <cellStyle name="Comma 3 4 4 4 2" xfId="7190"/>
    <cellStyle name="Comma 3 4 4 5" xfId="7191"/>
    <cellStyle name="Comma 3 4 4 6" xfId="7192"/>
    <cellStyle name="Comma 3 4 5" xfId="7193"/>
    <cellStyle name="Comma 3 4 5 2" xfId="7194"/>
    <cellStyle name="Comma 3 4 5 2 2" xfId="7195"/>
    <cellStyle name="Comma 3 4 5 3" xfId="7196"/>
    <cellStyle name="Comma 3 4 5 4" xfId="7197"/>
    <cellStyle name="Comma 3 4 6" xfId="7198"/>
    <cellStyle name="Comma 3 4 6 2" xfId="7199"/>
    <cellStyle name="Comma 3 4 6 2 2" xfId="7200"/>
    <cellStyle name="Comma 3 4 6 3" xfId="7201"/>
    <cellStyle name="Comma 3 4 7" xfId="7202"/>
    <cellStyle name="Comma 3 4 7 2" xfId="7203"/>
    <cellStyle name="Comma 3 4 8" xfId="7204"/>
    <cellStyle name="Comma 3 4 9" xfId="7205"/>
    <cellStyle name="Comma 3 5" xfId="261"/>
    <cellStyle name="Comma 3 5 2" xfId="7206"/>
    <cellStyle name="Comma 3 5 2 2" xfId="7207"/>
    <cellStyle name="Comma 3 5 2 2 2" xfId="7208"/>
    <cellStyle name="Comma 3 5 2 2 2 2" xfId="7209"/>
    <cellStyle name="Comma 3 5 2 2 2 2 2" xfId="7210"/>
    <cellStyle name="Comma 3 5 2 2 2 3" xfId="7211"/>
    <cellStyle name="Comma 3 5 2 2 2 4" xfId="7212"/>
    <cellStyle name="Comma 3 5 2 2 3" xfId="7213"/>
    <cellStyle name="Comma 3 5 2 2 3 2" xfId="7214"/>
    <cellStyle name="Comma 3 5 2 2 3 2 2" xfId="7215"/>
    <cellStyle name="Comma 3 5 2 2 3 3" xfId="7216"/>
    <cellStyle name="Comma 3 5 2 2 4" xfId="7217"/>
    <cellStyle name="Comma 3 5 2 2 4 2" xfId="7218"/>
    <cellStyle name="Comma 3 5 2 2 5" xfId="7219"/>
    <cellStyle name="Comma 3 5 2 2 6" xfId="7220"/>
    <cellStyle name="Comma 3 5 2 3" xfId="7221"/>
    <cellStyle name="Comma 3 5 2 3 2" xfId="7222"/>
    <cellStyle name="Comma 3 5 2 3 2 2" xfId="7223"/>
    <cellStyle name="Comma 3 5 2 3 3" xfId="7224"/>
    <cellStyle name="Comma 3 5 2 3 4" xfId="7225"/>
    <cellStyle name="Comma 3 5 2 4" xfId="7226"/>
    <cellStyle name="Comma 3 5 2 4 2" xfId="7227"/>
    <cellStyle name="Comma 3 5 2 4 2 2" xfId="7228"/>
    <cellStyle name="Comma 3 5 2 4 3" xfId="7229"/>
    <cellStyle name="Comma 3 5 2 5" xfId="7230"/>
    <cellStyle name="Comma 3 5 2 5 2" xfId="7231"/>
    <cellStyle name="Comma 3 5 2 6" xfId="7232"/>
    <cellStyle name="Comma 3 5 2 7" xfId="7233"/>
    <cellStyle name="Comma 3 5 3" xfId="7234"/>
    <cellStyle name="Comma 3 5 3 2" xfId="7235"/>
    <cellStyle name="Comma 3 5 3 2 2" xfId="7236"/>
    <cellStyle name="Comma 3 5 3 2 2 2" xfId="7237"/>
    <cellStyle name="Comma 3 5 3 2 3" xfId="7238"/>
    <cellStyle name="Comma 3 5 3 2 4" xfId="7239"/>
    <cellStyle name="Comma 3 5 3 3" xfId="7240"/>
    <cellStyle name="Comma 3 5 3 3 2" xfId="7241"/>
    <cellStyle name="Comma 3 5 3 3 2 2" xfId="7242"/>
    <cellStyle name="Comma 3 5 3 3 3" xfId="7243"/>
    <cellStyle name="Comma 3 5 3 4" xfId="7244"/>
    <cellStyle name="Comma 3 5 3 4 2" xfId="7245"/>
    <cellStyle name="Comma 3 5 3 5" xfId="7246"/>
    <cellStyle name="Comma 3 5 3 6" xfId="7247"/>
    <cellStyle name="Comma 3 5 4" xfId="7248"/>
    <cellStyle name="Comma 3 5 4 2" xfId="7249"/>
    <cellStyle name="Comma 3 5 4 2 2" xfId="7250"/>
    <cellStyle name="Comma 3 5 4 3" xfId="7251"/>
    <cellStyle name="Comma 3 5 4 4" xfId="7252"/>
    <cellStyle name="Comma 3 5 5" xfId="7253"/>
    <cellStyle name="Comma 3 5 5 2" xfId="7254"/>
    <cellStyle name="Comma 3 5 5 2 2" xfId="7255"/>
    <cellStyle name="Comma 3 5 5 3" xfId="7256"/>
    <cellStyle name="Comma 3 5 5 4" xfId="7257"/>
    <cellStyle name="Comma 3 5 6" xfId="7258"/>
    <cellStyle name="Comma 3 5 6 2" xfId="7259"/>
    <cellStyle name="Comma 3 5 7" xfId="7260"/>
    <cellStyle name="Comma 3 5 8" xfId="7261"/>
    <cellStyle name="Comma 3 6" xfId="262"/>
    <cellStyle name="Comma 3 6 2" xfId="7262"/>
    <cellStyle name="Comma 3 6 2 2" xfId="7263"/>
    <cellStyle name="Comma 3 6 2 2 2" xfId="7264"/>
    <cellStyle name="Comma 3 6 2 2 2 2" xfId="7265"/>
    <cellStyle name="Comma 3 6 2 2 2 3" xfId="7266"/>
    <cellStyle name="Comma 3 6 2 2 3" xfId="7267"/>
    <cellStyle name="Comma 3 6 2 2 4" xfId="7268"/>
    <cellStyle name="Comma 3 6 2 3" xfId="7269"/>
    <cellStyle name="Comma 3 6 2 3 2" xfId="7270"/>
    <cellStyle name="Comma 3 6 2 3 2 2" xfId="7271"/>
    <cellStyle name="Comma 3 6 2 3 3" xfId="7272"/>
    <cellStyle name="Comma 3 6 2 3 4" xfId="7273"/>
    <cellStyle name="Comma 3 6 2 4" xfId="7274"/>
    <cellStyle name="Comma 3 6 2 4 2" xfId="7275"/>
    <cellStyle name="Comma 3 6 2 4 3" xfId="7276"/>
    <cellStyle name="Comma 3 6 2 5" xfId="7277"/>
    <cellStyle name="Comma 3 6 2 6" xfId="7278"/>
    <cellStyle name="Comma 3 6 3" xfId="7279"/>
    <cellStyle name="Comma 3 6 3 2" xfId="7280"/>
    <cellStyle name="Comma 3 6 3 2 2" xfId="7281"/>
    <cellStyle name="Comma 3 6 3 2 3" xfId="7282"/>
    <cellStyle name="Comma 3 6 3 3" xfId="7283"/>
    <cellStyle name="Comma 3 6 3 4" xfId="7284"/>
    <cellStyle name="Comma 3 6 4" xfId="7285"/>
    <cellStyle name="Comma 3 6 4 2" xfId="7286"/>
    <cellStyle name="Comma 3 6 4 2 2" xfId="7287"/>
    <cellStyle name="Comma 3 6 4 3" xfId="7288"/>
    <cellStyle name="Comma 3 6 4 4" xfId="7289"/>
    <cellStyle name="Comma 3 6 5" xfId="7290"/>
    <cellStyle name="Comma 3 6 5 2" xfId="7291"/>
    <cellStyle name="Comma 3 6 5 3" xfId="7292"/>
    <cellStyle name="Comma 3 6 6" xfId="7293"/>
    <cellStyle name="Comma 3 6 7" xfId="7294"/>
    <cellStyle name="Comma 3 7" xfId="7295"/>
    <cellStyle name="Comma 3 7 2" xfId="7296"/>
    <cellStyle name="Comma 3 7 2 2" xfId="7297"/>
    <cellStyle name="Comma 3 7 2 2 2" xfId="7298"/>
    <cellStyle name="Comma 3 7 2 2 3" xfId="7299"/>
    <cellStyle name="Comma 3 7 2 2 4" xfId="7300"/>
    <cellStyle name="Comma 3 7 2 3" xfId="7301"/>
    <cellStyle name="Comma 3 7 2 4" xfId="7302"/>
    <cellStyle name="Comma 3 7 2 5" xfId="7303"/>
    <cellStyle name="Comma 3 7 3" xfId="7304"/>
    <cellStyle name="Comma 3 7 3 2" xfId="7305"/>
    <cellStyle name="Comma 3 7 3 2 2" xfId="7306"/>
    <cellStyle name="Comma 3 7 3 2 3" xfId="7307"/>
    <cellStyle name="Comma 3 7 3 3" xfId="7308"/>
    <cellStyle name="Comma 3 7 3 4" xfId="7309"/>
    <cellStyle name="Comma 3 7 4" xfId="7310"/>
    <cellStyle name="Comma 3 7 4 2" xfId="7311"/>
    <cellStyle name="Comma 3 7 4 3" xfId="7312"/>
    <cellStyle name="Comma 3 7 5" xfId="7313"/>
    <cellStyle name="Comma 3 7 6" xfId="7314"/>
    <cellStyle name="Comma 3 7 7" xfId="7315"/>
    <cellStyle name="Comma 3 8" xfId="7316"/>
    <cellStyle name="Comma 3 8 2" xfId="7317"/>
    <cellStyle name="Comma 3 8 2 2" xfId="7318"/>
    <cellStyle name="Comma 3 8 2 3" xfId="7319"/>
    <cellStyle name="Comma 3 8 2 4" xfId="7320"/>
    <cellStyle name="Comma 3 8 3" xfId="7321"/>
    <cellStyle name="Comma 3 8 4" xfId="7322"/>
    <cellStyle name="Comma 3 8 5" xfId="7323"/>
    <cellStyle name="Comma 3 9" xfId="7324"/>
    <cellStyle name="Comma 3 9 2" xfId="7325"/>
    <cellStyle name="Comma 3 9 2 2" xfId="7326"/>
    <cellStyle name="Comma 3 9 2 3" xfId="7327"/>
    <cellStyle name="Comma 3 9 3" xfId="7328"/>
    <cellStyle name="Comma 3 9 4" xfId="7329"/>
    <cellStyle name="Comma 30" xfId="7330"/>
    <cellStyle name="Comma 30 2" xfId="7331"/>
    <cellStyle name="Comma 30 2 2" xfId="7332"/>
    <cellStyle name="Comma 30 2 2 2" xfId="7333"/>
    <cellStyle name="Comma 30 2 3" xfId="7334"/>
    <cellStyle name="Comma 30 3" xfId="7335"/>
    <cellStyle name="Comma 30 3 2" xfId="7336"/>
    <cellStyle name="Comma 30 4" xfId="7337"/>
    <cellStyle name="Comma 31" xfId="7338"/>
    <cellStyle name="Comma 31 2" xfId="7339"/>
    <cellStyle name="Comma 31 2 2" xfId="7340"/>
    <cellStyle name="Comma 31 2 2 2" xfId="7341"/>
    <cellStyle name="Comma 31 2 3" xfId="7342"/>
    <cellStyle name="Comma 31 3" xfId="7343"/>
    <cellStyle name="Comma 31 3 2" xfId="7344"/>
    <cellStyle name="Comma 31 4" xfId="7345"/>
    <cellStyle name="Comma 32" xfId="7346"/>
    <cellStyle name="Comma 32 2" xfId="7347"/>
    <cellStyle name="Comma 32 2 2" xfId="7348"/>
    <cellStyle name="Comma 32 2 2 2" xfId="7349"/>
    <cellStyle name="Comma 32 2 3" xfId="7350"/>
    <cellStyle name="Comma 32 3" xfId="7351"/>
    <cellStyle name="Comma 32 3 2" xfId="7352"/>
    <cellStyle name="Comma 32 4" xfId="7353"/>
    <cellStyle name="Comma 33" xfId="7354"/>
    <cellStyle name="Comma 33 2" xfId="7355"/>
    <cellStyle name="Comma 33 2 2" xfId="7356"/>
    <cellStyle name="Comma 33 2 2 2" xfId="7357"/>
    <cellStyle name="Comma 33 2 3" xfId="7358"/>
    <cellStyle name="Comma 33 3" xfId="7359"/>
    <cellStyle name="Comma 33 3 2" xfId="7360"/>
    <cellStyle name="Comma 33 4" xfId="7361"/>
    <cellStyle name="Comma 34" xfId="7362"/>
    <cellStyle name="Comma 34 2" xfId="7363"/>
    <cellStyle name="Comma 34 2 2" xfId="7364"/>
    <cellStyle name="Comma 34 2 2 2" xfId="7365"/>
    <cellStyle name="Comma 34 2 3" xfId="7366"/>
    <cellStyle name="Comma 34 3" xfId="7367"/>
    <cellStyle name="Comma 34 3 2" xfId="7368"/>
    <cellStyle name="Comma 34 4" xfId="7369"/>
    <cellStyle name="Comma 35" xfId="7370"/>
    <cellStyle name="Comma 35 2" xfId="7371"/>
    <cellStyle name="Comma 35 2 2" xfId="7372"/>
    <cellStyle name="Comma 35 2 2 2" xfId="7373"/>
    <cellStyle name="Comma 35 2 3" xfId="7374"/>
    <cellStyle name="Comma 35 3" xfId="7375"/>
    <cellStyle name="Comma 35 3 2" xfId="7376"/>
    <cellStyle name="Comma 35 4" xfId="7377"/>
    <cellStyle name="Comma 36" xfId="7378"/>
    <cellStyle name="Comma 36 2" xfId="7379"/>
    <cellStyle name="Comma 36 2 2" xfId="7380"/>
    <cellStyle name="Comma 36 2 2 2" xfId="7381"/>
    <cellStyle name="Comma 36 2 3" xfId="7382"/>
    <cellStyle name="Comma 36 3" xfId="7383"/>
    <cellStyle name="Comma 36 3 2" xfId="7384"/>
    <cellStyle name="Comma 36 4" xfId="7385"/>
    <cellStyle name="Comma 37" xfId="7386"/>
    <cellStyle name="Comma 37 2" xfId="7387"/>
    <cellStyle name="Comma 37 2 2" xfId="7388"/>
    <cellStyle name="Comma 37 2 2 2" xfId="7389"/>
    <cellStyle name="Comma 37 2 3" xfId="7390"/>
    <cellStyle name="Comma 37 3" xfId="7391"/>
    <cellStyle name="Comma 37 3 2" xfId="7392"/>
    <cellStyle name="Comma 37 4" xfId="7393"/>
    <cellStyle name="Comma 38" xfId="7394"/>
    <cellStyle name="Comma 38 2" xfId="7395"/>
    <cellStyle name="Comma 38 2 2" xfId="7396"/>
    <cellStyle name="Comma 38 2 2 2" xfId="7397"/>
    <cellStyle name="Comma 38 2 3" xfId="7398"/>
    <cellStyle name="Comma 38 3" xfId="7399"/>
    <cellStyle name="Comma 38 3 2" xfId="7400"/>
    <cellStyle name="Comma 38 4" xfId="7401"/>
    <cellStyle name="Comma 39" xfId="7402"/>
    <cellStyle name="Comma 39 2" xfId="7403"/>
    <cellStyle name="Comma 39 2 2" xfId="7404"/>
    <cellStyle name="Comma 39 2 2 2" xfId="7405"/>
    <cellStyle name="Comma 39 2 3" xfId="7406"/>
    <cellStyle name="Comma 39 3" xfId="7407"/>
    <cellStyle name="Comma 39 3 2" xfId="7408"/>
    <cellStyle name="Comma 39 4" xfId="7409"/>
    <cellStyle name="Comma 4" xfId="263"/>
    <cellStyle name="Comma 4 10" xfId="7410"/>
    <cellStyle name="Comma 4 10 2" xfId="7411"/>
    <cellStyle name="Comma 4 11" xfId="7412"/>
    <cellStyle name="Comma 4 12" xfId="7413"/>
    <cellStyle name="Comma 4 2" xfId="264"/>
    <cellStyle name="Comma 4 2 2" xfId="7414"/>
    <cellStyle name="Comma 4 2 2 2" xfId="7415"/>
    <cellStyle name="Comma 4 2 2 2 2" xfId="7416"/>
    <cellStyle name="Comma 4 2 2 2 2 2" xfId="7417"/>
    <cellStyle name="Comma 4 2 2 2 2 2 2" xfId="7418"/>
    <cellStyle name="Comma 4 2 2 2 2 2 2 2" xfId="7419"/>
    <cellStyle name="Comma 4 2 2 2 2 2 3" xfId="7420"/>
    <cellStyle name="Comma 4 2 2 2 2 3" xfId="7421"/>
    <cellStyle name="Comma 4 2 2 2 2 3 2" xfId="7422"/>
    <cellStyle name="Comma 4 2 2 2 2 3 2 2" xfId="7423"/>
    <cellStyle name="Comma 4 2 2 2 2 3 3" xfId="7424"/>
    <cellStyle name="Comma 4 2 2 2 2 4" xfId="7425"/>
    <cellStyle name="Comma 4 2 2 2 2 4 2" xfId="7426"/>
    <cellStyle name="Comma 4 2 2 2 2 5" xfId="7427"/>
    <cellStyle name="Comma 4 2 2 2 2 6" xfId="7428"/>
    <cellStyle name="Comma 4 2 2 2 3" xfId="7429"/>
    <cellStyle name="Comma 4 2 2 2 3 2" xfId="7430"/>
    <cellStyle name="Comma 4 2 2 2 3 2 2" xfId="7431"/>
    <cellStyle name="Comma 4 2 2 2 3 3" xfId="7432"/>
    <cellStyle name="Comma 4 2 2 2 4" xfId="7433"/>
    <cellStyle name="Comma 4 2 2 2 4 2" xfId="7434"/>
    <cellStyle name="Comma 4 2 2 2 4 2 2" xfId="7435"/>
    <cellStyle name="Comma 4 2 2 2 4 3" xfId="7436"/>
    <cellStyle name="Comma 4 2 2 2 5" xfId="7437"/>
    <cellStyle name="Comma 4 2 2 2 5 2" xfId="7438"/>
    <cellStyle name="Comma 4 2 2 2 6" xfId="7439"/>
    <cellStyle name="Comma 4 2 2 2 7" xfId="7440"/>
    <cellStyle name="Comma 4 2 2 3" xfId="7441"/>
    <cellStyle name="Comma 4 2 2 3 2" xfId="7442"/>
    <cellStyle name="Comma 4 2 2 3 2 2" xfId="7443"/>
    <cellStyle name="Comma 4 2 2 3 2 2 2" xfId="7444"/>
    <cellStyle name="Comma 4 2 2 3 2 3" xfId="7445"/>
    <cellStyle name="Comma 4 2 2 3 3" xfId="7446"/>
    <cellStyle name="Comma 4 2 2 3 3 2" xfId="7447"/>
    <cellStyle name="Comma 4 2 2 3 3 2 2" xfId="7448"/>
    <cellStyle name="Comma 4 2 2 3 3 3" xfId="7449"/>
    <cellStyle name="Comma 4 2 2 3 4" xfId="7450"/>
    <cellStyle name="Comma 4 2 2 3 4 2" xfId="7451"/>
    <cellStyle name="Comma 4 2 2 3 5" xfId="7452"/>
    <cellStyle name="Comma 4 2 2 3 6" xfId="7453"/>
    <cellStyle name="Comma 4 2 2 4" xfId="7454"/>
    <cellStyle name="Comma 4 2 2 4 2" xfId="7455"/>
    <cellStyle name="Comma 4 2 2 4 2 2" xfId="7456"/>
    <cellStyle name="Comma 4 2 2 4 3" xfId="7457"/>
    <cellStyle name="Comma 4 2 2 4 4" xfId="7458"/>
    <cellStyle name="Comma 4 2 2 5" xfId="7459"/>
    <cellStyle name="Comma 4 2 2 5 2" xfId="7460"/>
    <cellStyle name="Comma 4 2 2 5 2 2" xfId="7461"/>
    <cellStyle name="Comma 4 2 2 5 3" xfId="7462"/>
    <cellStyle name="Comma 4 2 2 6" xfId="7463"/>
    <cellStyle name="Comma 4 2 2 6 2" xfId="7464"/>
    <cellStyle name="Comma 4 2 2 7" xfId="7465"/>
    <cellStyle name="Comma 4 2 2 8" xfId="7466"/>
    <cellStyle name="Comma 4 2 3" xfId="7467"/>
    <cellStyle name="Comma 4 2 3 2" xfId="7468"/>
    <cellStyle name="Comma 4 2 3 2 2" xfId="7469"/>
    <cellStyle name="Comma 4 2 3 2 2 2" xfId="7470"/>
    <cellStyle name="Comma 4 2 3 2 2 2 2" xfId="7471"/>
    <cellStyle name="Comma 4 2 3 2 2 3" xfId="7472"/>
    <cellStyle name="Comma 4 2 3 2 3" xfId="7473"/>
    <cellStyle name="Comma 4 2 3 2 3 2" xfId="7474"/>
    <cellStyle name="Comma 4 2 3 2 3 2 2" xfId="7475"/>
    <cellStyle name="Comma 4 2 3 2 3 3" xfId="7476"/>
    <cellStyle name="Comma 4 2 3 2 4" xfId="7477"/>
    <cellStyle name="Comma 4 2 3 2 4 2" xfId="7478"/>
    <cellStyle name="Comma 4 2 3 2 5" xfId="7479"/>
    <cellStyle name="Comma 4 2 3 2 6" xfId="7480"/>
    <cellStyle name="Comma 4 2 3 3" xfId="7481"/>
    <cellStyle name="Comma 4 2 3 3 2" xfId="7482"/>
    <cellStyle name="Comma 4 2 3 3 2 2" xfId="7483"/>
    <cellStyle name="Comma 4 2 3 3 3" xfId="7484"/>
    <cellStyle name="Comma 4 2 3 4" xfId="7485"/>
    <cellStyle name="Comma 4 2 3 4 2" xfId="7486"/>
    <cellStyle name="Comma 4 2 3 4 2 2" xfId="7487"/>
    <cellStyle name="Comma 4 2 3 4 3" xfId="7488"/>
    <cellStyle name="Comma 4 2 3 5" xfId="7489"/>
    <cellStyle name="Comma 4 2 3 5 2" xfId="7490"/>
    <cellStyle name="Comma 4 2 3 6" xfId="7491"/>
    <cellStyle name="Comma 4 2 3 7" xfId="7492"/>
    <cellStyle name="Comma 4 2 4" xfId="7493"/>
    <cellStyle name="Comma 4 2 4 2" xfId="7494"/>
    <cellStyle name="Comma 4 2 4 2 2" xfId="7495"/>
    <cellStyle name="Comma 4 2 4 2 2 2" xfId="7496"/>
    <cellStyle name="Comma 4 2 4 2 3" xfId="7497"/>
    <cellStyle name="Comma 4 2 4 3" xfId="7498"/>
    <cellStyle name="Comma 4 2 4 3 2" xfId="7499"/>
    <cellStyle name="Comma 4 2 4 3 2 2" xfId="7500"/>
    <cellStyle name="Comma 4 2 4 3 3" xfId="7501"/>
    <cellStyle name="Comma 4 2 4 4" xfId="7502"/>
    <cellStyle name="Comma 4 2 4 4 2" xfId="7503"/>
    <cellStyle name="Comma 4 2 4 5" xfId="7504"/>
    <cellStyle name="Comma 4 2 4 6" xfId="7505"/>
    <cellStyle name="Comma 4 2 5" xfId="7506"/>
    <cellStyle name="Comma 4 2 5 2" xfId="7507"/>
    <cellStyle name="Comma 4 2 5 2 2" xfId="7508"/>
    <cellStyle name="Comma 4 2 5 3" xfId="7509"/>
    <cellStyle name="Comma 4 2 5 4" xfId="7510"/>
    <cellStyle name="Comma 4 2 6" xfId="7511"/>
    <cellStyle name="Comma 4 2 6 2" xfId="7512"/>
    <cellStyle name="Comma 4 2 6 2 2" xfId="7513"/>
    <cellStyle name="Comma 4 2 6 3" xfId="7514"/>
    <cellStyle name="Comma 4 2 7" xfId="7515"/>
    <cellStyle name="Comma 4 2 7 2" xfId="7516"/>
    <cellStyle name="Comma 4 2 8" xfId="7517"/>
    <cellStyle name="Comma 4 2 9" xfId="7518"/>
    <cellStyle name="Comma 4 3" xfId="265"/>
    <cellStyle name="Comma 4 3 2" xfId="7519"/>
    <cellStyle name="Comma 4 3 2 2" xfId="7520"/>
    <cellStyle name="Comma 4 3 2 2 2" xfId="7521"/>
    <cellStyle name="Comma 4 3 2 2 2 2" xfId="7522"/>
    <cellStyle name="Comma 4 3 2 2 2 2 2" xfId="7523"/>
    <cellStyle name="Comma 4 3 2 2 2 2 2 2" xfId="7524"/>
    <cellStyle name="Comma 4 3 2 2 2 2 3" xfId="7525"/>
    <cellStyle name="Comma 4 3 2 2 2 3" xfId="7526"/>
    <cellStyle name="Comma 4 3 2 2 2 3 2" xfId="7527"/>
    <cellStyle name="Comma 4 3 2 2 2 3 2 2" xfId="7528"/>
    <cellStyle name="Comma 4 3 2 2 2 3 3" xfId="7529"/>
    <cellStyle name="Comma 4 3 2 2 2 4" xfId="7530"/>
    <cellStyle name="Comma 4 3 2 2 2 4 2" xfId="7531"/>
    <cellStyle name="Comma 4 3 2 2 2 5" xfId="7532"/>
    <cellStyle name="Comma 4 3 2 2 2 6" xfId="7533"/>
    <cellStyle name="Comma 4 3 2 2 3" xfId="7534"/>
    <cellStyle name="Comma 4 3 2 2 3 2" xfId="7535"/>
    <cellStyle name="Comma 4 3 2 2 3 2 2" xfId="7536"/>
    <cellStyle name="Comma 4 3 2 2 3 3" xfId="7537"/>
    <cellStyle name="Comma 4 3 2 2 4" xfId="7538"/>
    <cellStyle name="Comma 4 3 2 2 4 2" xfId="7539"/>
    <cellStyle name="Comma 4 3 2 2 4 2 2" xfId="7540"/>
    <cellStyle name="Comma 4 3 2 2 4 3" xfId="7541"/>
    <cellStyle name="Comma 4 3 2 2 5" xfId="7542"/>
    <cellStyle name="Comma 4 3 2 2 5 2" xfId="7543"/>
    <cellStyle name="Comma 4 3 2 2 6" xfId="7544"/>
    <cellStyle name="Comma 4 3 2 2 7" xfId="7545"/>
    <cellStyle name="Comma 4 3 2 3" xfId="7546"/>
    <cellStyle name="Comma 4 3 2 3 2" xfId="7547"/>
    <cellStyle name="Comma 4 3 2 3 2 2" xfId="7548"/>
    <cellStyle name="Comma 4 3 2 3 2 2 2" xfId="7549"/>
    <cellStyle name="Comma 4 3 2 3 2 3" xfId="7550"/>
    <cellStyle name="Comma 4 3 2 3 3" xfId="7551"/>
    <cellStyle name="Comma 4 3 2 3 3 2" xfId="7552"/>
    <cellStyle name="Comma 4 3 2 3 3 2 2" xfId="7553"/>
    <cellStyle name="Comma 4 3 2 3 3 3" xfId="7554"/>
    <cellStyle name="Comma 4 3 2 3 4" xfId="7555"/>
    <cellStyle name="Comma 4 3 2 3 4 2" xfId="7556"/>
    <cellStyle name="Comma 4 3 2 3 5" xfId="7557"/>
    <cellStyle name="Comma 4 3 2 3 6" xfId="7558"/>
    <cellStyle name="Comma 4 3 2 4" xfId="7559"/>
    <cellStyle name="Comma 4 3 2 4 2" xfId="7560"/>
    <cellStyle name="Comma 4 3 2 4 2 2" xfId="7561"/>
    <cellStyle name="Comma 4 3 2 4 3" xfId="7562"/>
    <cellStyle name="Comma 4 3 2 4 4" xfId="7563"/>
    <cellStyle name="Comma 4 3 2 5" xfId="7564"/>
    <cellStyle name="Comma 4 3 2 5 2" xfId="7565"/>
    <cellStyle name="Comma 4 3 2 5 2 2" xfId="7566"/>
    <cellStyle name="Comma 4 3 2 5 3" xfId="7567"/>
    <cellStyle name="Comma 4 3 2 6" xfId="7568"/>
    <cellStyle name="Comma 4 3 2 6 2" xfId="7569"/>
    <cellStyle name="Comma 4 3 2 7" xfId="7570"/>
    <cellStyle name="Comma 4 3 2 8" xfId="7571"/>
    <cellStyle name="Comma 4 3 3" xfId="7572"/>
    <cellStyle name="Comma 4 3 3 2" xfId="7573"/>
    <cellStyle name="Comma 4 3 3 2 2" xfId="7574"/>
    <cellStyle name="Comma 4 3 3 2 2 2" xfId="7575"/>
    <cellStyle name="Comma 4 3 3 2 2 2 2" xfId="7576"/>
    <cellStyle name="Comma 4 3 3 2 2 3" xfId="7577"/>
    <cellStyle name="Comma 4 3 3 2 3" xfId="7578"/>
    <cellStyle name="Comma 4 3 3 2 3 2" xfId="7579"/>
    <cellStyle name="Comma 4 3 3 2 3 2 2" xfId="7580"/>
    <cellStyle name="Comma 4 3 3 2 3 3" xfId="7581"/>
    <cellStyle name="Comma 4 3 3 2 4" xfId="7582"/>
    <cellStyle name="Comma 4 3 3 2 4 2" xfId="7583"/>
    <cellStyle name="Comma 4 3 3 2 5" xfId="7584"/>
    <cellStyle name="Comma 4 3 3 2 6" xfId="7585"/>
    <cellStyle name="Comma 4 3 3 3" xfId="7586"/>
    <cellStyle name="Comma 4 3 3 3 2" xfId="7587"/>
    <cellStyle name="Comma 4 3 3 3 2 2" xfId="7588"/>
    <cellStyle name="Comma 4 3 3 3 3" xfId="7589"/>
    <cellStyle name="Comma 4 3 3 4" xfId="7590"/>
    <cellStyle name="Comma 4 3 3 4 2" xfId="7591"/>
    <cellStyle name="Comma 4 3 3 4 2 2" xfId="7592"/>
    <cellStyle name="Comma 4 3 3 4 3" xfId="7593"/>
    <cellStyle name="Comma 4 3 3 5" xfId="7594"/>
    <cellStyle name="Comma 4 3 3 5 2" xfId="7595"/>
    <cellStyle name="Comma 4 3 3 6" xfId="7596"/>
    <cellStyle name="Comma 4 3 3 7" xfId="7597"/>
    <cellStyle name="Comma 4 3 4" xfId="7598"/>
    <cellStyle name="Comma 4 3 4 2" xfId="7599"/>
    <cellStyle name="Comma 4 3 4 2 2" xfId="7600"/>
    <cellStyle name="Comma 4 3 4 2 2 2" xfId="7601"/>
    <cellStyle name="Comma 4 3 4 2 3" xfId="7602"/>
    <cellStyle name="Comma 4 3 4 3" xfId="7603"/>
    <cellStyle name="Comma 4 3 4 3 2" xfId="7604"/>
    <cellStyle name="Comma 4 3 4 3 2 2" xfId="7605"/>
    <cellStyle name="Comma 4 3 4 3 3" xfId="7606"/>
    <cellStyle name="Comma 4 3 4 4" xfId="7607"/>
    <cellStyle name="Comma 4 3 4 4 2" xfId="7608"/>
    <cellStyle name="Comma 4 3 4 5" xfId="7609"/>
    <cellStyle name="Comma 4 3 4 6" xfId="7610"/>
    <cellStyle name="Comma 4 3 5" xfId="7611"/>
    <cellStyle name="Comma 4 3 5 2" xfId="7612"/>
    <cellStyle name="Comma 4 3 5 2 2" xfId="7613"/>
    <cellStyle name="Comma 4 3 5 3" xfId="7614"/>
    <cellStyle name="Comma 4 3 5 4" xfId="7615"/>
    <cellStyle name="Comma 4 3 6" xfId="7616"/>
    <cellStyle name="Comma 4 3 6 2" xfId="7617"/>
    <cellStyle name="Comma 4 3 6 2 2" xfId="7618"/>
    <cellStyle name="Comma 4 3 6 3" xfId="7619"/>
    <cellStyle name="Comma 4 3 7" xfId="7620"/>
    <cellStyle name="Comma 4 3 7 2" xfId="7621"/>
    <cellStyle name="Comma 4 3 8" xfId="7622"/>
    <cellStyle name="Comma 4 3 9" xfId="7623"/>
    <cellStyle name="Comma 4 4" xfId="266"/>
    <cellStyle name="Comma 4 4 2" xfId="7624"/>
    <cellStyle name="Comma 4 4 2 2" xfId="7625"/>
    <cellStyle name="Comma 4 4 2 2 2" xfId="7626"/>
    <cellStyle name="Comma 4 4 2 2 2 2" xfId="7627"/>
    <cellStyle name="Comma 4 4 2 2 2 2 2" xfId="7628"/>
    <cellStyle name="Comma 4 4 2 2 2 2 2 2" xfId="7629"/>
    <cellStyle name="Comma 4 4 2 2 2 2 3" xfId="7630"/>
    <cellStyle name="Comma 4 4 2 2 2 3" xfId="7631"/>
    <cellStyle name="Comma 4 4 2 2 2 3 2" xfId="7632"/>
    <cellStyle name="Comma 4 4 2 2 2 3 2 2" xfId="7633"/>
    <cellStyle name="Comma 4 4 2 2 2 3 3" xfId="7634"/>
    <cellStyle name="Comma 4 4 2 2 2 4" xfId="7635"/>
    <cellStyle name="Comma 4 4 2 2 2 4 2" xfId="7636"/>
    <cellStyle name="Comma 4 4 2 2 2 5" xfId="7637"/>
    <cellStyle name="Comma 4 4 2 2 3" xfId="7638"/>
    <cellStyle name="Comma 4 4 2 2 3 2" xfId="7639"/>
    <cellStyle name="Comma 4 4 2 2 3 2 2" xfId="7640"/>
    <cellStyle name="Comma 4 4 2 2 3 3" xfId="7641"/>
    <cellStyle name="Comma 4 4 2 2 4" xfId="7642"/>
    <cellStyle name="Comma 4 4 2 2 4 2" xfId="7643"/>
    <cellStyle name="Comma 4 4 2 2 4 2 2" xfId="7644"/>
    <cellStyle name="Comma 4 4 2 2 4 3" xfId="7645"/>
    <cellStyle name="Comma 4 4 2 2 5" xfId="7646"/>
    <cellStyle name="Comma 4 4 2 2 5 2" xfId="7647"/>
    <cellStyle name="Comma 4 4 2 2 6" xfId="7648"/>
    <cellStyle name="Comma 4 4 2 2 7" xfId="7649"/>
    <cellStyle name="Comma 4 4 2 3" xfId="7650"/>
    <cellStyle name="Comma 4 4 2 3 2" xfId="7651"/>
    <cellStyle name="Comma 4 4 2 3 2 2" xfId="7652"/>
    <cellStyle name="Comma 4 4 2 3 2 2 2" xfId="7653"/>
    <cellStyle name="Comma 4 4 2 3 2 3" xfId="7654"/>
    <cellStyle name="Comma 4 4 2 3 3" xfId="7655"/>
    <cellStyle name="Comma 4 4 2 3 3 2" xfId="7656"/>
    <cellStyle name="Comma 4 4 2 3 3 2 2" xfId="7657"/>
    <cellStyle name="Comma 4 4 2 3 3 3" xfId="7658"/>
    <cellStyle name="Comma 4 4 2 3 4" xfId="7659"/>
    <cellStyle name="Comma 4 4 2 3 4 2" xfId="7660"/>
    <cellStyle name="Comma 4 4 2 3 5" xfId="7661"/>
    <cellStyle name="Comma 4 4 2 4" xfId="7662"/>
    <cellStyle name="Comma 4 4 2 4 2" xfId="7663"/>
    <cellStyle name="Comma 4 4 2 4 2 2" xfId="7664"/>
    <cellStyle name="Comma 4 4 2 4 3" xfId="7665"/>
    <cellStyle name="Comma 4 4 2 4 4" xfId="7666"/>
    <cellStyle name="Comma 4 4 2 5" xfId="7667"/>
    <cellStyle name="Comma 4 4 2 5 2" xfId="7668"/>
    <cellStyle name="Comma 4 4 2 5 2 2" xfId="7669"/>
    <cellStyle name="Comma 4 4 2 5 3" xfId="7670"/>
    <cellStyle name="Comma 4 4 2 6" xfId="7671"/>
    <cellStyle name="Comma 4 4 2 6 2" xfId="7672"/>
    <cellStyle name="Comma 4 4 2 7" xfId="7673"/>
    <cellStyle name="Comma 4 4 2 8" xfId="7674"/>
    <cellStyle name="Comma 4 4 3" xfId="7675"/>
    <cellStyle name="Comma 4 4 3 2" xfId="7676"/>
    <cellStyle name="Comma 4 4 3 2 2" xfId="7677"/>
    <cellStyle name="Comma 4 4 3 2 2 2" xfId="7678"/>
    <cellStyle name="Comma 4 4 3 2 2 2 2" xfId="7679"/>
    <cellStyle name="Comma 4 4 3 2 2 3" xfId="7680"/>
    <cellStyle name="Comma 4 4 3 2 3" xfId="7681"/>
    <cellStyle name="Comma 4 4 3 2 3 2" xfId="7682"/>
    <cellStyle name="Comma 4 4 3 2 3 2 2" xfId="7683"/>
    <cellStyle name="Comma 4 4 3 2 3 3" xfId="7684"/>
    <cellStyle name="Comma 4 4 3 2 4" xfId="7685"/>
    <cellStyle name="Comma 4 4 3 2 4 2" xfId="7686"/>
    <cellStyle name="Comma 4 4 3 2 5" xfId="7687"/>
    <cellStyle name="Comma 4 4 3 3" xfId="7688"/>
    <cellStyle name="Comma 4 4 3 3 2" xfId="7689"/>
    <cellStyle name="Comma 4 4 3 3 2 2" xfId="7690"/>
    <cellStyle name="Comma 4 4 3 3 3" xfId="7691"/>
    <cellStyle name="Comma 4 4 3 4" xfId="7692"/>
    <cellStyle name="Comma 4 4 3 4 2" xfId="7693"/>
    <cellStyle name="Comma 4 4 3 4 2 2" xfId="7694"/>
    <cellStyle name="Comma 4 4 3 4 3" xfId="7695"/>
    <cellStyle name="Comma 4 4 3 5" xfId="7696"/>
    <cellStyle name="Comma 4 4 3 5 2" xfId="7697"/>
    <cellStyle name="Comma 4 4 3 6" xfId="7698"/>
    <cellStyle name="Comma 4 4 3 7" xfId="7699"/>
    <cellStyle name="Comma 4 4 4" xfId="7700"/>
    <cellStyle name="Comma 4 4 4 2" xfId="7701"/>
    <cellStyle name="Comma 4 4 4 2 2" xfId="7702"/>
    <cellStyle name="Comma 4 4 4 2 2 2" xfId="7703"/>
    <cellStyle name="Comma 4 4 4 2 3" xfId="7704"/>
    <cellStyle name="Comma 4 4 4 3" xfId="7705"/>
    <cellStyle name="Comma 4 4 4 3 2" xfId="7706"/>
    <cellStyle name="Comma 4 4 4 3 2 2" xfId="7707"/>
    <cellStyle name="Comma 4 4 4 3 3" xfId="7708"/>
    <cellStyle name="Comma 4 4 4 4" xfId="7709"/>
    <cellStyle name="Comma 4 4 4 4 2" xfId="7710"/>
    <cellStyle name="Comma 4 4 4 5" xfId="7711"/>
    <cellStyle name="Comma 4 4 5" xfId="7712"/>
    <cellStyle name="Comma 4 4 5 2" xfId="7713"/>
    <cellStyle name="Comma 4 4 5 2 2" xfId="7714"/>
    <cellStyle name="Comma 4 4 5 3" xfId="7715"/>
    <cellStyle name="Comma 4 4 5 4" xfId="7716"/>
    <cellStyle name="Comma 4 4 6" xfId="7717"/>
    <cellStyle name="Comma 4 4 6 2" xfId="7718"/>
    <cellStyle name="Comma 4 4 6 2 2" xfId="7719"/>
    <cellStyle name="Comma 4 4 6 3" xfId="7720"/>
    <cellStyle name="Comma 4 4 7" xfId="7721"/>
    <cellStyle name="Comma 4 4 7 2" xfId="7722"/>
    <cellStyle name="Comma 4 4 8" xfId="7723"/>
    <cellStyle name="Comma 4 4 9" xfId="7724"/>
    <cellStyle name="Comma 4 5" xfId="267"/>
    <cellStyle name="Comma 4 5 2" xfId="7725"/>
    <cellStyle name="Comma 4 5 2 2" xfId="7726"/>
    <cellStyle name="Comma 4 5 2 2 2" xfId="7727"/>
    <cellStyle name="Comma 4 5 2 2 2 2" xfId="7728"/>
    <cellStyle name="Comma 4 5 2 2 2 2 2" xfId="7729"/>
    <cellStyle name="Comma 4 5 2 2 2 3" xfId="7730"/>
    <cellStyle name="Comma 4 5 2 2 3" xfId="7731"/>
    <cellStyle name="Comma 4 5 2 2 3 2" xfId="7732"/>
    <cellStyle name="Comma 4 5 2 2 3 2 2" xfId="7733"/>
    <cellStyle name="Comma 4 5 2 2 3 3" xfId="7734"/>
    <cellStyle name="Comma 4 5 2 2 4" xfId="7735"/>
    <cellStyle name="Comma 4 5 2 2 4 2" xfId="7736"/>
    <cellStyle name="Comma 4 5 2 2 5" xfId="7737"/>
    <cellStyle name="Comma 4 5 2 3" xfId="7738"/>
    <cellStyle name="Comma 4 5 2 3 2" xfId="7739"/>
    <cellStyle name="Comma 4 5 2 3 2 2" xfId="7740"/>
    <cellStyle name="Comma 4 5 2 3 3" xfId="7741"/>
    <cellStyle name="Comma 4 5 2 4" xfId="7742"/>
    <cellStyle name="Comma 4 5 2 4 2" xfId="7743"/>
    <cellStyle name="Comma 4 5 2 4 2 2" xfId="7744"/>
    <cellStyle name="Comma 4 5 2 4 3" xfId="7745"/>
    <cellStyle name="Comma 4 5 2 5" xfId="7746"/>
    <cellStyle name="Comma 4 5 2 5 2" xfId="7747"/>
    <cellStyle name="Comma 4 5 2 6" xfId="7748"/>
    <cellStyle name="Comma 4 5 2 7" xfId="7749"/>
    <cellStyle name="Comma 4 5 3" xfId="7750"/>
    <cellStyle name="Comma 4 5 3 2" xfId="7751"/>
    <cellStyle name="Comma 4 5 3 2 2" xfId="7752"/>
    <cellStyle name="Comma 4 5 3 2 2 2" xfId="7753"/>
    <cellStyle name="Comma 4 5 3 2 3" xfId="7754"/>
    <cellStyle name="Comma 4 5 3 3" xfId="7755"/>
    <cellStyle name="Comma 4 5 3 3 2" xfId="7756"/>
    <cellStyle name="Comma 4 5 3 3 2 2" xfId="7757"/>
    <cellStyle name="Comma 4 5 3 3 3" xfId="7758"/>
    <cellStyle name="Comma 4 5 3 4" xfId="7759"/>
    <cellStyle name="Comma 4 5 3 4 2" xfId="7760"/>
    <cellStyle name="Comma 4 5 3 5" xfId="7761"/>
    <cellStyle name="Comma 4 5 4" xfId="7762"/>
    <cellStyle name="Comma 4 5 4 2" xfId="7763"/>
    <cellStyle name="Comma 4 5 4 2 2" xfId="7764"/>
    <cellStyle name="Comma 4 5 4 3" xfId="7765"/>
    <cellStyle name="Comma 4 5 4 4" xfId="7766"/>
    <cellStyle name="Comma 4 5 5" xfId="7767"/>
    <cellStyle name="Comma 4 5 5 2" xfId="7768"/>
    <cellStyle name="Comma 4 5 5 2 2" xfId="7769"/>
    <cellStyle name="Comma 4 5 5 3" xfId="7770"/>
    <cellStyle name="Comma 4 5 6" xfId="7771"/>
    <cellStyle name="Comma 4 5 6 2" xfId="7772"/>
    <cellStyle name="Comma 4 5 7" xfId="7773"/>
    <cellStyle name="Comma 4 5 8" xfId="7774"/>
    <cellStyle name="Comma 4 6" xfId="268"/>
    <cellStyle name="Comma 4 6 2" xfId="7775"/>
    <cellStyle name="Comma 4 6 2 2" xfId="7776"/>
    <cellStyle name="Comma 4 6 2 2 2" xfId="7777"/>
    <cellStyle name="Comma 4 6 2 2 2 2" xfId="7778"/>
    <cellStyle name="Comma 4 6 2 2 3" xfId="7779"/>
    <cellStyle name="Comma 4 6 2 3" xfId="7780"/>
    <cellStyle name="Comma 4 6 2 3 2" xfId="7781"/>
    <cellStyle name="Comma 4 6 2 3 2 2" xfId="7782"/>
    <cellStyle name="Comma 4 6 2 3 3" xfId="7783"/>
    <cellStyle name="Comma 4 6 2 4" xfId="7784"/>
    <cellStyle name="Comma 4 6 2 4 2" xfId="7785"/>
    <cellStyle name="Comma 4 6 2 5" xfId="7786"/>
    <cellStyle name="Comma 4 6 3" xfId="7787"/>
    <cellStyle name="Comma 4 6 3 2" xfId="7788"/>
    <cellStyle name="Comma 4 6 3 2 2" xfId="7789"/>
    <cellStyle name="Comma 4 6 3 3" xfId="7790"/>
    <cellStyle name="Comma 4 6 4" xfId="7791"/>
    <cellStyle name="Comma 4 6 4 2" xfId="7792"/>
    <cellStyle name="Comma 4 6 4 2 2" xfId="7793"/>
    <cellStyle name="Comma 4 6 4 3" xfId="7794"/>
    <cellStyle name="Comma 4 6 5" xfId="7795"/>
    <cellStyle name="Comma 4 6 5 2" xfId="7796"/>
    <cellStyle name="Comma 4 6 6" xfId="7797"/>
    <cellStyle name="Comma 4 6 7" xfId="7798"/>
    <cellStyle name="Comma 4 7" xfId="7799"/>
    <cellStyle name="Comma 4 7 2" xfId="7800"/>
    <cellStyle name="Comma 4 7 2 2" xfId="7801"/>
    <cellStyle name="Comma 4 7 2 2 2" xfId="7802"/>
    <cellStyle name="Comma 4 7 2 3" xfId="7803"/>
    <cellStyle name="Comma 4 7 3" xfId="7804"/>
    <cellStyle name="Comma 4 7 3 2" xfId="7805"/>
    <cellStyle name="Comma 4 7 3 2 2" xfId="7806"/>
    <cellStyle name="Comma 4 7 3 3" xfId="7807"/>
    <cellStyle name="Comma 4 7 4" xfId="7808"/>
    <cellStyle name="Comma 4 7 4 2" xfId="7809"/>
    <cellStyle name="Comma 4 7 5" xfId="7810"/>
    <cellStyle name="Comma 4 8" xfId="7811"/>
    <cellStyle name="Comma 4 8 2" xfId="7812"/>
    <cellStyle name="Comma 4 8 2 2" xfId="7813"/>
    <cellStyle name="Comma 4 8 3" xfId="7814"/>
    <cellStyle name="Comma 4 8 4" xfId="7815"/>
    <cellStyle name="Comma 4 9" xfId="7816"/>
    <cellStyle name="Comma 4 9 2" xfId="7817"/>
    <cellStyle name="Comma 4 9 2 2" xfId="7818"/>
    <cellStyle name="Comma 4 9 3" xfId="7819"/>
    <cellStyle name="Comma 40" xfId="7820"/>
    <cellStyle name="Comma 40 2" xfId="7821"/>
    <cellStyle name="Comma 40 2 2" xfId="7822"/>
    <cellStyle name="Comma 40 2 2 2" xfId="7823"/>
    <cellStyle name="Comma 40 2 3" xfId="7824"/>
    <cellStyle name="Comma 40 3" xfId="7825"/>
    <cellStyle name="Comma 40 3 2" xfId="7826"/>
    <cellStyle name="Comma 40 4" xfId="7827"/>
    <cellStyle name="Comma 41" xfId="7828"/>
    <cellStyle name="Comma 41 2" xfId="7829"/>
    <cellStyle name="Comma 41 2 2" xfId="7830"/>
    <cellStyle name="Comma 41 2 2 2" xfId="7831"/>
    <cellStyle name="Comma 41 2 3" xfId="7832"/>
    <cellStyle name="Comma 41 3" xfId="7833"/>
    <cellStyle name="Comma 41 3 2" xfId="7834"/>
    <cellStyle name="Comma 41 4" xfId="7835"/>
    <cellStyle name="Comma 42" xfId="7836"/>
    <cellStyle name="Comma 42 2" xfId="7837"/>
    <cellStyle name="Comma 42 2 2" xfId="7838"/>
    <cellStyle name="Comma 42 2 2 2" xfId="7839"/>
    <cellStyle name="Comma 42 2 3" xfId="7840"/>
    <cellStyle name="Comma 42 3" xfId="7841"/>
    <cellStyle name="Comma 42 3 2" xfId="7842"/>
    <cellStyle name="Comma 42 4" xfId="7843"/>
    <cellStyle name="Comma 43" xfId="7844"/>
    <cellStyle name="Comma 43 2" xfId="7845"/>
    <cellStyle name="Comma 43 2 2" xfId="7846"/>
    <cellStyle name="Comma 43 2 2 2" xfId="7847"/>
    <cellStyle name="Comma 43 2 3" xfId="7848"/>
    <cellStyle name="Comma 43 3" xfId="7849"/>
    <cellStyle name="Comma 43 3 2" xfId="7850"/>
    <cellStyle name="Comma 43 4" xfId="7851"/>
    <cellStyle name="Comma 44" xfId="7852"/>
    <cellStyle name="Comma 44 2" xfId="7853"/>
    <cellStyle name="Comma 44 2 2" xfId="7854"/>
    <cellStyle name="Comma 44 2 2 2" xfId="7855"/>
    <cellStyle name="Comma 44 2 3" xfId="7856"/>
    <cellStyle name="Comma 44 3" xfId="7857"/>
    <cellStyle name="Comma 44 3 2" xfId="7858"/>
    <cellStyle name="Comma 44 4" xfId="7859"/>
    <cellStyle name="Comma 45" xfId="7860"/>
    <cellStyle name="Comma 45 2" xfId="7861"/>
    <cellStyle name="Comma 45 2 2" xfId="7862"/>
    <cellStyle name="Comma 45 2 2 2" xfId="7863"/>
    <cellStyle name="Comma 45 2 3" xfId="7864"/>
    <cellStyle name="Comma 45 3" xfId="7865"/>
    <cellStyle name="Comma 45 3 2" xfId="7866"/>
    <cellStyle name="Comma 45 4" xfId="7867"/>
    <cellStyle name="Comma 46" xfId="7868"/>
    <cellStyle name="Comma 46 2" xfId="7869"/>
    <cellStyle name="Comma 46 2 2" xfId="7870"/>
    <cellStyle name="Comma 46 2 2 2" xfId="7871"/>
    <cellStyle name="Comma 46 2 3" xfId="7872"/>
    <cellStyle name="Comma 46 3" xfId="7873"/>
    <cellStyle name="Comma 46 3 2" xfId="7874"/>
    <cellStyle name="Comma 46 4" xfId="7875"/>
    <cellStyle name="Comma 47" xfId="7876"/>
    <cellStyle name="Comma 47 2" xfId="7877"/>
    <cellStyle name="Comma 47 2 2" xfId="7878"/>
    <cellStyle name="Comma 47 2 2 2" xfId="7879"/>
    <cellStyle name="Comma 47 2 3" xfId="7880"/>
    <cellStyle name="Comma 47 3" xfId="7881"/>
    <cellStyle name="Comma 47 3 2" xfId="7882"/>
    <cellStyle name="Comma 47 4" xfId="7883"/>
    <cellStyle name="Comma 48" xfId="7884"/>
    <cellStyle name="Comma 48 2" xfId="7885"/>
    <cellStyle name="Comma 48 2 2" xfId="7886"/>
    <cellStyle name="Comma 48 2 2 2" xfId="7887"/>
    <cellStyle name="Comma 48 2 3" xfId="7888"/>
    <cellStyle name="Comma 48 3" xfId="7889"/>
    <cellStyle name="Comma 48 3 2" xfId="7890"/>
    <cellStyle name="Comma 48 4" xfId="7891"/>
    <cellStyle name="Comma 49" xfId="7892"/>
    <cellStyle name="Comma 49 2" xfId="7893"/>
    <cellStyle name="Comma 49 2 2" xfId="7894"/>
    <cellStyle name="Comma 49 2 2 2" xfId="7895"/>
    <cellStyle name="Comma 49 2 3" xfId="7896"/>
    <cellStyle name="Comma 49 3" xfId="7897"/>
    <cellStyle name="Comma 49 3 2" xfId="7898"/>
    <cellStyle name="Comma 49 4" xfId="7899"/>
    <cellStyle name="Comma 5" xfId="269"/>
    <cellStyle name="Comma 5 10" xfId="7900"/>
    <cellStyle name="Comma 5 10 2" xfId="7901"/>
    <cellStyle name="Comma 5 11" xfId="7902"/>
    <cellStyle name="Comma 5 12" xfId="7903"/>
    <cellStyle name="Comma 5 2" xfId="270"/>
    <cellStyle name="Comma 5 2 2" xfId="7904"/>
    <cellStyle name="Comma 5 2 2 2" xfId="7905"/>
    <cellStyle name="Comma 5 2 2 2 2" xfId="7906"/>
    <cellStyle name="Comma 5 2 2 2 2 2" xfId="7907"/>
    <cellStyle name="Comma 5 2 2 2 2 2 2" xfId="7908"/>
    <cellStyle name="Comma 5 2 2 2 2 2 2 2" xfId="7909"/>
    <cellStyle name="Comma 5 2 2 2 2 2 3" xfId="7910"/>
    <cellStyle name="Comma 5 2 2 2 2 2 4" xfId="7911"/>
    <cellStyle name="Comma 5 2 2 2 2 3" xfId="7912"/>
    <cellStyle name="Comma 5 2 2 2 2 3 2" xfId="7913"/>
    <cellStyle name="Comma 5 2 2 2 2 3 2 2" xfId="7914"/>
    <cellStyle name="Comma 5 2 2 2 2 3 3" xfId="7915"/>
    <cellStyle name="Comma 5 2 2 2 2 4" xfId="7916"/>
    <cellStyle name="Comma 5 2 2 2 2 4 2" xfId="7917"/>
    <cellStyle name="Comma 5 2 2 2 2 5" xfId="7918"/>
    <cellStyle name="Comma 5 2 2 2 2 6" xfId="7919"/>
    <cellStyle name="Comma 5 2 2 2 3" xfId="7920"/>
    <cellStyle name="Comma 5 2 2 2 3 2" xfId="7921"/>
    <cellStyle name="Comma 5 2 2 2 3 2 2" xfId="7922"/>
    <cellStyle name="Comma 5 2 2 2 3 3" xfId="7923"/>
    <cellStyle name="Comma 5 2 2 2 3 4" xfId="7924"/>
    <cellStyle name="Comma 5 2 2 2 4" xfId="7925"/>
    <cellStyle name="Comma 5 2 2 2 4 2" xfId="7926"/>
    <cellStyle name="Comma 5 2 2 2 4 2 2" xfId="7927"/>
    <cellStyle name="Comma 5 2 2 2 4 3" xfId="7928"/>
    <cellStyle name="Comma 5 2 2 2 5" xfId="7929"/>
    <cellStyle name="Comma 5 2 2 2 5 2" xfId="7930"/>
    <cellStyle name="Comma 5 2 2 2 6" xfId="7931"/>
    <cellStyle name="Comma 5 2 2 2 7" xfId="7932"/>
    <cellStyle name="Comma 5 2 2 3" xfId="7933"/>
    <cellStyle name="Comma 5 2 2 3 2" xfId="7934"/>
    <cellStyle name="Comma 5 2 2 3 2 2" xfId="7935"/>
    <cellStyle name="Comma 5 2 2 3 2 2 2" xfId="7936"/>
    <cellStyle name="Comma 5 2 2 3 2 3" xfId="7937"/>
    <cellStyle name="Comma 5 2 2 3 2 4" xfId="7938"/>
    <cellStyle name="Comma 5 2 2 3 3" xfId="7939"/>
    <cellStyle name="Comma 5 2 2 3 3 2" xfId="7940"/>
    <cellStyle name="Comma 5 2 2 3 3 2 2" xfId="7941"/>
    <cellStyle name="Comma 5 2 2 3 3 3" xfId="7942"/>
    <cellStyle name="Comma 5 2 2 3 4" xfId="7943"/>
    <cellStyle name="Comma 5 2 2 3 4 2" xfId="7944"/>
    <cellStyle name="Comma 5 2 2 3 5" xfId="7945"/>
    <cellStyle name="Comma 5 2 2 3 6" xfId="7946"/>
    <cellStyle name="Comma 5 2 2 4" xfId="7947"/>
    <cellStyle name="Comma 5 2 2 4 2" xfId="7948"/>
    <cellStyle name="Comma 5 2 2 4 2 2" xfId="7949"/>
    <cellStyle name="Comma 5 2 2 4 3" xfId="7950"/>
    <cellStyle name="Comma 5 2 2 4 4" xfId="7951"/>
    <cellStyle name="Comma 5 2 2 5" xfId="7952"/>
    <cellStyle name="Comma 5 2 2 5 2" xfId="7953"/>
    <cellStyle name="Comma 5 2 2 5 2 2" xfId="7954"/>
    <cellStyle name="Comma 5 2 2 5 3" xfId="7955"/>
    <cellStyle name="Comma 5 2 2 5 4" xfId="7956"/>
    <cellStyle name="Comma 5 2 2 6" xfId="7957"/>
    <cellStyle name="Comma 5 2 2 6 2" xfId="7958"/>
    <cellStyle name="Comma 5 2 2 7" xfId="7959"/>
    <cellStyle name="Comma 5 2 2 8" xfId="7960"/>
    <cellStyle name="Comma 5 2 3" xfId="7961"/>
    <cellStyle name="Comma 5 2 3 2" xfId="7962"/>
    <cellStyle name="Comma 5 2 3 2 2" xfId="7963"/>
    <cellStyle name="Comma 5 2 3 2 2 2" xfId="7964"/>
    <cellStyle name="Comma 5 2 3 2 2 2 2" xfId="7965"/>
    <cellStyle name="Comma 5 2 3 2 2 2 3" xfId="7966"/>
    <cellStyle name="Comma 5 2 3 2 2 3" xfId="7967"/>
    <cellStyle name="Comma 5 2 3 2 2 4" xfId="7968"/>
    <cellStyle name="Comma 5 2 3 2 3" xfId="7969"/>
    <cellStyle name="Comma 5 2 3 2 3 2" xfId="7970"/>
    <cellStyle name="Comma 5 2 3 2 3 2 2" xfId="7971"/>
    <cellStyle name="Comma 5 2 3 2 3 3" xfId="7972"/>
    <cellStyle name="Comma 5 2 3 2 3 4" xfId="7973"/>
    <cellStyle name="Comma 5 2 3 2 4" xfId="7974"/>
    <cellStyle name="Comma 5 2 3 2 4 2" xfId="7975"/>
    <cellStyle name="Comma 5 2 3 2 5" xfId="7976"/>
    <cellStyle name="Comma 5 2 3 2 6" xfId="7977"/>
    <cellStyle name="Comma 5 2 3 3" xfId="7978"/>
    <cellStyle name="Comma 5 2 3 3 2" xfId="7979"/>
    <cellStyle name="Comma 5 2 3 3 2 2" xfId="7980"/>
    <cellStyle name="Comma 5 2 3 3 2 3" xfId="7981"/>
    <cellStyle name="Comma 5 2 3 3 3" xfId="7982"/>
    <cellStyle name="Comma 5 2 3 3 4" xfId="7983"/>
    <cellStyle name="Comma 5 2 3 4" xfId="7984"/>
    <cellStyle name="Comma 5 2 3 4 2" xfId="7985"/>
    <cellStyle name="Comma 5 2 3 4 2 2" xfId="7986"/>
    <cellStyle name="Comma 5 2 3 4 3" xfId="7987"/>
    <cellStyle name="Comma 5 2 3 4 4" xfId="7988"/>
    <cellStyle name="Comma 5 2 3 5" xfId="7989"/>
    <cellStyle name="Comma 5 2 3 5 2" xfId="7990"/>
    <cellStyle name="Comma 5 2 3 6" xfId="7991"/>
    <cellStyle name="Comma 5 2 3 7" xfId="7992"/>
    <cellStyle name="Comma 5 2 4" xfId="7993"/>
    <cellStyle name="Comma 5 2 4 2" xfId="7994"/>
    <cellStyle name="Comma 5 2 4 2 2" xfId="7995"/>
    <cellStyle name="Comma 5 2 4 2 2 2" xfId="7996"/>
    <cellStyle name="Comma 5 2 4 2 2 3" xfId="7997"/>
    <cellStyle name="Comma 5 2 4 2 3" xfId="7998"/>
    <cellStyle name="Comma 5 2 4 2 4" xfId="7999"/>
    <cellStyle name="Comma 5 2 4 3" xfId="8000"/>
    <cellStyle name="Comma 5 2 4 3 2" xfId="8001"/>
    <cellStyle name="Comma 5 2 4 3 2 2" xfId="8002"/>
    <cellStyle name="Comma 5 2 4 3 3" xfId="8003"/>
    <cellStyle name="Comma 5 2 4 3 4" xfId="8004"/>
    <cellStyle name="Comma 5 2 4 4" xfId="8005"/>
    <cellStyle name="Comma 5 2 4 4 2" xfId="8006"/>
    <cellStyle name="Comma 5 2 4 5" xfId="8007"/>
    <cellStyle name="Comma 5 2 4 6" xfId="8008"/>
    <cellStyle name="Comma 5 2 5" xfId="8009"/>
    <cellStyle name="Comma 5 2 5 2" xfId="8010"/>
    <cellStyle name="Comma 5 2 5 2 2" xfId="8011"/>
    <cellStyle name="Comma 5 2 5 2 3" xfId="8012"/>
    <cellStyle name="Comma 5 2 5 3" xfId="8013"/>
    <cellStyle name="Comma 5 2 5 4" xfId="8014"/>
    <cellStyle name="Comma 5 2 6" xfId="8015"/>
    <cellStyle name="Comma 5 2 6 2" xfId="8016"/>
    <cellStyle name="Comma 5 2 6 2 2" xfId="8017"/>
    <cellStyle name="Comma 5 2 6 3" xfId="8018"/>
    <cellStyle name="Comma 5 2 6 4" xfId="8019"/>
    <cellStyle name="Comma 5 2 7" xfId="8020"/>
    <cellStyle name="Comma 5 2 7 2" xfId="8021"/>
    <cellStyle name="Comma 5 2 7 3" xfId="8022"/>
    <cellStyle name="Comma 5 2 8" xfId="8023"/>
    <cellStyle name="Comma 5 2 9" xfId="8024"/>
    <cellStyle name="Comma 5 3" xfId="271"/>
    <cellStyle name="Comma 5 3 2" xfId="8025"/>
    <cellStyle name="Comma 5 3 2 2" xfId="8026"/>
    <cellStyle name="Comma 5 3 2 2 2" xfId="8027"/>
    <cellStyle name="Comma 5 3 2 2 2 2" xfId="8028"/>
    <cellStyle name="Comma 5 3 2 2 2 2 2" xfId="8029"/>
    <cellStyle name="Comma 5 3 2 2 2 2 2 2" xfId="8030"/>
    <cellStyle name="Comma 5 3 2 2 2 2 3" xfId="8031"/>
    <cellStyle name="Comma 5 3 2 2 2 3" xfId="8032"/>
    <cellStyle name="Comma 5 3 2 2 2 3 2" xfId="8033"/>
    <cellStyle name="Comma 5 3 2 2 2 3 2 2" xfId="8034"/>
    <cellStyle name="Comma 5 3 2 2 2 3 3" xfId="8035"/>
    <cellStyle name="Comma 5 3 2 2 2 4" xfId="8036"/>
    <cellStyle name="Comma 5 3 2 2 2 4 2" xfId="8037"/>
    <cellStyle name="Comma 5 3 2 2 2 5" xfId="8038"/>
    <cellStyle name="Comma 5 3 2 2 2 6" xfId="8039"/>
    <cellStyle name="Comma 5 3 2 2 3" xfId="8040"/>
    <cellStyle name="Comma 5 3 2 2 3 2" xfId="8041"/>
    <cellStyle name="Comma 5 3 2 2 3 2 2" xfId="8042"/>
    <cellStyle name="Comma 5 3 2 2 3 3" xfId="8043"/>
    <cellStyle name="Comma 5 3 2 2 4" xfId="8044"/>
    <cellStyle name="Comma 5 3 2 2 4 2" xfId="8045"/>
    <cellStyle name="Comma 5 3 2 2 4 2 2" xfId="8046"/>
    <cellStyle name="Comma 5 3 2 2 4 3" xfId="8047"/>
    <cellStyle name="Comma 5 3 2 2 5" xfId="8048"/>
    <cellStyle name="Comma 5 3 2 2 5 2" xfId="8049"/>
    <cellStyle name="Comma 5 3 2 2 6" xfId="8050"/>
    <cellStyle name="Comma 5 3 2 2 7" xfId="8051"/>
    <cellStyle name="Comma 5 3 2 3" xfId="8052"/>
    <cellStyle name="Comma 5 3 2 3 2" xfId="8053"/>
    <cellStyle name="Comma 5 3 2 3 2 2" xfId="8054"/>
    <cellStyle name="Comma 5 3 2 3 2 2 2" xfId="8055"/>
    <cellStyle name="Comma 5 3 2 3 2 3" xfId="8056"/>
    <cellStyle name="Comma 5 3 2 3 3" xfId="8057"/>
    <cellStyle name="Comma 5 3 2 3 3 2" xfId="8058"/>
    <cellStyle name="Comma 5 3 2 3 3 2 2" xfId="8059"/>
    <cellStyle name="Comma 5 3 2 3 3 3" xfId="8060"/>
    <cellStyle name="Comma 5 3 2 3 4" xfId="8061"/>
    <cellStyle name="Comma 5 3 2 3 4 2" xfId="8062"/>
    <cellStyle name="Comma 5 3 2 3 5" xfId="8063"/>
    <cellStyle name="Comma 5 3 2 3 6" xfId="8064"/>
    <cellStyle name="Comma 5 3 2 4" xfId="8065"/>
    <cellStyle name="Comma 5 3 2 4 2" xfId="8066"/>
    <cellStyle name="Comma 5 3 2 4 2 2" xfId="8067"/>
    <cellStyle name="Comma 5 3 2 4 3" xfId="8068"/>
    <cellStyle name="Comma 5 3 2 4 4" xfId="8069"/>
    <cellStyle name="Comma 5 3 2 5" xfId="8070"/>
    <cellStyle name="Comma 5 3 2 5 2" xfId="8071"/>
    <cellStyle name="Comma 5 3 2 5 2 2" xfId="8072"/>
    <cellStyle name="Comma 5 3 2 5 3" xfId="8073"/>
    <cellStyle name="Comma 5 3 2 6" xfId="8074"/>
    <cellStyle name="Comma 5 3 2 6 2" xfId="8075"/>
    <cellStyle name="Comma 5 3 2 7" xfId="8076"/>
    <cellStyle name="Comma 5 3 2 8" xfId="8077"/>
    <cellStyle name="Comma 5 3 3" xfId="8078"/>
    <cellStyle name="Comma 5 3 3 2" xfId="8079"/>
    <cellStyle name="Comma 5 3 3 2 2" xfId="8080"/>
    <cellStyle name="Comma 5 3 3 2 2 2" xfId="8081"/>
    <cellStyle name="Comma 5 3 3 2 2 2 2" xfId="8082"/>
    <cellStyle name="Comma 5 3 3 2 2 3" xfId="8083"/>
    <cellStyle name="Comma 5 3 3 2 3" xfId="8084"/>
    <cellStyle name="Comma 5 3 3 2 3 2" xfId="8085"/>
    <cellStyle name="Comma 5 3 3 2 3 2 2" xfId="8086"/>
    <cellStyle name="Comma 5 3 3 2 3 3" xfId="8087"/>
    <cellStyle name="Comma 5 3 3 2 4" xfId="8088"/>
    <cellStyle name="Comma 5 3 3 2 4 2" xfId="8089"/>
    <cellStyle name="Comma 5 3 3 2 5" xfId="8090"/>
    <cellStyle name="Comma 5 3 3 2 6" xfId="8091"/>
    <cellStyle name="Comma 5 3 3 3" xfId="8092"/>
    <cellStyle name="Comma 5 3 3 3 2" xfId="8093"/>
    <cellStyle name="Comma 5 3 3 3 2 2" xfId="8094"/>
    <cellStyle name="Comma 5 3 3 3 3" xfId="8095"/>
    <cellStyle name="Comma 5 3 3 4" xfId="8096"/>
    <cellStyle name="Comma 5 3 3 4 2" xfId="8097"/>
    <cellStyle name="Comma 5 3 3 4 2 2" xfId="8098"/>
    <cellStyle name="Comma 5 3 3 4 3" xfId="8099"/>
    <cellStyle name="Comma 5 3 3 5" xfId="8100"/>
    <cellStyle name="Comma 5 3 3 5 2" xfId="8101"/>
    <cellStyle name="Comma 5 3 3 6" xfId="8102"/>
    <cellStyle name="Comma 5 3 3 7" xfId="8103"/>
    <cellStyle name="Comma 5 3 4" xfId="8104"/>
    <cellStyle name="Comma 5 3 4 2" xfId="8105"/>
    <cellStyle name="Comma 5 3 4 2 2" xfId="8106"/>
    <cellStyle name="Comma 5 3 4 2 2 2" xfId="8107"/>
    <cellStyle name="Comma 5 3 4 2 3" xfId="8108"/>
    <cellStyle name="Comma 5 3 4 3" xfId="8109"/>
    <cellStyle name="Comma 5 3 4 3 2" xfId="8110"/>
    <cellStyle name="Comma 5 3 4 3 2 2" xfId="8111"/>
    <cellStyle name="Comma 5 3 4 3 3" xfId="8112"/>
    <cellStyle name="Comma 5 3 4 4" xfId="8113"/>
    <cellStyle name="Comma 5 3 4 4 2" xfId="8114"/>
    <cellStyle name="Comma 5 3 4 5" xfId="8115"/>
    <cellStyle name="Comma 5 3 4 6" xfId="8116"/>
    <cellStyle name="Comma 5 3 5" xfId="8117"/>
    <cellStyle name="Comma 5 3 5 2" xfId="8118"/>
    <cellStyle name="Comma 5 3 5 2 2" xfId="8119"/>
    <cellStyle name="Comma 5 3 5 3" xfId="8120"/>
    <cellStyle name="Comma 5 3 5 4" xfId="8121"/>
    <cellStyle name="Comma 5 3 6" xfId="8122"/>
    <cellStyle name="Comma 5 3 6 2" xfId="8123"/>
    <cellStyle name="Comma 5 3 6 2 2" xfId="8124"/>
    <cellStyle name="Comma 5 3 6 3" xfId="8125"/>
    <cellStyle name="Comma 5 3 7" xfId="8126"/>
    <cellStyle name="Comma 5 3 7 2" xfId="8127"/>
    <cellStyle name="Comma 5 3 8" xfId="8128"/>
    <cellStyle name="Comma 5 3 9" xfId="8129"/>
    <cellStyle name="Comma 5 4" xfId="272"/>
    <cellStyle name="Comma 5 4 2" xfId="8130"/>
    <cellStyle name="Comma 5 4 2 2" xfId="8131"/>
    <cellStyle name="Comma 5 4 2 2 2" xfId="8132"/>
    <cellStyle name="Comma 5 4 2 2 2 2" xfId="8133"/>
    <cellStyle name="Comma 5 4 2 2 2 2 2" xfId="8134"/>
    <cellStyle name="Comma 5 4 2 2 2 2 2 2" xfId="8135"/>
    <cellStyle name="Comma 5 4 2 2 2 2 3" xfId="8136"/>
    <cellStyle name="Comma 5 4 2 2 2 3" xfId="8137"/>
    <cellStyle name="Comma 5 4 2 2 2 3 2" xfId="8138"/>
    <cellStyle name="Comma 5 4 2 2 2 3 2 2" xfId="8139"/>
    <cellStyle name="Comma 5 4 2 2 2 3 3" xfId="8140"/>
    <cellStyle name="Comma 5 4 2 2 2 4" xfId="8141"/>
    <cellStyle name="Comma 5 4 2 2 2 4 2" xfId="8142"/>
    <cellStyle name="Comma 5 4 2 2 2 5" xfId="8143"/>
    <cellStyle name="Comma 5 4 2 2 2 6" xfId="8144"/>
    <cellStyle name="Comma 5 4 2 2 3" xfId="8145"/>
    <cellStyle name="Comma 5 4 2 2 3 2" xfId="8146"/>
    <cellStyle name="Comma 5 4 2 2 3 2 2" xfId="8147"/>
    <cellStyle name="Comma 5 4 2 2 3 3" xfId="8148"/>
    <cellStyle name="Comma 5 4 2 2 4" xfId="8149"/>
    <cellStyle name="Comma 5 4 2 2 4 2" xfId="8150"/>
    <cellStyle name="Comma 5 4 2 2 4 2 2" xfId="8151"/>
    <cellStyle name="Comma 5 4 2 2 4 3" xfId="8152"/>
    <cellStyle name="Comma 5 4 2 2 5" xfId="8153"/>
    <cellStyle name="Comma 5 4 2 2 5 2" xfId="8154"/>
    <cellStyle name="Comma 5 4 2 2 6" xfId="8155"/>
    <cellStyle name="Comma 5 4 2 2 7" xfId="8156"/>
    <cellStyle name="Comma 5 4 2 3" xfId="8157"/>
    <cellStyle name="Comma 5 4 2 3 2" xfId="8158"/>
    <cellStyle name="Comma 5 4 2 3 2 2" xfId="8159"/>
    <cellStyle name="Comma 5 4 2 3 2 2 2" xfId="8160"/>
    <cellStyle name="Comma 5 4 2 3 2 3" xfId="8161"/>
    <cellStyle name="Comma 5 4 2 3 3" xfId="8162"/>
    <cellStyle name="Comma 5 4 2 3 3 2" xfId="8163"/>
    <cellStyle name="Comma 5 4 2 3 3 2 2" xfId="8164"/>
    <cellStyle name="Comma 5 4 2 3 3 3" xfId="8165"/>
    <cellStyle name="Comma 5 4 2 3 4" xfId="8166"/>
    <cellStyle name="Comma 5 4 2 3 4 2" xfId="8167"/>
    <cellStyle name="Comma 5 4 2 3 5" xfId="8168"/>
    <cellStyle name="Comma 5 4 2 3 6" xfId="8169"/>
    <cellStyle name="Comma 5 4 2 4" xfId="8170"/>
    <cellStyle name="Comma 5 4 2 4 2" xfId="8171"/>
    <cellStyle name="Comma 5 4 2 4 2 2" xfId="8172"/>
    <cellStyle name="Comma 5 4 2 4 3" xfId="8173"/>
    <cellStyle name="Comma 5 4 2 4 4" xfId="8174"/>
    <cellStyle name="Comma 5 4 2 5" xfId="8175"/>
    <cellStyle name="Comma 5 4 2 5 2" xfId="8176"/>
    <cellStyle name="Comma 5 4 2 5 2 2" xfId="8177"/>
    <cellStyle name="Comma 5 4 2 5 3" xfId="8178"/>
    <cellStyle name="Comma 5 4 2 6" xfId="8179"/>
    <cellStyle name="Comma 5 4 2 6 2" xfId="8180"/>
    <cellStyle name="Comma 5 4 2 7" xfId="8181"/>
    <cellStyle name="Comma 5 4 2 8" xfId="8182"/>
    <cellStyle name="Comma 5 4 3" xfId="8183"/>
    <cellStyle name="Comma 5 4 3 2" xfId="8184"/>
    <cellStyle name="Comma 5 4 3 2 2" xfId="8185"/>
    <cellStyle name="Comma 5 4 3 2 2 2" xfId="8186"/>
    <cellStyle name="Comma 5 4 3 2 2 2 2" xfId="8187"/>
    <cellStyle name="Comma 5 4 3 2 2 3" xfId="8188"/>
    <cellStyle name="Comma 5 4 3 2 3" xfId="8189"/>
    <cellStyle name="Comma 5 4 3 2 3 2" xfId="8190"/>
    <cellStyle name="Comma 5 4 3 2 3 2 2" xfId="8191"/>
    <cellStyle name="Comma 5 4 3 2 3 3" xfId="8192"/>
    <cellStyle name="Comma 5 4 3 2 4" xfId="8193"/>
    <cellStyle name="Comma 5 4 3 2 4 2" xfId="8194"/>
    <cellStyle name="Comma 5 4 3 2 5" xfId="8195"/>
    <cellStyle name="Comma 5 4 3 2 6" xfId="8196"/>
    <cellStyle name="Comma 5 4 3 3" xfId="8197"/>
    <cellStyle name="Comma 5 4 3 3 2" xfId="8198"/>
    <cellStyle name="Comma 5 4 3 3 2 2" xfId="8199"/>
    <cellStyle name="Comma 5 4 3 3 3" xfId="8200"/>
    <cellStyle name="Comma 5 4 3 4" xfId="8201"/>
    <cellStyle name="Comma 5 4 3 4 2" xfId="8202"/>
    <cellStyle name="Comma 5 4 3 4 2 2" xfId="8203"/>
    <cellStyle name="Comma 5 4 3 4 3" xfId="8204"/>
    <cellStyle name="Comma 5 4 3 5" xfId="8205"/>
    <cellStyle name="Comma 5 4 3 5 2" xfId="8206"/>
    <cellStyle name="Comma 5 4 3 6" xfId="8207"/>
    <cellStyle name="Comma 5 4 3 7" xfId="8208"/>
    <cellStyle name="Comma 5 4 4" xfId="8209"/>
    <cellStyle name="Comma 5 4 4 2" xfId="8210"/>
    <cellStyle name="Comma 5 4 4 2 2" xfId="8211"/>
    <cellStyle name="Comma 5 4 4 2 2 2" xfId="8212"/>
    <cellStyle name="Comma 5 4 4 2 3" xfId="8213"/>
    <cellStyle name="Comma 5 4 4 3" xfId="8214"/>
    <cellStyle name="Comma 5 4 4 3 2" xfId="8215"/>
    <cellStyle name="Comma 5 4 4 3 2 2" xfId="8216"/>
    <cellStyle name="Comma 5 4 4 3 3" xfId="8217"/>
    <cellStyle name="Comma 5 4 4 4" xfId="8218"/>
    <cellStyle name="Comma 5 4 4 4 2" xfId="8219"/>
    <cellStyle name="Comma 5 4 4 5" xfId="8220"/>
    <cellStyle name="Comma 5 4 4 6" xfId="8221"/>
    <cellStyle name="Comma 5 4 5" xfId="8222"/>
    <cellStyle name="Comma 5 4 5 2" xfId="8223"/>
    <cellStyle name="Comma 5 4 5 2 2" xfId="8224"/>
    <cellStyle name="Comma 5 4 5 3" xfId="8225"/>
    <cellStyle name="Comma 5 4 5 4" xfId="8226"/>
    <cellStyle name="Comma 5 4 6" xfId="8227"/>
    <cellStyle name="Comma 5 4 6 2" xfId="8228"/>
    <cellStyle name="Comma 5 4 6 2 2" xfId="8229"/>
    <cellStyle name="Comma 5 4 6 3" xfId="8230"/>
    <cellStyle name="Comma 5 4 7" xfId="8231"/>
    <cellStyle name="Comma 5 4 7 2" xfId="8232"/>
    <cellStyle name="Comma 5 4 8" xfId="8233"/>
    <cellStyle name="Comma 5 4 9" xfId="8234"/>
    <cellStyle name="Comma 5 5" xfId="273"/>
    <cellStyle name="Comma 5 5 2" xfId="8235"/>
    <cellStyle name="Comma 5 5 2 2" xfId="8236"/>
    <cellStyle name="Comma 5 5 2 2 2" xfId="8237"/>
    <cellStyle name="Comma 5 5 2 2 2 2" xfId="8238"/>
    <cellStyle name="Comma 5 5 2 2 2 2 2" xfId="8239"/>
    <cellStyle name="Comma 5 5 2 2 2 3" xfId="8240"/>
    <cellStyle name="Comma 5 5 2 2 3" xfId="8241"/>
    <cellStyle name="Comma 5 5 2 2 3 2" xfId="8242"/>
    <cellStyle name="Comma 5 5 2 2 3 2 2" xfId="8243"/>
    <cellStyle name="Comma 5 5 2 2 3 3" xfId="8244"/>
    <cellStyle name="Comma 5 5 2 2 4" xfId="8245"/>
    <cellStyle name="Comma 5 5 2 2 4 2" xfId="8246"/>
    <cellStyle name="Comma 5 5 2 2 5" xfId="8247"/>
    <cellStyle name="Comma 5 5 2 2 6" xfId="8248"/>
    <cellStyle name="Comma 5 5 2 3" xfId="8249"/>
    <cellStyle name="Comma 5 5 2 3 2" xfId="8250"/>
    <cellStyle name="Comma 5 5 2 3 2 2" xfId="8251"/>
    <cellStyle name="Comma 5 5 2 3 3" xfId="8252"/>
    <cellStyle name="Comma 5 5 2 4" xfId="8253"/>
    <cellStyle name="Comma 5 5 2 4 2" xfId="8254"/>
    <cellStyle name="Comma 5 5 2 4 2 2" xfId="8255"/>
    <cellStyle name="Comma 5 5 2 4 3" xfId="8256"/>
    <cellStyle name="Comma 5 5 2 5" xfId="8257"/>
    <cellStyle name="Comma 5 5 2 5 2" xfId="8258"/>
    <cellStyle name="Comma 5 5 2 6" xfId="8259"/>
    <cellStyle name="Comma 5 5 2 7" xfId="8260"/>
    <cellStyle name="Comma 5 5 3" xfId="8261"/>
    <cellStyle name="Comma 5 5 3 2" xfId="8262"/>
    <cellStyle name="Comma 5 5 3 2 2" xfId="8263"/>
    <cellStyle name="Comma 5 5 3 2 2 2" xfId="8264"/>
    <cellStyle name="Comma 5 5 3 2 3" xfId="8265"/>
    <cellStyle name="Comma 5 5 3 3" xfId="8266"/>
    <cellStyle name="Comma 5 5 3 3 2" xfId="8267"/>
    <cellStyle name="Comma 5 5 3 3 2 2" xfId="8268"/>
    <cellStyle name="Comma 5 5 3 3 3" xfId="8269"/>
    <cellStyle name="Comma 5 5 3 4" xfId="8270"/>
    <cellStyle name="Comma 5 5 3 4 2" xfId="8271"/>
    <cellStyle name="Comma 5 5 3 5" xfId="8272"/>
    <cellStyle name="Comma 5 5 3 6" xfId="8273"/>
    <cellStyle name="Comma 5 5 4" xfId="8274"/>
    <cellStyle name="Comma 5 5 4 2" xfId="8275"/>
    <cellStyle name="Comma 5 5 4 2 2" xfId="8276"/>
    <cellStyle name="Comma 5 5 4 3" xfId="8277"/>
    <cellStyle name="Comma 5 5 4 4" xfId="8278"/>
    <cellStyle name="Comma 5 5 5" xfId="8279"/>
    <cellStyle name="Comma 5 5 5 2" xfId="8280"/>
    <cellStyle name="Comma 5 5 5 2 2" xfId="8281"/>
    <cellStyle name="Comma 5 5 5 3" xfId="8282"/>
    <cellStyle name="Comma 5 5 6" xfId="8283"/>
    <cellStyle name="Comma 5 5 6 2" xfId="8284"/>
    <cellStyle name="Comma 5 5 7" xfId="8285"/>
    <cellStyle name="Comma 5 5 8" xfId="8286"/>
    <cellStyle name="Comma 5 6" xfId="274"/>
    <cellStyle name="Comma 5 6 2" xfId="8287"/>
    <cellStyle name="Comma 5 6 2 2" xfId="8288"/>
    <cellStyle name="Comma 5 6 2 2 2" xfId="8289"/>
    <cellStyle name="Comma 5 6 2 2 2 2" xfId="8290"/>
    <cellStyle name="Comma 5 6 2 2 3" xfId="8291"/>
    <cellStyle name="Comma 5 6 2 3" xfId="8292"/>
    <cellStyle name="Comma 5 6 2 3 2" xfId="8293"/>
    <cellStyle name="Comma 5 6 2 3 2 2" xfId="8294"/>
    <cellStyle name="Comma 5 6 2 3 3" xfId="8295"/>
    <cellStyle name="Comma 5 6 2 4" xfId="8296"/>
    <cellStyle name="Comma 5 6 2 4 2" xfId="8297"/>
    <cellStyle name="Comma 5 6 2 5" xfId="8298"/>
    <cellStyle name="Comma 5 6 2 6" xfId="8299"/>
    <cellStyle name="Comma 5 6 3" xfId="8300"/>
    <cellStyle name="Comma 5 6 3 2" xfId="8301"/>
    <cellStyle name="Comma 5 6 3 2 2" xfId="8302"/>
    <cellStyle name="Comma 5 6 3 3" xfId="8303"/>
    <cellStyle name="Comma 5 6 4" xfId="8304"/>
    <cellStyle name="Comma 5 6 4 2" xfId="8305"/>
    <cellStyle name="Comma 5 6 4 2 2" xfId="8306"/>
    <cellStyle name="Comma 5 6 4 3" xfId="8307"/>
    <cellStyle name="Comma 5 6 5" xfId="8308"/>
    <cellStyle name="Comma 5 6 5 2" xfId="8309"/>
    <cellStyle name="Comma 5 6 6" xfId="8310"/>
    <cellStyle name="Comma 5 6 7" xfId="8311"/>
    <cellStyle name="Comma 5 7" xfId="8312"/>
    <cellStyle name="Comma 5 7 2" xfId="8313"/>
    <cellStyle name="Comma 5 7 2 2" xfId="8314"/>
    <cellStyle name="Comma 5 7 2 2 2" xfId="8315"/>
    <cellStyle name="Comma 5 7 2 3" xfId="8316"/>
    <cellStyle name="Comma 5 7 3" xfId="8317"/>
    <cellStyle name="Comma 5 7 3 2" xfId="8318"/>
    <cellStyle name="Comma 5 7 3 2 2" xfId="8319"/>
    <cellStyle name="Comma 5 7 3 3" xfId="8320"/>
    <cellStyle name="Comma 5 7 4" xfId="8321"/>
    <cellStyle name="Comma 5 7 4 2" xfId="8322"/>
    <cellStyle name="Comma 5 7 5" xfId="8323"/>
    <cellStyle name="Comma 5 7 6" xfId="8324"/>
    <cellStyle name="Comma 5 8" xfId="8325"/>
    <cellStyle name="Comma 5 8 2" xfId="8326"/>
    <cellStyle name="Comma 5 8 2 2" xfId="8327"/>
    <cellStyle name="Comma 5 8 3" xfId="8328"/>
    <cellStyle name="Comma 5 8 4" xfId="8329"/>
    <cellStyle name="Comma 5 9" xfId="8330"/>
    <cellStyle name="Comma 5 9 2" xfId="8331"/>
    <cellStyle name="Comma 5 9 2 2" xfId="8332"/>
    <cellStyle name="Comma 5 9 3" xfId="8333"/>
    <cellStyle name="Comma 50" xfId="8334"/>
    <cellStyle name="Comma 50 2" xfId="8335"/>
    <cellStyle name="Comma 50 2 2" xfId="8336"/>
    <cellStyle name="Comma 50 2 2 2" xfId="8337"/>
    <cellStyle name="Comma 50 2 3" xfId="8338"/>
    <cellStyle name="Comma 50 3" xfId="8339"/>
    <cellStyle name="Comma 50 3 2" xfId="8340"/>
    <cellStyle name="Comma 50 4" xfId="8341"/>
    <cellStyle name="Comma 51" xfId="8342"/>
    <cellStyle name="Comma 51 2" xfId="8343"/>
    <cellStyle name="Comma 51 2 2" xfId="8344"/>
    <cellStyle name="Comma 51 2 2 2" xfId="8345"/>
    <cellStyle name="Comma 51 2 3" xfId="8346"/>
    <cellStyle name="Comma 51 3" xfId="8347"/>
    <cellStyle name="Comma 51 3 2" xfId="8348"/>
    <cellStyle name="Comma 51 4" xfId="8349"/>
    <cellStyle name="Comma 52" xfId="8350"/>
    <cellStyle name="Comma 52 2" xfId="8351"/>
    <cellStyle name="Comma 52 2 2" xfId="8352"/>
    <cellStyle name="Comma 52 2 2 2" xfId="8353"/>
    <cellStyle name="Comma 52 2 3" xfId="8354"/>
    <cellStyle name="Comma 52 3" xfId="8355"/>
    <cellStyle name="Comma 52 3 2" xfId="8356"/>
    <cellStyle name="Comma 52 4" xfId="8357"/>
    <cellStyle name="Comma 53" xfId="8358"/>
    <cellStyle name="Comma 53 2" xfId="8359"/>
    <cellStyle name="Comma 53 2 2" xfId="8360"/>
    <cellStyle name="Comma 53 2 2 2" xfId="8361"/>
    <cellStyle name="Comma 53 2 3" xfId="8362"/>
    <cellStyle name="Comma 53 3" xfId="8363"/>
    <cellStyle name="Comma 53 3 2" xfId="8364"/>
    <cellStyle name="Comma 53 4" xfId="8365"/>
    <cellStyle name="Comma 54" xfId="8366"/>
    <cellStyle name="Comma 54 2" xfId="8367"/>
    <cellStyle name="Comma 54 2 2" xfId="8368"/>
    <cellStyle name="Comma 54 2 2 2" xfId="8369"/>
    <cellStyle name="Comma 54 2 3" xfId="8370"/>
    <cellStyle name="Comma 54 3" xfId="8371"/>
    <cellStyle name="Comma 54 3 2" xfId="8372"/>
    <cellStyle name="Comma 54 4" xfId="8373"/>
    <cellStyle name="Comma 55" xfId="8374"/>
    <cellStyle name="Comma 55 2" xfId="8375"/>
    <cellStyle name="Comma 55 2 2" xfId="8376"/>
    <cellStyle name="Comma 55 2 2 2" xfId="8377"/>
    <cellStyle name="Comma 55 2 3" xfId="8378"/>
    <cellStyle name="Comma 55 3" xfId="8379"/>
    <cellStyle name="Comma 55 3 2" xfId="8380"/>
    <cellStyle name="Comma 55 4" xfId="8381"/>
    <cellStyle name="Comma 56" xfId="8382"/>
    <cellStyle name="Comma 56 2" xfId="8383"/>
    <cellStyle name="Comma 56 2 2" xfId="8384"/>
    <cellStyle name="Comma 56 2 2 2" xfId="8385"/>
    <cellStyle name="Comma 56 2 3" xfId="8386"/>
    <cellStyle name="Comma 56 3" xfId="8387"/>
    <cellStyle name="Comma 56 3 2" xfId="8388"/>
    <cellStyle name="Comma 56 4" xfId="8389"/>
    <cellStyle name="Comma 57" xfId="8390"/>
    <cellStyle name="Comma 57 2" xfId="8391"/>
    <cellStyle name="Comma 57 2 2" xfId="8392"/>
    <cellStyle name="Comma 57 2 2 2" xfId="8393"/>
    <cellStyle name="Comma 57 2 3" xfId="8394"/>
    <cellStyle name="Comma 57 3" xfId="8395"/>
    <cellStyle name="Comma 57 3 2" xfId="8396"/>
    <cellStyle name="Comma 57 4" xfId="8397"/>
    <cellStyle name="Comma 58" xfId="8398"/>
    <cellStyle name="Comma 59" xfId="8399"/>
    <cellStyle name="Comma 6" xfId="275"/>
    <cellStyle name="Comma 6 10" xfId="8400"/>
    <cellStyle name="Comma 6 10 2" xfId="8401"/>
    <cellStyle name="Comma 6 10 2 2" xfId="8402"/>
    <cellStyle name="Comma 6 10 3" xfId="8403"/>
    <cellStyle name="Comma 6 11" xfId="8404"/>
    <cellStyle name="Comma 6 11 2" xfId="8405"/>
    <cellStyle name="Comma 6 12" xfId="8406"/>
    <cellStyle name="Comma 6 13" xfId="8407"/>
    <cellStyle name="Comma 6 2" xfId="276"/>
    <cellStyle name="Comma 6 2 10" xfId="8408"/>
    <cellStyle name="Comma 6 2 10 2" xfId="8409"/>
    <cellStyle name="Comma 6 2 11" xfId="8410"/>
    <cellStyle name="Comma 6 2 12" xfId="8411"/>
    <cellStyle name="Comma 6 2 2" xfId="277"/>
    <cellStyle name="Comma 6 2 2 2" xfId="8412"/>
    <cellStyle name="Comma 6 2 2 2 2" xfId="8413"/>
    <cellStyle name="Comma 6 2 2 2 2 2" xfId="8414"/>
    <cellStyle name="Comma 6 2 2 2 2 2 2" xfId="8415"/>
    <cellStyle name="Comma 6 2 2 2 2 2 2 2" xfId="8416"/>
    <cellStyle name="Comma 6 2 2 2 2 2 2 2 2" xfId="8417"/>
    <cellStyle name="Comma 6 2 2 2 2 2 2 3" xfId="8418"/>
    <cellStyle name="Comma 6 2 2 2 2 2 3" xfId="8419"/>
    <cellStyle name="Comma 6 2 2 2 2 2 3 2" xfId="8420"/>
    <cellStyle name="Comma 6 2 2 2 2 2 3 2 2" xfId="8421"/>
    <cellStyle name="Comma 6 2 2 2 2 2 3 3" xfId="8422"/>
    <cellStyle name="Comma 6 2 2 2 2 2 4" xfId="8423"/>
    <cellStyle name="Comma 6 2 2 2 2 2 4 2" xfId="8424"/>
    <cellStyle name="Comma 6 2 2 2 2 2 5" xfId="8425"/>
    <cellStyle name="Comma 6 2 2 2 2 2 6" xfId="8426"/>
    <cellStyle name="Comma 6 2 2 2 2 3" xfId="8427"/>
    <cellStyle name="Comma 6 2 2 2 2 3 2" xfId="8428"/>
    <cellStyle name="Comma 6 2 2 2 2 3 2 2" xfId="8429"/>
    <cellStyle name="Comma 6 2 2 2 2 3 3" xfId="8430"/>
    <cellStyle name="Comma 6 2 2 2 2 4" xfId="8431"/>
    <cellStyle name="Comma 6 2 2 2 2 4 2" xfId="8432"/>
    <cellStyle name="Comma 6 2 2 2 2 4 2 2" xfId="8433"/>
    <cellStyle name="Comma 6 2 2 2 2 4 3" xfId="8434"/>
    <cellStyle name="Comma 6 2 2 2 2 5" xfId="8435"/>
    <cellStyle name="Comma 6 2 2 2 2 5 2" xfId="8436"/>
    <cellStyle name="Comma 6 2 2 2 2 6" xfId="8437"/>
    <cellStyle name="Comma 6 2 2 2 2 7" xfId="8438"/>
    <cellStyle name="Comma 6 2 2 2 3" xfId="8439"/>
    <cellStyle name="Comma 6 2 2 2 3 2" xfId="8440"/>
    <cellStyle name="Comma 6 2 2 2 3 2 2" xfId="8441"/>
    <cellStyle name="Comma 6 2 2 2 3 2 2 2" xfId="8442"/>
    <cellStyle name="Comma 6 2 2 2 3 2 3" xfId="8443"/>
    <cellStyle name="Comma 6 2 2 2 3 3" xfId="8444"/>
    <cellStyle name="Comma 6 2 2 2 3 3 2" xfId="8445"/>
    <cellStyle name="Comma 6 2 2 2 3 3 2 2" xfId="8446"/>
    <cellStyle name="Comma 6 2 2 2 3 3 3" xfId="8447"/>
    <cellStyle name="Comma 6 2 2 2 3 4" xfId="8448"/>
    <cellStyle name="Comma 6 2 2 2 3 4 2" xfId="8449"/>
    <cellStyle name="Comma 6 2 2 2 3 5" xfId="8450"/>
    <cellStyle name="Comma 6 2 2 2 3 6" xfId="8451"/>
    <cellStyle name="Comma 6 2 2 2 4" xfId="8452"/>
    <cellStyle name="Comma 6 2 2 2 4 2" xfId="8453"/>
    <cellStyle name="Comma 6 2 2 2 4 2 2" xfId="8454"/>
    <cellStyle name="Comma 6 2 2 2 4 3" xfId="8455"/>
    <cellStyle name="Comma 6 2 2 2 4 4" xfId="8456"/>
    <cellStyle name="Comma 6 2 2 2 5" xfId="8457"/>
    <cellStyle name="Comma 6 2 2 2 5 2" xfId="8458"/>
    <cellStyle name="Comma 6 2 2 2 5 2 2" xfId="8459"/>
    <cellStyle name="Comma 6 2 2 2 5 3" xfId="8460"/>
    <cellStyle name="Comma 6 2 2 2 6" xfId="8461"/>
    <cellStyle name="Comma 6 2 2 2 6 2" xfId="8462"/>
    <cellStyle name="Comma 6 2 2 2 7" xfId="8463"/>
    <cellStyle name="Comma 6 2 2 2 8" xfId="8464"/>
    <cellStyle name="Comma 6 2 2 3" xfId="8465"/>
    <cellStyle name="Comma 6 2 2 3 2" xfId="8466"/>
    <cellStyle name="Comma 6 2 2 3 2 2" xfId="8467"/>
    <cellStyle name="Comma 6 2 2 3 2 2 2" xfId="8468"/>
    <cellStyle name="Comma 6 2 2 3 2 2 2 2" xfId="8469"/>
    <cellStyle name="Comma 6 2 2 3 2 2 3" xfId="8470"/>
    <cellStyle name="Comma 6 2 2 3 2 3" xfId="8471"/>
    <cellStyle name="Comma 6 2 2 3 2 3 2" xfId="8472"/>
    <cellStyle name="Comma 6 2 2 3 2 3 2 2" xfId="8473"/>
    <cellStyle name="Comma 6 2 2 3 2 3 3" xfId="8474"/>
    <cellStyle name="Comma 6 2 2 3 2 4" xfId="8475"/>
    <cellStyle name="Comma 6 2 2 3 2 4 2" xfId="8476"/>
    <cellStyle name="Comma 6 2 2 3 2 5" xfId="8477"/>
    <cellStyle name="Comma 6 2 2 3 2 6" xfId="8478"/>
    <cellStyle name="Comma 6 2 2 3 3" xfId="8479"/>
    <cellStyle name="Comma 6 2 2 3 3 2" xfId="8480"/>
    <cellStyle name="Comma 6 2 2 3 3 2 2" xfId="8481"/>
    <cellStyle name="Comma 6 2 2 3 3 3" xfId="8482"/>
    <cellStyle name="Comma 6 2 2 3 4" xfId="8483"/>
    <cellStyle name="Comma 6 2 2 3 4 2" xfId="8484"/>
    <cellStyle name="Comma 6 2 2 3 4 2 2" xfId="8485"/>
    <cellStyle name="Comma 6 2 2 3 4 3" xfId="8486"/>
    <cellStyle name="Comma 6 2 2 3 5" xfId="8487"/>
    <cellStyle name="Comma 6 2 2 3 5 2" xfId="8488"/>
    <cellStyle name="Comma 6 2 2 3 6" xfId="8489"/>
    <cellStyle name="Comma 6 2 2 3 7" xfId="8490"/>
    <cellStyle name="Comma 6 2 2 4" xfId="8491"/>
    <cellStyle name="Comma 6 2 2 4 2" xfId="8492"/>
    <cellStyle name="Comma 6 2 2 4 2 2" xfId="8493"/>
    <cellStyle name="Comma 6 2 2 4 2 2 2" xfId="8494"/>
    <cellStyle name="Comma 6 2 2 4 2 3" xfId="8495"/>
    <cellStyle name="Comma 6 2 2 4 3" xfId="8496"/>
    <cellStyle name="Comma 6 2 2 4 3 2" xfId="8497"/>
    <cellStyle name="Comma 6 2 2 4 3 2 2" xfId="8498"/>
    <cellStyle name="Comma 6 2 2 4 3 3" xfId="8499"/>
    <cellStyle name="Comma 6 2 2 4 4" xfId="8500"/>
    <cellStyle name="Comma 6 2 2 4 4 2" xfId="8501"/>
    <cellStyle name="Comma 6 2 2 4 5" xfId="8502"/>
    <cellStyle name="Comma 6 2 2 4 6" xfId="8503"/>
    <cellStyle name="Comma 6 2 2 5" xfId="8504"/>
    <cellStyle name="Comma 6 2 2 5 2" xfId="8505"/>
    <cellStyle name="Comma 6 2 2 5 2 2" xfId="8506"/>
    <cellStyle name="Comma 6 2 2 5 3" xfId="8507"/>
    <cellStyle name="Comma 6 2 2 5 4" xfId="8508"/>
    <cellStyle name="Comma 6 2 2 6" xfId="8509"/>
    <cellStyle name="Comma 6 2 2 6 2" xfId="8510"/>
    <cellStyle name="Comma 6 2 2 6 2 2" xfId="8511"/>
    <cellStyle name="Comma 6 2 2 6 3" xfId="8512"/>
    <cellStyle name="Comma 6 2 2 7" xfId="8513"/>
    <cellStyle name="Comma 6 2 2 7 2" xfId="8514"/>
    <cellStyle name="Comma 6 2 2 8" xfId="8515"/>
    <cellStyle name="Comma 6 2 2 9" xfId="8516"/>
    <cellStyle name="Comma 6 2 3" xfId="278"/>
    <cellStyle name="Comma 6 2 3 2" xfId="8517"/>
    <cellStyle name="Comma 6 2 3 2 2" xfId="8518"/>
    <cellStyle name="Comma 6 2 3 2 2 2" xfId="8519"/>
    <cellStyle name="Comma 6 2 3 2 2 2 2" xfId="8520"/>
    <cellStyle name="Comma 6 2 3 2 2 2 2 2" xfId="8521"/>
    <cellStyle name="Comma 6 2 3 2 2 2 2 2 2" xfId="8522"/>
    <cellStyle name="Comma 6 2 3 2 2 2 2 3" xfId="8523"/>
    <cellStyle name="Comma 6 2 3 2 2 2 3" xfId="8524"/>
    <cellStyle name="Comma 6 2 3 2 2 2 3 2" xfId="8525"/>
    <cellStyle name="Comma 6 2 3 2 2 2 3 2 2" xfId="8526"/>
    <cellStyle name="Comma 6 2 3 2 2 2 3 3" xfId="8527"/>
    <cellStyle name="Comma 6 2 3 2 2 2 4" xfId="8528"/>
    <cellStyle name="Comma 6 2 3 2 2 2 4 2" xfId="8529"/>
    <cellStyle name="Comma 6 2 3 2 2 2 5" xfId="8530"/>
    <cellStyle name="Comma 6 2 3 2 2 2 6" xfId="8531"/>
    <cellStyle name="Comma 6 2 3 2 2 3" xfId="8532"/>
    <cellStyle name="Comma 6 2 3 2 2 3 2" xfId="8533"/>
    <cellStyle name="Comma 6 2 3 2 2 3 2 2" xfId="8534"/>
    <cellStyle name="Comma 6 2 3 2 2 3 3" xfId="8535"/>
    <cellStyle name="Comma 6 2 3 2 2 4" xfId="8536"/>
    <cellStyle name="Comma 6 2 3 2 2 4 2" xfId="8537"/>
    <cellStyle name="Comma 6 2 3 2 2 4 2 2" xfId="8538"/>
    <cellStyle name="Comma 6 2 3 2 2 4 3" xfId="8539"/>
    <cellStyle name="Comma 6 2 3 2 2 5" xfId="8540"/>
    <cellStyle name="Comma 6 2 3 2 2 5 2" xfId="8541"/>
    <cellStyle name="Comma 6 2 3 2 2 6" xfId="8542"/>
    <cellStyle name="Comma 6 2 3 2 2 7" xfId="8543"/>
    <cellStyle name="Comma 6 2 3 2 3" xfId="8544"/>
    <cellStyle name="Comma 6 2 3 2 3 2" xfId="8545"/>
    <cellStyle name="Comma 6 2 3 2 3 2 2" xfId="8546"/>
    <cellStyle name="Comma 6 2 3 2 3 2 2 2" xfId="8547"/>
    <cellStyle name="Comma 6 2 3 2 3 2 3" xfId="8548"/>
    <cellStyle name="Comma 6 2 3 2 3 3" xfId="8549"/>
    <cellStyle name="Comma 6 2 3 2 3 3 2" xfId="8550"/>
    <cellStyle name="Comma 6 2 3 2 3 3 2 2" xfId="8551"/>
    <cellStyle name="Comma 6 2 3 2 3 3 3" xfId="8552"/>
    <cellStyle name="Comma 6 2 3 2 3 4" xfId="8553"/>
    <cellStyle name="Comma 6 2 3 2 3 4 2" xfId="8554"/>
    <cellStyle name="Comma 6 2 3 2 3 5" xfId="8555"/>
    <cellStyle name="Comma 6 2 3 2 3 6" xfId="8556"/>
    <cellStyle name="Comma 6 2 3 2 4" xfId="8557"/>
    <cellStyle name="Comma 6 2 3 2 4 2" xfId="8558"/>
    <cellStyle name="Comma 6 2 3 2 4 2 2" xfId="8559"/>
    <cellStyle name="Comma 6 2 3 2 4 3" xfId="8560"/>
    <cellStyle name="Comma 6 2 3 2 4 4" xfId="8561"/>
    <cellStyle name="Comma 6 2 3 2 5" xfId="8562"/>
    <cellStyle name="Comma 6 2 3 2 5 2" xfId="8563"/>
    <cellStyle name="Comma 6 2 3 2 5 2 2" xfId="8564"/>
    <cellStyle name="Comma 6 2 3 2 5 3" xfId="8565"/>
    <cellStyle name="Comma 6 2 3 2 6" xfId="8566"/>
    <cellStyle name="Comma 6 2 3 2 6 2" xfId="8567"/>
    <cellStyle name="Comma 6 2 3 2 7" xfId="8568"/>
    <cellStyle name="Comma 6 2 3 2 8" xfId="8569"/>
    <cellStyle name="Comma 6 2 3 3" xfId="8570"/>
    <cellStyle name="Comma 6 2 3 3 2" xfId="8571"/>
    <cellStyle name="Comma 6 2 3 3 2 2" xfId="8572"/>
    <cellStyle name="Comma 6 2 3 3 2 2 2" xfId="8573"/>
    <cellStyle name="Comma 6 2 3 3 2 2 2 2" xfId="8574"/>
    <cellStyle name="Comma 6 2 3 3 2 2 3" xfId="8575"/>
    <cellStyle name="Comma 6 2 3 3 2 3" xfId="8576"/>
    <cellStyle name="Comma 6 2 3 3 2 3 2" xfId="8577"/>
    <cellStyle name="Comma 6 2 3 3 2 3 2 2" xfId="8578"/>
    <cellStyle name="Comma 6 2 3 3 2 3 3" xfId="8579"/>
    <cellStyle name="Comma 6 2 3 3 2 4" xfId="8580"/>
    <cellStyle name="Comma 6 2 3 3 2 4 2" xfId="8581"/>
    <cellStyle name="Comma 6 2 3 3 2 5" xfId="8582"/>
    <cellStyle name="Comma 6 2 3 3 2 6" xfId="8583"/>
    <cellStyle name="Comma 6 2 3 3 3" xfId="8584"/>
    <cellStyle name="Comma 6 2 3 3 3 2" xfId="8585"/>
    <cellStyle name="Comma 6 2 3 3 3 2 2" xfId="8586"/>
    <cellStyle name="Comma 6 2 3 3 3 3" xfId="8587"/>
    <cellStyle name="Comma 6 2 3 3 4" xfId="8588"/>
    <cellStyle name="Comma 6 2 3 3 4 2" xfId="8589"/>
    <cellStyle name="Comma 6 2 3 3 4 2 2" xfId="8590"/>
    <cellStyle name="Comma 6 2 3 3 4 3" xfId="8591"/>
    <cellStyle name="Comma 6 2 3 3 5" xfId="8592"/>
    <cellStyle name="Comma 6 2 3 3 5 2" xfId="8593"/>
    <cellStyle name="Comma 6 2 3 3 6" xfId="8594"/>
    <cellStyle name="Comma 6 2 3 3 7" xfId="8595"/>
    <cellStyle name="Comma 6 2 3 4" xfId="8596"/>
    <cellStyle name="Comma 6 2 3 4 2" xfId="8597"/>
    <cellStyle name="Comma 6 2 3 4 2 2" xfId="8598"/>
    <cellStyle name="Comma 6 2 3 4 2 2 2" xfId="8599"/>
    <cellStyle name="Comma 6 2 3 4 2 3" xfId="8600"/>
    <cellStyle name="Comma 6 2 3 4 3" xfId="8601"/>
    <cellStyle name="Comma 6 2 3 4 3 2" xfId="8602"/>
    <cellStyle name="Comma 6 2 3 4 3 2 2" xfId="8603"/>
    <cellStyle name="Comma 6 2 3 4 3 3" xfId="8604"/>
    <cellStyle name="Comma 6 2 3 4 4" xfId="8605"/>
    <cellStyle name="Comma 6 2 3 4 4 2" xfId="8606"/>
    <cellStyle name="Comma 6 2 3 4 5" xfId="8607"/>
    <cellStyle name="Comma 6 2 3 4 6" xfId="8608"/>
    <cellStyle name="Comma 6 2 3 5" xfId="8609"/>
    <cellStyle name="Comma 6 2 3 5 2" xfId="8610"/>
    <cellStyle name="Comma 6 2 3 5 2 2" xfId="8611"/>
    <cellStyle name="Comma 6 2 3 5 3" xfId="8612"/>
    <cellStyle name="Comma 6 2 3 5 4" xfId="8613"/>
    <cellStyle name="Comma 6 2 3 6" xfId="8614"/>
    <cellStyle name="Comma 6 2 3 6 2" xfId="8615"/>
    <cellStyle name="Comma 6 2 3 6 2 2" xfId="8616"/>
    <cellStyle name="Comma 6 2 3 6 3" xfId="8617"/>
    <cellStyle name="Comma 6 2 3 7" xfId="8618"/>
    <cellStyle name="Comma 6 2 3 7 2" xfId="8619"/>
    <cellStyle name="Comma 6 2 3 8" xfId="8620"/>
    <cellStyle name="Comma 6 2 3 9" xfId="8621"/>
    <cellStyle name="Comma 6 2 4" xfId="279"/>
    <cellStyle name="Comma 6 2 4 2" xfId="8622"/>
    <cellStyle name="Comma 6 2 4 2 2" xfId="8623"/>
    <cellStyle name="Comma 6 2 4 2 2 2" xfId="8624"/>
    <cellStyle name="Comma 6 2 4 2 2 2 2" xfId="8625"/>
    <cellStyle name="Comma 6 2 4 2 2 2 2 2" xfId="8626"/>
    <cellStyle name="Comma 6 2 4 2 2 2 2 2 2" xfId="8627"/>
    <cellStyle name="Comma 6 2 4 2 2 2 2 3" xfId="8628"/>
    <cellStyle name="Comma 6 2 4 2 2 2 3" xfId="8629"/>
    <cellStyle name="Comma 6 2 4 2 2 2 3 2" xfId="8630"/>
    <cellStyle name="Comma 6 2 4 2 2 2 3 2 2" xfId="8631"/>
    <cellStyle name="Comma 6 2 4 2 2 2 3 3" xfId="8632"/>
    <cellStyle name="Comma 6 2 4 2 2 2 4" xfId="8633"/>
    <cellStyle name="Comma 6 2 4 2 2 2 4 2" xfId="8634"/>
    <cellStyle name="Comma 6 2 4 2 2 2 5" xfId="8635"/>
    <cellStyle name="Comma 6 2 4 2 2 3" xfId="8636"/>
    <cellStyle name="Comma 6 2 4 2 2 3 2" xfId="8637"/>
    <cellStyle name="Comma 6 2 4 2 2 3 2 2" xfId="8638"/>
    <cellStyle name="Comma 6 2 4 2 2 3 3" xfId="8639"/>
    <cellStyle name="Comma 6 2 4 2 2 4" xfId="8640"/>
    <cellStyle name="Comma 6 2 4 2 2 4 2" xfId="8641"/>
    <cellStyle name="Comma 6 2 4 2 2 4 2 2" xfId="8642"/>
    <cellStyle name="Comma 6 2 4 2 2 4 3" xfId="8643"/>
    <cellStyle name="Comma 6 2 4 2 2 5" xfId="8644"/>
    <cellStyle name="Comma 6 2 4 2 2 5 2" xfId="8645"/>
    <cellStyle name="Comma 6 2 4 2 2 6" xfId="8646"/>
    <cellStyle name="Comma 6 2 4 2 2 7" xfId="8647"/>
    <cellStyle name="Comma 6 2 4 2 3" xfId="8648"/>
    <cellStyle name="Comma 6 2 4 2 3 2" xfId="8649"/>
    <cellStyle name="Comma 6 2 4 2 3 2 2" xfId="8650"/>
    <cellStyle name="Comma 6 2 4 2 3 2 2 2" xfId="8651"/>
    <cellStyle name="Comma 6 2 4 2 3 2 3" xfId="8652"/>
    <cellStyle name="Comma 6 2 4 2 3 3" xfId="8653"/>
    <cellStyle name="Comma 6 2 4 2 3 3 2" xfId="8654"/>
    <cellStyle name="Comma 6 2 4 2 3 3 2 2" xfId="8655"/>
    <cellStyle name="Comma 6 2 4 2 3 3 3" xfId="8656"/>
    <cellStyle name="Comma 6 2 4 2 3 4" xfId="8657"/>
    <cellStyle name="Comma 6 2 4 2 3 4 2" xfId="8658"/>
    <cellStyle name="Comma 6 2 4 2 3 5" xfId="8659"/>
    <cellStyle name="Comma 6 2 4 2 4" xfId="8660"/>
    <cellStyle name="Comma 6 2 4 2 4 2" xfId="8661"/>
    <cellStyle name="Comma 6 2 4 2 4 2 2" xfId="8662"/>
    <cellStyle name="Comma 6 2 4 2 4 3" xfId="8663"/>
    <cellStyle name="Comma 6 2 4 2 4 4" xfId="8664"/>
    <cellStyle name="Comma 6 2 4 2 5" xfId="8665"/>
    <cellStyle name="Comma 6 2 4 2 5 2" xfId="8666"/>
    <cellStyle name="Comma 6 2 4 2 5 2 2" xfId="8667"/>
    <cellStyle name="Comma 6 2 4 2 5 3" xfId="8668"/>
    <cellStyle name="Comma 6 2 4 2 6" xfId="8669"/>
    <cellStyle name="Comma 6 2 4 2 6 2" xfId="8670"/>
    <cellStyle name="Comma 6 2 4 2 7" xfId="8671"/>
    <cellStyle name="Comma 6 2 4 2 8" xfId="8672"/>
    <cellStyle name="Comma 6 2 4 3" xfId="8673"/>
    <cellStyle name="Comma 6 2 4 3 2" xfId="8674"/>
    <cellStyle name="Comma 6 2 4 3 2 2" xfId="8675"/>
    <cellStyle name="Comma 6 2 4 3 2 2 2" xfId="8676"/>
    <cellStyle name="Comma 6 2 4 3 2 2 2 2" xfId="8677"/>
    <cellStyle name="Comma 6 2 4 3 2 2 3" xfId="8678"/>
    <cellStyle name="Comma 6 2 4 3 2 3" xfId="8679"/>
    <cellStyle name="Comma 6 2 4 3 2 3 2" xfId="8680"/>
    <cellStyle name="Comma 6 2 4 3 2 3 2 2" xfId="8681"/>
    <cellStyle name="Comma 6 2 4 3 2 3 3" xfId="8682"/>
    <cellStyle name="Comma 6 2 4 3 2 4" xfId="8683"/>
    <cellStyle name="Comma 6 2 4 3 2 4 2" xfId="8684"/>
    <cellStyle name="Comma 6 2 4 3 2 5" xfId="8685"/>
    <cellStyle name="Comma 6 2 4 3 3" xfId="8686"/>
    <cellStyle name="Comma 6 2 4 3 3 2" xfId="8687"/>
    <cellStyle name="Comma 6 2 4 3 3 2 2" xfId="8688"/>
    <cellStyle name="Comma 6 2 4 3 3 3" xfId="8689"/>
    <cellStyle name="Comma 6 2 4 3 4" xfId="8690"/>
    <cellStyle name="Comma 6 2 4 3 4 2" xfId="8691"/>
    <cellStyle name="Comma 6 2 4 3 4 2 2" xfId="8692"/>
    <cellStyle name="Comma 6 2 4 3 4 3" xfId="8693"/>
    <cellStyle name="Comma 6 2 4 3 5" xfId="8694"/>
    <cellStyle name="Comma 6 2 4 3 5 2" xfId="8695"/>
    <cellStyle name="Comma 6 2 4 3 6" xfId="8696"/>
    <cellStyle name="Comma 6 2 4 3 7" xfId="8697"/>
    <cellStyle name="Comma 6 2 4 4" xfId="8698"/>
    <cellStyle name="Comma 6 2 4 4 2" xfId="8699"/>
    <cellStyle name="Comma 6 2 4 4 2 2" xfId="8700"/>
    <cellStyle name="Comma 6 2 4 4 2 2 2" xfId="8701"/>
    <cellStyle name="Comma 6 2 4 4 2 3" xfId="8702"/>
    <cellStyle name="Comma 6 2 4 4 3" xfId="8703"/>
    <cellStyle name="Comma 6 2 4 4 3 2" xfId="8704"/>
    <cellStyle name="Comma 6 2 4 4 3 2 2" xfId="8705"/>
    <cellStyle name="Comma 6 2 4 4 3 3" xfId="8706"/>
    <cellStyle name="Comma 6 2 4 4 4" xfId="8707"/>
    <cellStyle name="Comma 6 2 4 4 4 2" xfId="8708"/>
    <cellStyle name="Comma 6 2 4 4 5" xfId="8709"/>
    <cellStyle name="Comma 6 2 4 5" xfId="8710"/>
    <cellStyle name="Comma 6 2 4 5 2" xfId="8711"/>
    <cellStyle name="Comma 6 2 4 5 2 2" xfId="8712"/>
    <cellStyle name="Comma 6 2 4 5 3" xfId="8713"/>
    <cellStyle name="Comma 6 2 4 5 4" xfId="8714"/>
    <cellStyle name="Comma 6 2 4 6" xfId="8715"/>
    <cellStyle name="Comma 6 2 4 6 2" xfId="8716"/>
    <cellStyle name="Comma 6 2 4 6 2 2" xfId="8717"/>
    <cellStyle name="Comma 6 2 4 6 3" xfId="8718"/>
    <cellStyle name="Comma 6 2 4 7" xfId="8719"/>
    <cellStyle name="Comma 6 2 4 7 2" xfId="8720"/>
    <cellStyle name="Comma 6 2 4 8" xfId="8721"/>
    <cellStyle name="Comma 6 2 4 9" xfId="8722"/>
    <cellStyle name="Comma 6 2 5" xfId="280"/>
    <cellStyle name="Comma 6 2 5 2" xfId="8723"/>
    <cellStyle name="Comma 6 2 5 2 2" xfId="8724"/>
    <cellStyle name="Comma 6 2 5 2 2 2" xfId="8725"/>
    <cellStyle name="Comma 6 2 5 2 2 2 2" xfId="8726"/>
    <cellStyle name="Comma 6 2 5 2 2 2 2 2" xfId="8727"/>
    <cellStyle name="Comma 6 2 5 2 2 2 3" xfId="8728"/>
    <cellStyle name="Comma 6 2 5 2 2 3" xfId="8729"/>
    <cellStyle name="Comma 6 2 5 2 2 3 2" xfId="8730"/>
    <cellStyle name="Comma 6 2 5 2 2 3 2 2" xfId="8731"/>
    <cellStyle name="Comma 6 2 5 2 2 3 3" xfId="8732"/>
    <cellStyle name="Comma 6 2 5 2 2 4" xfId="8733"/>
    <cellStyle name="Comma 6 2 5 2 2 4 2" xfId="8734"/>
    <cellStyle name="Comma 6 2 5 2 2 5" xfId="8735"/>
    <cellStyle name="Comma 6 2 5 2 3" xfId="8736"/>
    <cellStyle name="Comma 6 2 5 2 3 2" xfId="8737"/>
    <cellStyle name="Comma 6 2 5 2 3 2 2" xfId="8738"/>
    <cellStyle name="Comma 6 2 5 2 3 3" xfId="8739"/>
    <cellStyle name="Comma 6 2 5 2 4" xfId="8740"/>
    <cellStyle name="Comma 6 2 5 2 4 2" xfId="8741"/>
    <cellStyle name="Comma 6 2 5 2 4 2 2" xfId="8742"/>
    <cellStyle name="Comma 6 2 5 2 4 3" xfId="8743"/>
    <cellStyle name="Comma 6 2 5 2 5" xfId="8744"/>
    <cellStyle name="Comma 6 2 5 2 5 2" xfId="8745"/>
    <cellStyle name="Comma 6 2 5 2 6" xfId="8746"/>
    <cellStyle name="Comma 6 2 5 2 7" xfId="8747"/>
    <cellStyle name="Comma 6 2 5 3" xfId="8748"/>
    <cellStyle name="Comma 6 2 5 3 2" xfId="8749"/>
    <cellStyle name="Comma 6 2 5 3 2 2" xfId="8750"/>
    <cellStyle name="Comma 6 2 5 3 2 2 2" xfId="8751"/>
    <cellStyle name="Comma 6 2 5 3 2 3" xfId="8752"/>
    <cellStyle name="Comma 6 2 5 3 3" xfId="8753"/>
    <cellStyle name="Comma 6 2 5 3 3 2" xfId="8754"/>
    <cellStyle name="Comma 6 2 5 3 3 2 2" xfId="8755"/>
    <cellStyle name="Comma 6 2 5 3 3 3" xfId="8756"/>
    <cellStyle name="Comma 6 2 5 3 4" xfId="8757"/>
    <cellStyle name="Comma 6 2 5 3 4 2" xfId="8758"/>
    <cellStyle name="Comma 6 2 5 3 5" xfId="8759"/>
    <cellStyle name="Comma 6 2 5 4" xfId="8760"/>
    <cellStyle name="Comma 6 2 5 4 2" xfId="8761"/>
    <cellStyle name="Comma 6 2 5 4 2 2" xfId="8762"/>
    <cellStyle name="Comma 6 2 5 4 3" xfId="8763"/>
    <cellStyle name="Comma 6 2 5 4 4" xfId="8764"/>
    <cellStyle name="Comma 6 2 5 5" xfId="8765"/>
    <cellStyle name="Comma 6 2 5 5 2" xfId="8766"/>
    <cellStyle name="Comma 6 2 5 5 2 2" xfId="8767"/>
    <cellStyle name="Comma 6 2 5 5 3" xfId="8768"/>
    <cellStyle name="Comma 6 2 5 6" xfId="8769"/>
    <cellStyle name="Comma 6 2 5 6 2" xfId="8770"/>
    <cellStyle name="Comma 6 2 5 7" xfId="8771"/>
    <cellStyle name="Comma 6 2 5 8" xfId="8772"/>
    <cellStyle name="Comma 6 2 6" xfId="281"/>
    <cellStyle name="Comma 6 2 6 2" xfId="8773"/>
    <cellStyle name="Comma 6 2 6 2 2" xfId="8774"/>
    <cellStyle name="Comma 6 2 6 2 2 2" xfId="8775"/>
    <cellStyle name="Comma 6 2 6 2 2 2 2" xfId="8776"/>
    <cellStyle name="Comma 6 2 6 2 2 3" xfId="8777"/>
    <cellStyle name="Comma 6 2 6 2 3" xfId="8778"/>
    <cellStyle name="Comma 6 2 6 2 3 2" xfId="8779"/>
    <cellStyle name="Comma 6 2 6 2 3 2 2" xfId="8780"/>
    <cellStyle name="Comma 6 2 6 2 3 3" xfId="8781"/>
    <cellStyle name="Comma 6 2 6 2 4" xfId="8782"/>
    <cellStyle name="Comma 6 2 6 2 4 2" xfId="8783"/>
    <cellStyle name="Comma 6 2 6 2 5" xfId="8784"/>
    <cellStyle name="Comma 6 2 6 3" xfId="8785"/>
    <cellStyle name="Comma 6 2 6 3 2" xfId="8786"/>
    <cellStyle name="Comma 6 2 6 3 2 2" xfId="8787"/>
    <cellStyle name="Comma 6 2 6 3 3" xfId="8788"/>
    <cellStyle name="Comma 6 2 6 4" xfId="8789"/>
    <cellStyle name="Comma 6 2 6 4 2" xfId="8790"/>
    <cellStyle name="Comma 6 2 6 4 2 2" xfId="8791"/>
    <cellStyle name="Comma 6 2 6 4 3" xfId="8792"/>
    <cellStyle name="Comma 6 2 6 5" xfId="8793"/>
    <cellStyle name="Comma 6 2 6 5 2" xfId="8794"/>
    <cellStyle name="Comma 6 2 6 6" xfId="8795"/>
    <cellStyle name="Comma 6 2 6 7" xfId="8796"/>
    <cellStyle name="Comma 6 2 7" xfId="8797"/>
    <cellStyle name="Comma 6 2 7 2" xfId="8798"/>
    <cellStyle name="Comma 6 2 7 2 2" xfId="8799"/>
    <cellStyle name="Comma 6 2 7 2 2 2" xfId="8800"/>
    <cellStyle name="Comma 6 2 7 2 3" xfId="8801"/>
    <cellStyle name="Comma 6 2 7 3" xfId="8802"/>
    <cellStyle name="Comma 6 2 7 3 2" xfId="8803"/>
    <cellStyle name="Comma 6 2 7 3 2 2" xfId="8804"/>
    <cellStyle name="Comma 6 2 7 3 3" xfId="8805"/>
    <cellStyle name="Comma 6 2 7 4" xfId="8806"/>
    <cellStyle name="Comma 6 2 7 4 2" xfId="8807"/>
    <cellStyle name="Comma 6 2 7 5" xfId="8808"/>
    <cellStyle name="Comma 6 2 8" xfId="8809"/>
    <cellStyle name="Comma 6 2 8 2" xfId="8810"/>
    <cellStyle name="Comma 6 2 8 2 2" xfId="8811"/>
    <cellStyle name="Comma 6 2 8 3" xfId="8812"/>
    <cellStyle name="Comma 6 2 8 4" xfId="8813"/>
    <cellStyle name="Comma 6 2 9" xfId="8814"/>
    <cellStyle name="Comma 6 2 9 2" xfId="8815"/>
    <cellStyle name="Comma 6 2 9 2 2" xfId="8816"/>
    <cellStyle name="Comma 6 2 9 3" xfId="8817"/>
    <cellStyle name="Comma 6 3" xfId="282"/>
    <cellStyle name="Comma 6 3 2" xfId="8818"/>
    <cellStyle name="Comma 6 3 2 2" xfId="8819"/>
    <cellStyle name="Comma 6 3 2 2 2" xfId="8820"/>
    <cellStyle name="Comma 6 3 2 2 2 2" xfId="8821"/>
    <cellStyle name="Comma 6 3 2 2 2 2 2" xfId="8822"/>
    <cellStyle name="Comma 6 3 2 2 2 2 2 2" xfId="8823"/>
    <cellStyle name="Comma 6 3 2 2 2 2 3" xfId="8824"/>
    <cellStyle name="Comma 6 3 2 2 2 3" xfId="8825"/>
    <cellStyle name="Comma 6 3 2 2 2 3 2" xfId="8826"/>
    <cellStyle name="Comma 6 3 2 2 2 3 2 2" xfId="8827"/>
    <cellStyle name="Comma 6 3 2 2 2 3 3" xfId="8828"/>
    <cellStyle name="Comma 6 3 2 2 2 4" xfId="8829"/>
    <cellStyle name="Comma 6 3 2 2 2 4 2" xfId="8830"/>
    <cellStyle name="Comma 6 3 2 2 2 5" xfId="8831"/>
    <cellStyle name="Comma 6 3 2 2 2 6" xfId="8832"/>
    <cellStyle name="Comma 6 3 2 2 3" xfId="8833"/>
    <cellStyle name="Comma 6 3 2 2 3 2" xfId="8834"/>
    <cellStyle name="Comma 6 3 2 2 3 2 2" xfId="8835"/>
    <cellStyle name="Comma 6 3 2 2 3 3" xfId="8836"/>
    <cellStyle name="Comma 6 3 2 2 4" xfId="8837"/>
    <cellStyle name="Comma 6 3 2 2 4 2" xfId="8838"/>
    <cellStyle name="Comma 6 3 2 2 4 2 2" xfId="8839"/>
    <cellStyle name="Comma 6 3 2 2 4 3" xfId="8840"/>
    <cellStyle name="Comma 6 3 2 2 5" xfId="8841"/>
    <cellStyle name="Comma 6 3 2 2 5 2" xfId="8842"/>
    <cellStyle name="Comma 6 3 2 2 6" xfId="8843"/>
    <cellStyle name="Comma 6 3 2 2 7" xfId="8844"/>
    <cellStyle name="Comma 6 3 2 3" xfId="8845"/>
    <cellStyle name="Comma 6 3 2 3 2" xfId="8846"/>
    <cellStyle name="Comma 6 3 2 3 2 2" xfId="8847"/>
    <cellStyle name="Comma 6 3 2 3 2 2 2" xfId="8848"/>
    <cellStyle name="Comma 6 3 2 3 2 3" xfId="8849"/>
    <cellStyle name="Comma 6 3 2 3 3" xfId="8850"/>
    <cellStyle name="Comma 6 3 2 3 3 2" xfId="8851"/>
    <cellStyle name="Comma 6 3 2 3 3 2 2" xfId="8852"/>
    <cellStyle name="Comma 6 3 2 3 3 3" xfId="8853"/>
    <cellStyle name="Comma 6 3 2 3 4" xfId="8854"/>
    <cellStyle name="Comma 6 3 2 3 4 2" xfId="8855"/>
    <cellStyle name="Comma 6 3 2 3 5" xfId="8856"/>
    <cellStyle name="Comma 6 3 2 3 6" xfId="8857"/>
    <cellStyle name="Comma 6 3 2 4" xfId="8858"/>
    <cellStyle name="Comma 6 3 2 4 2" xfId="8859"/>
    <cellStyle name="Comma 6 3 2 4 2 2" xfId="8860"/>
    <cellStyle name="Comma 6 3 2 4 3" xfId="8861"/>
    <cellStyle name="Comma 6 3 2 4 4" xfId="8862"/>
    <cellStyle name="Comma 6 3 2 5" xfId="8863"/>
    <cellStyle name="Comma 6 3 2 5 2" xfId="8864"/>
    <cellStyle name="Comma 6 3 2 5 2 2" xfId="8865"/>
    <cellStyle name="Comma 6 3 2 5 3" xfId="8866"/>
    <cellStyle name="Comma 6 3 2 6" xfId="8867"/>
    <cellStyle name="Comma 6 3 2 6 2" xfId="8868"/>
    <cellStyle name="Comma 6 3 2 7" xfId="8869"/>
    <cellStyle name="Comma 6 3 2 8" xfId="8870"/>
    <cellStyle name="Comma 6 3 3" xfId="8871"/>
    <cellStyle name="Comma 6 3 3 2" xfId="8872"/>
    <cellStyle name="Comma 6 3 3 2 2" xfId="8873"/>
    <cellStyle name="Comma 6 3 3 2 2 2" xfId="8874"/>
    <cellStyle name="Comma 6 3 3 2 2 2 2" xfId="8875"/>
    <cellStyle name="Comma 6 3 3 2 2 3" xfId="8876"/>
    <cellStyle name="Comma 6 3 3 2 3" xfId="8877"/>
    <cellStyle name="Comma 6 3 3 2 3 2" xfId="8878"/>
    <cellStyle name="Comma 6 3 3 2 3 2 2" xfId="8879"/>
    <cellStyle name="Comma 6 3 3 2 3 3" xfId="8880"/>
    <cellStyle name="Comma 6 3 3 2 4" xfId="8881"/>
    <cellStyle name="Comma 6 3 3 2 4 2" xfId="8882"/>
    <cellStyle name="Comma 6 3 3 2 5" xfId="8883"/>
    <cellStyle name="Comma 6 3 3 2 6" xfId="8884"/>
    <cellStyle name="Comma 6 3 3 3" xfId="8885"/>
    <cellStyle name="Comma 6 3 3 3 2" xfId="8886"/>
    <cellStyle name="Comma 6 3 3 3 2 2" xfId="8887"/>
    <cellStyle name="Comma 6 3 3 3 3" xfId="8888"/>
    <cellStyle name="Comma 6 3 3 4" xfId="8889"/>
    <cellStyle name="Comma 6 3 3 4 2" xfId="8890"/>
    <cellStyle name="Comma 6 3 3 4 2 2" xfId="8891"/>
    <cellStyle name="Comma 6 3 3 4 3" xfId="8892"/>
    <cellStyle name="Comma 6 3 3 5" xfId="8893"/>
    <cellStyle name="Comma 6 3 3 5 2" xfId="8894"/>
    <cellStyle name="Comma 6 3 3 6" xfId="8895"/>
    <cellStyle name="Comma 6 3 3 7" xfId="8896"/>
    <cellStyle name="Comma 6 3 4" xfId="8897"/>
    <cellStyle name="Comma 6 3 4 2" xfId="8898"/>
    <cellStyle name="Comma 6 3 4 2 2" xfId="8899"/>
    <cellStyle name="Comma 6 3 4 2 2 2" xfId="8900"/>
    <cellStyle name="Comma 6 3 4 2 3" xfId="8901"/>
    <cellStyle name="Comma 6 3 4 3" xfId="8902"/>
    <cellStyle name="Comma 6 3 4 3 2" xfId="8903"/>
    <cellStyle name="Comma 6 3 4 3 2 2" xfId="8904"/>
    <cellStyle name="Comma 6 3 4 3 3" xfId="8905"/>
    <cellStyle name="Comma 6 3 4 4" xfId="8906"/>
    <cellStyle name="Comma 6 3 4 4 2" xfId="8907"/>
    <cellStyle name="Comma 6 3 4 5" xfId="8908"/>
    <cellStyle name="Comma 6 3 4 6" xfId="8909"/>
    <cellStyle name="Comma 6 3 5" xfId="8910"/>
    <cellStyle name="Comma 6 3 5 2" xfId="8911"/>
    <cellStyle name="Comma 6 3 5 2 2" xfId="8912"/>
    <cellStyle name="Comma 6 3 5 3" xfId="8913"/>
    <cellStyle name="Comma 6 3 5 4" xfId="8914"/>
    <cellStyle name="Comma 6 3 6" xfId="8915"/>
    <cellStyle name="Comma 6 3 6 2" xfId="8916"/>
    <cellStyle name="Comma 6 3 6 2 2" xfId="8917"/>
    <cellStyle name="Comma 6 3 6 3" xfId="8918"/>
    <cellStyle name="Comma 6 3 7" xfId="8919"/>
    <cellStyle name="Comma 6 3 7 2" xfId="8920"/>
    <cellStyle name="Comma 6 3 8" xfId="8921"/>
    <cellStyle name="Comma 6 3 9" xfId="8922"/>
    <cellStyle name="Comma 6 4" xfId="283"/>
    <cellStyle name="Comma 6 4 2" xfId="8923"/>
    <cellStyle name="Comma 6 4 2 2" xfId="8924"/>
    <cellStyle name="Comma 6 4 2 2 2" xfId="8925"/>
    <cellStyle name="Comma 6 4 2 2 2 2" xfId="8926"/>
    <cellStyle name="Comma 6 4 2 2 2 2 2" xfId="8927"/>
    <cellStyle name="Comma 6 4 2 2 2 2 2 2" xfId="8928"/>
    <cellStyle name="Comma 6 4 2 2 2 2 3" xfId="8929"/>
    <cellStyle name="Comma 6 4 2 2 2 3" xfId="8930"/>
    <cellStyle name="Comma 6 4 2 2 2 3 2" xfId="8931"/>
    <cellStyle name="Comma 6 4 2 2 2 3 2 2" xfId="8932"/>
    <cellStyle name="Comma 6 4 2 2 2 3 3" xfId="8933"/>
    <cellStyle name="Comma 6 4 2 2 2 4" xfId="8934"/>
    <cellStyle name="Comma 6 4 2 2 2 4 2" xfId="8935"/>
    <cellStyle name="Comma 6 4 2 2 2 5" xfId="8936"/>
    <cellStyle name="Comma 6 4 2 2 2 6" xfId="8937"/>
    <cellStyle name="Comma 6 4 2 2 3" xfId="8938"/>
    <cellStyle name="Comma 6 4 2 2 3 2" xfId="8939"/>
    <cellStyle name="Comma 6 4 2 2 3 2 2" xfId="8940"/>
    <cellStyle name="Comma 6 4 2 2 3 3" xfId="8941"/>
    <cellStyle name="Comma 6 4 2 2 4" xfId="8942"/>
    <cellStyle name="Comma 6 4 2 2 4 2" xfId="8943"/>
    <cellStyle name="Comma 6 4 2 2 4 2 2" xfId="8944"/>
    <cellStyle name="Comma 6 4 2 2 4 3" xfId="8945"/>
    <cellStyle name="Comma 6 4 2 2 5" xfId="8946"/>
    <cellStyle name="Comma 6 4 2 2 5 2" xfId="8947"/>
    <cellStyle name="Comma 6 4 2 2 6" xfId="8948"/>
    <cellStyle name="Comma 6 4 2 2 7" xfId="8949"/>
    <cellStyle name="Comma 6 4 2 3" xfId="8950"/>
    <cellStyle name="Comma 6 4 2 3 2" xfId="8951"/>
    <cellStyle name="Comma 6 4 2 3 2 2" xfId="8952"/>
    <cellStyle name="Comma 6 4 2 3 2 2 2" xfId="8953"/>
    <cellStyle name="Comma 6 4 2 3 2 3" xfId="8954"/>
    <cellStyle name="Comma 6 4 2 3 3" xfId="8955"/>
    <cellStyle name="Comma 6 4 2 3 3 2" xfId="8956"/>
    <cellStyle name="Comma 6 4 2 3 3 2 2" xfId="8957"/>
    <cellStyle name="Comma 6 4 2 3 3 3" xfId="8958"/>
    <cellStyle name="Comma 6 4 2 3 4" xfId="8959"/>
    <cellStyle name="Comma 6 4 2 3 4 2" xfId="8960"/>
    <cellStyle name="Comma 6 4 2 3 5" xfId="8961"/>
    <cellStyle name="Comma 6 4 2 3 6" xfId="8962"/>
    <cellStyle name="Comma 6 4 2 4" xfId="8963"/>
    <cellStyle name="Comma 6 4 2 4 2" xfId="8964"/>
    <cellStyle name="Comma 6 4 2 4 2 2" xfId="8965"/>
    <cellStyle name="Comma 6 4 2 4 3" xfId="8966"/>
    <cellStyle name="Comma 6 4 2 4 4" xfId="8967"/>
    <cellStyle name="Comma 6 4 2 5" xfId="8968"/>
    <cellStyle name="Comma 6 4 2 5 2" xfId="8969"/>
    <cellStyle name="Comma 6 4 2 5 2 2" xfId="8970"/>
    <cellStyle name="Comma 6 4 2 5 3" xfId="8971"/>
    <cellStyle name="Comma 6 4 2 6" xfId="8972"/>
    <cellStyle name="Comma 6 4 2 6 2" xfId="8973"/>
    <cellStyle name="Comma 6 4 2 7" xfId="8974"/>
    <cellStyle name="Comma 6 4 2 8" xfId="8975"/>
    <cellStyle name="Comma 6 4 3" xfId="8976"/>
    <cellStyle name="Comma 6 4 3 2" xfId="8977"/>
    <cellStyle name="Comma 6 4 3 2 2" xfId="8978"/>
    <cellStyle name="Comma 6 4 3 2 2 2" xfId="8979"/>
    <cellStyle name="Comma 6 4 3 2 2 2 2" xfId="8980"/>
    <cellStyle name="Comma 6 4 3 2 2 3" xfId="8981"/>
    <cellStyle name="Comma 6 4 3 2 3" xfId="8982"/>
    <cellStyle name="Comma 6 4 3 2 3 2" xfId="8983"/>
    <cellStyle name="Comma 6 4 3 2 3 2 2" xfId="8984"/>
    <cellStyle name="Comma 6 4 3 2 3 3" xfId="8985"/>
    <cellStyle name="Comma 6 4 3 2 4" xfId="8986"/>
    <cellStyle name="Comma 6 4 3 2 4 2" xfId="8987"/>
    <cellStyle name="Comma 6 4 3 2 5" xfId="8988"/>
    <cellStyle name="Comma 6 4 3 2 6" xfId="8989"/>
    <cellStyle name="Comma 6 4 3 3" xfId="8990"/>
    <cellStyle name="Comma 6 4 3 3 2" xfId="8991"/>
    <cellStyle name="Comma 6 4 3 3 2 2" xfId="8992"/>
    <cellStyle name="Comma 6 4 3 3 3" xfId="8993"/>
    <cellStyle name="Comma 6 4 3 4" xfId="8994"/>
    <cellStyle name="Comma 6 4 3 4 2" xfId="8995"/>
    <cellStyle name="Comma 6 4 3 4 2 2" xfId="8996"/>
    <cellStyle name="Comma 6 4 3 4 3" xfId="8997"/>
    <cellStyle name="Comma 6 4 3 5" xfId="8998"/>
    <cellStyle name="Comma 6 4 3 5 2" xfId="8999"/>
    <cellStyle name="Comma 6 4 3 6" xfId="9000"/>
    <cellStyle name="Comma 6 4 3 7" xfId="9001"/>
    <cellStyle name="Comma 6 4 4" xfId="9002"/>
    <cellStyle name="Comma 6 4 4 2" xfId="9003"/>
    <cellStyle name="Comma 6 4 4 2 2" xfId="9004"/>
    <cellStyle name="Comma 6 4 4 2 2 2" xfId="9005"/>
    <cellStyle name="Comma 6 4 4 2 3" xfId="9006"/>
    <cellStyle name="Comma 6 4 4 3" xfId="9007"/>
    <cellStyle name="Comma 6 4 4 3 2" xfId="9008"/>
    <cellStyle name="Comma 6 4 4 3 2 2" xfId="9009"/>
    <cellStyle name="Comma 6 4 4 3 3" xfId="9010"/>
    <cellStyle name="Comma 6 4 4 4" xfId="9011"/>
    <cellStyle name="Comma 6 4 4 4 2" xfId="9012"/>
    <cellStyle name="Comma 6 4 4 5" xfId="9013"/>
    <cellStyle name="Comma 6 4 4 6" xfId="9014"/>
    <cellStyle name="Comma 6 4 5" xfId="9015"/>
    <cellStyle name="Comma 6 4 5 2" xfId="9016"/>
    <cellStyle name="Comma 6 4 5 2 2" xfId="9017"/>
    <cellStyle name="Comma 6 4 5 3" xfId="9018"/>
    <cellStyle name="Comma 6 4 5 4" xfId="9019"/>
    <cellStyle name="Comma 6 4 6" xfId="9020"/>
    <cellStyle name="Comma 6 4 6 2" xfId="9021"/>
    <cellStyle name="Comma 6 4 6 2 2" xfId="9022"/>
    <cellStyle name="Comma 6 4 6 3" xfId="9023"/>
    <cellStyle name="Comma 6 4 7" xfId="9024"/>
    <cellStyle name="Comma 6 4 7 2" xfId="9025"/>
    <cellStyle name="Comma 6 4 8" xfId="9026"/>
    <cellStyle name="Comma 6 4 9" xfId="9027"/>
    <cellStyle name="Comma 6 5" xfId="284"/>
    <cellStyle name="Comma 6 5 2" xfId="9028"/>
    <cellStyle name="Comma 6 5 2 2" xfId="9029"/>
    <cellStyle name="Comma 6 5 2 2 2" xfId="9030"/>
    <cellStyle name="Comma 6 5 2 2 2 2" xfId="9031"/>
    <cellStyle name="Comma 6 5 2 2 2 2 2" xfId="9032"/>
    <cellStyle name="Comma 6 5 2 2 2 2 2 2" xfId="9033"/>
    <cellStyle name="Comma 6 5 2 2 2 2 3" xfId="9034"/>
    <cellStyle name="Comma 6 5 2 2 2 3" xfId="9035"/>
    <cellStyle name="Comma 6 5 2 2 2 3 2" xfId="9036"/>
    <cellStyle name="Comma 6 5 2 2 2 3 2 2" xfId="9037"/>
    <cellStyle name="Comma 6 5 2 2 2 3 3" xfId="9038"/>
    <cellStyle name="Comma 6 5 2 2 2 4" xfId="9039"/>
    <cellStyle name="Comma 6 5 2 2 2 4 2" xfId="9040"/>
    <cellStyle name="Comma 6 5 2 2 2 5" xfId="9041"/>
    <cellStyle name="Comma 6 5 2 2 3" xfId="9042"/>
    <cellStyle name="Comma 6 5 2 2 3 2" xfId="9043"/>
    <cellStyle name="Comma 6 5 2 2 3 2 2" xfId="9044"/>
    <cellStyle name="Comma 6 5 2 2 3 3" xfId="9045"/>
    <cellStyle name="Comma 6 5 2 2 4" xfId="9046"/>
    <cellStyle name="Comma 6 5 2 2 4 2" xfId="9047"/>
    <cellStyle name="Comma 6 5 2 2 4 2 2" xfId="9048"/>
    <cellStyle name="Comma 6 5 2 2 4 3" xfId="9049"/>
    <cellStyle name="Comma 6 5 2 2 5" xfId="9050"/>
    <cellStyle name="Comma 6 5 2 2 5 2" xfId="9051"/>
    <cellStyle name="Comma 6 5 2 2 6" xfId="9052"/>
    <cellStyle name="Comma 6 5 2 2 7" xfId="9053"/>
    <cellStyle name="Comma 6 5 2 3" xfId="9054"/>
    <cellStyle name="Comma 6 5 2 3 2" xfId="9055"/>
    <cellStyle name="Comma 6 5 2 3 2 2" xfId="9056"/>
    <cellStyle name="Comma 6 5 2 3 2 2 2" xfId="9057"/>
    <cellStyle name="Comma 6 5 2 3 2 3" xfId="9058"/>
    <cellStyle name="Comma 6 5 2 3 3" xfId="9059"/>
    <cellStyle name="Comma 6 5 2 3 3 2" xfId="9060"/>
    <cellStyle name="Comma 6 5 2 3 3 2 2" xfId="9061"/>
    <cellStyle name="Comma 6 5 2 3 3 3" xfId="9062"/>
    <cellStyle name="Comma 6 5 2 3 4" xfId="9063"/>
    <cellStyle name="Comma 6 5 2 3 4 2" xfId="9064"/>
    <cellStyle name="Comma 6 5 2 3 5" xfId="9065"/>
    <cellStyle name="Comma 6 5 2 4" xfId="9066"/>
    <cellStyle name="Comma 6 5 2 4 2" xfId="9067"/>
    <cellStyle name="Comma 6 5 2 4 2 2" xfId="9068"/>
    <cellStyle name="Comma 6 5 2 4 3" xfId="9069"/>
    <cellStyle name="Comma 6 5 2 4 4" xfId="9070"/>
    <cellStyle name="Comma 6 5 2 5" xfId="9071"/>
    <cellStyle name="Comma 6 5 2 5 2" xfId="9072"/>
    <cellStyle name="Comma 6 5 2 5 2 2" xfId="9073"/>
    <cellStyle name="Comma 6 5 2 5 3" xfId="9074"/>
    <cellStyle name="Comma 6 5 2 6" xfId="9075"/>
    <cellStyle name="Comma 6 5 2 6 2" xfId="9076"/>
    <cellStyle name="Comma 6 5 2 7" xfId="9077"/>
    <cellStyle name="Comma 6 5 2 8" xfId="9078"/>
    <cellStyle name="Comma 6 5 3" xfId="9079"/>
    <cellStyle name="Comma 6 5 3 2" xfId="9080"/>
    <cellStyle name="Comma 6 5 3 2 2" xfId="9081"/>
    <cellStyle name="Comma 6 5 3 2 2 2" xfId="9082"/>
    <cellStyle name="Comma 6 5 3 2 2 2 2" xfId="9083"/>
    <cellStyle name="Comma 6 5 3 2 2 3" xfId="9084"/>
    <cellStyle name="Comma 6 5 3 2 3" xfId="9085"/>
    <cellStyle name="Comma 6 5 3 2 3 2" xfId="9086"/>
    <cellStyle name="Comma 6 5 3 2 3 2 2" xfId="9087"/>
    <cellStyle name="Comma 6 5 3 2 3 3" xfId="9088"/>
    <cellStyle name="Comma 6 5 3 2 4" xfId="9089"/>
    <cellStyle name="Comma 6 5 3 2 4 2" xfId="9090"/>
    <cellStyle name="Comma 6 5 3 2 5" xfId="9091"/>
    <cellStyle name="Comma 6 5 3 3" xfId="9092"/>
    <cellStyle name="Comma 6 5 3 3 2" xfId="9093"/>
    <cellStyle name="Comma 6 5 3 3 2 2" xfId="9094"/>
    <cellStyle name="Comma 6 5 3 3 3" xfId="9095"/>
    <cellStyle name="Comma 6 5 3 4" xfId="9096"/>
    <cellStyle name="Comma 6 5 3 4 2" xfId="9097"/>
    <cellStyle name="Comma 6 5 3 4 2 2" xfId="9098"/>
    <cellStyle name="Comma 6 5 3 4 3" xfId="9099"/>
    <cellStyle name="Comma 6 5 3 5" xfId="9100"/>
    <cellStyle name="Comma 6 5 3 5 2" xfId="9101"/>
    <cellStyle name="Comma 6 5 3 6" xfId="9102"/>
    <cellStyle name="Comma 6 5 3 7" xfId="9103"/>
    <cellStyle name="Comma 6 5 4" xfId="9104"/>
    <cellStyle name="Comma 6 5 4 2" xfId="9105"/>
    <cellStyle name="Comma 6 5 4 2 2" xfId="9106"/>
    <cellStyle name="Comma 6 5 4 2 2 2" xfId="9107"/>
    <cellStyle name="Comma 6 5 4 2 3" xfId="9108"/>
    <cellStyle name="Comma 6 5 4 3" xfId="9109"/>
    <cellStyle name="Comma 6 5 4 3 2" xfId="9110"/>
    <cellStyle name="Comma 6 5 4 3 2 2" xfId="9111"/>
    <cellStyle name="Comma 6 5 4 3 3" xfId="9112"/>
    <cellStyle name="Comma 6 5 4 4" xfId="9113"/>
    <cellStyle name="Comma 6 5 4 4 2" xfId="9114"/>
    <cellStyle name="Comma 6 5 4 5" xfId="9115"/>
    <cellStyle name="Comma 6 5 5" xfId="9116"/>
    <cellStyle name="Comma 6 5 5 2" xfId="9117"/>
    <cellStyle name="Comma 6 5 5 2 2" xfId="9118"/>
    <cellStyle name="Comma 6 5 5 3" xfId="9119"/>
    <cellStyle name="Comma 6 5 5 4" xfId="9120"/>
    <cellStyle name="Comma 6 5 6" xfId="9121"/>
    <cellStyle name="Comma 6 5 6 2" xfId="9122"/>
    <cellStyle name="Comma 6 5 6 2 2" xfId="9123"/>
    <cellStyle name="Comma 6 5 6 3" xfId="9124"/>
    <cellStyle name="Comma 6 5 7" xfId="9125"/>
    <cellStyle name="Comma 6 5 7 2" xfId="9126"/>
    <cellStyle name="Comma 6 5 8" xfId="9127"/>
    <cellStyle name="Comma 6 5 9" xfId="9128"/>
    <cellStyle name="Comma 6 6" xfId="285"/>
    <cellStyle name="Comma 6 6 2" xfId="9129"/>
    <cellStyle name="Comma 6 6 2 2" xfId="9130"/>
    <cellStyle name="Comma 6 6 2 2 2" xfId="9131"/>
    <cellStyle name="Comma 6 6 2 2 2 2" xfId="9132"/>
    <cellStyle name="Comma 6 6 2 2 2 2 2" xfId="9133"/>
    <cellStyle name="Comma 6 6 2 2 2 3" xfId="9134"/>
    <cellStyle name="Comma 6 6 2 2 3" xfId="9135"/>
    <cellStyle name="Comma 6 6 2 2 3 2" xfId="9136"/>
    <cellStyle name="Comma 6 6 2 2 3 2 2" xfId="9137"/>
    <cellStyle name="Comma 6 6 2 2 3 3" xfId="9138"/>
    <cellStyle name="Comma 6 6 2 2 4" xfId="9139"/>
    <cellStyle name="Comma 6 6 2 2 4 2" xfId="9140"/>
    <cellStyle name="Comma 6 6 2 2 5" xfId="9141"/>
    <cellStyle name="Comma 6 6 2 3" xfId="9142"/>
    <cellStyle name="Comma 6 6 2 3 2" xfId="9143"/>
    <cellStyle name="Comma 6 6 2 3 2 2" xfId="9144"/>
    <cellStyle name="Comma 6 6 2 3 3" xfId="9145"/>
    <cellStyle name="Comma 6 6 2 4" xfId="9146"/>
    <cellStyle name="Comma 6 6 2 4 2" xfId="9147"/>
    <cellStyle name="Comma 6 6 2 4 2 2" xfId="9148"/>
    <cellStyle name="Comma 6 6 2 4 3" xfId="9149"/>
    <cellStyle name="Comma 6 6 2 5" xfId="9150"/>
    <cellStyle name="Comma 6 6 2 5 2" xfId="9151"/>
    <cellStyle name="Comma 6 6 2 6" xfId="9152"/>
    <cellStyle name="Comma 6 6 2 7" xfId="9153"/>
    <cellStyle name="Comma 6 6 3" xfId="9154"/>
    <cellStyle name="Comma 6 6 3 2" xfId="9155"/>
    <cellStyle name="Comma 6 6 3 2 2" xfId="9156"/>
    <cellStyle name="Comma 6 6 3 2 2 2" xfId="9157"/>
    <cellStyle name="Comma 6 6 3 2 3" xfId="9158"/>
    <cellStyle name="Comma 6 6 3 3" xfId="9159"/>
    <cellStyle name="Comma 6 6 3 3 2" xfId="9160"/>
    <cellStyle name="Comma 6 6 3 3 2 2" xfId="9161"/>
    <cellStyle name="Comma 6 6 3 3 3" xfId="9162"/>
    <cellStyle name="Comma 6 6 3 4" xfId="9163"/>
    <cellStyle name="Comma 6 6 3 4 2" xfId="9164"/>
    <cellStyle name="Comma 6 6 3 5" xfId="9165"/>
    <cellStyle name="Comma 6 6 4" xfId="9166"/>
    <cellStyle name="Comma 6 6 4 2" xfId="9167"/>
    <cellStyle name="Comma 6 6 4 2 2" xfId="9168"/>
    <cellStyle name="Comma 6 6 4 3" xfId="9169"/>
    <cellStyle name="Comma 6 6 4 4" xfId="9170"/>
    <cellStyle name="Comma 6 6 5" xfId="9171"/>
    <cellStyle name="Comma 6 6 5 2" xfId="9172"/>
    <cellStyle name="Comma 6 6 5 2 2" xfId="9173"/>
    <cellStyle name="Comma 6 6 5 3" xfId="9174"/>
    <cellStyle name="Comma 6 6 6" xfId="9175"/>
    <cellStyle name="Comma 6 6 6 2" xfId="9176"/>
    <cellStyle name="Comma 6 6 7" xfId="9177"/>
    <cellStyle name="Comma 6 6 8" xfId="9178"/>
    <cellStyle name="Comma 6 7" xfId="286"/>
    <cellStyle name="Comma 6 7 2" xfId="9179"/>
    <cellStyle name="Comma 6 7 2 2" xfId="9180"/>
    <cellStyle name="Comma 6 7 2 2 2" xfId="9181"/>
    <cellStyle name="Comma 6 7 2 2 2 2" xfId="9182"/>
    <cellStyle name="Comma 6 7 2 2 3" xfId="9183"/>
    <cellStyle name="Comma 6 7 2 3" xfId="9184"/>
    <cellStyle name="Comma 6 7 2 3 2" xfId="9185"/>
    <cellStyle name="Comma 6 7 2 3 2 2" xfId="9186"/>
    <cellStyle name="Comma 6 7 2 3 3" xfId="9187"/>
    <cellStyle name="Comma 6 7 2 4" xfId="9188"/>
    <cellStyle name="Comma 6 7 2 4 2" xfId="9189"/>
    <cellStyle name="Comma 6 7 2 5" xfId="9190"/>
    <cellStyle name="Comma 6 7 3" xfId="9191"/>
    <cellStyle name="Comma 6 7 3 2" xfId="9192"/>
    <cellStyle name="Comma 6 7 3 2 2" xfId="9193"/>
    <cellStyle name="Comma 6 7 3 3" xfId="9194"/>
    <cellStyle name="Comma 6 7 4" xfId="9195"/>
    <cellStyle name="Comma 6 7 4 2" xfId="9196"/>
    <cellStyle name="Comma 6 7 4 2 2" xfId="9197"/>
    <cellStyle name="Comma 6 7 4 3" xfId="9198"/>
    <cellStyle name="Comma 6 7 5" xfId="9199"/>
    <cellStyle name="Comma 6 7 5 2" xfId="9200"/>
    <cellStyle name="Comma 6 7 6" xfId="9201"/>
    <cellStyle name="Comma 6 7 7" xfId="9202"/>
    <cellStyle name="Comma 6 8" xfId="9203"/>
    <cellStyle name="Comma 6 8 2" xfId="9204"/>
    <cellStyle name="Comma 6 8 2 2" xfId="9205"/>
    <cellStyle name="Comma 6 8 2 2 2" xfId="9206"/>
    <cellStyle name="Comma 6 8 2 3" xfId="9207"/>
    <cellStyle name="Comma 6 8 3" xfId="9208"/>
    <cellStyle name="Comma 6 8 3 2" xfId="9209"/>
    <cellStyle name="Comma 6 8 3 2 2" xfId="9210"/>
    <cellStyle name="Comma 6 8 3 3" xfId="9211"/>
    <cellStyle name="Comma 6 8 4" xfId="9212"/>
    <cellStyle name="Comma 6 8 4 2" xfId="9213"/>
    <cellStyle name="Comma 6 8 5" xfId="9214"/>
    <cellStyle name="Comma 6 9" xfId="9215"/>
    <cellStyle name="Comma 6 9 2" xfId="9216"/>
    <cellStyle name="Comma 6 9 2 2" xfId="9217"/>
    <cellStyle name="Comma 6 9 3" xfId="9218"/>
    <cellStyle name="Comma 6 9 4" xfId="9219"/>
    <cellStyle name="Comma 60" xfId="9220"/>
    <cellStyle name="Comma 61" xfId="9221"/>
    <cellStyle name="Comma 62" xfId="9222"/>
    <cellStyle name="Comma 63" xfId="9223"/>
    <cellStyle name="Comma 64" xfId="9224"/>
    <cellStyle name="Comma 65" xfId="9225"/>
    <cellStyle name="Comma 66" xfId="9226"/>
    <cellStyle name="Comma 67" xfId="9227"/>
    <cellStyle name="Comma 68" xfId="9228"/>
    <cellStyle name="Comma 69" xfId="9229"/>
    <cellStyle name="Comma 7" xfId="287"/>
    <cellStyle name="Comma 7 10" xfId="9230"/>
    <cellStyle name="Comma 7 10 2" xfId="9231"/>
    <cellStyle name="Comma 7 10 2 2" xfId="9232"/>
    <cellStyle name="Comma 7 10 3" xfId="9233"/>
    <cellStyle name="Comma 7 11" xfId="9234"/>
    <cellStyle name="Comma 7 11 2" xfId="9235"/>
    <cellStyle name="Comma 7 12" xfId="9236"/>
    <cellStyle name="Comma 7 13" xfId="9237"/>
    <cellStyle name="Comma 7 2" xfId="288"/>
    <cellStyle name="Comma 7 2 10" xfId="9238"/>
    <cellStyle name="Comma 7 2 10 2" xfId="9239"/>
    <cellStyle name="Comma 7 2 11" xfId="9240"/>
    <cellStyle name="Comma 7 2 12" xfId="9241"/>
    <cellStyle name="Comma 7 2 2" xfId="289"/>
    <cellStyle name="Comma 7 2 2 2" xfId="9242"/>
    <cellStyle name="Comma 7 2 2 2 2" xfId="9243"/>
    <cellStyle name="Comma 7 2 2 2 2 2" xfId="9244"/>
    <cellStyle name="Comma 7 2 2 2 2 2 2" xfId="9245"/>
    <cellStyle name="Comma 7 2 2 2 2 2 2 2" xfId="9246"/>
    <cellStyle name="Comma 7 2 2 2 2 2 2 2 2" xfId="9247"/>
    <cellStyle name="Comma 7 2 2 2 2 2 2 3" xfId="9248"/>
    <cellStyle name="Comma 7 2 2 2 2 2 3" xfId="9249"/>
    <cellStyle name="Comma 7 2 2 2 2 2 3 2" xfId="9250"/>
    <cellStyle name="Comma 7 2 2 2 2 2 3 2 2" xfId="9251"/>
    <cellStyle name="Comma 7 2 2 2 2 2 3 3" xfId="9252"/>
    <cellStyle name="Comma 7 2 2 2 2 2 4" xfId="9253"/>
    <cellStyle name="Comma 7 2 2 2 2 2 4 2" xfId="9254"/>
    <cellStyle name="Comma 7 2 2 2 2 2 5" xfId="9255"/>
    <cellStyle name="Comma 7 2 2 2 2 3" xfId="9256"/>
    <cellStyle name="Comma 7 2 2 2 2 3 2" xfId="9257"/>
    <cellStyle name="Comma 7 2 2 2 2 3 2 2" xfId="9258"/>
    <cellStyle name="Comma 7 2 2 2 2 3 3" xfId="9259"/>
    <cellStyle name="Comma 7 2 2 2 2 4" xfId="9260"/>
    <cellStyle name="Comma 7 2 2 2 2 4 2" xfId="9261"/>
    <cellStyle name="Comma 7 2 2 2 2 4 2 2" xfId="9262"/>
    <cellStyle name="Comma 7 2 2 2 2 4 3" xfId="9263"/>
    <cellStyle name="Comma 7 2 2 2 2 5" xfId="9264"/>
    <cellStyle name="Comma 7 2 2 2 2 5 2" xfId="9265"/>
    <cellStyle name="Comma 7 2 2 2 2 6" xfId="9266"/>
    <cellStyle name="Comma 7 2 2 2 2 7" xfId="9267"/>
    <cellStyle name="Comma 7 2 2 2 3" xfId="9268"/>
    <cellStyle name="Comma 7 2 2 2 3 2" xfId="9269"/>
    <cellStyle name="Comma 7 2 2 2 3 2 2" xfId="9270"/>
    <cellStyle name="Comma 7 2 2 2 3 2 2 2" xfId="9271"/>
    <cellStyle name="Comma 7 2 2 2 3 2 3" xfId="9272"/>
    <cellStyle name="Comma 7 2 2 2 3 3" xfId="9273"/>
    <cellStyle name="Comma 7 2 2 2 3 3 2" xfId="9274"/>
    <cellStyle name="Comma 7 2 2 2 3 3 2 2" xfId="9275"/>
    <cellStyle name="Comma 7 2 2 2 3 3 3" xfId="9276"/>
    <cellStyle name="Comma 7 2 2 2 3 4" xfId="9277"/>
    <cellStyle name="Comma 7 2 2 2 3 4 2" xfId="9278"/>
    <cellStyle name="Comma 7 2 2 2 3 5" xfId="9279"/>
    <cellStyle name="Comma 7 2 2 2 4" xfId="9280"/>
    <cellStyle name="Comma 7 2 2 2 4 2" xfId="9281"/>
    <cellStyle name="Comma 7 2 2 2 4 2 2" xfId="9282"/>
    <cellStyle name="Comma 7 2 2 2 4 3" xfId="9283"/>
    <cellStyle name="Comma 7 2 2 2 4 4" xfId="9284"/>
    <cellStyle name="Comma 7 2 2 2 5" xfId="9285"/>
    <cellStyle name="Comma 7 2 2 2 5 2" xfId="9286"/>
    <cellStyle name="Comma 7 2 2 2 5 2 2" xfId="9287"/>
    <cellStyle name="Comma 7 2 2 2 5 3" xfId="9288"/>
    <cellStyle name="Comma 7 2 2 2 6" xfId="9289"/>
    <cellStyle name="Comma 7 2 2 2 6 2" xfId="9290"/>
    <cellStyle name="Comma 7 2 2 2 7" xfId="9291"/>
    <cellStyle name="Comma 7 2 2 2 8" xfId="9292"/>
    <cellStyle name="Comma 7 2 2 3" xfId="9293"/>
    <cellStyle name="Comma 7 2 2 3 2" xfId="9294"/>
    <cellStyle name="Comma 7 2 2 3 2 2" xfId="9295"/>
    <cellStyle name="Comma 7 2 2 3 2 2 2" xfId="9296"/>
    <cellStyle name="Comma 7 2 2 3 2 2 2 2" xfId="9297"/>
    <cellStyle name="Comma 7 2 2 3 2 2 3" xfId="9298"/>
    <cellStyle name="Comma 7 2 2 3 2 3" xfId="9299"/>
    <cellStyle name="Comma 7 2 2 3 2 3 2" xfId="9300"/>
    <cellStyle name="Comma 7 2 2 3 2 3 2 2" xfId="9301"/>
    <cellStyle name="Comma 7 2 2 3 2 3 3" xfId="9302"/>
    <cellStyle name="Comma 7 2 2 3 2 4" xfId="9303"/>
    <cellStyle name="Comma 7 2 2 3 2 4 2" xfId="9304"/>
    <cellStyle name="Comma 7 2 2 3 2 5" xfId="9305"/>
    <cellStyle name="Comma 7 2 2 3 3" xfId="9306"/>
    <cellStyle name="Comma 7 2 2 3 3 2" xfId="9307"/>
    <cellStyle name="Comma 7 2 2 3 3 2 2" xfId="9308"/>
    <cellStyle name="Comma 7 2 2 3 3 3" xfId="9309"/>
    <cellStyle name="Comma 7 2 2 3 4" xfId="9310"/>
    <cellStyle name="Comma 7 2 2 3 4 2" xfId="9311"/>
    <cellStyle name="Comma 7 2 2 3 4 2 2" xfId="9312"/>
    <cellStyle name="Comma 7 2 2 3 4 3" xfId="9313"/>
    <cellStyle name="Comma 7 2 2 3 5" xfId="9314"/>
    <cellStyle name="Comma 7 2 2 3 5 2" xfId="9315"/>
    <cellStyle name="Comma 7 2 2 3 6" xfId="9316"/>
    <cellStyle name="Comma 7 2 2 3 7" xfId="9317"/>
    <cellStyle name="Comma 7 2 2 4" xfId="9318"/>
    <cellStyle name="Comma 7 2 2 4 2" xfId="9319"/>
    <cellStyle name="Comma 7 2 2 4 2 2" xfId="9320"/>
    <cellStyle name="Comma 7 2 2 4 2 2 2" xfId="9321"/>
    <cellStyle name="Comma 7 2 2 4 2 3" xfId="9322"/>
    <cellStyle name="Comma 7 2 2 4 3" xfId="9323"/>
    <cellStyle name="Comma 7 2 2 4 3 2" xfId="9324"/>
    <cellStyle name="Comma 7 2 2 4 3 2 2" xfId="9325"/>
    <cellStyle name="Comma 7 2 2 4 3 3" xfId="9326"/>
    <cellStyle name="Comma 7 2 2 4 4" xfId="9327"/>
    <cellStyle name="Comma 7 2 2 4 4 2" xfId="9328"/>
    <cellStyle name="Comma 7 2 2 4 5" xfId="9329"/>
    <cellStyle name="Comma 7 2 2 5" xfId="9330"/>
    <cellStyle name="Comma 7 2 2 5 2" xfId="9331"/>
    <cellStyle name="Comma 7 2 2 5 2 2" xfId="9332"/>
    <cellStyle name="Comma 7 2 2 5 3" xfId="9333"/>
    <cellStyle name="Comma 7 2 2 5 4" xfId="9334"/>
    <cellStyle name="Comma 7 2 2 6" xfId="9335"/>
    <cellStyle name="Comma 7 2 2 6 2" xfId="9336"/>
    <cellStyle name="Comma 7 2 2 6 2 2" xfId="9337"/>
    <cellStyle name="Comma 7 2 2 6 3" xfId="9338"/>
    <cellStyle name="Comma 7 2 2 7" xfId="9339"/>
    <cellStyle name="Comma 7 2 2 7 2" xfId="9340"/>
    <cellStyle name="Comma 7 2 2 8" xfId="9341"/>
    <cellStyle name="Comma 7 2 2 9" xfId="9342"/>
    <cellStyle name="Comma 7 2 3" xfId="290"/>
    <cellStyle name="Comma 7 2 3 2" xfId="9343"/>
    <cellStyle name="Comma 7 2 3 2 2" xfId="9344"/>
    <cellStyle name="Comma 7 2 3 2 2 2" xfId="9345"/>
    <cellStyle name="Comma 7 2 3 2 2 2 2" xfId="9346"/>
    <cellStyle name="Comma 7 2 3 2 2 2 2 2" xfId="9347"/>
    <cellStyle name="Comma 7 2 3 2 2 2 2 2 2" xfId="9348"/>
    <cellStyle name="Comma 7 2 3 2 2 2 2 3" xfId="9349"/>
    <cellStyle name="Comma 7 2 3 2 2 2 3" xfId="9350"/>
    <cellStyle name="Comma 7 2 3 2 2 2 3 2" xfId="9351"/>
    <cellStyle name="Comma 7 2 3 2 2 2 3 2 2" xfId="9352"/>
    <cellStyle name="Comma 7 2 3 2 2 2 3 3" xfId="9353"/>
    <cellStyle name="Comma 7 2 3 2 2 2 4" xfId="9354"/>
    <cellStyle name="Comma 7 2 3 2 2 2 4 2" xfId="9355"/>
    <cellStyle name="Comma 7 2 3 2 2 2 5" xfId="9356"/>
    <cellStyle name="Comma 7 2 3 2 2 3" xfId="9357"/>
    <cellStyle name="Comma 7 2 3 2 2 3 2" xfId="9358"/>
    <cellStyle name="Comma 7 2 3 2 2 3 2 2" xfId="9359"/>
    <cellStyle name="Comma 7 2 3 2 2 3 3" xfId="9360"/>
    <cellStyle name="Comma 7 2 3 2 2 4" xfId="9361"/>
    <cellStyle name="Comma 7 2 3 2 2 4 2" xfId="9362"/>
    <cellStyle name="Comma 7 2 3 2 2 4 2 2" xfId="9363"/>
    <cellStyle name="Comma 7 2 3 2 2 4 3" xfId="9364"/>
    <cellStyle name="Comma 7 2 3 2 2 5" xfId="9365"/>
    <cellStyle name="Comma 7 2 3 2 2 5 2" xfId="9366"/>
    <cellStyle name="Comma 7 2 3 2 2 6" xfId="9367"/>
    <cellStyle name="Comma 7 2 3 2 3" xfId="9368"/>
    <cellStyle name="Comma 7 2 3 2 3 2" xfId="9369"/>
    <cellStyle name="Comma 7 2 3 2 3 2 2" xfId="9370"/>
    <cellStyle name="Comma 7 2 3 2 3 2 2 2" xfId="9371"/>
    <cellStyle name="Comma 7 2 3 2 3 2 3" xfId="9372"/>
    <cellStyle name="Comma 7 2 3 2 3 3" xfId="9373"/>
    <cellStyle name="Comma 7 2 3 2 3 3 2" xfId="9374"/>
    <cellStyle name="Comma 7 2 3 2 3 3 2 2" xfId="9375"/>
    <cellStyle name="Comma 7 2 3 2 3 3 3" xfId="9376"/>
    <cellStyle name="Comma 7 2 3 2 3 4" xfId="9377"/>
    <cellStyle name="Comma 7 2 3 2 3 4 2" xfId="9378"/>
    <cellStyle name="Comma 7 2 3 2 3 5" xfId="9379"/>
    <cellStyle name="Comma 7 2 3 2 4" xfId="9380"/>
    <cellStyle name="Comma 7 2 3 2 4 2" xfId="9381"/>
    <cellStyle name="Comma 7 2 3 2 4 2 2" xfId="9382"/>
    <cellStyle name="Comma 7 2 3 2 4 3" xfId="9383"/>
    <cellStyle name="Comma 7 2 3 2 4 4" xfId="9384"/>
    <cellStyle name="Comma 7 2 3 2 5" xfId="9385"/>
    <cellStyle name="Comma 7 2 3 2 5 2" xfId="9386"/>
    <cellStyle name="Comma 7 2 3 2 5 2 2" xfId="9387"/>
    <cellStyle name="Comma 7 2 3 2 5 3" xfId="9388"/>
    <cellStyle name="Comma 7 2 3 2 6" xfId="9389"/>
    <cellStyle name="Comma 7 2 3 2 6 2" xfId="9390"/>
    <cellStyle name="Comma 7 2 3 2 7" xfId="9391"/>
    <cellStyle name="Comma 7 2 3 2 8" xfId="9392"/>
    <cellStyle name="Comma 7 2 3 3" xfId="9393"/>
    <cellStyle name="Comma 7 2 3 3 2" xfId="9394"/>
    <cellStyle name="Comma 7 2 3 3 2 2" xfId="9395"/>
    <cellStyle name="Comma 7 2 3 3 2 2 2" xfId="9396"/>
    <cellStyle name="Comma 7 2 3 3 2 2 2 2" xfId="9397"/>
    <cellStyle name="Comma 7 2 3 3 2 2 3" xfId="9398"/>
    <cellStyle name="Comma 7 2 3 3 2 3" xfId="9399"/>
    <cellStyle name="Comma 7 2 3 3 2 3 2" xfId="9400"/>
    <cellStyle name="Comma 7 2 3 3 2 3 2 2" xfId="9401"/>
    <cellStyle name="Comma 7 2 3 3 2 3 3" xfId="9402"/>
    <cellStyle name="Comma 7 2 3 3 2 4" xfId="9403"/>
    <cellStyle name="Comma 7 2 3 3 2 4 2" xfId="9404"/>
    <cellStyle name="Comma 7 2 3 3 2 5" xfId="9405"/>
    <cellStyle name="Comma 7 2 3 3 3" xfId="9406"/>
    <cellStyle name="Comma 7 2 3 3 3 2" xfId="9407"/>
    <cellStyle name="Comma 7 2 3 3 3 2 2" xfId="9408"/>
    <cellStyle name="Comma 7 2 3 3 3 3" xfId="9409"/>
    <cellStyle name="Comma 7 2 3 3 4" xfId="9410"/>
    <cellStyle name="Comma 7 2 3 3 4 2" xfId="9411"/>
    <cellStyle name="Comma 7 2 3 3 4 2 2" xfId="9412"/>
    <cellStyle name="Comma 7 2 3 3 4 3" xfId="9413"/>
    <cellStyle name="Comma 7 2 3 3 5" xfId="9414"/>
    <cellStyle name="Comma 7 2 3 3 5 2" xfId="9415"/>
    <cellStyle name="Comma 7 2 3 3 6" xfId="9416"/>
    <cellStyle name="Comma 7 2 3 4" xfId="9417"/>
    <cellStyle name="Comma 7 2 3 4 2" xfId="9418"/>
    <cellStyle name="Comma 7 2 3 4 2 2" xfId="9419"/>
    <cellStyle name="Comma 7 2 3 4 2 2 2" xfId="9420"/>
    <cellStyle name="Comma 7 2 3 4 2 3" xfId="9421"/>
    <cellStyle name="Comma 7 2 3 4 3" xfId="9422"/>
    <cellStyle name="Comma 7 2 3 4 3 2" xfId="9423"/>
    <cellStyle name="Comma 7 2 3 4 3 2 2" xfId="9424"/>
    <cellStyle name="Comma 7 2 3 4 3 3" xfId="9425"/>
    <cellStyle name="Comma 7 2 3 4 4" xfId="9426"/>
    <cellStyle name="Comma 7 2 3 4 4 2" xfId="9427"/>
    <cellStyle name="Comma 7 2 3 4 5" xfId="9428"/>
    <cellStyle name="Comma 7 2 3 5" xfId="9429"/>
    <cellStyle name="Comma 7 2 3 5 2" xfId="9430"/>
    <cellStyle name="Comma 7 2 3 5 2 2" xfId="9431"/>
    <cellStyle name="Comma 7 2 3 5 3" xfId="9432"/>
    <cellStyle name="Comma 7 2 3 5 4" xfId="9433"/>
    <cellStyle name="Comma 7 2 3 6" xfId="9434"/>
    <cellStyle name="Comma 7 2 3 6 2" xfId="9435"/>
    <cellStyle name="Comma 7 2 3 6 2 2" xfId="9436"/>
    <cellStyle name="Comma 7 2 3 6 3" xfId="9437"/>
    <cellStyle name="Comma 7 2 3 7" xfId="9438"/>
    <cellStyle name="Comma 7 2 3 7 2" xfId="9439"/>
    <cellStyle name="Comma 7 2 3 8" xfId="9440"/>
    <cellStyle name="Comma 7 2 3 9" xfId="9441"/>
    <cellStyle name="Comma 7 2 4" xfId="291"/>
    <cellStyle name="Comma 7 2 4 2" xfId="9442"/>
    <cellStyle name="Comma 7 2 4 2 2" xfId="9443"/>
    <cellStyle name="Comma 7 2 4 2 2 2" xfId="9444"/>
    <cellStyle name="Comma 7 2 4 2 2 2 2" xfId="9445"/>
    <cellStyle name="Comma 7 2 4 2 2 2 2 2" xfId="9446"/>
    <cellStyle name="Comma 7 2 4 2 2 2 2 2 2" xfId="9447"/>
    <cellStyle name="Comma 7 2 4 2 2 2 2 3" xfId="9448"/>
    <cellStyle name="Comma 7 2 4 2 2 2 3" xfId="9449"/>
    <cellStyle name="Comma 7 2 4 2 2 2 3 2" xfId="9450"/>
    <cellStyle name="Comma 7 2 4 2 2 2 3 2 2" xfId="9451"/>
    <cellStyle name="Comma 7 2 4 2 2 2 3 3" xfId="9452"/>
    <cellStyle name="Comma 7 2 4 2 2 2 4" xfId="9453"/>
    <cellStyle name="Comma 7 2 4 2 2 2 4 2" xfId="9454"/>
    <cellStyle name="Comma 7 2 4 2 2 2 5" xfId="9455"/>
    <cellStyle name="Comma 7 2 4 2 2 3" xfId="9456"/>
    <cellStyle name="Comma 7 2 4 2 2 3 2" xfId="9457"/>
    <cellStyle name="Comma 7 2 4 2 2 3 2 2" xfId="9458"/>
    <cellStyle name="Comma 7 2 4 2 2 3 3" xfId="9459"/>
    <cellStyle name="Comma 7 2 4 2 2 4" xfId="9460"/>
    <cellStyle name="Comma 7 2 4 2 2 4 2" xfId="9461"/>
    <cellStyle name="Comma 7 2 4 2 2 4 2 2" xfId="9462"/>
    <cellStyle name="Comma 7 2 4 2 2 4 3" xfId="9463"/>
    <cellStyle name="Comma 7 2 4 2 2 5" xfId="9464"/>
    <cellStyle name="Comma 7 2 4 2 2 5 2" xfId="9465"/>
    <cellStyle name="Comma 7 2 4 2 2 6" xfId="9466"/>
    <cellStyle name="Comma 7 2 4 2 3" xfId="9467"/>
    <cellStyle name="Comma 7 2 4 2 3 2" xfId="9468"/>
    <cellStyle name="Comma 7 2 4 2 3 2 2" xfId="9469"/>
    <cellStyle name="Comma 7 2 4 2 3 2 2 2" xfId="9470"/>
    <cellStyle name="Comma 7 2 4 2 3 2 3" xfId="9471"/>
    <cellStyle name="Comma 7 2 4 2 3 3" xfId="9472"/>
    <cellStyle name="Comma 7 2 4 2 3 3 2" xfId="9473"/>
    <cellStyle name="Comma 7 2 4 2 3 3 2 2" xfId="9474"/>
    <cellStyle name="Comma 7 2 4 2 3 3 3" xfId="9475"/>
    <cellStyle name="Comma 7 2 4 2 3 4" xfId="9476"/>
    <cellStyle name="Comma 7 2 4 2 3 4 2" xfId="9477"/>
    <cellStyle name="Comma 7 2 4 2 3 5" xfId="9478"/>
    <cellStyle name="Comma 7 2 4 2 4" xfId="9479"/>
    <cellStyle name="Comma 7 2 4 2 4 2" xfId="9480"/>
    <cellStyle name="Comma 7 2 4 2 4 2 2" xfId="9481"/>
    <cellStyle name="Comma 7 2 4 2 4 3" xfId="9482"/>
    <cellStyle name="Comma 7 2 4 2 4 4" xfId="9483"/>
    <cellStyle name="Comma 7 2 4 2 5" xfId="9484"/>
    <cellStyle name="Comma 7 2 4 2 5 2" xfId="9485"/>
    <cellStyle name="Comma 7 2 4 2 5 2 2" xfId="9486"/>
    <cellStyle name="Comma 7 2 4 2 5 3" xfId="9487"/>
    <cellStyle name="Comma 7 2 4 2 6" xfId="9488"/>
    <cellStyle name="Comma 7 2 4 2 6 2" xfId="9489"/>
    <cellStyle name="Comma 7 2 4 2 7" xfId="9490"/>
    <cellStyle name="Comma 7 2 4 2 8" xfId="9491"/>
    <cellStyle name="Comma 7 2 4 3" xfId="9492"/>
    <cellStyle name="Comma 7 2 4 3 2" xfId="9493"/>
    <cellStyle name="Comma 7 2 4 3 2 2" xfId="9494"/>
    <cellStyle name="Comma 7 2 4 3 2 2 2" xfId="9495"/>
    <cellStyle name="Comma 7 2 4 3 2 2 2 2" xfId="9496"/>
    <cellStyle name="Comma 7 2 4 3 2 2 3" xfId="9497"/>
    <cellStyle name="Comma 7 2 4 3 2 3" xfId="9498"/>
    <cellStyle name="Comma 7 2 4 3 2 3 2" xfId="9499"/>
    <cellStyle name="Comma 7 2 4 3 2 3 2 2" xfId="9500"/>
    <cellStyle name="Comma 7 2 4 3 2 3 3" xfId="9501"/>
    <cellStyle name="Comma 7 2 4 3 2 4" xfId="9502"/>
    <cellStyle name="Comma 7 2 4 3 2 4 2" xfId="9503"/>
    <cellStyle name="Comma 7 2 4 3 2 5" xfId="9504"/>
    <cellStyle name="Comma 7 2 4 3 3" xfId="9505"/>
    <cellStyle name="Comma 7 2 4 3 3 2" xfId="9506"/>
    <cellStyle name="Comma 7 2 4 3 3 2 2" xfId="9507"/>
    <cellStyle name="Comma 7 2 4 3 3 3" xfId="9508"/>
    <cellStyle name="Comma 7 2 4 3 4" xfId="9509"/>
    <cellStyle name="Comma 7 2 4 3 4 2" xfId="9510"/>
    <cellStyle name="Comma 7 2 4 3 4 2 2" xfId="9511"/>
    <cellStyle name="Comma 7 2 4 3 4 3" xfId="9512"/>
    <cellStyle name="Comma 7 2 4 3 5" xfId="9513"/>
    <cellStyle name="Comma 7 2 4 3 5 2" xfId="9514"/>
    <cellStyle name="Comma 7 2 4 3 6" xfId="9515"/>
    <cellStyle name="Comma 7 2 4 4" xfId="9516"/>
    <cellStyle name="Comma 7 2 4 4 2" xfId="9517"/>
    <cellStyle name="Comma 7 2 4 4 2 2" xfId="9518"/>
    <cellStyle name="Comma 7 2 4 4 2 2 2" xfId="9519"/>
    <cellStyle name="Comma 7 2 4 4 2 3" xfId="9520"/>
    <cellStyle name="Comma 7 2 4 4 3" xfId="9521"/>
    <cellStyle name="Comma 7 2 4 4 3 2" xfId="9522"/>
    <cellStyle name="Comma 7 2 4 4 3 2 2" xfId="9523"/>
    <cellStyle name="Comma 7 2 4 4 3 3" xfId="9524"/>
    <cellStyle name="Comma 7 2 4 4 4" xfId="9525"/>
    <cellStyle name="Comma 7 2 4 4 4 2" xfId="9526"/>
    <cellStyle name="Comma 7 2 4 4 5" xfId="9527"/>
    <cellStyle name="Comma 7 2 4 5" xfId="9528"/>
    <cellStyle name="Comma 7 2 4 5 2" xfId="9529"/>
    <cellStyle name="Comma 7 2 4 5 2 2" xfId="9530"/>
    <cellStyle name="Comma 7 2 4 5 3" xfId="9531"/>
    <cellStyle name="Comma 7 2 4 5 4" xfId="9532"/>
    <cellStyle name="Comma 7 2 4 6" xfId="9533"/>
    <cellStyle name="Comma 7 2 4 6 2" xfId="9534"/>
    <cellStyle name="Comma 7 2 4 6 2 2" xfId="9535"/>
    <cellStyle name="Comma 7 2 4 6 3" xfId="9536"/>
    <cellStyle name="Comma 7 2 4 7" xfId="9537"/>
    <cellStyle name="Comma 7 2 4 7 2" xfId="9538"/>
    <cellStyle name="Comma 7 2 4 8" xfId="9539"/>
    <cellStyle name="Comma 7 2 4 9" xfId="9540"/>
    <cellStyle name="Comma 7 2 5" xfId="292"/>
    <cellStyle name="Comma 7 2 5 2" xfId="9541"/>
    <cellStyle name="Comma 7 2 5 2 2" xfId="9542"/>
    <cellStyle name="Comma 7 2 5 2 2 2" xfId="9543"/>
    <cellStyle name="Comma 7 2 5 2 2 2 2" xfId="9544"/>
    <cellStyle name="Comma 7 2 5 2 2 2 2 2" xfId="9545"/>
    <cellStyle name="Comma 7 2 5 2 2 2 3" xfId="9546"/>
    <cellStyle name="Comma 7 2 5 2 2 3" xfId="9547"/>
    <cellStyle name="Comma 7 2 5 2 2 3 2" xfId="9548"/>
    <cellStyle name="Comma 7 2 5 2 2 3 2 2" xfId="9549"/>
    <cellStyle name="Comma 7 2 5 2 2 3 3" xfId="9550"/>
    <cellStyle name="Comma 7 2 5 2 2 4" xfId="9551"/>
    <cellStyle name="Comma 7 2 5 2 2 4 2" xfId="9552"/>
    <cellStyle name="Comma 7 2 5 2 2 5" xfId="9553"/>
    <cellStyle name="Comma 7 2 5 2 3" xfId="9554"/>
    <cellStyle name="Comma 7 2 5 2 3 2" xfId="9555"/>
    <cellStyle name="Comma 7 2 5 2 3 2 2" xfId="9556"/>
    <cellStyle name="Comma 7 2 5 2 3 3" xfId="9557"/>
    <cellStyle name="Comma 7 2 5 2 4" xfId="9558"/>
    <cellStyle name="Comma 7 2 5 2 4 2" xfId="9559"/>
    <cellStyle name="Comma 7 2 5 2 4 2 2" xfId="9560"/>
    <cellStyle name="Comma 7 2 5 2 4 3" xfId="9561"/>
    <cellStyle name="Comma 7 2 5 2 5" xfId="9562"/>
    <cellStyle name="Comma 7 2 5 2 5 2" xfId="9563"/>
    <cellStyle name="Comma 7 2 5 2 6" xfId="9564"/>
    <cellStyle name="Comma 7 2 5 3" xfId="9565"/>
    <cellStyle name="Comma 7 2 5 3 2" xfId="9566"/>
    <cellStyle name="Comma 7 2 5 3 2 2" xfId="9567"/>
    <cellStyle name="Comma 7 2 5 3 2 2 2" xfId="9568"/>
    <cellStyle name="Comma 7 2 5 3 2 3" xfId="9569"/>
    <cellStyle name="Comma 7 2 5 3 3" xfId="9570"/>
    <cellStyle name="Comma 7 2 5 3 3 2" xfId="9571"/>
    <cellStyle name="Comma 7 2 5 3 3 2 2" xfId="9572"/>
    <cellStyle name="Comma 7 2 5 3 3 3" xfId="9573"/>
    <cellStyle name="Comma 7 2 5 3 4" xfId="9574"/>
    <cellStyle name="Comma 7 2 5 3 4 2" xfId="9575"/>
    <cellStyle name="Comma 7 2 5 3 5" xfId="9576"/>
    <cellStyle name="Comma 7 2 5 4" xfId="9577"/>
    <cellStyle name="Comma 7 2 5 4 2" xfId="9578"/>
    <cellStyle name="Comma 7 2 5 4 2 2" xfId="9579"/>
    <cellStyle name="Comma 7 2 5 4 3" xfId="9580"/>
    <cellStyle name="Comma 7 2 5 4 4" xfId="9581"/>
    <cellStyle name="Comma 7 2 5 5" xfId="9582"/>
    <cellStyle name="Comma 7 2 5 5 2" xfId="9583"/>
    <cellStyle name="Comma 7 2 5 5 2 2" xfId="9584"/>
    <cellStyle name="Comma 7 2 5 5 3" xfId="9585"/>
    <cellStyle name="Comma 7 2 5 6" xfId="9586"/>
    <cellStyle name="Comma 7 2 5 6 2" xfId="9587"/>
    <cellStyle name="Comma 7 2 5 7" xfId="9588"/>
    <cellStyle name="Comma 7 2 5 8" xfId="9589"/>
    <cellStyle name="Comma 7 2 6" xfId="293"/>
    <cellStyle name="Comma 7 2 6 2" xfId="9590"/>
    <cellStyle name="Comma 7 2 6 2 2" xfId="9591"/>
    <cellStyle name="Comma 7 2 6 2 2 2" xfId="9592"/>
    <cellStyle name="Comma 7 2 6 2 2 2 2" xfId="9593"/>
    <cellStyle name="Comma 7 2 6 2 2 3" xfId="9594"/>
    <cellStyle name="Comma 7 2 6 2 3" xfId="9595"/>
    <cellStyle name="Comma 7 2 6 2 3 2" xfId="9596"/>
    <cellStyle name="Comma 7 2 6 2 3 2 2" xfId="9597"/>
    <cellStyle name="Comma 7 2 6 2 3 3" xfId="9598"/>
    <cellStyle name="Comma 7 2 6 2 4" xfId="9599"/>
    <cellStyle name="Comma 7 2 6 2 4 2" xfId="9600"/>
    <cellStyle name="Comma 7 2 6 2 5" xfId="9601"/>
    <cellStyle name="Comma 7 2 6 3" xfId="9602"/>
    <cellStyle name="Comma 7 2 6 3 2" xfId="9603"/>
    <cellStyle name="Comma 7 2 6 3 2 2" xfId="9604"/>
    <cellStyle name="Comma 7 2 6 3 3" xfId="9605"/>
    <cellStyle name="Comma 7 2 6 4" xfId="9606"/>
    <cellStyle name="Comma 7 2 6 4 2" xfId="9607"/>
    <cellStyle name="Comma 7 2 6 4 2 2" xfId="9608"/>
    <cellStyle name="Comma 7 2 6 4 3" xfId="9609"/>
    <cellStyle name="Comma 7 2 6 5" xfId="9610"/>
    <cellStyle name="Comma 7 2 6 5 2" xfId="9611"/>
    <cellStyle name="Comma 7 2 6 6" xfId="9612"/>
    <cellStyle name="Comma 7 2 7" xfId="9613"/>
    <cellStyle name="Comma 7 2 7 2" xfId="9614"/>
    <cellStyle name="Comma 7 2 7 2 2" xfId="9615"/>
    <cellStyle name="Comma 7 2 7 2 2 2" xfId="9616"/>
    <cellStyle name="Comma 7 2 7 2 3" xfId="9617"/>
    <cellStyle name="Comma 7 2 7 3" xfId="9618"/>
    <cellStyle name="Comma 7 2 7 3 2" xfId="9619"/>
    <cellStyle name="Comma 7 2 7 3 2 2" xfId="9620"/>
    <cellStyle name="Comma 7 2 7 3 3" xfId="9621"/>
    <cellStyle name="Comma 7 2 7 4" xfId="9622"/>
    <cellStyle name="Comma 7 2 7 4 2" xfId="9623"/>
    <cellStyle name="Comma 7 2 7 5" xfId="9624"/>
    <cellStyle name="Comma 7 2 8" xfId="9625"/>
    <cellStyle name="Comma 7 2 8 2" xfId="9626"/>
    <cellStyle name="Comma 7 2 8 2 2" xfId="9627"/>
    <cellStyle name="Comma 7 2 8 3" xfId="9628"/>
    <cellStyle name="Comma 7 2 8 4" xfId="9629"/>
    <cellStyle name="Comma 7 2 9" xfId="9630"/>
    <cellStyle name="Comma 7 2 9 2" xfId="9631"/>
    <cellStyle name="Comma 7 2 9 2 2" xfId="9632"/>
    <cellStyle name="Comma 7 2 9 3" xfId="9633"/>
    <cellStyle name="Comma 7 3" xfId="294"/>
    <cellStyle name="Comma 7 3 2" xfId="9634"/>
    <cellStyle name="Comma 7 3 2 2" xfId="9635"/>
    <cellStyle name="Comma 7 3 2 2 2" xfId="9636"/>
    <cellStyle name="Comma 7 3 2 2 2 2" xfId="9637"/>
    <cellStyle name="Comma 7 3 2 2 2 2 2" xfId="9638"/>
    <cellStyle name="Comma 7 3 2 2 2 2 2 2" xfId="9639"/>
    <cellStyle name="Comma 7 3 2 2 2 2 3" xfId="9640"/>
    <cellStyle name="Comma 7 3 2 2 2 3" xfId="9641"/>
    <cellStyle name="Comma 7 3 2 2 2 3 2" xfId="9642"/>
    <cellStyle name="Comma 7 3 2 2 2 3 2 2" xfId="9643"/>
    <cellStyle name="Comma 7 3 2 2 2 3 3" xfId="9644"/>
    <cellStyle name="Comma 7 3 2 2 2 4" xfId="9645"/>
    <cellStyle name="Comma 7 3 2 2 2 4 2" xfId="9646"/>
    <cellStyle name="Comma 7 3 2 2 2 5" xfId="9647"/>
    <cellStyle name="Comma 7 3 2 2 2 6" xfId="9648"/>
    <cellStyle name="Comma 7 3 2 2 3" xfId="9649"/>
    <cellStyle name="Comma 7 3 2 2 3 2" xfId="9650"/>
    <cellStyle name="Comma 7 3 2 2 3 2 2" xfId="9651"/>
    <cellStyle name="Comma 7 3 2 2 3 3" xfId="9652"/>
    <cellStyle name="Comma 7 3 2 2 4" xfId="9653"/>
    <cellStyle name="Comma 7 3 2 2 4 2" xfId="9654"/>
    <cellStyle name="Comma 7 3 2 2 4 2 2" xfId="9655"/>
    <cellStyle name="Comma 7 3 2 2 4 3" xfId="9656"/>
    <cellStyle name="Comma 7 3 2 2 5" xfId="9657"/>
    <cellStyle name="Comma 7 3 2 2 5 2" xfId="9658"/>
    <cellStyle name="Comma 7 3 2 2 6" xfId="9659"/>
    <cellStyle name="Comma 7 3 2 2 7" xfId="9660"/>
    <cellStyle name="Comma 7 3 2 3" xfId="9661"/>
    <cellStyle name="Comma 7 3 2 3 2" xfId="9662"/>
    <cellStyle name="Comma 7 3 2 3 2 2" xfId="9663"/>
    <cellStyle name="Comma 7 3 2 3 2 2 2" xfId="9664"/>
    <cellStyle name="Comma 7 3 2 3 2 3" xfId="9665"/>
    <cellStyle name="Comma 7 3 2 3 3" xfId="9666"/>
    <cellStyle name="Comma 7 3 2 3 3 2" xfId="9667"/>
    <cellStyle name="Comma 7 3 2 3 3 2 2" xfId="9668"/>
    <cellStyle name="Comma 7 3 2 3 3 3" xfId="9669"/>
    <cellStyle name="Comma 7 3 2 3 4" xfId="9670"/>
    <cellStyle name="Comma 7 3 2 3 4 2" xfId="9671"/>
    <cellStyle name="Comma 7 3 2 3 5" xfId="9672"/>
    <cellStyle name="Comma 7 3 2 3 6" xfId="9673"/>
    <cellStyle name="Comma 7 3 2 4" xfId="9674"/>
    <cellStyle name="Comma 7 3 2 4 2" xfId="9675"/>
    <cellStyle name="Comma 7 3 2 4 2 2" xfId="9676"/>
    <cellStyle name="Comma 7 3 2 4 3" xfId="9677"/>
    <cellStyle name="Comma 7 3 2 4 4" xfId="9678"/>
    <cellStyle name="Comma 7 3 2 5" xfId="9679"/>
    <cellStyle name="Comma 7 3 2 5 2" xfId="9680"/>
    <cellStyle name="Comma 7 3 2 5 2 2" xfId="9681"/>
    <cellStyle name="Comma 7 3 2 5 3" xfId="9682"/>
    <cellStyle name="Comma 7 3 2 6" xfId="9683"/>
    <cellStyle name="Comma 7 3 2 6 2" xfId="9684"/>
    <cellStyle name="Comma 7 3 2 7" xfId="9685"/>
    <cellStyle name="Comma 7 3 2 8" xfId="9686"/>
    <cellStyle name="Comma 7 3 3" xfId="9687"/>
    <cellStyle name="Comma 7 3 3 2" xfId="9688"/>
    <cellStyle name="Comma 7 3 3 2 2" xfId="9689"/>
    <cellStyle name="Comma 7 3 3 2 2 2" xfId="9690"/>
    <cellStyle name="Comma 7 3 3 2 2 2 2" xfId="9691"/>
    <cellStyle name="Comma 7 3 3 2 2 3" xfId="9692"/>
    <cellStyle name="Comma 7 3 3 2 3" xfId="9693"/>
    <cellStyle name="Comma 7 3 3 2 3 2" xfId="9694"/>
    <cellStyle name="Comma 7 3 3 2 3 2 2" xfId="9695"/>
    <cellStyle name="Comma 7 3 3 2 3 3" xfId="9696"/>
    <cellStyle name="Comma 7 3 3 2 4" xfId="9697"/>
    <cellStyle name="Comma 7 3 3 2 4 2" xfId="9698"/>
    <cellStyle name="Comma 7 3 3 2 5" xfId="9699"/>
    <cellStyle name="Comma 7 3 3 2 6" xfId="9700"/>
    <cellStyle name="Comma 7 3 3 3" xfId="9701"/>
    <cellStyle name="Comma 7 3 3 3 2" xfId="9702"/>
    <cellStyle name="Comma 7 3 3 3 2 2" xfId="9703"/>
    <cellStyle name="Comma 7 3 3 3 3" xfId="9704"/>
    <cellStyle name="Comma 7 3 3 4" xfId="9705"/>
    <cellStyle name="Comma 7 3 3 4 2" xfId="9706"/>
    <cellStyle name="Comma 7 3 3 4 2 2" xfId="9707"/>
    <cellStyle name="Comma 7 3 3 4 3" xfId="9708"/>
    <cellStyle name="Comma 7 3 3 5" xfId="9709"/>
    <cellStyle name="Comma 7 3 3 5 2" xfId="9710"/>
    <cellStyle name="Comma 7 3 3 6" xfId="9711"/>
    <cellStyle name="Comma 7 3 3 7" xfId="9712"/>
    <cellStyle name="Comma 7 3 4" xfId="9713"/>
    <cellStyle name="Comma 7 3 4 2" xfId="9714"/>
    <cellStyle name="Comma 7 3 4 2 2" xfId="9715"/>
    <cellStyle name="Comma 7 3 4 2 2 2" xfId="9716"/>
    <cellStyle name="Comma 7 3 4 2 3" xfId="9717"/>
    <cellStyle name="Comma 7 3 4 3" xfId="9718"/>
    <cellStyle name="Comma 7 3 4 3 2" xfId="9719"/>
    <cellStyle name="Comma 7 3 4 3 2 2" xfId="9720"/>
    <cellStyle name="Comma 7 3 4 3 3" xfId="9721"/>
    <cellStyle name="Comma 7 3 4 4" xfId="9722"/>
    <cellStyle name="Comma 7 3 4 4 2" xfId="9723"/>
    <cellStyle name="Comma 7 3 4 5" xfId="9724"/>
    <cellStyle name="Comma 7 3 4 6" xfId="9725"/>
    <cellStyle name="Comma 7 3 5" xfId="9726"/>
    <cellStyle name="Comma 7 3 5 2" xfId="9727"/>
    <cellStyle name="Comma 7 3 5 2 2" xfId="9728"/>
    <cellStyle name="Comma 7 3 5 3" xfId="9729"/>
    <cellStyle name="Comma 7 3 5 4" xfId="9730"/>
    <cellStyle name="Comma 7 3 6" xfId="9731"/>
    <cellStyle name="Comma 7 3 6 2" xfId="9732"/>
    <cellStyle name="Comma 7 3 6 2 2" xfId="9733"/>
    <cellStyle name="Comma 7 3 6 3" xfId="9734"/>
    <cellStyle name="Comma 7 3 7" xfId="9735"/>
    <cellStyle name="Comma 7 3 7 2" xfId="9736"/>
    <cellStyle name="Comma 7 3 8" xfId="9737"/>
    <cellStyle name="Comma 7 3 9" xfId="9738"/>
    <cellStyle name="Comma 7 4" xfId="295"/>
    <cellStyle name="Comma 7 4 2" xfId="9739"/>
    <cellStyle name="Comma 7 4 2 2" xfId="9740"/>
    <cellStyle name="Comma 7 4 2 2 2" xfId="9741"/>
    <cellStyle name="Comma 7 4 2 2 2 2" xfId="9742"/>
    <cellStyle name="Comma 7 4 2 2 2 2 2" xfId="9743"/>
    <cellStyle name="Comma 7 4 2 2 2 2 2 2" xfId="9744"/>
    <cellStyle name="Comma 7 4 2 2 2 2 3" xfId="9745"/>
    <cellStyle name="Comma 7 4 2 2 2 3" xfId="9746"/>
    <cellStyle name="Comma 7 4 2 2 2 3 2" xfId="9747"/>
    <cellStyle name="Comma 7 4 2 2 2 3 2 2" xfId="9748"/>
    <cellStyle name="Comma 7 4 2 2 2 3 3" xfId="9749"/>
    <cellStyle name="Comma 7 4 2 2 2 4" xfId="9750"/>
    <cellStyle name="Comma 7 4 2 2 2 4 2" xfId="9751"/>
    <cellStyle name="Comma 7 4 2 2 2 5" xfId="9752"/>
    <cellStyle name="Comma 7 4 2 2 3" xfId="9753"/>
    <cellStyle name="Comma 7 4 2 2 3 2" xfId="9754"/>
    <cellStyle name="Comma 7 4 2 2 3 2 2" xfId="9755"/>
    <cellStyle name="Comma 7 4 2 2 3 3" xfId="9756"/>
    <cellStyle name="Comma 7 4 2 2 4" xfId="9757"/>
    <cellStyle name="Comma 7 4 2 2 4 2" xfId="9758"/>
    <cellStyle name="Comma 7 4 2 2 4 2 2" xfId="9759"/>
    <cellStyle name="Comma 7 4 2 2 4 3" xfId="9760"/>
    <cellStyle name="Comma 7 4 2 2 5" xfId="9761"/>
    <cellStyle name="Comma 7 4 2 2 5 2" xfId="9762"/>
    <cellStyle name="Comma 7 4 2 2 6" xfId="9763"/>
    <cellStyle name="Comma 7 4 2 2 7" xfId="9764"/>
    <cellStyle name="Comma 7 4 2 3" xfId="9765"/>
    <cellStyle name="Comma 7 4 2 3 2" xfId="9766"/>
    <cellStyle name="Comma 7 4 2 3 2 2" xfId="9767"/>
    <cellStyle name="Comma 7 4 2 3 2 2 2" xfId="9768"/>
    <cellStyle name="Comma 7 4 2 3 2 3" xfId="9769"/>
    <cellStyle name="Comma 7 4 2 3 3" xfId="9770"/>
    <cellStyle name="Comma 7 4 2 3 3 2" xfId="9771"/>
    <cellStyle name="Comma 7 4 2 3 3 2 2" xfId="9772"/>
    <cellStyle name="Comma 7 4 2 3 3 3" xfId="9773"/>
    <cellStyle name="Comma 7 4 2 3 4" xfId="9774"/>
    <cellStyle name="Comma 7 4 2 3 4 2" xfId="9775"/>
    <cellStyle name="Comma 7 4 2 3 5" xfId="9776"/>
    <cellStyle name="Comma 7 4 2 4" xfId="9777"/>
    <cellStyle name="Comma 7 4 2 4 2" xfId="9778"/>
    <cellStyle name="Comma 7 4 2 4 2 2" xfId="9779"/>
    <cellStyle name="Comma 7 4 2 4 3" xfId="9780"/>
    <cellStyle name="Comma 7 4 2 4 4" xfId="9781"/>
    <cellStyle name="Comma 7 4 2 5" xfId="9782"/>
    <cellStyle name="Comma 7 4 2 5 2" xfId="9783"/>
    <cellStyle name="Comma 7 4 2 5 2 2" xfId="9784"/>
    <cellStyle name="Comma 7 4 2 5 3" xfId="9785"/>
    <cellStyle name="Comma 7 4 2 6" xfId="9786"/>
    <cellStyle name="Comma 7 4 2 6 2" xfId="9787"/>
    <cellStyle name="Comma 7 4 2 7" xfId="9788"/>
    <cellStyle name="Comma 7 4 2 8" xfId="9789"/>
    <cellStyle name="Comma 7 4 3" xfId="9790"/>
    <cellStyle name="Comma 7 4 3 2" xfId="9791"/>
    <cellStyle name="Comma 7 4 3 2 2" xfId="9792"/>
    <cellStyle name="Comma 7 4 3 2 2 2" xfId="9793"/>
    <cellStyle name="Comma 7 4 3 2 2 2 2" xfId="9794"/>
    <cellStyle name="Comma 7 4 3 2 2 3" xfId="9795"/>
    <cellStyle name="Comma 7 4 3 2 3" xfId="9796"/>
    <cellStyle name="Comma 7 4 3 2 3 2" xfId="9797"/>
    <cellStyle name="Comma 7 4 3 2 3 2 2" xfId="9798"/>
    <cellStyle name="Comma 7 4 3 2 3 3" xfId="9799"/>
    <cellStyle name="Comma 7 4 3 2 4" xfId="9800"/>
    <cellStyle name="Comma 7 4 3 2 4 2" xfId="9801"/>
    <cellStyle name="Comma 7 4 3 2 5" xfId="9802"/>
    <cellStyle name="Comma 7 4 3 3" xfId="9803"/>
    <cellStyle name="Comma 7 4 3 3 2" xfId="9804"/>
    <cellStyle name="Comma 7 4 3 3 2 2" xfId="9805"/>
    <cellStyle name="Comma 7 4 3 3 3" xfId="9806"/>
    <cellStyle name="Comma 7 4 3 4" xfId="9807"/>
    <cellStyle name="Comma 7 4 3 4 2" xfId="9808"/>
    <cellStyle name="Comma 7 4 3 4 2 2" xfId="9809"/>
    <cellStyle name="Comma 7 4 3 4 3" xfId="9810"/>
    <cellStyle name="Comma 7 4 3 5" xfId="9811"/>
    <cellStyle name="Comma 7 4 3 5 2" xfId="9812"/>
    <cellStyle name="Comma 7 4 3 6" xfId="9813"/>
    <cellStyle name="Comma 7 4 3 7" xfId="9814"/>
    <cellStyle name="Comma 7 4 4" xfId="9815"/>
    <cellStyle name="Comma 7 4 4 2" xfId="9816"/>
    <cellStyle name="Comma 7 4 4 2 2" xfId="9817"/>
    <cellStyle name="Comma 7 4 4 2 2 2" xfId="9818"/>
    <cellStyle name="Comma 7 4 4 2 3" xfId="9819"/>
    <cellStyle name="Comma 7 4 4 3" xfId="9820"/>
    <cellStyle name="Comma 7 4 4 3 2" xfId="9821"/>
    <cellStyle name="Comma 7 4 4 3 2 2" xfId="9822"/>
    <cellStyle name="Comma 7 4 4 3 3" xfId="9823"/>
    <cellStyle name="Comma 7 4 4 4" xfId="9824"/>
    <cellStyle name="Comma 7 4 4 4 2" xfId="9825"/>
    <cellStyle name="Comma 7 4 4 5" xfId="9826"/>
    <cellStyle name="Comma 7 4 5" xfId="9827"/>
    <cellStyle name="Comma 7 4 5 2" xfId="9828"/>
    <cellStyle name="Comma 7 4 5 2 2" xfId="9829"/>
    <cellStyle name="Comma 7 4 5 3" xfId="9830"/>
    <cellStyle name="Comma 7 4 5 4" xfId="9831"/>
    <cellStyle name="Comma 7 4 6" xfId="9832"/>
    <cellStyle name="Comma 7 4 6 2" xfId="9833"/>
    <cellStyle name="Comma 7 4 6 2 2" xfId="9834"/>
    <cellStyle name="Comma 7 4 6 3" xfId="9835"/>
    <cellStyle name="Comma 7 4 7" xfId="9836"/>
    <cellStyle name="Comma 7 4 7 2" xfId="9837"/>
    <cellStyle name="Comma 7 4 8" xfId="9838"/>
    <cellStyle name="Comma 7 4 9" xfId="9839"/>
    <cellStyle name="Comma 7 5" xfId="296"/>
    <cellStyle name="Comma 7 5 2" xfId="9840"/>
    <cellStyle name="Comma 7 5 2 2" xfId="9841"/>
    <cellStyle name="Comma 7 5 2 2 2" xfId="9842"/>
    <cellStyle name="Comma 7 5 2 2 2 2" xfId="9843"/>
    <cellStyle name="Comma 7 5 2 2 2 2 2" xfId="9844"/>
    <cellStyle name="Comma 7 5 2 2 2 2 2 2" xfId="9845"/>
    <cellStyle name="Comma 7 5 2 2 2 2 3" xfId="9846"/>
    <cellStyle name="Comma 7 5 2 2 2 3" xfId="9847"/>
    <cellStyle name="Comma 7 5 2 2 2 3 2" xfId="9848"/>
    <cellStyle name="Comma 7 5 2 2 2 3 2 2" xfId="9849"/>
    <cellStyle name="Comma 7 5 2 2 2 3 3" xfId="9850"/>
    <cellStyle name="Comma 7 5 2 2 2 4" xfId="9851"/>
    <cellStyle name="Comma 7 5 2 2 2 4 2" xfId="9852"/>
    <cellStyle name="Comma 7 5 2 2 2 5" xfId="9853"/>
    <cellStyle name="Comma 7 5 2 2 3" xfId="9854"/>
    <cellStyle name="Comma 7 5 2 2 3 2" xfId="9855"/>
    <cellStyle name="Comma 7 5 2 2 3 2 2" xfId="9856"/>
    <cellStyle name="Comma 7 5 2 2 3 3" xfId="9857"/>
    <cellStyle name="Comma 7 5 2 2 4" xfId="9858"/>
    <cellStyle name="Comma 7 5 2 2 4 2" xfId="9859"/>
    <cellStyle name="Comma 7 5 2 2 4 2 2" xfId="9860"/>
    <cellStyle name="Comma 7 5 2 2 4 3" xfId="9861"/>
    <cellStyle name="Comma 7 5 2 2 5" xfId="9862"/>
    <cellStyle name="Comma 7 5 2 2 5 2" xfId="9863"/>
    <cellStyle name="Comma 7 5 2 2 6" xfId="9864"/>
    <cellStyle name="Comma 7 5 2 3" xfId="9865"/>
    <cellStyle name="Comma 7 5 2 3 2" xfId="9866"/>
    <cellStyle name="Comma 7 5 2 3 2 2" xfId="9867"/>
    <cellStyle name="Comma 7 5 2 3 2 2 2" xfId="9868"/>
    <cellStyle name="Comma 7 5 2 3 2 3" xfId="9869"/>
    <cellStyle name="Comma 7 5 2 3 3" xfId="9870"/>
    <cellStyle name="Comma 7 5 2 3 3 2" xfId="9871"/>
    <cellStyle name="Comma 7 5 2 3 3 2 2" xfId="9872"/>
    <cellStyle name="Comma 7 5 2 3 3 3" xfId="9873"/>
    <cellStyle name="Comma 7 5 2 3 4" xfId="9874"/>
    <cellStyle name="Comma 7 5 2 3 4 2" xfId="9875"/>
    <cellStyle name="Comma 7 5 2 3 5" xfId="9876"/>
    <cellStyle name="Comma 7 5 2 4" xfId="9877"/>
    <cellStyle name="Comma 7 5 2 4 2" xfId="9878"/>
    <cellStyle name="Comma 7 5 2 4 2 2" xfId="9879"/>
    <cellStyle name="Comma 7 5 2 4 3" xfId="9880"/>
    <cellStyle name="Comma 7 5 2 4 4" xfId="9881"/>
    <cellStyle name="Comma 7 5 2 5" xfId="9882"/>
    <cellStyle name="Comma 7 5 2 5 2" xfId="9883"/>
    <cellStyle name="Comma 7 5 2 5 2 2" xfId="9884"/>
    <cellStyle name="Comma 7 5 2 5 3" xfId="9885"/>
    <cellStyle name="Comma 7 5 2 6" xfId="9886"/>
    <cellStyle name="Comma 7 5 2 6 2" xfId="9887"/>
    <cellStyle name="Comma 7 5 2 7" xfId="9888"/>
    <cellStyle name="Comma 7 5 2 8" xfId="9889"/>
    <cellStyle name="Comma 7 5 3" xfId="9890"/>
    <cellStyle name="Comma 7 5 3 2" xfId="9891"/>
    <cellStyle name="Comma 7 5 3 2 2" xfId="9892"/>
    <cellStyle name="Comma 7 5 3 2 2 2" xfId="9893"/>
    <cellStyle name="Comma 7 5 3 2 2 2 2" xfId="9894"/>
    <cellStyle name="Comma 7 5 3 2 2 3" xfId="9895"/>
    <cellStyle name="Comma 7 5 3 2 3" xfId="9896"/>
    <cellStyle name="Comma 7 5 3 2 3 2" xfId="9897"/>
    <cellStyle name="Comma 7 5 3 2 3 2 2" xfId="9898"/>
    <cellStyle name="Comma 7 5 3 2 3 3" xfId="9899"/>
    <cellStyle name="Comma 7 5 3 2 4" xfId="9900"/>
    <cellStyle name="Comma 7 5 3 2 4 2" xfId="9901"/>
    <cellStyle name="Comma 7 5 3 2 5" xfId="9902"/>
    <cellStyle name="Comma 7 5 3 3" xfId="9903"/>
    <cellStyle name="Comma 7 5 3 3 2" xfId="9904"/>
    <cellStyle name="Comma 7 5 3 3 2 2" xfId="9905"/>
    <cellStyle name="Comma 7 5 3 3 3" xfId="9906"/>
    <cellStyle name="Comma 7 5 3 4" xfId="9907"/>
    <cellStyle name="Comma 7 5 3 4 2" xfId="9908"/>
    <cellStyle name="Comma 7 5 3 4 2 2" xfId="9909"/>
    <cellStyle name="Comma 7 5 3 4 3" xfId="9910"/>
    <cellStyle name="Comma 7 5 3 5" xfId="9911"/>
    <cellStyle name="Comma 7 5 3 5 2" xfId="9912"/>
    <cellStyle name="Comma 7 5 3 6" xfId="9913"/>
    <cellStyle name="Comma 7 5 4" xfId="9914"/>
    <cellStyle name="Comma 7 5 4 2" xfId="9915"/>
    <cellStyle name="Comma 7 5 4 2 2" xfId="9916"/>
    <cellStyle name="Comma 7 5 4 2 2 2" xfId="9917"/>
    <cellStyle name="Comma 7 5 4 2 3" xfId="9918"/>
    <cellStyle name="Comma 7 5 4 3" xfId="9919"/>
    <cellStyle name="Comma 7 5 4 3 2" xfId="9920"/>
    <cellStyle name="Comma 7 5 4 3 2 2" xfId="9921"/>
    <cellStyle name="Comma 7 5 4 3 3" xfId="9922"/>
    <cellStyle name="Comma 7 5 4 4" xfId="9923"/>
    <cellStyle name="Comma 7 5 4 4 2" xfId="9924"/>
    <cellStyle name="Comma 7 5 4 5" xfId="9925"/>
    <cellStyle name="Comma 7 5 5" xfId="9926"/>
    <cellStyle name="Comma 7 5 5 2" xfId="9927"/>
    <cellStyle name="Comma 7 5 5 2 2" xfId="9928"/>
    <cellStyle name="Comma 7 5 5 3" xfId="9929"/>
    <cellStyle name="Comma 7 5 5 4" xfId="9930"/>
    <cellStyle name="Comma 7 5 6" xfId="9931"/>
    <cellStyle name="Comma 7 5 6 2" xfId="9932"/>
    <cellStyle name="Comma 7 5 6 2 2" xfId="9933"/>
    <cellStyle name="Comma 7 5 6 3" xfId="9934"/>
    <cellStyle name="Comma 7 5 7" xfId="9935"/>
    <cellStyle name="Comma 7 5 7 2" xfId="9936"/>
    <cellStyle name="Comma 7 5 8" xfId="9937"/>
    <cellStyle name="Comma 7 5 9" xfId="9938"/>
    <cellStyle name="Comma 7 6" xfId="297"/>
    <cellStyle name="Comma 7 6 2" xfId="9939"/>
    <cellStyle name="Comma 7 6 2 2" xfId="9940"/>
    <cellStyle name="Comma 7 6 2 2 2" xfId="9941"/>
    <cellStyle name="Comma 7 6 2 2 2 2" xfId="9942"/>
    <cellStyle name="Comma 7 6 2 2 2 2 2" xfId="9943"/>
    <cellStyle name="Comma 7 6 2 2 2 3" xfId="9944"/>
    <cellStyle name="Comma 7 6 2 2 3" xfId="9945"/>
    <cellStyle name="Comma 7 6 2 2 3 2" xfId="9946"/>
    <cellStyle name="Comma 7 6 2 2 3 2 2" xfId="9947"/>
    <cellStyle name="Comma 7 6 2 2 3 3" xfId="9948"/>
    <cellStyle name="Comma 7 6 2 2 4" xfId="9949"/>
    <cellStyle name="Comma 7 6 2 2 4 2" xfId="9950"/>
    <cellStyle name="Comma 7 6 2 2 5" xfId="9951"/>
    <cellStyle name="Comma 7 6 2 3" xfId="9952"/>
    <cellStyle name="Comma 7 6 2 3 2" xfId="9953"/>
    <cellStyle name="Comma 7 6 2 3 2 2" xfId="9954"/>
    <cellStyle name="Comma 7 6 2 3 3" xfId="9955"/>
    <cellStyle name="Comma 7 6 2 4" xfId="9956"/>
    <cellStyle name="Comma 7 6 2 4 2" xfId="9957"/>
    <cellStyle name="Comma 7 6 2 4 2 2" xfId="9958"/>
    <cellStyle name="Comma 7 6 2 4 3" xfId="9959"/>
    <cellStyle name="Comma 7 6 2 5" xfId="9960"/>
    <cellStyle name="Comma 7 6 2 5 2" xfId="9961"/>
    <cellStyle name="Comma 7 6 2 6" xfId="9962"/>
    <cellStyle name="Comma 7 6 3" xfId="9963"/>
    <cellStyle name="Comma 7 6 3 2" xfId="9964"/>
    <cellStyle name="Comma 7 6 3 2 2" xfId="9965"/>
    <cellStyle name="Comma 7 6 3 2 2 2" xfId="9966"/>
    <cellStyle name="Comma 7 6 3 2 3" xfId="9967"/>
    <cellStyle name="Comma 7 6 3 3" xfId="9968"/>
    <cellStyle name="Comma 7 6 3 3 2" xfId="9969"/>
    <cellStyle name="Comma 7 6 3 3 2 2" xfId="9970"/>
    <cellStyle name="Comma 7 6 3 3 3" xfId="9971"/>
    <cellStyle name="Comma 7 6 3 4" xfId="9972"/>
    <cellStyle name="Comma 7 6 3 4 2" xfId="9973"/>
    <cellStyle name="Comma 7 6 3 5" xfId="9974"/>
    <cellStyle name="Comma 7 6 4" xfId="9975"/>
    <cellStyle name="Comma 7 6 4 2" xfId="9976"/>
    <cellStyle name="Comma 7 6 4 2 2" xfId="9977"/>
    <cellStyle name="Comma 7 6 4 3" xfId="9978"/>
    <cellStyle name="Comma 7 6 4 4" xfId="9979"/>
    <cellStyle name="Comma 7 6 5" xfId="9980"/>
    <cellStyle name="Comma 7 6 5 2" xfId="9981"/>
    <cellStyle name="Comma 7 6 5 2 2" xfId="9982"/>
    <cellStyle name="Comma 7 6 5 3" xfId="9983"/>
    <cellStyle name="Comma 7 6 6" xfId="9984"/>
    <cellStyle name="Comma 7 6 6 2" xfId="9985"/>
    <cellStyle name="Comma 7 6 7" xfId="9986"/>
    <cellStyle name="Comma 7 6 8" xfId="9987"/>
    <cellStyle name="Comma 7 7" xfId="298"/>
    <cellStyle name="Comma 7 7 2" xfId="9988"/>
    <cellStyle name="Comma 7 7 2 2" xfId="9989"/>
    <cellStyle name="Comma 7 7 2 2 2" xfId="9990"/>
    <cellStyle name="Comma 7 7 2 2 2 2" xfId="9991"/>
    <cellStyle name="Comma 7 7 2 2 3" xfId="9992"/>
    <cellStyle name="Comma 7 7 2 3" xfId="9993"/>
    <cellStyle name="Comma 7 7 2 3 2" xfId="9994"/>
    <cellStyle name="Comma 7 7 2 3 2 2" xfId="9995"/>
    <cellStyle name="Comma 7 7 2 3 3" xfId="9996"/>
    <cellStyle name="Comma 7 7 2 4" xfId="9997"/>
    <cellStyle name="Comma 7 7 2 4 2" xfId="9998"/>
    <cellStyle name="Comma 7 7 2 5" xfId="9999"/>
    <cellStyle name="Comma 7 7 3" xfId="10000"/>
    <cellStyle name="Comma 7 7 3 2" xfId="10001"/>
    <cellStyle name="Comma 7 7 3 2 2" xfId="10002"/>
    <cellStyle name="Comma 7 7 3 3" xfId="10003"/>
    <cellStyle name="Comma 7 7 3 4" xfId="10004"/>
    <cellStyle name="Comma 7 7 4" xfId="10005"/>
    <cellStyle name="Comma 7 7 4 2" xfId="10006"/>
    <cellStyle name="Comma 7 7 4 2 2" xfId="10007"/>
    <cellStyle name="Comma 7 7 4 3" xfId="10008"/>
    <cellStyle name="Comma 7 7 5" xfId="10009"/>
    <cellStyle name="Comma 7 7 5 2" xfId="10010"/>
    <cellStyle name="Comma 7 7 6" xfId="10011"/>
    <cellStyle name="Comma 7 7 7" xfId="10012"/>
    <cellStyle name="Comma 7 8" xfId="10013"/>
    <cellStyle name="Comma 7 8 2" xfId="10014"/>
    <cellStyle name="Comma 7 8 2 2" xfId="10015"/>
    <cellStyle name="Comma 7 8 2 2 2" xfId="10016"/>
    <cellStyle name="Comma 7 8 2 3" xfId="10017"/>
    <cellStyle name="Comma 7 8 3" xfId="10018"/>
    <cellStyle name="Comma 7 8 3 2" xfId="10019"/>
    <cellStyle name="Comma 7 8 3 2 2" xfId="10020"/>
    <cellStyle name="Comma 7 8 3 3" xfId="10021"/>
    <cellStyle name="Comma 7 8 4" xfId="10022"/>
    <cellStyle name="Comma 7 8 4 2" xfId="10023"/>
    <cellStyle name="Comma 7 8 5" xfId="10024"/>
    <cellStyle name="Comma 7 8 6" xfId="10025"/>
    <cellStyle name="Comma 7 9" xfId="10026"/>
    <cellStyle name="Comma 7 9 2" xfId="10027"/>
    <cellStyle name="Comma 7 9 2 2" xfId="10028"/>
    <cellStyle name="Comma 7 9 3" xfId="10029"/>
    <cellStyle name="Comma 7 9 4" xfId="10030"/>
    <cellStyle name="Comma 70" xfId="10031"/>
    <cellStyle name="Comma 71" xfId="10032"/>
    <cellStyle name="Comma 72" xfId="10033"/>
    <cellStyle name="Comma 73" xfId="10034"/>
    <cellStyle name="Comma 74" xfId="10035"/>
    <cellStyle name="Comma 75" xfId="10036"/>
    <cellStyle name="Comma 76" xfId="10037"/>
    <cellStyle name="Comma 77" xfId="10038"/>
    <cellStyle name="Comma 78" xfId="10039"/>
    <cellStyle name="Comma 79" xfId="10040"/>
    <cellStyle name="Comma 8" xfId="299"/>
    <cellStyle name="Comma 8 2" xfId="300"/>
    <cellStyle name="Comma 8 2 2" xfId="10041"/>
    <cellStyle name="Comma 8 2 3" xfId="10042"/>
    <cellStyle name="Comma 8 2 4" xfId="10043"/>
    <cellStyle name="Comma 8 2 5" xfId="10044"/>
    <cellStyle name="Comma 8 3" xfId="301"/>
    <cellStyle name="Comma 8 3 2" xfId="10045"/>
    <cellStyle name="Comma 8 3 2 2" xfId="10046"/>
    <cellStyle name="Comma 8 3 2 2 2" xfId="10047"/>
    <cellStyle name="Comma 8 3 2 3" xfId="10048"/>
    <cellStyle name="Comma 8 3 3" xfId="10049"/>
    <cellStyle name="Comma 8 3 3 2" xfId="10050"/>
    <cellStyle name="Comma 8 3 4" xfId="10051"/>
    <cellStyle name="Comma 8 4" xfId="10052"/>
    <cellStyle name="Comma 8 4 2" xfId="10053"/>
    <cellStyle name="Comma 8 4 2 2" xfId="10054"/>
    <cellStyle name="Comma 8 4 3" xfId="10055"/>
    <cellStyle name="Comma 8 5" xfId="10056"/>
    <cellStyle name="Comma 8 5 2" xfId="10057"/>
    <cellStyle name="Comma 8 6" xfId="10058"/>
    <cellStyle name="Comma 8 7" xfId="10059"/>
    <cellStyle name="Comma 8 8" xfId="10060"/>
    <cellStyle name="Comma 8 9" xfId="10061"/>
    <cellStyle name="Comma 80" xfId="10062"/>
    <cellStyle name="Comma 81" xfId="10063"/>
    <cellStyle name="Comma 82" xfId="10064"/>
    <cellStyle name="Comma 83" xfId="10065"/>
    <cellStyle name="Comma 84" xfId="10066"/>
    <cellStyle name="Comma 85" xfId="10067"/>
    <cellStyle name="Comma 86" xfId="10068"/>
    <cellStyle name="Comma 87" xfId="10069"/>
    <cellStyle name="Comma 88" xfId="10070"/>
    <cellStyle name="Comma 89" xfId="10071"/>
    <cellStyle name="Comma 9" xfId="302"/>
    <cellStyle name="Comma 9 10" xfId="10072"/>
    <cellStyle name="Comma 9 2" xfId="10073"/>
    <cellStyle name="Comma 9 2 2" xfId="10074"/>
    <cellStyle name="Comma 9 2 2 2" xfId="10075"/>
    <cellStyle name="Comma 9 2 2 2 2" xfId="10076"/>
    <cellStyle name="Comma 9 2 2 2 2 2" xfId="10077"/>
    <cellStyle name="Comma 9 2 2 2 2 2 2" xfId="10078"/>
    <cellStyle name="Comma 9 2 2 2 2 2 3" xfId="10079"/>
    <cellStyle name="Comma 9 2 2 2 2 3" xfId="10080"/>
    <cellStyle name="Comma 9 2 2 2 2 4" xfId="10081"/>
    <cellStyle name="Comma 9 2 2 2 3" xfId="10082"/>
    <cellStyle name="Comma 9 2 2 2 3 2" xfId="10083"/>
    <cellStyle name="Comma 9 2 2 2 3 2 2" xfId="10084"/>
    <cellStyle name="Comma 9 2 2 2 3 3" xfId="10085"/>
    <cellStyle name="Comma 9 2 2 2 3 4" xfId="10086"/>
    <cellStyle name="Comma 9 2 2 2 4" xfId="10087"/>
    <cellStyle name="Comma 9 2 2 2 4 2" xfId="10088"/>
    <cellStyle name="Comma 9 2 2 2 5" xfId="10089"/>
    <cellStyle name="Comma 9 2 2 2 6" xfId="10090"/>
    <cellStyle name="Comma 9 2 2 3" xfId="10091"/>
    <cellStyle name="Comma 9 2 2 3 2" xfId="10092"/>
    <cellStyle name="Comma 9 2 2 3 2 2" xfId="10093"/>
    <cellStyle name="Comma 9 2 2 3 2 3" xfId="10094"/>
    <cellStyle name="Comma 9 2 2 3 3" xfId="10095"/>
    <cellStyle name="Comma 9 2 2 3 4" xfId="10096"/>
    <cellStyle name="Comma 9 2 2 4" xfId="10097"/>
    <cellStyle name="Comma 9 2 2 4 2" xfId="10098"/>
    <cellStyle name="Comma 9 2 2 4 2 2" xfId="10099"/>
    <cellStyle name="Comma 9 2 2 4 3" xfId="10100"/>
    <cellStyle name="Comma 9 2 2 4 4" xfId="10101"/>
    <cellStyle name="Comma 9 2 2 5" xfId="10102"/>
    <cellStyle name="Comma 9 2 2 5 2" xfId="10103"/>
    <cellStyle name="Comma 9 2 2 6" xfId="10104"/>
    <cellStyle name="Comma 9 2 2 7" xfId="10105"/>
    <cellStyle name="Comma 9 2 3" xfId="10106"/>
    <cellStyle name="Comma 9 2 3 2" xfId="10107"/>
    <cellStyle name="Comma 9 2 3 2 2" xfId="10108"/>
    <cellStyle name="Comma 9 2 3 2 2 2" xfId="10109"/>
    <cellStyle name="Comma 9 2 3 2 2 3" xfId="10110"/>
    <cellStyle name="Comma 9 2 3 2 2 4" xfId="10111"/>
    <cellStyle name="Comma 9 2 3 2 3" xfId="10112"/>
    <cellStyle name="Comma 9 2 3 2 4" xfId="10113"/>
    <cellStyle name="Comma 9 2 3 2 5" xfId="10114"/>
    <cellStyle name="Comma 9 2 3 3" xfId="10115"/>
    <cellStyle name="Comma 9 2 3 3 2" xfId="10116"/>
    <cellStyle name="Comma 9 2 3 3 2 2" xfId="10117"/>
    <cellStyle name="Comma 9 2 3 3 2 3" xfId="10118"/>
    <cellStyle name="Comma 9 2 3 3 3" xfId="10119"/>
    <cellStyle name="Comma 9 2 3 3 4" xfId="10120"/>
    <cellStyle name="Comma 9 2 3 4" xfId="10121"/>
    <cellStyle name="Comma 9 2 3 4 2" xfId="10122"/>
    <cellStyle name="Comma 9 2 3 4 3" xfId="10123"/>
    <cellStyle name="Comma 9 2 3 5" xfId="10124"/>
    <cellStyle name="Comma 9 2 3 6" xfId="10125"/>
    <cellStyle name="Comma 9 2 3 7" xfId="10126"/>
    <cellStyle name="Comma 9 2 4" xfId="10127"/>
    <cellStyle name="Comma 9 2 4 2" xfId="10128"/>
    <cellStyle name="Comma 9 2 4 2 2" xfId="10129"/>
    <cellStyle name="Comma 9 2 4 2 3" xfId="10130"/>
    <cellStyle name="Comma 9 2 4 2 4" xfId="10131"/>
    <cellStyle name="Comma 9 2 4 3" xfId="10132"/>
    <cellStyle name="Comma 9 2 4 4" xfId="10133"/>
    <cellStyle name="Comma 9 2 4 5" xfId="10134"/>
    <cellStyle name="Comma 9 2 5" xfId="10135"/>
    <cellStyle name="Comma 9 2 5 2" xfId="10136"/>
    <cellStyle name="Comma 9 2 5 2 2" xfId="10137"/>
    <cellStyle name="Comma 9 2 5 2 3" xfId="10138"/>
    <cellStyle name="Comma 9 2 5 3" xfId="10139"/>
    <cellStyle name="Comma 9 2 5 4" xfId="10140"/>
    <cellStyle name="Comma 9 2 6" xfId="10141"/>
    <cellStyle name="Comma 9 2 6 2" xfId="10142"/>
    <cellStyle name="Comma 9 2 6 3" xfId="10143"/>
    <cellStyle name="Comma 9 2 7" xfId="10144"/>
    <cellStyle name="Comma 9 2 8" xfId="10145"/>
    <cellStyle name="Comma 9 2 9" xfId="10146"/>
    <cellStyle name="Comma 9 3" xfId="10147"/>
    <cellStyle name="Comma 9 3 2" xfId="10148"/>
    <cellStyle name="Comma 9 3 2 2" xfId="10149"/>
    <cellStyle name="Comma 9 3 2 2 2" xfId="10150"/>
    <cellStyle name="Comma 9 3 2 2 2 2" xfId="10151"/>
    <cellStyle name="Comma 9 3 2 2 2 3" xfId="10152"/>
    <cellStyle name="Comma 9 3 2 2 3" xfId="10153"/>
    <cellStyle name="Comma 9 3 2 2 4" xfId="10154"/>
    <cellStyle name="Comma 9 3 2 3" xfId="10155"/>
    <cellStyle name="Comma 9 3 2 3 2" xfId="10156"/>
    <cellStyle name="Comma 9 3 2 3 2 2" xfId="10157"/>
    <cellStyle name="Comma 9 3 2 3 3" xfId="10158"/>
    <cellStyle name="Comma 9 3 2 3 4" xfId="10159"/>
    <cellStyle name="Comma 9 3 2 4" xfId="10160"/>
    <cellStyle name="Comma 9 3 2 4 2" xfId="10161"/>
    <cellStyle name="Comma 9 3 2 5" xfId="10162"/>
    <cellStyle name="Comma 9 3 2 6" xfId="10163"/>
    <cellStyle name="Comma 9 3 3" xfId="10164"/>
    <cellStyle name="Comma 9 3 3 2" xfId="10165"/>
    <cellStyle name="Comma 9 3 3 2 2" xfId="10166"/>
    <cellStyle name="Comma 9 3 3 2 3" xfId="10167"/>
    <cellStyle name="Comma 9 3 3 3" xfId="10168"/>
    <cellStyle name="Comma 9 3 3 4" xfId="10169"/>
    <cellStyle name="Comma 9 3 4" xfId="10170"/>
    <cellStyle name="Comma 9 3 4 2" xfId="10171"/>
    <cellStyle name="Comma 9 3 4 2 2" xfId="10172"/>
    <cellStyle name="Comma 9 3 4 3" xfId="10173"/>
    <cellStyle name="Comma 9 3 4 4" xfId="10174"/>
    <cellStyle name="Comma 9 3 5" xfId="10175"/>
    <cellStyle name="Comma 9 3 5 2" xfId="10176"/>
    <cellStyle name="Comma 9 3 6" xfId="10177"/>
    <cellStyle name="Comma 9 3 7" xfId="10178"/>
    <cellStyle name="Comma 9 4" xfId="10179"/>
    <cellStyle name="Comma 9 4 2" xfId="10180"/>
    <cellStyle name="Comma 9 4 2 2" xfId="10181"/>
    <cellStyle name="Comma 9 4 2 2 2" xfId="10182"/>
    <cellStyle name="Comma 9 4 2 2 3" xfId="10183"/>
    <cellStyle name="Comma 9 4 2 2 4" xfId="10184"/>
    <cellStyle name="Comma 9 4 2 3" xfId="10185"/>
    <cellStyle name="Comma 9 4 2 4" xfId="10186"/>
    <cellStyle name="Comma 9 4 2 5" xfId="10187"/>
    <cellStyle name="Comma 9 4 3" xfId="10188"/>
    <cellStyle name="Comma 9 4 3 2" xfId="10189"/>
    <cellStyle name="Comma 9 4 3 2 2" xfId="10190"/>
    <cellStyle name="Comma 9 4 3 2 3" xfId="10191"/>
    <cellStyle name="Comma 9 4 3 3" xfId="10192"/>
    <cellStyle name="Comma 9 4 3 4" xfId="10193"/>
    <cellStyle name="Comma 9 4 4" xfId="10194"/>
    <cellStyle name="Comma 9 4 4 2" xfId="10195"/>
    <cellStyle name="Comma 9 4 4 3" xfId="10196"/>
    <cellStyle name="Comma 9 4 5" xfId="10197"/>
    <cellStyle name="Comma 9 4 6" xfId="10198"/>
    <cellStyle name="Comma 9 4 7" xfId="10199"/>
    <cellStyle name="Comma 9 5" xfId="10200"/>
    <cellStyle name="Comma 9 5 2" xfId="10201"/>
    <cellStyle name="Comma 9 5 2 2" xfId="10202"/>
    <cellStyle name="Comma 9 5 2 3" xfId="10203"/>
    <cellStyle name="Comma 9 5 2 4" xfId="10204"/>
    <cellStyle name="Comma 9 5 3" xfId="10205"/>
    <cellStyle name="Comma 9 5 4" xfId="10206"/>
    <cellStyle name="Comma 9 5 5" xfId="10207"/>
    <cellStyle name="Comma 9 6" xfId="10208"/>
    <cellStyle name="Comma 9 6 2" xfId="10209"/>
    <cellStyle name="Comma 9 6 2 2" xfId="10210"/>
    <cellStyle name="Comma 9 6 2 3" xfId="10211"/>
    <cellStyle name="Comma 9 6 3" xfId="10212"/>
    <cellStyle name="Comma 9 6 4" xfId="10213"/>
    <cellStyle name="Comma 9 7" xfId="10214"/>
    <cellStyle name="Comma 9 7 2" xfId="10215"/>
    <cellStyle name="Comma 9 7 3" xfId="10216"/>
    <cellStyle name="Comma 9 8" xfId="10217"/>
    <cellStyle name="Comma 9 9" xfId="10218"/>
    <cellStyle name="Comma 90" xfId="10219"/>
    <cellStyle name="Comma 91" xfId="10220"/>
    <cellStyle name="Comma 92" xfId="10221"/>
    <cellStyle name="Comma 93" xfId="10222"/>
    <cellStyle name="Comma 94" xfId="10223"/>
    <cellStyle name="Comma 95" xfId="10224"/>
    <cellStyle name="Comma 96" xfId="10225"/>
    <cellStyle name="Comma 98" xfId="10226"/>
    <cellStyle name="Comma(0)" xfId="303"/>
    <cellStyle name="comma(1)" xfId="304"/>
    <cellStyle name="Comma(3)" xfId="305"/>
    <cellStyle name="Comma[0]" xfId="306"/>
    <cellStyle name="Comma[1]" xfId="307"/>
    <cellStyle name="Comma[2]__" xfId="308"/>
    <cellStyle name="Comma[3]" xfId="309"/>
    <cellStyle name="Comma0" xfId="310"/>
    <cellStyle name="Commentaire 2" xfId="311"/>
    <cellStyle name="Commentaire 2 2" xfId="312"/>
    <cellStyle name="Commentaire 2 3" xfId="313"/>
    <cellStyle name="Commentaire 2 4" xfId="314"/>
    <cellStyle name="Commentaire 3" xfId="315"/>
    <cellStyle name="Currency [0] 2" xfId="10227"/>
    <cellStyle name="Currency 2" xfId="316"/>
    <cellStyle name="Currency0" xfId="317"/>
    <cellStyle name="DataEntryCells" xfId="318"/>
    <cellStyle name="DataEntryCells 2" xfId="10228"/>
    <cellStyle name="DataEntryCells 3" xfId="10229"/>
    <cellStyle name="DataEntryCells 4" xfId="10230"/>
    <cellStyle name="Date" xfId="319"/>
    <cellStyle name="Default" xfId="10231"/>
    <cellStyle name="Dezimal [0]_DIAGRAM" xfId="320"/>
    <cellStyle name="Dezimal_DIAGRAM" xfId="321"/>
    <cellStyle name="Didier" xfId="322"/>
    <cellStyle name="Didier - Title" xfId="323"/>
    <cellStyle name="Didier - Title 2" xfId="10232"/>
    <cellStyle name="Didier - Title 3" xfId="10233"/>
    <cellStyle name="Didier - Title 4" xfId="10234"/>
    <cellStyle name="Didier subtitles" xfId="324"/>
    <cellStyle name="Didier subtitles 2" xfId="10235"/>
    <cellStyle name="Didier subtitles 3" xfId="10236"/>
    <cellStyle name="Didier subtitles 4" xfId="10237"/>
    <cellStyle name="données" xfId="325"/>
    <cellStyle name="donnéesbord" xfId="326"/>
    <cellStyle name="donnéesbord 2" xfId="327"/>
    <cellStyle name="èárky [0]_CZLFS0X0" xfId="10238"/>
    <cellStyle name="èárky_CZLFS0X0" xfId="10239"/>
    <cellStyle name="Encadr" xfId="328"/>
    <cellStyle name="Entrée 2" xfId="329"/>
    <cellStyle name="Entrée 2 2" xfId="330"/>
    <cellStyle name="Entrée 2 3" xfId="331"/>
    <cellStyle name="Entrée 2 4" xfId="332"/>
    <cellStyle name="Entrée 3" xfId="333"/>
    <cellStyle name="ErrRpt_DataEntryCells" xfId="334"/>
    <cellStyle name="ErrRpt-DataEntryCells" xfId="335"/>
    <cellStyle name="ErrRpt-DataEntryCells 2" xfId="336"/>
    <cellStyle name="ErrRpt-DataEntryCells 2 2" xfId="10240"/>
    <cellStyle name="ErrRpt-DataEntryCells 2 2 2" xfId="10241"/>
    <cellStyle name="ErrRpt-DataEntryCells 2 3" xfId="10242"/>
    <cellStyle name="ErrRpt-DataEntryCells 3" xfId="337"/>
    <cellStyle name="ErrRpt-DataEntryCells 3 2" xfId="338"/>
    <cellStyle name="ErrRpt-DataEntryCells 3 2 2" xfId="10243"/>
    <cellStyle name="ErrRpt-DataEntryCells 3 3" xfId="339"/>
    <cellStyle name="ErrRpt-DataEntryCells 3 3 2" xfId="10244"/>
    <cellStyle name="ErrRpt-DataEntryCells 3 4" xfId="10245"/>
    <cellStyle name="ErrRpt-DataEntryCells 4" xfId="340"/>
    <cellStyle name="ErrRpt-DataEntryCells 4 2" xfId="341"/>
    <cellStyle name="ErrRpt-DataEntryCells 4 2 2" xfId="10246"/>
    <cellStyle name="ErrRpt-DataEntryCells 4 3" xfId="342"/>
    <cellStyle name="ErrRpt-DataEntryCells 4 3 2" xfId="10247"/>
    <cellStyle name="ErrRpt-DataEntryCells 4 4" xfId="10248"/>
    <cellStyle name="ErrRpt-DataEntryCells 5" xfId="10249"/>
    <cellStyle name="ErrRpt-DataEntryCells 5 2" xfId="10250"/>
    <cellStyle name="ErrRpt-DataEntryCells 6" xfId="10251"/>
    <cellStyle name="ErrRpt-DataEntryCells 6 2" xfId="10252"/>
    <cellStyle name="ErrRpt-DataEntryCells 7" xfId="10253"/>
    <cellStyle name="ErrRpt-GreyBackground" xfId="343"/>
    <cellStyle name="ErrRpt-GreyBackground 2" xfId="344"/>
    <cellStyle name="ErrRpt-GreyBackground 3" xfId="345"/>
    <cellStyle name="Euro" xfId="346"/>
    <cellStyle name="Euro 2" xfId="347"/>
    <cellStyle name="Euro 3" xfId="348"/>
    <cellStyle name="Euro 3 2" xfId="349"/>
    <cellStyle name="Euro 4" xfId="350"/>
    <cellStyle name="Explanatory Text" xfId="351"/>
    <cellStyle name="Explanatory Text 2" xfId="352"/>
    <cellStyle name="Explanatory Text 2 2" xfId="10254"/>
    <cellStyle name="Explanatory Text 2 3" xfId="10255"/>
    <cellStyle name="Explanatory Text 3" xfId="10256"/>
    <cellStyle name="Fixed" xfId="353"/>
    <cellStyle name="formula" xfId="354"/>
    <cellStyle name="formula 2" xfId="355"/>
    <cellStyle name="formula 2 2" xfId="10257"/>
    <cellStyle name="formula 2 2 2" xfId="10258"/>
    <cellStyle name="formula 2 3" xfId="10259"/>
    <cellStyle name="formula 3" xfId="356"/>
    <cellStyle name="formula 3 2" xfId="357"/>
    <cellStyle name="formula 3 2 2" xfId="10260"/>
    <cellStyle name="formula 3 3" xfId="358"/>
    <cellStyle name="formula 3 3 2" xfId="10261"/>
    <cellStyle name="formula 3 4" xfId="10262"/>
    <cellStyle name="formula 4" xfId="359"/>
    <cellStyle name="formula 4 2" xfId="360"/>
    <cellStyle name="formula 4 2 2" xfId="10263"/>
    <cellStyle name="formula 4 3" xfId="361"/>
    <cellStyle name="formula 4 3 2" xfId="10264"/>
    <cellStyle name="formula 4 4" xfId="10265"/>
    <cellStyle name="formula 5" xfId="10266"/>
    <cellStyle name="formula 5 2" xfId="10267"/>
    <cellStyle name="formula 6" xfId="10268"/>
    <cellStyle name="formula 6 2" xfId="10269"/>
    <cellStyle name="formula 7" xfId="10270"/>
    <cellStyle name="gap" xfId="362"/>
    <cellStyle name="gap 2" xfId="363"/>
    <cellStyle name="gap 2 2" xfId="364"/>
    <cellStyle name="gap 2 2 2" xfId="365"/>
    <cellStyle name="gap 2 2 2 2" xfId="366"/>
    <cellStyle name="gap 2 2 2 2 2" xfId="367"/>
    <cellStyle name="gap 2 2 2 2 2 2" xfId="368"/>
    <cellStyle name="gap 2 2 2 2 3" xfId="369"/>
    <cellStyle name="gap 2 2 2 3" xfId="370"/>
    <cellStyle name="gap 2 2 2 3 2" xfId="371"/>
    <cellStyle name="gap 2 2 2 4" xfId="372"/>
    <cellStyle name="gap 2 2 3" xfId="373"/>
    <cellStyle name="gap 2 2 3 2" xfId="374"/>
    <cellStyle name="gap 2 2 3 2 2" xfId="375"/>
    <cellStyle name="gap 2 2 3 3" xfId="376"/>
    <cellStyle name="gap 2 2 4" xfId="377"/>
    <cellStyle name="gap 2 2 4 2" xfId="378"/>
    <cellStyle name="gap 2 2 5" xfId="379"/>
    <cellStyle name="gap 2 2 6" xfId="10271"/>
    <cellStyle name="gap 2 3" xfId="380"/>
    <cellStyle name="gap 2 4" xfId="10272"/>
    <cellStyle name="gap 3" xfId="381"/>
    <cellStyle name="gap 3 2" xfId="382"/>
    <cellStyle name="gap 3 2 2" xfId="383"/>
    <cellStyle name="gap 3 2 2 2" xfId="384"/>
    <cellStyle name="gap 3 2 3" xfId="385"/>
    <cellStyle name="gap 3 3" xfId="386"/>
    <cellStyle name="gap 3 3 2" xfId="387"/>
    <cellStyle name="gap 3 4" xfId="388"/>
    <cellStyle name="gap 4" xfId="389"/>
    <cellStyle name="gap 4 2" xfId="390"/>
    <cellStyle name="gap 4 2 2" xfId="391"/>
    <cellStyle name="gap 4 3" xfId="392"/>
    <cellStyle name="gap 5" xfId="393"/>
    <cellStyle name="gap 5 2" xfId="394"/>
    <cellStyle name="gap 6" xfId="395"/>
    <cellStyle name="Good" xfId="396"/>
    <cellStyle name="Good 2" xfId="397"/>
    <cellStyle name="Good 2 2" xfId="10273"/>
    <cellStyle name="Good 2 3" xfId="10274"/>
    <cellStyle name="Good 2 4" xfId="10275"/>
    <cellStyle name="Good 3" xfId="10276"/>
    <cellStyle name="Good 3 2" xfId="10277"/>
    <cellStyle name="Good 4" xfId="10278"/>
    <cellStyle name="Grey" xfId="398"/>
    <cellStyle name="GreyBackground" xfId="399"/>
    <cellStyle name="GreyBackground 2" xfId="400"/>
    <cellStyle name="GreyBackground 2 2" xfId="10279"/>
    <cellStyle name="GreyBackground 2 3" xfId="10280"/>
    <cellStyle name="GreyBackground 3" xfId="401"/>
    <cellStyle name="GreyBackground 3 2" xfId="10281"/>
    <cellStyle name="GreyBackground 3 3" xfId="10282"/>
    <cellStyle name="GreyBackground 4" xfId="10283"/>
    <cellStyle name="GreyBackground 4 2" xfId="10284"/>
    <cellStyle name="GreyBackground 4 3" xfId="10285"/>
    <cellStyle name="GreyBackground 5" xfId="10286"/>
    <cellStyle name="GreyBackground 6" xfId="10287"/>
    <cellStyle name="Header1" xfId="402"/>
    <cellStyle name="Header2" xfId="403"/>
    <cellStyle name="Header2 2" xfId="10288"/>
    <cellStyle name="Header2 2 2" xfId="10289"/>
    <cellStyle name="Header2 2 3" xfId="10290"/>
    <cellStyle name="Header2 3" xfId="10291"/>
    <cellStyle name="Header2 4" xfId="10292"/>
    <cellStyle name="Heading 1" xfId="404"/>
    <cellStyle name="Heading 1 2" xfId="405"/>
    <cellStyle name="Heading 1 2 2" xfId="10293"/>
    <cellStyle name="Heading 1 2 3" xfId="10294"/>
    <cellStyle name="Heading 1 3" xfId="10295"/>
    <cellStyle name="Heading 2" xfId="406"/>
    <cellStyle name="Heading 2 2" xfId="407"/>
    <cellStyle name="Heading 2 2 2" xfId="10296"/>
    <cellStyle name="Heading 2 2 3" xfId="10297"/>
    <cellStyle name="Heading 2 3" xfId="10298"/>
    <cellStyle name="Heading 3" xfId="408"/>
    <cellStyle name="Heading 3 2" xfId="409"/>
    <cellStyle name="Heading 3 2 2" xfId="10299"/>
    <cellStyle name="Heading 3 2 3" xfId="10300"/>
    <cellStyle name="Heading 3 2 4" xfId="10301"/>
    <cellStyle name="Heading 3 3" xfId="10302"/>
    <cellStyle name="Heading 4" xfId="410"/>
    <cellStyle name="Heading 4 2" xfId="411"/>
    <cellStyle name="Heading 4 2 2" xfId="10303"/>
    <cellStyle name="Heading 4 2 3" xfId="10304"/>
    <cellStyle name="Heading 4 3" xfId="10305"/>
    <cellStyle name="Heading1" xfId="412"/>
    <cellStyle name="Heading2" xfId="413"/>
    <cellStyle name="Hipervínculo" xfId="414"/>
    <cellStyle name="Hipervínculo 2" xfId="10306"/>
    <cellStyle name="Hipervínculo 3" xfId="10307"/>
    <cellStyle name="Hipervínculo 4" xfId="10308"/>
    <cellStyle name="Hipervínculo 5" xfId="10309"/>
    <cellStyle name="Hipervínculo visitado" xfId="415"/>
    <cellStyle name="Hipervínculo visitado 2" xfId="10310"/>
    <cellStyle name="Hipervínculo visitado 3" xfId="10311"/>
    <cellStyle name="Hipervínculo visitado 4" xfId="10312"/>
    <cellStyle name="Huomautus 2" xfId="416"/>
    <cellStyle name="Huomautus 2 10" xfId="10313"/>
    <cellStyle name="Huomautus 2 11" xfId="10314"/>
    <cellStyle name="Huomautus 2 12" xfId="10315"/>
    <cellStyle name="Huomautus 2 2" xfId="417"/>
    <cellStyle name="Huomautus 2 2 2" xfId="10316"/>
    <cellStyle name="Huomautus 2 2 2 2" xfId="10317"/>
    <cellStyle name="Huomautus 2 2 2 2 2" xfId="10318"/>
    <cellStyle name="Huomautus 2 2 2 2 2 2" xfId="10319"/>
    <cellStyle name="Huomautus 2 2 2 2 2 2 2" xfId="10320"/>
    <cellStyle name="Huomautus 2 2 2 2 2 3" xfId="10321"/>
    <cellStyle name="Huomautus 2 2 2 2 2 3 2" xfId="10322"/>
    <cellStyle name="Huomautus 2 2 2 2 2 4" xfId="10323"/>
    <cellStyle name="Huomautus 2 2 2 2 2 5" xfId="10324"/>
    <cellStyle name="Huomautus 2 2 2 2 2 6" xfId="10325"/>
    <cellStyle name="Huomautus 2 2 2 2 3" xfId="10326"/>
    <cellStyle name="Huomautus 2 2 2 2 3 2" xfId="10327"/>
    <cellStyle name="Huomautus 2 2 2 2 4" xfId="10328"/>
    <cellStyle name="Huomautus 2 2 2 2 4 2" xfId="10329"/>
    <cellStyle name="Huomautus 2 2 2 2 5" xfId="10330"/>
    <cellStyle name="Huomautus 2 2 2 2 6" xfId="10331"/>
    <cellStyle name="Huomautus 2 2 2 2 7" xfId="10332"/>
    <cellStyle name="Huomautus 2 2 2 3" xfId="10333"/>
    <cellStyle name="Huomautus 2 2 2 3 2" xfId="10334"/>
    <cellStyle name="Huomautus 2 2 2 3 2 2" xfId="10335"/>
    <cellStyle name="Huomautus 2 2 2 3 3" xfId="10336"/>
    <cellStyle name="Huomautus 2 2 2 3 3 2" xfId="10337"/>
    <cellStyle name="Huomautus 2 2 2 3 4" xfId="10338"/>
    <cellStyle name="Huomautus 2 2 2 3 5" xfId="10339"/>
    <cellStyle name="Huomautus 2 2 2 3 6" xfId="10340"/>
    <cellStyle name="Huomautus 2 2 2 4" xfId="10341"/>
    <cellStyle name="Huomautus 2 2 2 4 2" xfId="10342"/>
    <cellStyle name="Huomautus 2 2 2 4 3" xfId="10343"/>
    <cellStyle name="Huomautus 2 2 2 4 4" xfId="10344"/>
    <cellStyle name="Huomautus 2 2 2 5" xfId="10345"/>
    <cellStyle name="Huomautus 2 2 2 5 2" xfId="10346"/>
    <cellStyle name="Huomautus 2 2 2 6" xfId="10347"/>
    <cellStyle name="Huomautus 2 2 2 7" xfId="10348"/>
    <cellStyle name="Huomautus 2 2 2 8" xfId="10349"/>
    <cellStyle name="Huomautus 2 2 3" xfId="10350"/>
    <cellStyle name="Huomautus 2 2 3 2" xfId="10351"/>
    <cellStyle name="Huomautus 2 2 3 2 2" xfId="10352"/>
    <cellStyle name="Huomautus 2 2 3 2 2 2" xfId="10353"/>
    <cellStyle name="Huomautus 2 2 3 2 3" xfId="10354"/>
    <cellStyle name="Huomautus 2 2 3 2 3 2" xfId="10355"/>
    <cellStyle name="Huomautus 2 2 3 2 4" xfId="10356"/>
    <cellStyle name="Huomautus 2 2 3 2 5" xfId="10357"/>
    <cellStyle name="Huomautus 2 2 3 2 6" xfId="10358"/>
    <cellStyle name="Huomautus 2 2 3 3" xfId="10359"/>
    <cellStyle name="Huomautus 2 2 3 3 2" xfId="10360"/>
    <cellStyle name="Huomautus 2 2 3 4" xfId="10361"/>
    <cellStyle name="Huomautus 2 2 3 4 2" xfId="10362"/>
    <cellStyle name="Huomautus 2 2 3 5" xfId="10363"/>
    <cellStyle name="Huomautus 2 2 3 6" xfId="10364"/>
    <cellStyle name="Huomautus 2 2 3 7" xfId="10365"/>
    <cellStyle name="Huomautus 2 2 4" xfId="10366"/>
    <cellStyle name="Huomautus 2 2 4 2" xfId="10367"/>
    <cellStyle name="Huomautus 2 2 4 2 2" xfId="10368"/>
    <cellStyle name="Huomautus 2 2 4 3" xfId="10369"/>
    <cellStyle name="Huomautus 2 2 4 3 2" xfId="10370"/>
    <cellStyle name="Huomautus 2 2 4 4" xfId="10371"/>
    <cellStyle name="Huomautus 2 2 4 5" xfId="10372"/>
    <cellStyle name="Huomautus 2 2 4 6" xfId="10373"/>
    <cellStyle name="Huomautus 2 2 5" xfId="10374"/>
    <cellStyle name="Huomautus 2 2 5 2" xfId="10375"/>
    <cellStyle name="Huomautus 2 2 5 3" xfId="10376"/>
    <cellStyle name="Huomautus 2 2 5 4" xfId="10377"/>
    <cellStyle name="Huomautus 2 2 6" xfId="10378"/>
    <cellStyle name="Huomautus 2 2 6 2" xfId="10379"/>
    <cellStyle name="Huomautus 2 2 7" xfId="10380"/>
    <cellStyle name="Huomautus 2 2 8" xfId="10381"/>
    <cellStyle name="Huomautus 2 2 9" xfId="10382"/>
    <cellStyle name="Huomautus 2 3" xfId="418"/>
    <cellStyle name="Huomautus 2 3 2" xfId="10383"/>
    <cellStyle name="Huomautus 2 3 2 2" xfId="10384"/>
    <cellStyle name="Huomautus 2 3 2 2 2" xfId="10385"/>
    <cellStyle name="Huomautus 2 3 2 2 2 2" xfId="10386"/>
    <cellStyle name="Huomautus 2 3 2 2 2 2 2" xfId="10387"/>
    <cellStyle name="Huomautus 2 3 2 2 2 3" xfId="10388"/>
    <cellStyle name="Huomautus 2 3 2 2 2 3 2" xfId="10389"/>
    <cellStyle name="Huomautus 2 3 2 2 2 4" xfId="10390"/>
    <cellStyle name="Huomautus 2 3 2 2 2 5" xfId="10391"/>
    <cellStyle name="Huomautus 2 3 2 2 2 6" xfId="10392"/>
    <cellStyle name="Huomautus 2 3 2 2 3" xfId="10393"/>
    <cellStyle name="Huomautus 2 3 2 2 3 2" xfId="10394"/>
    <cellStyle name="Huomautus 2 3 2 2 4" xfId="10395"/>
    <cellStyle name="Huomautus 2 3 2 2 4 2" xfId="10396"/>
    <cellStyle name="Huomautus 2 3 2 2 5" xfId="10397"/>
    <cellStyle name="Huomautus 2 3 2 2 6" xfId="10398"/>
    <cellStyle name="Huomautus 2 3 2 2 7" xfId="10399"/>
    <cellStyle name="Huomautus 2 3 2 3" xfId="10400"/>
    <cellStyle name="Huomautus 2 3 2 3 2" xfId="10401"/>
    <cellStyle name="Huomautus 2 3 2 3 2 2" xfId="10402"/>
    <cellStyle name="Huomautus 2 3 2 3 3" xfId="10403"/>
    <cellStyle name="Huomautus 2 3 2 3 3 2" xfId="10404"/>
    <cellStyle name="Huomautus 2 3 2 3 4" xfId="10405"/>
    <cellStyle name="Huomautus 2 3 2 3 5" xfId="10406"/>
    <cellStyle name="Huomautus 2 3 2 3 6" xfId="10407"/>
    <cellStyle name="Huomautus 2 3 2 4" xfId="10408"/>
    <cellStyle name="Huomautus 2 3 2 4 2" xfId="10409"/>
    <cellStyle name="Huomautus 2 3 2 4 3" xfId="10410"/>
    <cellStyle name="Huomautus 2 3 2 4 4" xfId="10411"/>
    <cellStyle name="Huomautus 2 3 2 5" xfId="10412"/>
    <cellStyle name="Huomautus 2 3 2 5 2" xfId="10413"/>
    <cellStyle name="Huomautus 2 3 2 6" xfId="10414"/>
    <cellStyle name="Huomautus 2 3 2 7" xfId="10415"/>
    <cellStyle name="Huomautus 2 3 2 8" xfId="10416"/>
    <cellStyle name="Huomautus 2 3 3" xfId="10417"/>
    <cellStyle name="Huomautus 2 3 3 2" xfId="10418"/>
    <cellStyle name="Huomautus 2 3 3 2 2" xfId="10419"/>
    <cellStyle name="Huomautus 2 3 3 2 2 2" xfId="10420"/>
    <cellStyle name="Huomautus 2 3 3 2 3" xfId="10421"/>
    <cellStyle name="Huomautus 2 3 3 2 3 2" xfId="10422"/>
    <cellStyle name="Huomautus 2 3 3 2 4" xfId="10423"/>
    <cellStyle name="Huomautus 2 3 3 2 5" xfId="10424"/>
    <cellStyle name="Huomautus 2 3 3 2 6" xfId="10425"/>
    <cellStyle name="Huomautus 2 3 3 3" xfId="10426"/>
    <cellStyle name="Huomautus 2 3 3 3 2" xfId="10427"/>
    <cellStyle name="Huomautus 2 3 3 4" xfId="10428"/>
    <cellStyle name="Huomautus 2 3 3 4 2" xfId="10429"/>
    <cellStyle name="Huomautus 2 3 3 5" xfId="10430"/>
    <cellStyle name="Huomautus 2 3 3 6" xfId="10431"/>
    <cellStyle name="Huomautus 2 3 3 7" xfId="10432"/>
    <cellStyle name="Huomautus 2 3 4" xfId="10433"/>
    <cellStyle name="Huomautus 2 3 4 2" xfId="10434"/>
    <cellStyle name="Huomautus 2 3 4 2 2" xfId="10435"/>
    <cellStyle name="Huomautus 2 3 4 3" xfId="10436"/>
    <cellStyle name="Huomautus 2 3 4 3 2" xfId="10437"/>
    <cellStyle name="Huomautus 2 3 4 4" xfId="10438"/>
    <cellStyle name="Huomautus 2 3 4 5" xfId="10439"/>
    <cellStyle name="Huomautus 2 3 4 6" xfId="10440"/>
    <cellStyle name="Huomautus 2 3 5" xfId="10441"/>
    <cellStyle name="Huomautus 2 3 5 2" xfId="10442"/>
    <cellStyle name="Huomautus 2 3 5 3" xfId="10443"/>
    <cellStyle name="Huomautus 2 3 5 4" xfId="10444"/>
    <cellStyle name="Huomautus 2 3 6" xfId="10445"/>
    <cellStyle name="Huomautus 2 3 6 2" xfId="10446"/>
    <cellStyle name="Huomautus 2 3 7" xfId="10447"/>
    <cellStyle name="Huomautus 2 3 8" xfId="10448"/>
    <cellStyle name="Huomautus 2 3 9" xfId="10449"/>
    <cellStyle name="Huomautus 2 4" xfId="419"/>
    <cellStyle name="Huomautus 2 4 2" xfId="10450"/>
    <cellStyle name="Huomautus 2 4 2 2" xfId="10451"/>
    <cellStyle name="Huomautus 2 4 2 2 2" xfId="10452"/>
    <cellStyle name="Huomautus 2 4 2 2 2 2" xfId="10453"/>
    <cellStyle name="Huomautus 2 4 2 2 2 2 2" xfId="10454"/>
    <cellStyle name="Huomautus 2 4 2 2 2 3" xfId="10455"/>
    <cellStyle name="Huomautus 2 4 2 2 2 3 2" xfId="10456"/>
    <cellStyle name="Huomautus 2 4 2 2 2 4" xfId="10457"/>
    <cellStyle name="Huomautus 2 4 2 2 2 5" xfId="10458"/>
    <cellStyle name="Huomautus 2 4 2 2 2 6" xfId="10459"/>
    <cellStyle name="Huomautus 2 4 2 2 3" xfId="10460"/>
    <cellStyle name="Huomautus 2 4 2 2 3 2" xfId="10461"/>
    <cellStyle name="Huomautus 2 4 2 2 4" xfId="10462"/>
    <cellStyle name="Huomautus 2 4 2 2 4 2" xfId="10463"/>
    <cellStyle name="Huomautus 2 4 2 2 5" xfId="10464"/>
    <cellStyle name="Huomautus 2 4 2 2 6" xfId="10465"/>
    <cellStyle name="Huomautus 2 4 2 2 7" xfId="10466"/>
    <cellStyle name="Huomautus 2 4 2 3" xfId="10467"/>
    <cellStyle name="Huomautus 2 4 2 3 2" xfId="10468"/>
    <cellStyle name="Huomautus 2 4 2 3 2 2" xfId="10469"/>
    <cellStyle name="Huomautus 2 4 2 3 3" xfId="10470"/>
    <cellStyle name="Huomautus 2 4 2 3 3 2" xfId="10471"/>
    <cellStyle name="Huomautus 2 4 2 3 4" xfId="10472"/>
    <cellStyle name="Huomautus 2 4 2 3 5" xfId="10473"/>
    <cellStyle name="Huomautus 2 4 2 3 6" xfId="10474"/>
    <cellStyle name="Huomautus 2 4 2 4" xfId="10475"/>
    <cellStyle name="Huomautus 2 4 2 4 2" xfId="10476"/>
    <cellStyle name="Huomautus 2 4 2 4 3" xfId="10477"/>
    <cellStyle name="Huomautus 2 4 2 4 4" xfId="10478"/>
    <cellStyle name="Huomautus 2 4 2 5" xfId="10479"/>
    <cellStyle name="Huomautus 2 4 2 5 2" xfId="10480"/>
    <cellStyle name="Huomautus 2 4 2 6" xfId="10481"/>
    <cellStyle name="Huomautus 2 4 2 7" xfId="10482"/>
    <cellStyle name="Huomautus 2 4 2 8" xfId="10483"/>
    <cellStyle name="Huomautus 2 4 3" xfId="10484"/>
    <cellStyle name="Huomautus 2 4 3 2" xfId="10485"/>
    <cellStyle name="Huomautus 2 4 3 2 2" xfId="10486"/>
    <cellStyle name="Huomautus 2 4 3 2 2 2" xfId="10487"/>
    <cellStyle name="Huomautus 2 4 3 2 3" xfId="10488"/>
    <cellStyle name="Huomautus 2 4 3 2 3 2" xfId="10489"/>
    <cellStyle name="Huomautus 2 4 3 2 4" xfId="10490"/>
    <cellStyle name="Huomautus 2 4 3 2 5" xfId="10491"/>
    <cellStyle name="Huomautus 2 4 3 2 6" xfId="10492"/>
    <cellStyle name="Huomautus 2 4 3 3" xfId="10493"/>
    <cellStyle name="Huomautus 2 4 3 3 2" xfId="10494"/>
    <cellStyle name="Huomautus 2 4 3 4" xfId="10495"/>
    <cellStyle name="Huomautus 2 4 3 4 2" xfId="10496"/>
    <cellStyle name="Huomautus 2 4 3 5" xfId="10497"/>
    <cellStyle name="Huomautus 2 4 3 6" xfId="10498"/>
    <cellStyle name="Huomautus 2 4 3 7" xfId="10499"/>
    <cellStyle name="Huomautus 2 4 4" xfId="10500"/>
    <cellStyle name="Huomautus 2 4 4 2" xfId="10501"/>
    <cellStyle name="Huomautus 2 4 4 2 2" xfId="10502"/>
    <cellStyle name="Huomautus 2 4 4 3" xfId="10503"/>
    <cellStyle name="Huomautus 2 4 4 3 2" xfId="10504"/>
    <cellStyle name="Huomautus 2 4 4 4" xfId="10505"/>
    <cellStyle name="Huomautus 2 4 4 5" xfId="10506"/>
    <cellStyle name="Huomautus 2 4 4 6" xfId="10507"/>
    <cellStyle name="Huomautus 2 4 5" xfId="10508"/>
    <cellStyle name="Huomautus 2 4 5 2" xfId="10509"/>
    <cellStyle name="Huomautus 2 4 5 3" xfId="10510"/>
    <cellStyle name="Huomautus 2 4 5 4" xfId="10511"/>
    <cellStyle name="Huomautus 2 4 6" xfId="10512"/>
    <cellStyle name="Huomautus 2 4 6 2" xfId="10513"/>
    <cellStyle name="Huomautus 2 4 7" xfId="10514"/>
    <cellStyle name="Huomautus 2 4 8" xfId="10515"/>
    <cellStyle name="Huomautus 2 4 9" xfId="10516"/>
    <cellStyle name="Huomautus 2 5" xfId="420"/>
    <cellStyle name="Huomautus 2 5 2" xfId="10517"/>
    <cellStyle name="Huomautus 2 5 2 2" xfId="10518"/>
    <cellStyle name="Huomautus 2 5 2 2 2" xfId="10519"/>
    <cellStyle name="Huomautus 2 5 2 2 2 2" xfId="10520"/>
    <cellStyle name="Huomautus 2 5 2 2 3" xfId="10521"/>
    <cellStyle name="Huomautus 2 5 2 2 3 2" xfId="10522"/>
    <cellStyle name="Huomautus 2 5 2 2 4" xfId="10523"/>
    <cellStyle name="Huomautus 2 5 2 2 5" xfId="10524"/>
    <cellStyle name="Huomautus 2 5 2 2 6" xfId="10525"/>
    <cellStyle name="Huomautus 2 5 2 3" xfId="10526"/>
    <cellStyle name="Huomautus 2 5 2 3 2" xfId="10527"/>
    <cellStyle name="Huomautus 2 5 2 4" xfId="10528"/>
    <cellStyle name="Huomautus 2 5 2 4 2" xfId="10529"/>
    <cellStyle name="Huomautus 2 5 2 5" xfId="10530"/>
    <cellStyle name="Huomautus 2 5 2 6" xfId="10531"/>
    <cellStyle name="Huomautus 2 5 2 7" xfId="10532"/>
    <cellStyle name="Huomautus 2 5 3" xfId="10533"/>
    <cellStyle name="Huomautus 2 5 3 2" xfId="10534"/>
    <cellStyle name="Huomautus 2 5 3 2 2" xfId="10535"/>
    <cellStyle name="Huomautus 2 5 3 3" xfId="10536"/>
    <cellStyle name="Huomautus 2 5 3 3 2" xfId="10537"/>
    <cellStyle name="Huomautus 2 5 3 4" xfId="10538"/>
    <cellStyle name="Huomautus 2 5 3 5" xfId="10539"/>
    <cellStyle name="Huomautus 2 5 3 6" xfId="10540"/>
    <cellStyle name="Huomautus 2 5 4" xfId="10541"/>
    <cellStyle name="Huomautus 2 5 4 2" xfId="10542"/>
    <cellStyle name="Huomautus 2 5 4 3" xfId="10543"/>
    <cellStyle name="Huomautus 2 5 4 4" xfId="10544"/>
    <cellStyle name="Huomautus 2 5 5" xfId="10545"/>
    <cellStyle name="Huomautus 2 5 5 2" xfId="10546"/>
    <cellStyle name="Huomautus 2 5 6" xfId="10547"/>
    <cellStyle name="Huomautus 2 5 7" xfId="10548"/>
    <cellStyle name="Huomautus 2 5 8" xfId="10549"/>
    <cellStyle name="Huomautus 2 6" xfId="421"/>
    <cellStyle name="Huomautus 2 6 2" xfId="10550"/>
    <cellStyle name="Huomautus 2 6 2 2" xfId="10551"/>
    <cellStyle name="Huomautus 2 6 2 2 2" xfId="10552"/>
    <cellStyle name="Huomautus 2 6 2 3" xfId="10553"/>
    <cellStyle name="Huomautus 2 6 2 3 2" xfId="10554"/>
    <cellStyle name="Huomautus 2 6 2 4" xfId="10555"/>
    <cellStyle name="Huomautus 2 6 2 5" xfId="10556"/>
    <cellStyle name="Huomautus 2 6 2 6" xfId="10557"/>
    <cellStyle name="Huomautus 2 6 3" xfId="10558"/>
    <cellStyle name="Huomautus 2 6 3 2" xfId="10559"/>
    <cellStyle name="Huomautus 2 6 4" xfId="10560"/>
    <cellStyle name="Huomautus 2 6 4 2" xfId="10561"/>
    <cellStyle name="Huomautus 2 6 5" xfId="10562"/>
    <cellStyle name="Huomautus 2 6 6" xfId="10563"/>
    <cellStyle name="Huomautus 2 6 7" xfId="10564"/>
    <cellStyle name="Huomautus 2 7" xfId="10565"/>
    <cellStyle name="Huomautus 2 7 2" xfId="10566"/>
    <cellStyle name="Huomautus 2 7 2 2" xfId="10567"/>
    <cellStyle name="Huomautus 2 7 3" xfId="10568"/>
    <cellStyle name="Huomautus 2 7 3 2" xfId="10569"/>
    <cellStyle name="Huomautus 2 7 4" xfId="10570"/>
    <cellStyle name="Huomautus 2 7 5" xfId="10571"/>
    <cellStyle name="Huomautus 2 7 6" xfId="10572"/>
    <cellStyle name="Huomautus 2 8" xfId="10573"/>
    <cellStyle name="Huomautus 2 8 2" xfId="10574"/>
    <cellStyle name="Huomautus 2 8 3" xfId="10575"/>
    <cellStyle name="Huomautus 2 8 4" xfId="10576"/>
    <cellStyle name="Huomautus 2 9" xfId="10577"/>
    <cellStyle name="Huomautus 2 9 2" xfId="10578"/>
    <cellStyle name="Huomautus 2_T_B1.2" xfId="10579"/>
    <cellStyle name="Huomautus 3" xfId="422"/>
    <cellStyle name="Huomautus 3 10" xfId="10580"/>
    <cellStyle name="Huomautus 3 11" xfId="10581"/>
    <cellStyle name="Huomautus 3 12" xfId="10582"/>
    <cellStyle name="Huomautus 3 2" xfId="423"/>
    <cellStyle name="Huomautus 3 2 2" xfId="10583"/>
    <cellStyle name="Huomautus 3 2 2 2" xfId="10584"/>
    <cellStyle name="Huomautus 3 2 2 2 2" xfId="10585"/>
    <cellStyle name="Huomautus 3 2 2 2 2 2" xfId="10586"/>
    <cellStyle name="Huomautus 3 2 2 2 2 2 2" xfId="10587"/>
    <cellStyle name="Huomautus 3 2 2 2 2 3" xfId="10588"/>
    <cellStyle name="Huomautus 3 2 2 2 2 3 2" xfId="10589"/>
    <cellStyle name="Huomautus 3 2 2 2 2 4" xfId="10590"/>
    <cellStyle name="Huomautus 3 2 2 2 2 5" xfId="10591"/>
    <cellStyle name="Huomautus 3 2 2 2 2 6" xfId="10592"/>
    <cellStyle name="Huomautus 3 2 2 2 3" xfId="10593"/>
    <cellStyle name="Huomautus 3 2 2 2 3 2" xfId="10594"/>
    <cellStyle name="Huomautus 3 2 2 2 4" xfId="10595"/>
    <cellStyle name="Huomautus 3 2 2 2 4 2" xfId="10596"/>
    <cellStyle name="Huomautus 3 2 2 2 5" xfId="10597"/>
    <cellStyle name="Huomautus 3 2 2 2 6" xfId="10598"/>
    <cellStyle name="Huomautus 3 2 2 2 7" xfId="10599"/>
    <cellStyle name="Huomautus 3 2 2 3" xfId="10600"/>
    <cellStyle name="Huomautus 3 2 2 3 2" xfId="10601"/>
    <cellStyle name="Huomautus 3 2 2 3 2 2" xfId="10602"/>
    <cellStyle name="Huomautus 3 2 2 3 3" xfId="10603"/>
    <cellStyle name="Huomautus 3 2 2 3 3 2" xfId="10604"/>
    <cellStyle name="Huomautus 3 2 2 3 4" xfId="10605"/>
    <cellStyle name="Huomautus 3 2 2 3 5" xfId="10606"/>
    <cellStyle name="Huomautus 3 2 2 3 6" xfId="10607"/>
    <cellStyle name="Huomautus 3 2 2 4" xfId="10608"/>
    <cellStyle name="Huomautus 3 2 2 4 2" xfId="10609"/>
    <cellStyle name="Huomautus 3 2 2 4 3" xfId="10610"/>
    <cellStyle name="Huomautus 3 2 2 4 4" xfId="10611"/>
    <cellStyle name="Huomautus 3 2 2 5" xfId="10612"/>
    <cellStyle name="Huomautus 3 2 2 5 2" xfId="10613"/>
    <cellStyle name="Huomautus 3 2 2 6" xfId="10614"/>
    <cellStyle name="Huomautus 3 2 2 7" xfId="10615"/>
    <cellStyle name="Huomautus 3 2 2 8" xfId="10616"/>
    <cellStyle name="Huomautus 3 2 3" xfId="10617"/>
    <cellStyle name="Huomautus 3 2 3 2" xfId="10618"/>
    <cellStyle name="Huomautus 3 2 3 2 2" xfId="10619"/>
    <cellStyle name="Huomautus 3 2 3 2 2 2" xfId="10620"/>
    <cellStyle name="Huomautus 3 2 3 2 3" xfId="10621"/>
    <cellStyle name="Huomautus 3 2 3 2 3 2" xfId="10622"/>
    <cellStyle name="Huomautus 3 2 3 2 4" xfId="10623"/>
    <cellStyle name="Huomautus 3 2 3 2 5" xfId="10624"/>
    <cellStyle name="Huomautus 3 2 3 2 6" xfId="10625"/>
    <cellStyle name="Huomautus 3 2 3 3" xfId="10626"/>
    <cellStyle name="Huomautus 3 2 3 3 2" xfId="10627"/>
    <cellStyle name="Huomautus 3 2 3 4" xfId="10628"/>
    <cellStyle name="Huomautus 3 2 3 4 2" xfId="10629"/>
    <cellStyle name="Huomautus 3 2 3 5" xfId="10630"/>
    <cellStyle name="Huomautus 3 2 3 6" xfId="10631"/>
    <cellStyle name="Huomautus 3 2 3 7" xfId="10632"/>
    <cellStyle name="Huomautus 3 2 4" xfId="10633"/>
    <cellStyle name="Huomautus 3 2 4 2" xfId="10634"/>
    <cellStyle name="Huomautus 3 2 4 2 2" xfId="10635"/>
    <cellStyle name="Huomautus 3 2 4 3" xfId="10636"/>
    <cellStyle name="Huomautus 3 2 4 3 2" xfId="10637"/>
    <cellStyle name="Huomautus 3 2 4 4" xfId="10638"/>
    <cellStyle name="Huomautus 3 2 4 5" xfId="10639"/>
    <cellStyle name="Huomautus 3 2 4 6" xfId="10640"/>
    <cellStyle name="Huomautus 3 2 5" xfId="10641"/>
    <cellStyle name="Huomautus 3 2 5 2" xfId="10642"/>
    <cellStyle name="Huomautus 3 2 5 3" xfId="10643"/>
    <cellStyle name="Huomautus 3 2 5 4" xfId="10644"/>
    <cellStyle name="Huomautus 3 2 6" xfId="10645"/>
    <cellStyle name="Huomautus 3 2 6 2" xfId="10646"/>
    <cellStyle name="Huomautus 3 2 7" xfId="10647"/>
    <cellStyle name="Huomautus 3 2 8" xfId="10648"/>
    <cellStyle name="Huomautus 3 2 9" xfId="10649"/>
    <cellStyle name="Huomautus 3 3" xfId="424"/>
    <cellStyle name="Huomautus 3 3 2" xfId="10650"/>
    <cellStyle name="Huomautus 3 3 2 2" xfId="10651"/>
    <cellStyle name="Huomautus 3 3 2 2 2" xfId="10652"/>
    <cellStyle name="Huomautus 3 3 2 2 2 2" xfId="10653"/>
    <cellStyle name="Huomautus 3 3 2 2 2 2 2" xfId="10654"/>
    <cellStyle name="Huomautus 3 3 2 2 2 3" xfId="10655"/>
    <cellStyle name="Huomautus 3 3 2 2 2 3 2" xfId="10656"/>
    <cellStyle name="Huomautus 3 3 2 2 2 4" xfId="10657"/>
    <cellStyle name="Huomautus 3 3 2 2 2 5" xfId="10658"/>
    <cellStyle name="Huomautus 3 3 2 2 2 6" xfId="10659"/>
    <cellStyle name="Huomautus 3 3 2 2 3" xfId="10660"/>
    <cellStyle name="Huomautus 3 3 2 2 3 2" xfId="10661"/>
    <cellStyle name="Huomautus 3 3 2 2 4" xfId="10662"/>
    <cellStyle name="Huomautus 3 3 2 2 4 2" xfId="10663"/>
    <cellStyle name="Huomautus 3 3 2 2 5" xfId="10664"/>
    <cellStyle name="Huomautus 3 3 2 2 6" xfId="10665"/>
    <cellStyle name="Huomautus 3 3 2 2 7" xfId="10666"/>
    <cellStyle name="Huomautus 3 3 2 3" xfId="10667"/>
    <cellStyle name="Huomautus 3 3 2 3 2" xfId="10668"/>
    <cellStyle name="Huomautus 3 3 2 3 2 2" xfId="10669"/>
    <cellStyle name="Huomautus 3 3 2 3 3" xfId="10670"/>
    <cellStyle name="Huomautus 3 3 2 3 3 2" xfId="10671"/>
    <cellStyle name="Huomautus 3 3 2 3 4" xfId="10672"/>
    <cellStyle name="Huomautus 3 3 2 3 5" xfId="10673"/>
    <cellStyle name="Huomautus 3 3 2 3 6" xfId="10674"/>
    <cellStyle name="Huomautus 3 3 2 4" xfId="10675"/>
    <cellStyle name="Huomautus 3 3 2 4 2" xfId="10676"/>
    <cellStyle name="Huomautus 3 3 2 4 3" xfId="10677"/>
    <cellStyle name="Huomautus 3 3 2 4 4" xfId="10678"/>
    <cellStyle name="Huomautus 3 3 2 5" xfId="10679"/>
    <cellStyle name="Huomautus 3 3 2 5 2" xfId="10680"/>
    <cellStyle name="Huomautus 3 3 2 6" xfId="10681"/>
    <cellStyle name="Huomautus 3 3 2 7" xfId="10682"/>
    <cellStyle name="Huomautus 3 3 2 8" xfId="10683"/>
    <cellStyle name="Huomautus 3 3 3" xfId="10684"/>
    <cellStyle name="Huomautus 3 3 3 2" xfId="10685"/>
    <cellStyle name="Huomautus 3 3 3 2 2" xfId="10686"/>
    <cellStyle name="Huomautus 3 3 3 2 2 2" xfId="10687"/>
    <cellStyle name="Huomautus 3 3 3 2 3" xfId="10688"/>
    <cellStyle name="Huomautus 3 3 3 2 3 2" xfId="10689"/>
    <cellStyle name="Huomautus 3 3 3 2 4" xfId="10690"/>
    <cellStyle name="Huomautus 3 3 3 2 5" xfId="10691"/>
    <cellStyle name="Huomautus 3 3 3 2 6" xfId="10692"/>
    <cellStyle name="Huomautus 3 3 3 3" xfId="10693"/>
    <cellStyle name="Huomautus 3 3 3 3 2" xfId="10694"/>
    <cellStyle name="Huomautus 3 3 3 4" xfId="10695"/>
    <cellStyle name="Huomautus 3 3 3 4 2" xfId="10696"/>
    <cellStyle name="Huomautus 3 3 3 5" xfId="10697"/>
    <cellStyle name="Huomautus 3 3 3 6" xfId="10698"/>
    <cellStyle name="Huomautus 3 3 3 7" xfId="10699"/>
    <cellStyle name="Huomautus 3 3 4" xfId="10700"/>
    <cellStyle name="Huomautus 3 3 4 2" xfId="10701"/>
    <cellStyle name="Huomautus 3 3 4 2 2" xfId="10702"/>
    <cellStyle name="Huomautus 3 3 4 3" xfId="10703"/>
    <cellStyle name="Huomautus 3 3 4 3 2" xfId="10704"/>
    <cellStyle name="Huomautus 3 3 4 4" xfId="10705"/>
    <cellStyle name="Huomautus 3 3 4 5" xfId="10706"/>
    <cellStyle name="Huomautus 3 3 4 6" xfId="10707"/>
    <cellStyle name="Huomautus 3 3 5" xfId="10708"/>
    <cellStyle name="Huomautus 3 3 5 2" xfId="10709"/>
    <cellStyle name="Huomautus 3 3 5 3" xfId="10710"/>
    <cellStyle name="Huomautus 3 3 5 4" xfId="10711"/>
    <cellStyle name="Huomautus 3 3 6" xfId="10712"/>
    <cellStyle name="Huomautus 3 3 6 2" xfId="10713"/>
    <cellStyle name="Huomautus 3 3 7" xfId="10714"/>
    <cellStyle name="Huomautus 3 3 8" xfId="10715"/>
    <cellStyle name="Huomautus 3 3 9" xfId="10716"/>
    <cellStyle name="Huomautus 3 4" xfId="425"/>
    <cellStyle name="Huomautus 3 4 2" xfId="10717"/>
    <cellStyle name="Huomautus 3 4 2 2" xfId="10718"/>
    <cellStyle name="Huomautus 3 4 2 2 2" xfId="10719"/>
    <cellStyle name="Huomautus 3 4 2 2 2 2" xfId="10720"/>
    <cellStyle name="Huomautus 3 4 2 2 2 2 2" xfId="10721"/>
    <cellStyle name="Huomautus 3 4 2 2 2 3" xfId="10722"/>
    <cellStyle name="Huomautus 3 4 2 2 2 3 2" xfId="10723"/>
    <cellStyle name="Huomautus 3 4 2 2 2 4" xfId="10724"/>
    <cellStyle name="Huomautus 3 4 2 2 2 5" xfId="10725"/>
    <cellStyle name="Huomautus 3 4 2 2 2 6" xfId="10726"/>
    <cellStyle name="Huomautus 3 4 2 2 3" xfId="10727"/>
    <cellStyle name="Huomautus 3 4 2 2 3 2" xfId="10728"/>
    <cellStyle name="Huomautus 3 4 2 2 4" xfId="10729"/>
    <cellStyle name="Huomautus 3 4 2 2 4 2" xfId="10730"/>
    <cellStyle name="Huomautus 3 4 2 2 5" xfId="10731"/>
    <cellStyle name="Huomautus 3 4 2 2 6" xfId="10732"/>
    <cellStyle name="Huomautus 3 4 2 2 7" xfId="10733"/>
    <cellStyle name="Huomautus 3 4 2 3" xfId="10734"/>
    <cellStyle name="Huomautus 3 4 2 3 2" xfId="10735"/>
    <cellStyle name="Huomautus 3 4 2 3 2 2" xfId="10736"/>
    <cellStyle name="Huomautus 3 4 2 3 3" xfId="10737"/>
    <cellStyle name="Huomautus 3 4 2 3 3 2" xfId="10738"/>
    <cellStyle name="Huomautus 3 4 2 3 4" xfId="10739"/>
    <cellStyle name="Huomautus 3 4 2 3 5" xfId="10740"/>
    <cellStyle name="Huomautus 3 4 2 3 6" xfId="10741"/>
    <cellStyle name="Huomautus 3 4 2 4" xfId="10742"/>
    <cellStyle name="Huomautus 3 4 2 4 2" xfId="10743"/>
    <cellStyle name="Huomautus 3 4 2 4 3" xfId="10744"/>
    <cellStyle name="Huomautus 3 4 2 4 4" xfId="10745"/>
    <cellStyle name="Huomautus 3 4 2 5" xfId="10746"/>
    <cellStyle name="Huomautus 3 4 2 5 2" xfId="10747"/>
    <cellStyle name="Huomautus 3 4 2 6" xfId="10748"/>
    <cellStyle name="Huomautus 3 4 2 7" xfId="10749"/>
    <cellStyle name="Huomautus 3 4 2 8" xfId="10750"/>
    <cellStyle name="Huomautus 3 4 3" xfId="10751"/>
    <cellStyle name="Huomautus 3 4 3 2" xfId="10752"/>
    <cellStyle name="Huomautus 3 4 3 2 2" xfId="10753"/>
    <cellStyle name="Huomautus 3 4 3 2 2 2" xfId="10754"/>
    <cellStyle name="Huomautus 3 4 3 2 3" xfId="10755"/>
    <cellStyle name="Huomautus 3 4 3 2 3 2" xfId="10756"/>
    <cellStyle name="Huomautus 3 4 3 2 4" xfId="10757"/>
    <cellStyle name="Huomautus 3 4 3 2 5" xfId="10758"/>
    <cellStyle name="Huomautus 3 4 3 2 6" xfId="10759"/>
    <cellStyle name="Huomautus 3 4 3 3" xfId="10760"/>
    <cellStyle name="Huomautus 3 4 3 3 2" xfId="10761"/>
    <cellStyle name="Huomautus 3 4 3 4" xfId="10762"/>
    <cellStyle name="Huomautus 3 4 3 4 2" xfId="10763"/>
    <cellStyle name="Huomautus 3 4 3 5" xfId="10764"/>
    <cellStyle name="Huomautus 3 4 3 6" xfId="10765"/>
    <cellStyle name="Huomautus 3 4 3 7" xfId="10766"/>
    <cellStyle name="Huomautus 3 4 4" xfId="10767"/>
    <cellStyle name="Huomautus 3 4 4 2" xfId="10768"/>
    <cellStyle name="Huomautus 3 4 4 2 2" xfId="10769"/>
    <cellStyle name="Huomautus 3 4 4 3" xfId="10770"/>
    <cellStyle name="Huomautus 3 4 4 3 2" xfId="10771"/>
    <cellStyle name="Huomautus 3 4 4 4" xfId="10772"/>
    <cellStyle name="Huomautus 3 4 4 5" xfId="10773"/>
    <cellStyle name="Huomautus 3 4 4 6" xfId="10774"/>
    <cellStyle name="Huomautus 3 4 5" xfId="10775"/>
    <cellStyle name="Huomautus 3 4 5 2" xfId="10776"/>
    <cellStyle name="Huomautus 3 4 5 3" xfId="10777"/>
    <cellStyle name="Huomautus 3 4 5 4" xfId="10778"/>
    <cellStyle name="Huomautus 3 4 6" xfId="10779"/>
    <cellStyle name="Huomautus 3 4 6 2" xfId="10780"/>
    <cellStyle name="Huomautus 3 4 7" xfId="10781"/>
    <cellStyle name="Huomautus 3 4 8" xfId="10782"/>
    <cellStyle name="Huomautus 3 4 9" xfId="10783"/>
    <cellStyle name="Huomautus 3 5" xfId="426"/>
    <cellStyle name="Huomautus 3 5 2" xfId="10784"/>
    <cellStyle name="Huomautus 3 5 2 2" xfId="10785"/>
    <cellStyle name="Huomautus 3 5 2 2 2" xfId="10786"/>
    <cellStyle name="Huomautus 3 5 2 2 2 2" xfId="10787"/>
    <cellStyle name="Huomautus 3 5 2 2 3" xfId="10788"/>
    <cellStyle name="Huomautus 3 5 2 2 3 2" xfId="10789"/>
    <cellStyle name="Huomautus 3 5 2 2 4" xfId="10790"/>
    <cellStyle name="Huomautus 3 5 2 2 5" xfId="10791"/>
    <cellStyle name="Huomautus 3 5 2 2 6" xfId="10792"/>
    <cellStyle name="Huomautus 3 5 2 3" xfId="10793"/>
    <cellStyle name="Huomautus 3 5 2 3 2" xfId="10794"/>
    <cellStyle name="Huomautus 3 5 2 4" xfId="10795"/>
    <cellStyle name="Huomautus 3 5 2 4 2" xfId="10796"/>
    <cellStyle name="Huomautus 3 5 2 5" xfId="10797"/>
    <cellStyle name="Huomautus 3 5 2 6" xfId="10798"/>
    <cellStyle name="Huomautus 3 5 2 7" xfId="10799"/>
    <cellStyle name="Huomautus 3 5 3" xfId="10800"/>
    <cellStyle name="Huomautus 3 5 3 2" xfId="10801"/>
    <cellStyle name="Huomautus 3 5 3 2 2" xfId="10802"/>
    <cellStyle name="Huomautus 3 5 3 3" xfId="10803"/>
    <cellStyle name="Huomautus 3 5 3 3 2" xfId="10804"/>
    <cellStyle name="Huomautus 3 5 3 4" xfId="10805"/>
    <cellStyle name="Huomautus 3 5 3 5" xfId="10806"/>
    <cellStyle name="Huomautus 3 5 3 6" xfId="10807"/>
    <cellStyle name="Huomautus 3 5 4" xfId="10808"/>
    <cellStyle name="Huomautus 3 5 4 2" xfId="10809"/>
    <cellStyle name="Huomautus 3 5 4 3" xfId="10810"/>
    <cellStyle name="Huomautus 3 5 4 4" xfId="10811"/>
    <cellStyle name="Huomautus 3 5 5" xfId="10812"/>
    <cellStyle name="Huomautus 3 5 5 2" xfId="10813"/>
    <cellStyle name="Huomautus 3 5 6" xfId="10814"/>
    <cellStyle name="Huomautus 3 5 7" xfId="10815"/>
    <cellStyle name="Huomautus 3 5 8" xfId="10816"/>
    <cellStyle name="Huomautus 3 6" xfId="427"/>
    <cellStyle name="Huomautus 3 6 2" xfId="10817"/>
    <cellStyle name="Huomautus 3 6 2 2" xfId="10818"/>
    <cellStyle name="Huomautus 3 6 2 2 2" xfId="10819"/>
    <cellStyle name="Huomautus 3 6 2 3" xfId="10820"/>
    <cellStyle name="Huomautus 3 6 2 3 2" xfId="10821"/>
    <cellStyle name="Huomautus 3 6 2 4" xfId="10822"/>
    <cellStyle name="Huomautus 3 6 2 5" xfId="10823"/>
    <cellStyle name="Huomautus 3 6 2 6" xfId="10824"/>
    <cellStyle name="Huomautus 3 6 3" xfId="10825"/>
    <cellStyle name="Huomautus 3 6 3 2" xfId="10826"/>
    <cellStyle name="Huomautus 3 6 4" xfId="10827"/>
    <cellStyle name="Huomautus 3 6 4 2" xfId="10828"/>
    <cellStyle name="Huomautus 3 6 5" xfId="10829"/>
    <cellStyle name="Huomautus 3 6 6" xfId="10830"/>
    <cellStyle name="Huomautus 3 6 7" xfId="10831"/>
    <cellStyle name="Huomautus 3 7" xfId="10832"/>
    <cellStyle name="Huomautus 3 7 2" xfId="10833"/>
    <cellStyle name="Huomautus 3 7 2 2" xfId="10834"/>
    <cellStyle name="Huomautus 3 7 3" xfId="10835"/>
    <cellStyle name="Huomautus 3 7 3 2" xfId="10836"/>
    <cellStyle name="Huomautus 3 7 4" xfId="10837"/>
    <cellStyle name="Huomautus 3 7 5" xfId="10838"/>
    <cellStyle name="Huomautus 3 7 6" xfId="10839"/>
    <cellStyle name="Huomautus 3 8" xfId="10840"/>
    <cellStyle name="Huomautus 3 8 2" xfId="10841"/>
    <cellStyle name="Huomautus 3 8 3" xfId="10842"/>
    <cellStyle name="Huomautus 3 8 4" xfId="10843"/>
    <cellStyle name="Huomautus 3 9" xfId="10844"/>
    <cellStyle name="Huomautus 3 9 2" xfId="10845"/>
    <cellStyle name="Huomautus 3_T_B1.2" xfId="10846"/>
    <cellStyle name="Hyperlink" xfId="10847"/>
    <cellStyle name="Hyperlink 2" xfId="428"/>
    <cellStyle name="Hyperlink 2 2" xfId="429"/>
    <cellStyle name="Hyperlink 2 3" xfId="10848"/>
    <cellStyle name="Hyperlink 2 4" xfId="10849"/>
    <cellStyle name="Hyperlink 3" xfId="430"/>
    <cellStyle name="Hyperlink 3 2" xfId="431"/>
    <cellStyle name="Hyperlink 3 3" xfId="10850"/>
    <cellStyle name="Hyperlink 4" xfId="10851"/>
    <cellStyle name="Hyperlink 4 2" xfId="10852"/>
    <cellStyle name="Hyperlink 4 3" xfId="10853"/>
    <cellStyle name="Hyperlink 4 4" xfId="10854"/>
    <cellStyle name="Hyperlink 5" xfId="10855"/>
    <cellStyle name="Input" xfId="432"/>
    <cellStyle name="Input [yellow]" xfId="433"/>
    <cellStyle name="Input 2" xfId="434"/>
    <cellStyle name="Input 2 2" xfId="10856"/>
    <cellStyle name="Input 2 3" xfId="10857"/>
    <cellStyle name="Input 2 4" xfId="10858"/>
    <cellStyle name="Input 3" xfId="10859"/>
    <cellStyle name="Input 4" xfId="10860"/>
    <cellStyle name="Input 5" xfId="10861"/>
    <cellStyle name="Insatisfaisant 2" xfId="435"/>
    <cellStyle name="Insatisfaisant 3" xfId="436"/>
    <cellStyle name="ISC" xfId="437"/>
    <cellStyle name="ISC 10" xfId="10862"/>
    <cellStyle name="ISC 11" xfId="10863"/>
    <cellStyle name="ISC 2" xfId="438"/>
    <cellStyle name="ISC 3" xfId="439"/>
    <cellStyle name="ISC 4" xfId="440"/>
    <cellStyle name="ISC 5" xfId="441"/>
    <cellStyle name="ISC 6" xfId="442"/>
    <cellStyle name="ISC 7" xfId="443"/>
    <cellStyle name="ISC 8" xfId="444"/>
    <cellStyle name="ISC 9" xfId="445"/>
    <cellStyle name="isced" xfId="446"/>
    <cellStyle name="isced 2" xfId="447"/>
    <cellStyle name="isced 2 2" xfId="10864"/>
    <cellStyle name="isced 2 2 2" xfId="10865"/>
    <cellStyle name="isced 2 3" xfId="10866"/>
    <cellStyle name="isced 3" xfId="448"/>
    <cellStyle name="isced 3 2" xfId="449"/>
    <cellStyle name="isced 3 2 2" xfId="10867"/>
    <cellStyle name="isced 3 3" xfId="450"/>
    <cellStyle name="isced 3 3 2" xfId="10868"/>
    <cellStyle name="isced 3 4" xfId="10869"/>
    <cellStyle name="isced 4" xfId="451"/>
    <cellStyle name="isced 4 2" xfId="452"/>
    <cellStyle name="isced 4 2 2" xfId="10870"/>
    <cellStyle name="isced 4 3" xfId="453"/>
    <cellStyle name="isced 4 3 2" xfId="10871"/>
    <cellStyle name="isced 4 4" xfId="10872"/>
    <cellStyle name="isced 5" xfId="10873"/>
    <cellStyle name="isced 5 2" xfId="10874"/>
    <cellStyle name="isced 6" xfId="10875"/>
    <cellStyle name="isced 6 2" xfId="10876"/>
    <cellStyle name="isced 7" xfId="10877"/>
    <cellStyle name="ISCED Titles" xfId="454"/>
    <cellStyle name="isced_8gradk" xfId="455"/>
    <cellStyle name="Komma 2" xfId="10878"/>
    <cellStyle name="Komma 2 2" xfId="10879"/>
    <cellStyle name="Komma 2 2 2" xfId="10880"/>
    <cellStyle name="Komma 2 2 3" xfId="10881"/>
    <cellStyle name="Komma 2 3" xfId="10882"/>
    <cellStyle name="Komma 2 4" xfId="10883"/>
    <cellStyle name="level1a" xfId="456"/>
    <cellStyle name="level1a 10" xfId="10884"/>
    <cellStyle name="level1a 11" xfId="10885"/>
    <cellStyle name="level1a 11 2" xfId="10886"/>
    <cellStyle name="level1a 11 3" xfId="10887"/>
    <cellStyle name="level1a 12" xfId="10888"/>
    <cellStyle name="level1a 2" xfId="457"/>
    <cellStyle name="level1a 2 10" xfId="10889"/>
    <cellStyle name="level1a 2 11" xfId="10890"/>
    <cellStyle name="level1a 2 11 2" xfId="10891"/>
    <cellStyle name="level1a 2 11 3" xfId="10892"/>
    <cellStyle name="level1a 2 12" xfId="10893"/>
    <cellStyle name="level1a 2 2" xfId="458"/>
    <cellStyle name="level1a 2 2 10" xfId="10894"/>
    <cellStyle name="level1a 2 2 2" xfId="459"/>
    <cellStyle name="level1a 2 2 2 2" xfId="460"/>
    <cellStyle name="level1a 2 2 2 2 2" xfId="10895"/>
    <cellStyle name="level1a 2 2 2 2 2 2" xfId="10896"/>
    <cellStyle name="level1a 2 2 2 2 2 2 2" xfId="10897"/>
    <cellStyle name="level1a 2 2 2 2 2 2 3" xfId="10898"/>
    <cellStyle name="level1a 2 2 2 2 2 3" xfId="10899"/>
    <cellStyle name="level1a 2 2 2 2 3" xfId="10900"/>
    <cellStyle name="level1a 2 2 2 2 4" xfId="10901"/>
    <cellStyle name="level1a 2 2 2 2 4 2" xfId="10902"/>
    <cellStyle name="level1a 2 2 2 2 4 3" xfId="10903"/>
    <cellStyle name="level1a 2 2 2 2 5" xfId="10904"/>
    <cellStyle name="level1a 2 2 2 3" xfId="461"/>
    <cellStyle name="level1a 2 2 2 3 2" xfId="10905"/>
    <cellStyle name="level1a 2 2 2 3 2 2" xfId="10906"/>
    <cellStyle name="level1a 2 2 2 3 2 2 2" xfId="10907"/>
    <cellStyle name="level1a 2 2 2 3 2 2 3" xfId="10908"/>
    <cellStyle name="level1a 2 2 2 3 2 3" xfId="10909"/>
    <cellStyle name="level1a 2 2 2 3 3" xfId="10910"/>
    <cellStyle name="level1a 2 2 2 3 4" xfId="10911"/>
    <cellStyle name="level1a 2 2 2 3 4 2" xfId="10912"/>
    <cellStyle name="level1a 2 2 2 3 4 3" xfId="10913"/>
    <cellStyle name="level1a 2 2 2 3 5" xfId="10914"/>
    <cellStyle name="level1a 2 2 2 4" xfId="462"/>
    <cellStyle name="level1a 2 2 2 4 2" xfId="10915"/>
    <cellStyle name="level1a 2 2 2 4 2 2" xfId="10916"/>
    <cellStyle name="level1a 2 2 2 4 2 3" xfId="10917"/>
    <cellStyle name="level1a 2 2 2 4 3" xfId="10918"/>
    <cellStyle name="level1a 2 2 2 5" xfId="10919"/>
    <cellStyle name="level1a 2 2 2 6" xfId="10920"/>
    <cellStyle name="level1a 2 2 2 6 2" xfId="10921"/>
    <cellStyle name="level1a 2 2 2 6 3" xfId="10922"/>
    <cellStyle name="level1a 2 2 2 7" xfId="10923"/>
    <cellStyle name="level1a 2 2 3" xfId="463"/>
    <cellStyle name="level1a 2 2 3 2" xfId="464"/>
    <cellStyle name="level1a 2 2 3 2 2" xfId="10924"/>
    <cellStyle name="level1a 2 2 3 2 2 2" xfId="10925"/>
    <cellStyle name="level1a 2 2 3 2 2 2 2" xfId="10926"/>
    <cellStyle name="level1a 2 2 3 2 2 2 3" xfId="10927"/>
    <cellStyle name="level1a 2 2 3 2 2 3" xfId="10928"/>
    <cellStyle name="level1a 2 2 3 2 3" xfId="10929"/>
    <cellStyle name="level1a 2 2 3 2 4" xfId="10930"/>
    <cellStyle name="level1a 2 2 3 2 4 2" xfId="10931"/>
    <cellStyle name="level1a 2 2 3 2 4 3" xfId="10932"/>
    <cellStyle name="level1a 2 2 3 2 5" xfId="10933"/>
    <cellStyle name="level1a 2 2 3 3" xfId="465"/>
    <cellStyle name="level1a 2 2 3 3 2" xfId="10934"/>
    <cellStyle name="level1a 2 2 3 3 2 2" xfId="10935"/>
    <cellStyle name="level1a 2 2 3 3 2 2 2" xfId="10936"/>
    <cellStyle name="level1a 2 2 3 3 2 2 3" xfId="10937"/>
    <cellStyle name="level1a 2 2 3 3 2 3" xfId="10938"/>
    <cellStyle name="level1a 2 2 3 3 3" xfId="10939"/>
    <cellStyle name="level1a 2 2 3 3 4" xfId="10940"/>
    <cellStyle name="level1a 2 2 3 3 4 2" xfId="10941"/>
    <cellStyle name="level1a 2 2 3 3 4 3" xfId="10942"/>
    <cellStyle name="level1a 2 2 3 3 5" xfId="10943"/>
    <cellStyle name="level1a 2 2 3 4" xfId="10944"/>
    <cellStyle name="level1a 2 2 3 4 2" xfId="10945"/>
    <cellStyle name="level1a 2 2 3 4 2 2" xfId="10946"/>
    <cellStyle name="level1a 2 2 3 4 2 2 2" xfId="10947"/>
    <cellStyle name="level1a 2 2 3 4 2 2 3" xfId="10948"/>
    <cellStyle name="level1a 2 2 3 4 2 3" xfId="10949"/>
    <cellStyle name="level1a 2 2 3 4 3" xfId="10950"/>
    <cellStyle name="level1a 2 2 3 4 4" xfId="10951"/>
    <cellStyle name="level1a 2 2 3 4 4 2" xfId="10952"/>
    <cellStyle name="level1a 2 2 3 4 4 3" xfId="10953"/>
    <cellStyle name="level1a 2 2 3 4 5" xfId="10954"/>
    <cellStyle name="level1a 2 2 3 5" xfId="10955"/>
    <cellStyle name="level1a 2 2 3 5 2" xfId="10956"/>
    <cellStyle name="level1a 2 2 3 5 2 2" xfId="10957"/>
    <cellStyle name="level1a 2 2 3 5 2 3" xfId="10958"/>
    <cellStyle name="level1a 2 2 3 5 3" xfId="10959"/>
    <cellStyle name="level1a 2 2 3 6" xfId="10960"/>
    <cellStyle name="level1a 2 2 3 7" xfId="10961"/>
    <cellStyle name="level1a 2 2 3 7 2" xfId="10962"/>
    <cellStyle name="level1a 2 2 3 7 3" xfId="10963"/>
    <cellStyle name="level1a 2 2 3 8" xfId="10964"/>
    <cellStyle name="level1a 2 2 4" xfId="466"/>
    <cellStyle name="level1a 2 2 4 2" xfId="467"/>
    <cellStyle name="level1a 2 2 4 2 2" xfId="10965"/>
    <cellStyle name="level1a 2 2 4 2 2 2" xfId="10966"/>
    <cellStyle name="level1a 2 2 4 2 2 2 2" xfId="10967"/>
    <cellStyle name="level1a 2 2 4 2 2 2 3" xfId="10968"/>
    <cellStyle name="level1a 2 2 4 2 2 3" xfId="10969"/>
    <cellStyle name="level1a 2 2 4 2 3" xfId="10970"/>
    <cellStyle name="level1a 2 2 4 2 4" xfId="10971"/>
    <cellStyle name="level1a 2 2 4 2 4 2" xfId="10972"/>
    <cellStyle name="level1a 2 2 4 2 4 3" xfId="10973"/>
    <cellStyle name="level1a 2 2 4 2 5" xfId="10974"/>
    <cellStyle name="level1a 2 2 4 3" xfId="468"/>
    <cellStyle name="level1a 2 2 4 3 2" xfId="10975"/>
    <cellStyle name="level1a 2 2 4 3 2 2" xfId="10976"/>
    <cellStyle name="level1a 2 2 4 3 2 2 2" xfId="10977"/>
    <cellStyle name="level1a 2 2 4 3 2 2 3" xfId="10978"/>
    <cellStyle name="level1a 2 2 4 3 2 3" xfId="10979"/>
    <cellStyle name="level1a 2 2 4 3 3" xfId="10980"/>
    <cellStyle name="level1a 2 2 4 3 4" xfId="10981"/>
    <cellStyle name="level1a 2 2 4 3 4 2" xfId="10982"/>
    <cellStyle name="level1a 2 2 4 3 4 3" xfId="10983"/>
    <cellStyle name="level1a 2 2 4 3 5" xfId="10984"/>
    <cellStyle name="level1a 2 2 4 4" xfId="10985"/>
    <cellStyle name="level1a 2 2 4 4 2" xfId="10986"/>
    <cellStyle name="level1a 2 2 4 4 2 2" xfId="10987"/>
    <cellStyle name="level1a 2 2 4 4 2 2 2" xfId="10988"/>
    <cellStyle name="level1a 2 2 4 4 2 2 3" xfId="10989"/>
    <cellStyle name="level1a 2 2 4 4 2 3" xfId="10990"/>
    <cellStyle name="level1a 2 2 4 4 3" xfId="10991"/>
    <cellStyle name="level1a 2 2 4 4 4" xfId="10992"/>
    <cellStyle name="level1a 2 2 4 4 4 2" xfId="10993"/>
    <cellStyle name="level1a 2 2 4 4 4 3" xfId="10994"/>
    <cellStyle name="level1a 2 2 4 4 5" xfId="10995"/>
    <cellStyle name="level1a 2 2 4 5" xfId="10996"/>
    <cellStyle name="level1a 2 2 4 5 2" xfId="10997"/>
    <cellStyle name="level1a 2 2 4 5 2 2" xfId="10998"/>
    <cellStyle name="level1a 2 2 4 5 2 3" xfId="10999"/>
    <cellStyle name="level1a 2 2 4 5 3" xfId="11000"/>
    <cellStyle name="level1a 2 2 4 6" xfId="11001"/>
    <cellStyle name="level1a 2 2 4 7" xfId="11002"/>
    <cellStyle name="level1a 2 2 4 7 2" xfId="11003"/>
    <cellStyle name="level1a 2 2 4 7 3" xfId="11004"/>
    <cellStyle name="level1a 2 2 4 8" xfId="11005"/>
    <cellStyle name="level1a 2 2 5" xfId="469"/>
    <cellStyle name="level1a 2 2 5 2" xfId="470"/>
    <cellStyle name="level1a 2 2 5 2 2" xfId="11006"/>
    <cellStyle name="level1a 2 2 5 2 2 2" xfId="11007"/>
    <cellStyle name="level1a 2 2 5 2 2 2 2" xfId="11008"/>
    <cellStyle name="level1a 2 2 5 2 2 2 3" xfId="11009"/>
    <cellStyle name="level1a 2 2 5 2 2 3" xfId="11010"/>
    <cellStyle name="level1a 2 2 5 2 3" xfId="11011"/>
    <cellStyle name="level1a 2 2 5 2 4" xfId="11012"/>
    <cellStyle name="level1a 2 2 5 2 4 2" xfId="11013"/>
    <cellStyle name="level1a 2 2 5 2 4 3" xfId="11014"/>
    <cellStyle name="level1a 2 2 5 2 5" xfId="11015"/>
    <cellStyle name="level1a 2 2 5 3" xfId="471"/>
    <cellStyle name="level1a 2 2 5 3 2" xfId="11016"/>
    <cellStyle name="level1a 2 2 5 3 2 2" xfId="11017"/>
    <cellStyle name="level1a 2 2 5 3 2 2 2" xfId="11018"/>
    <cellStyle name="level1a 2 2 5 3 2 2 3" xfId="11019"/>
    <cellStyle name="level1a 2 2 5 3 2 3" xfId="11020"/>
    <cellStyle name="level1a 2 2 5 3 3" xfId="11021"/>
    <cellStyle name="level1a 2 2 5 3 4" xfId="11022"/>
    <cellStyle name="level1a 2 2 5 3 4 2" xfId="11023"/>
    <cellStyle name="level1a 2 2 5 3 4 3" xfId="11024"/>
    <cellStyle name="level1a 2 2 5 3 5" xfId="11025"/>
    <cellStyle name="level1a 2 2 5 4" xfId="472"/>
    <cellStyle name="level1a 2 2 5 4 2" xfId="11026"/>
    <cellStyle name="level1a 2 2 5 4 2 2" xfId="11027"/>
    <cellStyle name="level1a 2 2 5 4 2 2 2" xfId="11028"/>
    <cellStyle name="level1a 2 2 5 4 2 2 3" xfId="11029"/>
    <cellStyle name="level1a 2 2 5 4 2 3" xfId="11030"/>
    <cellStyle name="level1a 2 2 5 4 3" xfId="11031"/>
    <cellStyle name="level1a 2 2 5 4 4" xfId="11032"/>
    <cellStyle name="level1a 2 2 5 4 4 2" xfId="11033"/>
    <cellStyle name="level1a 2 2 5 4 4 3" xfId="11034"/>
    <cellStyle name="level1a 2 2 5 4 5" xfId="11035"/>
    <cellStyle name="level1a 2 2 5 5" xfId="11036"/>
    <cellStyle name="level1a 2 2 5 5 2" xfId="11037"/>
    <cellStyle name="level1a 2 2 5 5 2 2" xfId="11038"/>
    <cellStyle name="level1a 2 2 5 5 2 3" xfId="11039"/>
    <cellStyle name="level1a 2 2 5 5 3" xfId="11040"/>
    <cellStyle name="level1a 2 2 5 6" xfId="11041"/>
    <cellStyle name="level1a 2 2 5 7" xfId="11042"/>
    <cellStyle name="level1a 2 2 5 7 2" xfId="11043"/>
    <cellStyle name="level1a 2 2 5 7 3" xfId="11044"/>
    <cellStyle name="level1a 2 2 5 8" xfId="11045"/>
    <cellStyle name="level1a 2 2 6" xfId="473"/>
    <cellStyle name="level1a 2 2 6 2" xfId="11046"/>
    <cellStyle name="level1a 2 2 6 2 2" xfId="11047"/>
    <cellStyle name="level1a 2 2 6 2 2 2" xfId="11048"/>
    <cellStyle name="level1a 2 2 6 2 2 3" xfId="11049"/>
    <cellStyle name="level1a 2 2 6 2 3" xfId="11050"/>
    <cellStyle name="level1a 2 2 6 3" xfId="11051"/>
    <cellStyle name="level1a 2 2 6 4" xfId="11052"/>
    <cellStyle name="level1a 2 2 6 4 2" xfId="11053"/>
    <cellStyle name="level1a 2 2 6 4 3" xfId="11054"/>
    <cellStyle name="level1a 2 2 6 5" xfId="11055"/>
    <cellStyle name="level1a 2 2 7" xfId="474"/>
    <cellStyle name="level1a 2 2 7 2" xfId="11056"/>
    <cellStyle name="level1a 2 2 7 2 2" xfId="11057"/>
    <cellStyle name="level1a 2 2 7 2 3" xfId="11058"/>
    <cellStyle name="level1a 2 2 7 3" xfId="11059"/>
    <cellStyle name="level1a 2 2 8" xfId="11060"/>
    <cellStyle name="level1a 2 2 9" xfId="11061"/>
    <cellStyle name="level1a 2 2 9 2" xfId="11062"/>
    <cellStyle name="level1a 2 2 9 3" xfId="11063"/>
    <cellStyle name="level1a 2 3" xfId="475"/>
    <cellStyle name="level1a 2 3 2" xfId="476"/>
    <cellStyle name="level1a 2 3 2 2" xfId="477"/>
    <cellStyle name="level1a 2 3 2 2 2" xfId="11064"/>
    <cellStyle name="level1a 2 3 2 2 2 2" xfId="11065"/>
    <cellStyle name="level1a 2 3 2 2 2 2 2" xfId="11066"/>
    <cellStyle name="level1a 2 3 2 2 2 2 3" xfId="11067"/>
    <cellStyle name="level1a 2 3 2 2 2 3" xfId="11068"/>
    <cellStyle name="level1a 2 3 2 2 3" xfId="11069"/>
    <cellStyle name="level1a 2 3 2 2 4" xfId="11070"/>
    <cellStyle name="level1a 2 3 2 2 4 2" xfId="11071"/>
    <cellStyle name="level1a 2 3 2 2 4 3" xfId="11072"/>
    <cellStyle name="level1a 2 3 2 2 5" xfId="11073"/>
    <cellStyle name="level1a 2 3 2 3" xfId="478"/>
    <cellStyle name="level1a 2 3 2 3 2" xfId="11074"/>
    <cellStyle name="level1a 2 3 2 3 2 2" xfId="11075"/>
    <cellStyle name="level1a 2 3 2 3 2 2 2" xfId="11076"/>
    <cellStyle name="level1a 2 3 2 3 2 2 3" xfId="11077"/>
    <cellStyle name="level1a 2 3 2 3 2 3" xfId="11078"/>
    <cellStyle name="level1a 2 3 2 3 3" xfId="11079"/>
    <cellStyle name="level1a 2 3 2 3 4" xfId="11080"/>
    <cellStyle name="level1a 2 3 2 3 4 2" xfId="11081"/>
    <cellStyle name="level1a 2 3 2 3 4 3" xfId="11082"/>
    <cellStyle name="level1a 2 3 2 3 5" xfId="11083"/>
    <cellStyle name="level1a 2 3 2 4" xfId="11084"/>
    <cellStyle name="level1a 2 3 2 4 2" xfId="11085"/>
    <cellStyle name="level1a 2 3 2 4 2 2" xfId="11086"/>
    <cellStyle name="level1a 2 3 2 4 2 2 2" xfId="11087"/>
    <cellStyle name="level1a 2 3 2 4 2 2 3" xfId="11088"/>
    <cellStyle name="level1a 2 3 2 4 2 3" xfId="11089"/>
    <cellStyle name="level1a 2 3 2 4 3" xfId="11090"/>
    <cellStyle name="level1a 2 3 2 4 4" xfId="11091"/>
    <cellStyle name="level1a 2 3 2 4 4 2" xfId="11092"/>
    <cellStyle name="level1a 2 3 2 4 4 3" xfId="11093"/>
    <cellStyle name="level1a 2 3 2 4 5" xfId="11094"/>
    <cellStyle name="level1a 2 3 2 5" xfId="11095"/>
    <cellStyle name="level1a 2 3 2 5 2" xfId="11096"/>
    <cellStyle name="level1a 2 3 2 5 2 2" xfId="11097"/>
    <cellStyle name="level1a 2 3 2 5 2 3" xfId="11098"/>
    <cellStyle name="level1a 2 3 2 5 3" xfId="11099"/>
    <cellStyle name="level1a 2 3 2 6" xfId="11100"/>
    <cellStyle name="level1a 2 3 2 7" xfId="11101"/>
    <cellStyle name="level1a 2 3 2 7 2" xfId="11102"/>
    <cellStyle name="level1a 2 3 2 7 3" xfId="11103"/>
    <cellStyle name="level1a 2 3 2 8" xfId="11104"/>
    <cellStyle name="level1a 2 3 3" xfId="479"/>
    <cellStyle name="level1a 2 3 3 2" xfId="480"/>
    <cellStyle name="level1a 2 3 3 2 2" xfId="11105"/>
    <cellStyle name="level1a 2 3 3 2 2 2" xfId="11106"/>
    <cellStyle name="level1a 2 3 3 2 2 2 2" xfId="11107"/>
    <cellStyle name="level1a 2 3 3 2 2 2 3" xfId="11108"/>
    <cellStyle name="level1a 2 3 3 2 2 3" xfId="11109"/>
    <cellStyle name="level1a 2 3 3 2 3" xfId="11110"/>
    <cellStyle name="level1a 2 3 3 2 4" xfId="11111"/>
    <cellStyle name="level1a 2 3 3 2 4 2" xfId="11112"/>
    <cellStyle name="level1a 2 3 3 2 4 3" xfId="11113"/>
    <cellStyle name="level1a 2 3 3 2 5" xfId="11114"/>
    <cellStyle name="level1a 2 3 3 3" xfId="481"/>
    <cellStyle name="level1a 2 3 3 3 2" xfId="11115"/>
    <cellStyle name="level1a 2 3 3 3 2 2" xfId="11116"/>
    <cellStyle name="level1a 2 3 3 3 2 2 2" xfId="11117"/>
    <cellStyle name="level1a 2 3 3 3 2 2 3" xfId="11118"/>
    <cellStyle name="level1a 2 3 3 3 2 3" xfId="11119"/>
    <cellStyle name="level1a 2 3 3 3 3" xfId="11120"/>
    <cellStyle name="level1a 2 3 3 3 4" xfId="11121"/>
    <cellStyle name="level1a 2 3 3 3 4 2" xfId="11122"/>
    <cellStyle name="level1a 2 3 3 3 4 3" xfId="11123"/>
    <cellStyle name="level1a 2 3 3 3 5" xfId="11124"/>
    <cellStyle name="level1a 2 3 3 4" xfId="11125"/>
    <cellStyle name="level1a 2 3 3 4 2" xfId="11126"/>
    <cellStyle name="level1a 2 3 3 4 2 2" xfId="11127"/>
    <cellStyle name="level1a 2 3 3 4 2 2 2" xfId="11128"/>
    <cellStyle name="level1a 2 3 3 4 2 2 3" xfId="11129"/>
    <cellStyle name="level1a 2 3 3 4 2 3" xfId="11130"/>
    <cellStyle name="level1a 2 3 3 4 3" xfId="11131"/>
    <cellStyle name="level1a 2 3 3 4 4" xfId="11132"/>
    <cellStyle name="level1a 2 3 3 4 4 2" xfId="11133"/>
    <cellStyle name="level1a 2 3 3 4 4 3" xfId="11134"/>
    <cellStyle name="level1a 2 3 3 4 5" xfId="11135"/>
    <cellStyle name="level1a 2 3 3 5" xfId="11136"/>
    <cellStyle name="level1a 2 3 3 5 2" xfId="11137"/>
    <cellStyle name="level1a 2 3 3 5 2 2" xfId="11138"/>
    <cellStyle name="level1a 2 3 3 5 2 3" xfId="11139"/>
    <cellStyle name="level1a 2 3 3 5 3" xfId="11140"/>
    <cellStyle name="level1a 2 3 3 6" xfId="11141"/>
    <cellStyle name="level1a 2 3 3 7" xfId="11142"/>
    <cellStyle name="level1a 2 3 3 7 2" xfId="11143"/>
    <cellStyle name="level1a 2 3 3 7 3" xfId="11144"/>
    <cellStyle name="level1a 2 3 3 8" xfId="11145"/>
    <cellStyle name="level1a 2 3 4" xfId="482"/>
    <cellStyle name="level1a 2 3 4 2" xfId="483"/>
    <cellStyle name="level1a 2 3 4 2 2" xfId="11146"/>
    <cellStyle name="level1a 2 3 4 2 2 2" xfId="11147"/>
    <cellStyle name="level1a 2 3 4 2 2 2 2" xfId="11148"/>
    <cellStyle name="level1a 2 3 4 2 2 2 3" xfId="11149"/>
    <cellStyle name="level1a 2 3 4 2 2 3" xfId="11150"/>
    <cellStyle name="level1a 2 3 4 2 3" xfId="11151"/>
    <cellStyle name="level1a 2 3 4 2 4" xfId="11152"/>
    <cellStyle name="level1a 2 3 4 2 4 2" xfId="11153"/>
    <cellStyle name="level1a 2 3 4 2 4 3" xfId="11154"/>
    <cellStyle name="level1a 2 3 4 2 5" xfId="11155"/>
    <cellStyle name="level1a 2 3 4 3" xfId="484"/>
    <cellStyle name="level1a 2 3 4 3 2" xfId="11156"/>
    <cellStyle name="level1a 2 3 4 3 2 2" xfId="11157"/>
    <cellStyle name="level1a 2 3 4 3 2 2 2" xfId="11158"/>
    <cellStyle name="level1a 2 3 4 3 2 2 3" xfId="11159"/>
    <cellStyle name="level1a 2 3 4 3 2 3" xfId="11160"/>
    <cellStyle name="level1a 2 3 4 3 3" xfId="11161"/>
    <cellStyle name="level1a 2 3 4 3 4" xfId="11162"/>
    <cellStyle name="level1a 2 3 4 3 4 2" xfId="11163"/>
    <cellStyle name="level1a 2 3 4 3 4 3" xfId="11164"/>
    <cellStyle name="level1a 2 3 4 3 5" xfId="11165"/>
    <cellStyle name="level1a 2 3 4 4" xfId="485"/>
    <cellStyle name="level1a 2 3 4 4 2" xfId="11166"/>
    <cellStyle name="level1a 2 3 4 4 2 2" xfId="11167"/>
    <cellStyle name="level1a 2 3 4 4 2 2 2" xfId="11168"/>
    <cellStyle name="level1a 2 3 4 4 2 2 3" xfId="11169"/>
    <cellStyle name="level1a 2 3 4 4 2 3" xfId="11170"/>
    <cellStyle name="level1a 2 3 4 4 3" xfId="11171"/>
    <cellStyle name="level1a 2 3 4 4 4" xfId="11172"/>
    <cellStyle name="level1a 2 3 4 4 4 2" xfId="11173"/>
    <cellStyle name="level1a 2 3 4 4 4 3" xfId="11174"/>
    <cellStyle name="level1a 2 3 4 4 5" xfId="11175"/>
    <cellStyle name="level1a 2 3 4 5" xfId="11176"/>
    <cellStyle name="level1a 2 3 4 5 2" xfId="11177"/>
    <cellStyle name="level1a 2 3 4 5 2 2" xfId="11178"/>
    <cellStyle name="level1a 2 3 4 5 2 3" xfId="11179"/>
    <cellStyle name="level1a 2 3 4 5 3" xfId="11180"/>
    <cellStyle name="level1a 2 3 4 6" xfId="11181"/>
    <cellStyle name="level1a 2 3 4 7" xfId="11182"/>
    <cellStyle name="level1a 2 3 4 7 2" xfId="11183"/>
    <cellStyle name="level1a 2 3 4 7 3" xfId="11184"/>
    <cellStyle name="level1a 2 3 4 8" xfId="11185"/>
    <cellStyle name="level1a 2 3 5" xfId="486"/>
    <cellStyle name="level1a 2 3 5 2" xfId="11186"/>
    <cellStyle name="level1a 2 3 5 2 2" xfId="11187"/>
    <cellStyle name="level1a 2 3 5 2 2 2" xfId="11188"/>
    <cellStyle name="level1a 2 3 5 2 2 3" xfId="11189"/>
    <cellStyle name="level1a 2 3 5 2 3" xfId="11190"/>
    <cellStyle name="level1a 2 3 5 3" xfId="11191"/>
    <cellStyle name="level1a 2 3 5 4" xfId="11192"/>
    <cellStyle name="level1a 2 3 5 4 2" xfId="11193"/>
    <cellStyle name="level1a 2 3 5 4 3" xfId="11194"/>
    <cellStyle name="level1a 2 3 5 5" xfId="11195"/>
    <cellStyle name="level1a 2 3 6" xfId="11196"/>
    <cellStyle name="level1a 2 3 6 2" xfId="11197"/>
    <cellStyle name="level1a 2 3 6 2 2" xfId="11198"/>
    <cellStyle name="level1a 2 3 6 2 3" xfId="11199"/>
    <cellStyle name="level1a 2 3 6 3" xfId="11200"/>
    <cellStyle name="level1a 2 3 7" xfId="11201"/>
    <cellStyle name="level1a 2 3 8" xfId="11202"/>
    <cellStyle name="level1a 2 3 8 2" xfId="11203"/>
    <cellStyle name="level1a 2 3 8 3" xfId="11204"/>
    <cellStyle name="level1a 2 3 9" xfId="11205"/>
    <cellStyle name="level1a 2 4" xfId="487"/>
    <cellStyle name="level1a 2 4 2" xfId="488"/>
    <cellStyle name="level1a 2 4 2 2" xfId="11206"/>
    <cellStyle name="level1a 2 4 2 2 2" xfId="11207"/>
    <cellStyle name="level1a 2 4 2 2 2 2" xfId="11208"/>
    <cellStyle name="level1a 2 4 2 2 2 3" xfId="11209"/>
    <cellStyle name="level1a 2 4 2 2 3" xfId="11210"/>
    <cellStyle name="level1a 2 4 2 3" xfId="11211"/>
    <cellStyle name="level1a 2 4 2 4" xfId="11212"/>
    <cellStyle name="level1a 2 4 2 4 2" xfId="11213"/>
    <cellStyle name="level1a 2 4 2 4 3" xfId="11214"/>
    <cellStyle name="level1a 2 4 2 5" xfId="11215"/>
    <cellStyle name="level1a 2 4 3" xfId="489"/>
    <cellStyle name="level1a 2 4 3 2" xfId="11216"/>
    <cellStyle name="level1a 2 4 3 2 2" xfId="11217"/>
    <cellStyle name="level1a 2 4 3 2 2 2" xfId="11218"/>
    <cellStyle name="level1a 2 4 3 2 2 3" xfId="11219"/>
    <cellStyle name="level1a 2 4 3 2 3" xfId="11220"/>
    <cellStyle name="level1a 2 4 3 3" xfId="11221"/>
    <cellStyle name="level1a 2 4 3 4" xfId="11222"/>
    <cellStyle name="level1a 2 4 3 4 2" xfId="11223"/>
    <cellStyle name="level1a 2 4 3 4 3" xfId="11224"/>
    <cellStyle name="level1a 2 4 3 5" xfId="11225"/>
    <cellStyle name="level1a 2 4 4" xfId="11226"/>
    <cellStyle name="level1a 2 4 4 2" xfId="11227"/>
    <cellStyle name="level1a 2 4 4 2 2" xfId="11228"/>
    <cellStyle name="level1a 2 4 4 2 3" xfId="11229"/>
    <cellStyle name="level1a 2 4 4 3" xfId="11230"/>
    <cellStyle name="level1a 2 4 5" xfId="11231"/>
    <cellStyle name="level1a 2 4 6" xfId="11232"/>
    <cellStyle name="level1a 2 4 6 2" xfId="11233"/>
    <cellStyle name="level1a 2 4 6 3" xfId="11234"/>
    <cellStyle name="level1a 2 4 7" xfId="11235"/>
    <cellStyle name="level1a 2 5" xfId="490"/>
    <cellStyle name="level1a 2 5 2" xfId="11236"/>
    <cellStyle name="level1a 2 5 2 2" xfId="11237"/>
    <cellStyle name="level1a 2 5 2 2 2" xfId="11238"/>
    <cellStyle name="level1a 2 5 2 2 3" xfId="11239"/>
    <cellStyle name="level1a 2 5 2 3" xfId="11240"/>
    <cellStyle name="level1a 2 5 3" xfId="11241"/>
    <cellStyle name="level1a 2 5 4" xfId="11242"/>
    <cellStyle name="level1a 2 5 5" xfId="11243"/>
    <cellStyle name="level1a 2 5 5 2" xfId="11244"/>
    <cellStyle name="level1a 2 5 5 3" xfId="11245"/>
    <cellStyle name="level1a 2 5 6" xfId="11246"/>
    <cellStyle name="level1a 2 6" xfId="491"/>
    <cellStyle name="level1a 2 6 2" xfId="11247"/>
    <cellStyle name="level1a 2 6 2 2" xfId="11248"/>
    <cellStyle name="level1a 2 6 2 2 2" xfId="11249"/>
    <cellStyle name="level1a 2 6 2 2 3" xfId="11250"/>
    <cellStyle name="level1a 2 6 2 3" xfId="11251"/>
    <cellStyle name="level1a 2 6 3" xfId="11252"/>
    <cellStyle name="level1a 2 6 4" xfId="11253"/>
    <cellStyle name="level1a 2 6 5" xfId="11254"/>
    <cellStyle name="level1a 2 6 5 2" xfId="11255"/>
    <cellStyle name="level1a 2 6 5 3" xfId="11256"/>
    <cellStyle name="level1a 2 6 6" xfId="11257"/>
    <cellStyle name="level1a 2 7" xfId="492"/>
    <cellStyle name="level1a 2 7 2" xfId="11258"/>
    <cellStyle name="level1a 2 7 3" xfId="11259"/>
    <cellStyle name="level1a 2 7 4" xfId="11260"/>
    <cellStyle name="level1a 2 7 4 2" xfId="11261"/>
    <cellStyle name="level1a 2 7 4 3" xfId="11262"/>
    <cellStyle name="level1a 2 7 5" xfId="11263"/>
    <cellStyle name="level1a 2 8" xfId="493"/>
    <cellStyle name="level1a 2 9" xfId="11264"/>
    <cellStyle name="level1a 3" xfId="494"/>
    <cellStyle name="level1a 3 2" xfId="495"/>
    <cellStyle name="level1a 3 2 2" xfId="496"/>
    <cellStyle name="level1a 3 2 2 2" xfId="11265"/>
    <cellStyle name="level1a 3 2 2 2 2" xfId="11266"/>
    <cellStyle name="level1a 3 2 2 2 3" xfId="11267"/>
    <cellStyle name="level1a 3 2 2 3" xfId="11268"/>
    <cellStyle name="level1a 3 2 3" xfId="497"/>
    <cellStyle name="level1a 3 2 3 2" xfId="11269"/>
    <cellStyle name="level1a 3 2 3 2 2" xfId="11270"/>
    <cellStyle name="level1a 3 2 3 2 3" xfId="11271"/>
    <cellStyle name="level1a 3 2 3 3" xfId="11272"/>
    <cellStyle name="level1a 3 2 4" xfId="11273"/>
    <cellStyle name="level1a 3 2 4 2" xfId="11274"/>
    <cellStyle name="level1a 3 2 4 3" xfId="11275"/>
    <cellStyle name="level1a 3 2 5" xfId="11276"/>
    <cellStyle name="level1a 3 3" xfId="498"/>
    <cellStyle name="level1a 3 3 2" xfId="499"/>
    <cellStyle name="level1a 3 3 2 2" xfId="11277"/>
    <cellStyle name="level1a 3 3 2 2 2" xfId="11278"/>
    <cellStyle name="level1a 3 3 2 2 3" xfId="11279"/>
    <cellStyle name="level1a 3 3 2 3" xfId="11280"/>
    <cellStyle name="level1a 3 3 3" xfId="500"/>
    <cellStyle name="level1a 3 3 3 2" xfId="11281"/>
    <cellStyle name="level1a 3 3 3 2 2" xfId="11282"/>
    <cellStyle name="level1a 3 3 3 2 3" xfId="11283"/>
    <cellStyle name="level1a 3 3 3 3" xfId="11284"/>
    <cellStyle name="level1a 3 3 4" xfId="11285"/>
    <cellStyle name="level1a 3 3 4 2" xfId="11286"/>
    <cellStyle name="level1a 3 3 4 2 2" xfId="11287"/>
    <cellStyle name="level1a 3 3 4 2 3" xfId="11288"/>
    <cellStyle name="level1a 3 3 4 3" xfId="11289"/>
    <cellStyle name="level1a 3 3 5" xfId="11290"/>
    <cellStyle name="level1a 3 3 5 2" xfId="11291"/>
    <cellStyle name="level1a 3 3 5 3" xfId="11292"/>
    <cellStyle name="level1a 3 3 6" xfId="11293"/>
    <cellStyle name="level1a 3 4" xfId="501"/>
    <cellStyle name="level1a 3 4 2" xfId="502"/>
    <cellStyle name="level1a 3 4 2 2" xfId="11294"/>
    <cellStyle name="level1a 3 4 2 2 2" xfId="11295"/>
    <cellStyle name="level1a 3 4 2 2 3" xfId="11296"/>
    <cellStyle name="level1a 3 4 2 3" xfId="11297"/>
    <cellStyle name="level1a 3 4 3" xfId="503"/>
    <cellStyle name="level1a 3 4 3 2" xfId="11298"/>
    <cellStyle name="level1a 3 4 3 2 2" xfId="11299"/>
    <cellStyle name="level1a 3 4 3 2 3" xfId="11300"/>
    <cellStyle name="level1a 3 4 3 3" xfId="11301"/>
    <cellStyle name="level1a 3 4 4" xfId="11302"/>
    <cellStyle name="level1a 3 4 4 2" xfId="11303"/>
    <cellStyle name="level1a 3 4 4 2 2" xfId="11304"/>
    <cellStyle name="level1a 3 4 4 2 3" xfId="11305"/>
    <cellStyle name="level1a 3 4 4 3" xfId="11306"/>
    <cellStyle name="level1a 3 4 5" xfId="11307"/>
    <cellStyle name="level1a 3 4 5 2" xfId="11308"/>
    <cellStyle name="level1a 3 4 5 3" xfId="11309"/>
    <cellStyle name="level1a 3 4 6" xfId="11310"/>
    <cellStyle name="level1a 3 5" xfId="504"/>
    <cellStyle name="level1a 3 5 2" xfId="505"/>
    <cellStyle name="level1a 3 5 2 2" xfId="11311"/>
    <cellStyle name="level1a 3 5 2 2 2" xfId="11312"/>
    <cellStyle name="level1a 3 5 2 2 3" xfId="11313"/>
    <cellStyle name="level1a 3 5 2 3" xfId="11314"/>
    <cellStyle name="level1a 3 5 3" xfId="506"/>
    <cellStyle name="level1a 3 5 3 2" xfId="11315"/>
    <cellStyle name="level1a 3 5 3 2 2" xfId="11316"/>
    <cellStyle name="level1a 3 5 3 2 3" xfId="11317"/>
    <cellStyle name="level1a 3 5 3 3" xfId="11318"/>
    <cellStyle name="level1a 3 5 4" xfId="507"/>
    <cellStyle name="level1a 3 5 4 2" xfId="11319"/>
    <cellStyle name="level1a 3 5 4 2 2" xfId="11320"/>
    <cellStyle name="level1a 3 5 4 2 3" xfId="11321"/>
    <cellStyle name="level1a 3 5 4 3" xfId="11322"/>
    <cellStyle name="level1a 3 5 5" xfId="11323"/>
    <cellStyle name="level1a 3 5 5 2" xfId="11324"/>
    <cellStyle name="level1a 3 5 5 3" xfId="11325"/>
    <cellStyle name="level1a 3 5 6" xfId="11326"/>
    <cellStyle name="level1a 3 6" xfId="508"/>
    <cellStyle name="level1a 3 6 2" xfId="11327"/>
    <cellStyle name="level1a 3 6 2 2" xfId="11328"/>
    <cellStyle name="level1a 3 6 2 3" xfId="11329"/>
    <cellStyle name="level1a 3 6 3" xfId="11330"/>
    <cellStyle name="level1a 3 7" xfId="11331"/>
    <cellStyle name="level1a 3 7 2" xfId="11332"/>
    <cellStyle name="level1a 3 7 3" xfId="11333"/>
    <cellStyle name="level1a 3 8" xfId="11334"/>
    <cellStyle name="level1a 4" xfId="509"/>
    <cellStyle name="level1a 4 2" xfId="510"/>
    <cellStyle name="level1a 4 2 2" xfId="511"/>
    <cellStyle name="level1a 4 2 2 2" xfId="11335"/>
    <cellStyle name="level1a 4 2 2 2 2" xfId="11336"/>
    <cellStyle name="level1a 4 2 2 2 3" xfId="11337"/>
    <cellStyle name="level1a 4 2 2 3" xfId="11338"/>
    <cellStyle name="level1a 4 2 3" xfId="512"/>
    <cellStyle name="level1a 4 2 3 2" xfId="11339"/>
    <cellStyle name="level1a 4 2 3 2 2" xfId="11340"/>
    <cellStyle name="level1a 4 2 3 2 3" xfId="11341"/>
    <cellStyle name="level1a 4 2 3 3" xfId="11342"/>
    <cellStyle name="level1a 4 2 4" xfId="11343"/>
    <cellStyle name="level1a 4 2 4 2" xfId="11344"/>
    <cellStyle name="level1a 4 2 4 2 2" xfId="11345"/>
    <cellStyle name="level1a 4 2 4 2 3" xfId="11346"/>
    <cellStyle name="level1a 4 2 4 3" xfId="11347"/>
    <cellStyle name="level1a 4 2 5" xfId="11348"/>
    <cellStyle name="level1a 4 2 5 2" xfId="11349"/>
    <cellStyle name="level1a 4 2 5 3" xfId="11350"/>
    <cellStyle name="level1a 4 2 6" xfId="11351"/>
    <cellStyle name="level1a 4 3" xfId="513"/>
    <cellStyle name="level1a 4 3 2" xfId="514"/>
    <cellStyle name="level1a 4 3 2 2" xfId="11352"/>
    <cellStyle name="level1a 4 3 2 2 2" xfId="11353"/>
    <cellStyle name="level1a 4 3 2 2 3" xfId="11354"/>
    <cellStyle name="level1a 4 3 2 3" xfId="11355"/>
    <cellStyle name="level1a 4 3 3" xfId="515"/>
    <cellStyle name="level1a 4 3 3 2" xfId="11356"/>
    <cellStyle name="level1a 4 3 3 2 2" xfId="11357"/>
    <cellStyle name="level1a 4 3 3 2 3" xfId="11358"/>
    <cellStyle name="level1a 4 3 3 3" xfId="11359"/>
    <cellStyle name="level1a 4 3 4" xfId="11360"/>
    <cellStyle name="level1a 4 3 4 2" xfId="11361"/>
    <cellStyle name="level1a 4 3 4 2 2" xfId="11362"/>
    <cellStyle name="level1a 4 3 4 2 3" xfId="11363"/>
    <cellStyle name="level1a 4 3 4 3" xfId="11364"/>
    <cellStyle name="level1a 4 3 5" xfId="11365"/>
    <cellStyle name="level1a 4 3 5 2" xfId="11366"/>
    <cellStyle name="level1a 4 3 5 3" xfId="11367"/>
    <cellStyle name="level1a 4 3 6" xfId="11368"/>
    <cellStyle name="level1a 4 4" xfId="516"/>
    <cellStyle name="level1a 4 4 2" xfId="517"/>
    <cellStyle name="level1a 4 4 2 2" xfId="11369"/>
    <cellStyle name="level1a 4 4 2 2 2" xfId="11370"/>
    <cellStyle name="level1a 4 4 2 2 3" xfId="11371"/>
    <cellStyle name="level1a 4 4 2 3" xfId="11372"/>
    <cellStyle name="level1a 4 4 3" xfId="518"/>
    <cellStyle name="level1a 4 4 3 2" xfId="11373"/>
    <cellStyle name="level1a 4 4 3 2 2" xfId="11374"/>
    <cellStyle name="level1a 4 4 3 2 3" xfId="11375"/>
    <cellStyle name="level1a 4 4 3 3" xfId="11376"/>
    <cellStyle name="level1a 4 4 4" xfId="519"/>
    <cellStyle name="level1a 4 4 4 2" xfId="11377"/>
    <cellStyle name="level1a 4 4 4 2 2" xfId="11378"/>
    <cellStyle name="level1a 4 4 4 2 3" xfId="11379"/>
    <cellStyle name="level1a 4 4 4 3" xfId="11380"/>
    <cellStyle name="level1a 4 4 5" xfId="11381"/>
    <cellStyle name="level1a 4 4 5 2" xfId="11382"/>
    <cellStyle name="level1a 4 4 5 3" xfId="11383"/>
    <cellStyle name="level1a 4 4 6" xfId="11384"/>
    <cellStyle name="level1a 4 5" xfId="520"/>
    <cellStyle name="level1a 4 5 2" xfId="11385"/>
    <cellStyle name="level1a 4 5 2 2" xfId="11386"/>
    <cellStyle name="level1a 4 5 2 3" xfId="11387"/>
    <cellStyle name="level1a 4 5 3" xfId="11388"/>
    <cellStyle name="level1a 4 6" xfId="11389"/>
    <cellStyle name="level1a 4 6 2" xfId="11390"/>
    <cellStyle name="level1a 4 6 3" xfId="11391"/>
    <cellStyle name="level1a 4 7" xfId="11392"/>
    <cellStyle name="level1a 5" xfId="521"/>
    <cellStyle name="level1a 5 2" xfId="522"/>
    <cellStyle name="level1a 5 2 2" xfId="11393"/>
    <cellStyle name="level1a 5 2 2 2" xfId="11394"/>
    <cellStyle name="level1a 5 2 2 3" xfId="11395"/>
    <cellStyle name="level1a 5 2 3" xfId="11396"/>
    <cellStyle name="level1a 5 3" xfId="523"/>
    <cellStyle name="level1a 5 3 2" xfId="11397"/>
    <cellStyle name="level1a 5 3 2 2" xfId="11398"/>
    <cellStyle name="level1a 5 3 2 3" xfId="11399"/>
    <cellStyle name="level1a 5 3 3" xfId="11400"/>
    <cellStyle name="level1a 5 4" xfId="11401"/>
    <cellStyle name="level1a 5 4 2" xfId="11402"/>
    <cellStyle name="level1a 5 4 3" xfId="11403"/>
    <cellStyle name="level1a 5 5" xfId="11404"/>
    <cellStyle name="level1a 6" xfId="524"/>
    <cellStyle name="level1a 6 2" xfId="11405"/>
    <cellStyle name="level1a 6 3" xfId="11406"/>
    <cellStyle name="level1a 6 3 2" xfId="11407"/>
    <cellStyle name="level1a 6 3 3" xfId="11408"/>
    <cellStyle name="level1a 6 4" xfId="11409"/>
    <cellStyle name="level1a 7" xfId="525"/>
    <cellStyle name="level1a 7 2" xfId="11410"/>
    <cellStyle name="level1a 7 3" xfId="11411"/>
    <cellStyle name="level1a 7 3 2" xfId="11412"/>
    <cellStyle name="level1a 7 3 3" xfId="11413"/>
    <cellStyle name="level1a 7 4" xfId="11414"/>
    <cellStyle name="level1a 8" xfId="526"/>
    <cellStyle name="level1a 8 2" xfId="11415"/>
    <cellStyle name="level1a 9" xfId="527"/>
    <cellStyle name="level1a 9 2" xfId="11416"/>
    <cellStyle name="level2" xfId="528"/>
    <cellStyle name="level2 10" xfId="11417"/>
    <cellStyle name="level2 11" xfId="11418"/>
    <cellStyle name="level2 2" xfId="529"/>
    <cellStyle name="level2 2 2" xfId="530"/>
    <cellStyle name="level2 2 2 2" xfId="531"/>
    <cellStyle name="level2 2 2 3" xfId="532"/>
    <cellStyle name="level2 2 3" xfId="533"/>
    <cellStyle name="level2 2 3 2" xfId="11419"/>
    <cellStyle name="level2 2 4" xfId="534"/>
    <cellStyle name="level2 2 4 2" xfId="11420"/>
    <cellStyle name="level2 2 5" xfId="535"/>
    <cellStyle name="level2 2 5 2" xfId="11421"/>
    <cellStyle name="level2 2 6" xfId="536"/>
    <cellStyle name="level2 2 6 2" xfId="11422"/>
    <cellStyle name="level2 2 7" xfId="537"/>
    <cellStyle name="level2 2 7 2" xfId="11423"/>
    <cellStyle name="level2 2 8" xfId="11424"/>
    <cellStyle name="level2 3" xfId="538"/>
    <cellStyle name="level2 4" xfId="539"/>
    <cellStyle name="level2 5" xfId="540"/>
    <cellStyle name="level2 6" xfId="541"/>
    <cellStyle name="level2 7" xfId="542"/>
    <cellStyle name="level2 8" xfId="543"/>
    <cellStyle name="level2 9" xfId="544"/>
    <cellStyle name="level2a" xfId="545"/>
    <cellStyle name="level2a 10" xfId="11425"/>
    <cellStyle name="level2a 11" xfId="11426"/>
    <cellStyle name="level2a 2" xfId="546"/>
    <cellStyle name="level2a 2 2" xfId="547"/>
    <cellStyle name="level2a 2 2 2" xfId="548"/>
    <cellStyle name="level2a 2 2 3" xfId="549"/>
    <cellStyle name="level2a 2 3" xfId="550"/>
    <cellStyle name="level2a 2 3 2" xfId="11427"/>
    <cellStyle name="level2a 2 4" xfId="551"/>
    <cellStyle name="level2a 2 4 2" xfId="11428"/>
    <cellStyle name="level2a 2 5" xfId="552"/>
    <cellStyle name="level2a 2 5 2" xfId="11429"/>
    <cellStyle name="level2a 2 6" xfId="553"/>
    <cellStyle name="level2a 2 6 2" xfId="11430"/>
    <cellStyle name="level2a 2 7" xfId="554"/>
    <cellStyle name="level2a 2 7 2" xfId="11431"/>
    <cellStyle name="level2a 2 8" xfId="11432"/>
    <cellStyle name="level2a 3" xfId="555"/>
    <cellStyle name="level2a 4" xfId="556"/>
    <cellStyle name="level2a 5" xfId="557"/>
    <cellStyle name="level2a 6" xfId="558"/>
    <cellStyle name="level2a 7" xfId="559"/>
    <cellStyle name="level2a 8" xfId="560"/>
    <cellStyle name="level2a 9" xfId="561"/>
    <cellStyle name="level3" xfId="562"/>
    <cellStyle name="level3 2" xfId="563"/>
    <cellStyle name="level3 3" xfId="564"/>
    <cellStyle name="level3 4" xfId="565"/>
    <cellStyle name="level3 5" xfId="566"/>
    <cellStyle name="level3 6" xfId="567"/>
    <cellStyle name="level3 7" xfId="568"/>
    <cellStyle name="level3 8" xfId="569"/>
    <cellStyle name="level3 9" xfId="570"/>
    <cellStyle name="Lien hypertexte" xfId="17575" builtinId="8"/>
    <cellStyle name="Lien hypertexte 2" xfId="571"/>
    <cellStyle name="Lien hypertexte 2 2" xfId="572"/>
    <cellStyle name="Lien hypertexte 3" xfId="573"/>
    <cellStyle name="Lien hypertexte 3 2" xfId="574"/>
    <cellStyle name="Lien hypertexte 4" xfId="575"/>
    <cellStyle name="Lien hypertexte 4 2" xfId="576"/>
    <cellStyle name="Lien hypertexte 4 2 2" xfId="577"/>
    <cellStyle name="Lien hypertexte 4 3" xfId="578"/>
    <cellStyle name="Lien hypertexte 5" xfId="579"/>
    <cellStyle name="Lien hypertexte 5 2" xfId="580"/>
    <cellStyle name="Lien hypertexte 6" xfId="581"/>
    <cellStyle name="Line titles-Rows" xfId="582"/>
    <cellStyle name="Line titles-Rows 2" xfId="583"/>
    <cellStyle name="Line titles-Rows 2 2" xfId="584"/>
    <cellStyle name="Line titles-Rows 2 2 2" xfId="585"/>
    <cellStyle name="Line titles-Rows 2 2 2 2" xfId="11433"/>
    <cellStyle name="Line titles-Rows 2 2 2 3" xfId="11434"/>
    <cellStyle name="Line titles-Rows 2 2 3" xfId="586"/>
    <cellStyle name="Line titles-Rows 2 2 3 2" xfId="11435"/>
    <cellStyle name="Line titles-Rows 2 2 3 3" xfId="11436"/>
    <cellStyle name="Line titles-Rows 2 2 4" xfId="11437"/>
    <cellStyle name="Line titles-Rows 2 2 5" xfId="11438"/>
    <cellStyle name="Line titles-Rows 2 3" xfId="587"/>
    <cellStyle name="Line titles-Rows 2 3 2" xfId="588"/>
    <cellStyle name="Line titles-Rows 2 3 2 2" xfId="11439"/>
    <cellStyle name="Line titles-Rows 2 3 2 3" xfId="11440"/>
    <cellStyle name="Line titles-Rows 2 3 3" xfId="589"/>
    <cellStyle name="Line titles-Rows 2 3 3 2" xfId="11441"/>
    <cellStyle name="Line titles-Rows 2 3 3 3" xfId="11442"/>
    <cellStyle name="Line titles-Rows 2 3 4" xfId="11443"/>
    <cellStyle name="Line titles-Rows 2 3 5" xfId="11444"/>
    <cellStyle name="Line titles-Rows 2 4" xfId="590"/>
    <cellStyle name="Line titles-Rows 2 4 2" xfId="591"/>
    <cellStyle name="Line titles-Rows 2 4 2 2" xfId="11445"/>
    <cellStyle name="Line titles-Rows 2 4 2 3" xfId="11446"/>
    <cellStyle name="Line titles-Rows 2 4 3" xfId="592"/>
    <cellStyle name="Line titles-Rows 2 4 3 2" xfId="11447"/>
    <cellStyle name="Line titles-Rows 2 4 3 3" xfId="11448"/>
    <cellStyle name="Line titles-Rows 2 4 4" xfId="11449"/>
    <cellStyle name="Line titles-Rows 2 4 5" xfId="11450"/>
    <cellStyle name="Line titles-Rows 2 5" xfId="593"/>
    <cellStyle name="Line titles-Rows 2 5 2" xfId="11451"/>
    <cellStyle name="Line titles-Rows 2 5 3" xfId="11452"/>
    <cellStyle name="Line titles-Rows 2 6" xfId="594"/>
    <cellStyle name="Line titles-Rows 2 6 2" xfId="11453"/>
    <cellStyle name="Line titles-Rows 2 6 3" xfId="11454"/>
    <cellStyle name="Line titles-Rows 2 7" xfId="11455"/>
    <cellStyle name="Line titles-Rows 2 8" xfId="11456"/>
    <cellStyle name="Line titles-Rows 3" xfId="595"/>
    <cellStyle name="Line titles-Rows 3 2" xfId="596"/>
    <cellStyle name="Line titles-Rows 3 2 2" xfId="11457"/>
    <cellStyle name="Line titles-Rows 3 2 3" xfId="11458"/>
    <cellStyle name="Line titles-Rows 3 3" xfId="597"/>
    <cellStyle name="Line titles-Rows 3 3 2" xfId="11459"/>
    <cellStyle name="Line titles-Rows 3 3 3" xfId="11460"/>
    <cellStyle name="Line titles-Rows 3 4" xfId="11461"/>
    <cellStyle name="Line titles-Rows 3 5" xfId="11462"/>
    <cellStyle name="Line titles-Rows 4" xfId="598"/>
    <cellStyle name="Line titles-Rows 4 2" xfId="599"/>
    <cellStyle name="Line titles-Rows 4 2 2" xfId="11463"/>
    <cellStyle name="Line titles-Rows 4 2 3" xfId="11464"/>
    <cellStyle name="Line titles-Rows 4 3" xfId="600"/>
    <cellStyle name="Line titles-Rows 4 3 2" xfId="11465"/>
    <cellStyle name="Line titles-Rows 4 3 3" xfId="11466"/>
    <cellStyle name="Line titles-Rows 4 4" xfId="11467"/>
    <cellStyle name="Line titles-Rows 4 5" xfId="11468"/>
    <cellStyle name="Line titles-Rows 5" xfId="601"/>
    <cellStyle name="Line titles-Rows 5 2" xfId="602"/>
    <cellStyle name="Line titles-Rows 5 2 2" xfId="11469"/>
    <cellStyle name="Line titles-Rows 5 2 3" xfId="11470"/>
    <cellStyle name="Line titles-Rows 5 3" xfId="603"/>
    <cellStyle name="Line titles-Rows 5 3 2" xfId="11471"/>
    <cellStyle name="Line titles-Rows 5 3 3" xfId="11472"/>
    <cellStyle name="Line titles-Rows 5 4" xfId="11473"/>
    <cellStyle name="Line titles-Rows 5 5" xfId="11474"/>
    <cellStyle name="Line titles-Rows 6" xfId="604"/>
    <cellStyle name="Line titles-Rows 6 2" xfId="11475"/>
    <cellStyle name="Line titles-Rows 6 3" xfId="11476"/>
    <cellStyle name="Line titles-Rows 7" xfId="605"/>
    <cellStyle name="Line titles-Rows 7 2" xfId="11477"/>
    <cellStyle name="Line titles-Rows 7 3" xfId="11478"/>
    <cellStyle name="Line titles-Rows 8" xfId="11479"/>
    <cellStyle name="Line titles-Rows 9" xfId="11480"/>
    <cellStyle name="Linked Cell" xfId="606"/>
    <cellStyle name="Linked Cell 2" xfId="607"/>
    <cellStyle name="Linked Cell 2 2" xfId="11481"/>
    <cellStyle name="Linked Cell 2 3" xfId="11482"/>
    <cellStyle name="Linked Cell 3" xfId="11483"/>
    <cellStyle name="Migliaia (0)_conti99" xfId="608"/>
    <cellStyle name="Milliers" xfId="10" builtinId="3"/>
    <cellStyle name="Milliers 2" xfId="8"/>
    <cellStyle name="Milliers 2 2" xfId="609"/>
    <cellStyle name="Milliers 2 3" xfId="610"/>
    <cellStyle name="Milliers 2 3 2" xfId="611"/>
    <cellStyle name="Milliers 3" xfId="612"/>
    <cellStyle name="Milliers 3 2" xfId="613"/>
    <cellStyle name="Milliers 4" xfId="614"/>
    <cellStyle name="Milliers 5" xfId="615"/>
    <cellStyle name="Milliers 5 2" xfId="616"/>
    <cellStyle name="Milliers 6" xfId="617"/>
    <cellStyle name="mìny_CZLFS0X0" xfId="11484"/>
    <cellStyle name="Neutral" xfId="618"/>
    <cellStyle name="Neutral 2" xfId="619"/>
    <cellStyle name="Neutre" xfId="17578" builtinId="28"/>
    <cellStyle name="Neutre 2" xfId="620"/>
    <cellStyle name="Neutre 3" xfId="621"/>
    <cellStyle name="Normaali 2" xfId="622"/>
    <cellStyle name="Normaali 2 10" xfId="11485"/>
    <cellStyle name="Normaali 2 2" xfId="623"/>
    <cellStyle name="Normaali 2 2 2" xfId="11486"/>
    <cellStyle name="Normaali 2 2 2 2" xfId="11487"/>
    <cellStyle name="Normaali 2 2 2 2 2" xfId="11488"/>
    <cellStyle name="Normaali 2 2 2 2 2 2" xfId="11489"/>
    <cellStyle name="Normaali 2 2 2 2 2 2 2" xfId="11490"/>
    <cellStyle name="Normaali 2 2 2 2 2 3" xfId="11491"/>
    <cellStyle name="Normaali 2 2 2 2 2 3 2" xfId="11492"/>
    <cellStyle name="Normaali 2 2 2 2 2 4" xfId="11493"/>
    <cellStyle name="Normaali 2 2 2 2 3" xfId="11494"/>
    <cellStyle name="Normaali 2 2 2 2 3 2" xfId="11495"/>
    <cellStyle name="Normaali 2 2 2 2 4" xfId="11496"/>
    <cellStyle name="Normaali 2 2 2 2 4 2" xfId="11497"/>
    <cellStyle name="Normaali 2 2 2 2 5" xfId="11498"/>
    <cellStyle name="Normaali 2 2 2 3" xfId="11499"/>
    <cellStyle name="Normaali 2 2 2 3 2" xfId="11500"/>
    <cellStyle name="Normaali 2 2 2 3 2 2" xfId="11501"/>
    <cellStyle name="Normaali 2 2 2 3 3" xfId="11502"/>
    <cellStyle name="Normaali 2 2 2 3 3 2" xfId="11503"/>
    <cellStyle name="Normaali 2 2 2 3 4" xfId="11504"/>
    <cellStyle name="Normaali 2 2 2 4" xfId="11505"/>
    <cellStyle name="Normaali 2 2 2 4 2" xfId="11506"/>
    <cellStyle name="Normaali 2 2 2 5" xfId="11507"/>
    <cellStyle name="Normaali 2 2 2 5 2" xfId="11508"/>
    <cellStyle name="Normaali 2 2 2 6" xfId="11509"/>
    <cellStyle name="Normaali 2 2 3" xfId="11510"/>
    <cellStyle name="Normaali 2 2 3 2" xfId="11511"/>
    <cellStyle name="Normaali 2 2 3 2 2" xfId="11512"/>
    <cellStyle name="Normaali 2 2 3 2 2 2" xfId="11513"/>
    <cellStyle name="Normaali 2 2 3 2 3" xfId="11514"/>
    <cellStyle name="Normaali 2 2 3 2 3 2" xfId="11515"/>
    <cellStyle name="Normaali 2 2 3 2 4" xfId="11516"/>
    <cellStyle name="Normaali 2 2 3 3" xfId="11517"/>
    <cellStyle name="Normaali 2 2 3 3 2" xfId="11518"/>
    <cellStyle name="Normaali 2 2 3 4" xfId="11519"/>
    <cellStyle name="Normaali 2 2 3 4 2" xfId="11520"/>
    <cellStyle name="Normaali 2 2 3 5" xfId="11521"/>
    <cellStyle name="Normaali 2 2 4" xfId="11522"/>
    <cellStyle name="Normaali 2 2 4 2" xfId="11523"/>
    <cellStyle name="Normaali 2 2 4 2 2" xfId="11524"/>
    <cellStyle name="Normaali 2 2 4 3" xfId="11525"/>
    <cellStyle name="Normaali 2 2 4 3 2" xfId="11526"/>
    <cellStyle name="Normaali 2 2 4 4" xfId="11527"/>
    <cellStyle name="Normaali 2 2 5" xfId="11528"/>
    <cellStyle name="Normaali 2 2 5 2" xfId="11529"/>
    <cellStyle name="Normaali 2 2 6" xfId="11530"/>
    <cellStyle name="Normaali 2 2 6 2" xfId="11531"/>
    <cellStyle name="Normaali 2 2 7" xfId="11532"/>
    <cellStyle name="Normaali 2 3" xfId="624"/>
    <cellStyle name="Normaali 2 3 2" xfId="11533"/>
    <cellStyle name="Normaali 2 3 2 2" xfId="11534"/>
    <cellStyle name="Normaali 2 3 2 2 2" xfId="11535"/>
    <cellStyle name="Normaali 2 3 2 2 2 2" xfId="11536"/>
    <cellStyle name="Normaali 2 3 2 2 2 2 2" xfId="11537"/>
    <cellStyle name="Normaali 2 3 2 2 2 3" xfId="11538"/>
    <cellStyle name="Normaali 2 3 2 2 2 3 2" xfId="11539"/>
    <cellStyle name="Normaali 2 3 2 2 2 4" xfId="11540"/>
    <cellStyle name="Normaali 2 3 2 2 3" xfId="11541"/>
    <cellStyle name="Normaali 2 3 2 2 3 2" xfId="11542"/>
    <cellStyle name="Normaali 2 3 2 2 4" xfId="11543"/>
    <cellStyle name="Normaali 2 3 2 2 4 2" xfId="11544"/>
    <cellStyle name="Normaali 2 3 2 2 5" xfId="11545"/>
    <cellStyle name="Normaali 2 3 2 3" xfId="11546"/>
    <cellStyle name="Normaali 2 3 2 3 2" xfId="11547"/>
    <cellStyle name="Normaali 2 3 2 3 2 2" xfId="11548"/>
    <cellStyle name="Normaali 2 3 2 3 3" xfId="11549"/>
    <cellStyle name="Normaali 2 3 2 3 3 2" xfId="11550"/>
    <cellStyle name="Normaali 2 3 2 3 4" xfId="11551"/>
    <cellStyle name="Normaali 2 3 2 4" xfId="11552"/>
    <cellStyle name="Normaali 2 3 2 4 2" xfId="11553"/>
    <cellStyle name="Normaali 2 3 2 5" xfId="11554"/>
    <cellStyle name="Normaali 2 3 2 5 2" xfId="11555"/>
    <cellStyle name="Normaali 2 3 2 6" xfId="11556"/>
    <cellStyle name="Normaali 2 3 3" xfId="11557"/>
    <cellStyle name="Normaali 2 3 3 2" xfId="11558"/>
    <cellStyle name="Normaali 2 3 3 2 2" xfId="11559"/>
    <cellStyle name="Normaali 2 3 3 2 2 2" xfId="11560"/>
    <cellStyle name="Normaali 2 3 3 2 3" xfId="11561"/>
    <cellStyle name="Normaali 2 3 3 2 3 2" xfId="11562"/>
    <cellStyle name="Normaali 2 3 3 2 4" xfId="11563"/>
    <cellStyle name="Normaali 2 3 3 3" xfId="11564"/>
    <cellStyle name="Normaali 2 3 3 3 2" xfId="11565"/>
    <cellStyle name="Normaali 2 3 3 4" xfId="11566"/>
    <cellStyle name="Normaali 2 3 3 4 2" xfId="11567"/>
    <cellStyle name="Normaali 2 3 3 5" xfId="11568"/>
    <cellStyle name="Normaali 2 3 4" xfId="11569"/>
    <cellStyle name="Normaali 2 3 4 2" xfId="11570"/>
    <cellStyle name="Normaali 2 3 4 2 2" xfId="11571"/>
    <cellStyle name="Normaali 2 3 4 3" xfId="11572"/>
    <cellStyle name="Normaali 2 3 4 3 2" xfId="11573"/>
    <cellStyle name="Normaali 2 3 4 4" xfId="11574"/>
    <cellStyle name="Normaali 2 3 5" xfId="11575"/>
    <cellStyle name="Normaali 2 3 5 2" xfId="11576"/>
    <cellStyle name="Normaali 2 3 6" xfId="11577"/>
    <cellStyle name="Normaali 2 3 6 2" xfId="11578"/>
    <cellStyle name="Normaali 2 3 7" xfId="11579"/>
    <cellStyle name="Normaali 2 4" xfId="625"/>
    <cellStyle name="Normaali 2 4 2" xfId="11580"/>
    <cellStyle name="Normaali 2 4 2 2" xfId="11581"/>
    <cellStyle name="Normaali 2 4 2 2 2" xfId="11582"/>
    <cellStyle name="Normaali 2 4 2 2 2 2" xfId="11583"/>
    <cellStyle name="Normaali 2 4 2 2 2 2 2" xfId="11584"/>
    <cellStyle name="Normaali 2 4 2 2 2 3" xfId="11585"/>
    <cellStyle name="Normaali 2 4 2 2 2 3 2" xfId="11586"/>
    <cellStyle name="Normaali 2 4 2 2 2 4" xfId="11587"/>
    <cellStyle name="Normaali 2 4 2 2 3" xfId="11588"/>
    <cellStyle name="Normaali 2 4 2 2 3 2" xfId="11589"/>
    <cellStyle name="Normaali 2 4 2 2 4" xfId="11590"/>
    <cellStyle name="Normaali 2 4 2 2 4 2" xfId="11591"/>
    <cellStyle name="Normaali 2 4 2 2 5" xfId="11592"/>
    <cellStyle name="Normaali 2 4 2 3" xfId="11593"/>
    <cellStyle name="Normaali 2 4 2 3 2" xfId="11594"/>
    <cellStyle name="Normaali 2 4 2 3 2 2" xfId="11595"/>
    <cellStyle name="Normaali 2 4 2 3 3" xfId="11596"/>
    <cellStyle name="Normaali 2 4 2 3 3 2" xfId="11597"/>
    <cellStyle name="Normaali 2 4 2 3 4" xfId="11598"/>
    <cellStyle name="Normaali 2 4 2 4" xfId="11599"/>
    <cellStyle name="Normaali 2 4 2 4 2" xfId="11600"/>
    <cellStyle name="Normaali 2 4 2 5" xfId="11601"/>
    <cellStyle name="Normaali 2 4 2 5 2" xfId="11602"/>
    <cellStyle name="Normaali 2 4 2 6" xfId="11603"/>
    <cellStyle name="Normaali 2 4 3" xfId="11604"/>
    <cellStyle name="Normaali 2 4 3 2" xfId="11605"/>
    <cellStyle name="Normaali 2 4 3 2 2" xfId="11606"/>
    <cellStyle name="Normaali 2 4 3 2 2 2" xfId="11607"/>
    <cellStyle name="Normaali 2 4 3 2 3" xfId="11608"/>
    <cellStyle name="Normaali 2 4 3 2 3 2" xfId="11609"/>
    <cellStyle name="Normaali 2 4 3 2 4" xfId="11610"/>
    <cellStyle name="Normaali 2 4 3 3" xfId="11611"/>
    <cellStyle name="Normaali 2 4 3 3 2" xfId="11612"/>
    <cellStyle name="Normaali 2 4 3 4" xfId="11613"/>
    <cellStyle name="Normaali 2 4 3 4 2" xfId="11614"/>
    <cellStyle name="Normaali 2 4 3 5" xfId="11615"/>
    <cellStyle name="Normaali 2 4 4" xfId="11616"/>
    <cellStyle name="Normaali 2 4 4 2" xfId="11617"/>
    <cellStyle name="Normaali 2 4 4 2 2" xfId="11618"/>
    <cellStyle name="Normaali 2 4 4 3" xfId="11619"/>
    <cellStyle name="Normaali 2 4 4 3 2" xfId="11620"/>
    <cellStyle name="Normaali 2 4 4 4" xfId="11621"/>
    <cellStyle name="Normaali 2 4 5" xfId="11622"/>
    <cellStyle name="Normaali 2 4 5 2" xfId="11623"/>
    <cellStyle name="Normaali 2 4 6" xfId="11624"/>
    <cellStyle name="Normaali 2 4 6 2" xfId="11625"/>
    <cellStyle name="Normaali 2 4 7" xfId="11626"/>
    <cellStyle name="Normaali 2 5" xfId="11627"/>
    <cellStyle name="Normaali 2 5 2" xfId="11628"/>
    <cellStyle name="Normaali 2 5 2 2" xfId="11629"/>
    <cellStyle name="Normaali 2 5 2 2 2" xfId="11630"/>
    <cellStyle name="Normaali 2 5 2 2 2 2" xfId="11631"/>
    <cellStyle name="Normaali 2 5 2 2 3" xfId="11632"/>
    <cellStyle name="Normaali 2 5 2 2 3 2" xfId="11633"/>
    <cellStyle name="Normaali 2 5 2 2 4" xfId="11634"/>
    <cellStyle name="Normaali 2 5 2 3" xfId="11635"/>
    <cellStyle name="Normaali 2 5 2 3 2" xfId="11636"/>
    <cellStyle name="Normaali 2 5 2 4" xfId="11637"/>
    <cellStyle name="Normaali 2 5 2 4 2" xfId="11638"/>
    <cellStyle name="Normaali 2 5 2 5" xfId="11639"/>
    <cellStyle name="Normaali 2 5 3" xfId="11640"/>
    <cellStyle name="Normaali 2 5 3 2" xfId="11641"/>
    <cellStyle name="Normaali 2 5 3 2 2" xfId="11642"/>
    <cellStyle name="Normaali 2 5 3 3" xfId="11643"/>
    <cellStyle name="Normaali 2 5 3 3 2" xfId="11644"/>
    <cellStyle name="Normaali 2 5 3 4" xfId="11645"/>
    <cellStyle name="Normaali 2 5 4" xfId="11646"/>
    <cellStyle name="Normaali 2 5 4 2" xfId="11647"/>
    <cellStyle name="Normaali 2 5 5" xfId="11648"/>
    <cellStyle name="Normaali 2 5 5 2" xfId="11649"/>
    <cellStyle name="Normaali 2 5 6" xfId="11650"/>
    <cellStyle name="Normaali 2 6" xfId="11651"/>
    <cellStyle name="Normaali 2 6 2" xfId="11652"/>
    <cellStyle name="Normaali 2 6 2 2" xfId="11653"/>
    <cellStyle name="Normaali 2 6 2 2 2" xfId="11654"/>
    <cellStyle name="Normaali 2 6 2 3" xfId="11655"/>
    <cellStyle name="Normaali 2 6 2 3 2" xfId="11656"/>
    <cellStyle name="Normaali 2 6 2 4" xfId="11657"/>
    <cellStyle name="Normaali 2 6 3" xfId="11658"/>
    <cellStyle name="Normaali 2 6 3 2" xfId="11659"/>
    <cellStyle name="Normaali 2 6 4" xfId="11660"/>
    <cellStyle name="Normaali 2 6 4 2" xfId="11661"/>
    <cellStyle name="Normaali 2 6 5" xfId="11662"/>
    <cellStyle name="Normaali 2 7" xfId="11663"/>
    <cellStyle name="Normaali 2 7 2" xfId="11664"/>
    <cellStyle name="Normaali 2 7 2 2" xfId="11665"/>
    <cellStyle name="Normaali 2 7 3" xfId="11666"/>
    <cellStyle name="Normaali 2 7 3 2" xfId="11667"/>
    <cellStyle name="Normaali 2 7 4" xfId="11668"/>
    <cellStyle name="Normaali 2 8" xfId="11669"/>
    <cellStyle name="Normaali 2 8 2" xfId="11670"/>
    <cellStyle name="Normaali 2 9" xfId="11671"/>
    <cellStyle name="Normaali 2 9 2" xfId="11672"/>
    <cellStyle name="Normaali 2_T_B1.2" xfId="11673"/>
    <cellStyle name="Normaali 3" xfId="626"/>
    <cellStyle name="Normaali 3 10" xfId="11674"/>
    <cellStyle name="Normaali 3 2" xfId="627"/>
    <cellStyle name="Normaali 3 2 2" xfId="11675"/>
    <cellStyle name="Normaali 3 2 2 2" xfId="11676"/>
    <cellStyle name="Normaali 3 2 2 2 2" xfId="11677"/>
    <cellStyle name="Normaali 3 2 2 2 2 2" xfId="11678"/>
    <cellStyle name="Normaali 3 2 2 2 2 2 2" xfId="11679"/>
    <cellStyle name="Normaali 3 2 2 2 2 3" xfId="11680"/>
    <cellStyle name="Normaali 3 2 2 2 2 3 2" xfId="11681"/>
    <cellStyle name="Normaali 3 2 2 2 2 4" xfId="11682"/>
    <cellStyle name="Normaali 3 2 2 2 3" xfId="11683"/>
    <cellStyle name="Normaali 3 2 2 2 3 2" xfId="11684"/>
    <cellStyle name="Normaali 3 2 2 2 4" xfId="11685"/>
    <cellStyle name="Normaali 3 2 2 2 4 2" xfId="11686"/>
    <cellStyle name="Normaali 3 2 2 2 5" xfId="11687"/>
    <cellStyle name="Normaali 3 2 2 3" xfId="11688"/>
    <cellStyle name="Normaali 3 2 2 3 2" xfId="11689"/>
    <cellStyle name="Normaali 3 2 2 3 2 2" xfId="11690"/>
    <cellStyle name="Normaali 3 2 2 3 3" xfId="11691"/>
    <cellStyle name="Normaali 3 2 2 3 3 2" xfId="11692"/>
    <cellStyle name="Normaali 3 2 2 3 4" xfId="11693"/>
    <cellStyle name="Normaali 3 2 2 4" xfId="11694"/>
    <cellStyle name="Normaali 3 2 2 4 2" xfId="11695"/>
    <cellStyle name="Normaali 3 2 2 5" xfId="11696"/>
    <cellStyle name="Normaali 3 2 2 5 2" xfId="11697"/>
    <cellStyle name="Normaali 3 2 2 6" xfId="11698"/>
    <cellStyle name="Normaali 3 2 3" xfId="11699"/>
    <cellStyle name="Normaali 3 2 3 2" xfId="11700"/>
    <cellStyle name="Normaali 3 2 3 2 2" xfId="11701"/>
    <cellStyle name="Normaali 3 2 3 2 2 2" xfId="11702"/>
    <cellStyle name="Normaali 3 2 3 2 3" xfId="11703"/>
    <cellStyle name="Normaali 3 2 3 2 3 2" xfId="11704"/>
    <cellStyle name="Normaali 3 2 3 2 4" xfId="11705"/>
    <cellStyle name="Normaali 3 2 3 3" xfId="11706"/>
    <cellStyle name="Normaali 3 2 3 3 2" xfId="11707"/>
    <cellStyle name="Normaali 3 2 3 4" xfId="11708"/>
    <cellStyle name="Normaali 3 2 3 4 2" xfId="11709"/>
    <cellStyle name="Normaali 3 2 3 5" xfId="11710"/>
    <cellStyle name="Normaali 3 2 4" xfId="11711"/>
    <cellStyle name="Normaali 3 2 4 2" xfId="11712"/>
    <cellStyle name="Normaali 3 2 4 2 2" xfId="11713"/>
    <cellStyle name="Normaali 3 2 4 3" xfId="11714"/>
    <cellStyle name="Normaali 3 2 4 3 2" xfId="11715"/>
    <cellStyle name="Normaali 3 2 4 4" xfId="11716"/>
    <cellStyle name="Normaali 3 2 5" xfId="11717"/>
    <cellStyle name="Normaali 3 2 5 2" xfId="11718"/>
    <cellStyle name="Normaali 3 2 6" xfId="11719"/>
    <cellStyle name="Normaali 3 2 6 2" xfId="11720"/>
    <cellStyle name="Normaali 3 2 7" xfId="11721"/>
    <cellStyle name="Normaali 3 3" xfId="628"/>
    <cellStyle name="Normaali 3 3 2" xfId="11722"/>
    <cellStyle name="Normaali 3 3 2 2" xfId="11723"/>
    <cellStyle name="Normaali 3 3 2 2 2" xfId="11724"/>
    <cellStyle name="Normaali 3 3 2 2 2 2" xfId="11725"/>
    <cellStyle name="Normaali 3 3 2 2 2 2 2" xfId="11726"/>
    <cellStyle name="Normaali 3 3 2 2 2 3" xfId="11727"/>
    <cellStyle name="Normaali 3 3 2 2 2 3 2" xfId="11728"/>
    <cellStyle name="Normaali 3 3 2 2 2 4" xfId="11729"/>
    <cellStyle name="Normaali 3 3 2 2 3" xfId="11730"/>
    <cellStyle name="Normaali 3 3 2 2 3 2" xfId="11731"/>
    <cellStyle name="Normaali 3 3 2 2 4" xfId="11732"/>
    <cellStyle name="Normaali 3 3 2 2 4 2" xfId="11733"/>
    <cellStyle name="Normaali 3 3 2 2 5" xfId="11734"/>
    <cellStyle name="Normaali 3 3 2 3" xfId="11735"/>
    <cellStyle name="Normaali 3 3 2 3 2" xfId="11736"/>
    <cellStyle name="Normaali 3 3 2 3 2 2" xfId="11737"/>
    <cellStyle name="Normaali 3 3 2 3 3" xfId="11738"/>
    <cellStyle name="Normaali 3 3 2 3 3 2" xfId="11739"/>
    <cellStyle name="Normaali 3 3 2 3 4" xfId="11740"/>
    <cellStyle name="Normaali 3 3 2 4" xfId="11741"/>
    <cellStyle name="Normaali 3 3 2 4 2" xfId="11742"/>
    <cellStyle name="Normaali 3 3 2 5" xfId="11743"/>
    <cellStyle name="Normaali 3 3 2 5 2" xfId="11744"/>
    <cellStyle name="Normaali 3 3 2 6" xfId="11745"/>
    <cellStyle name="Normaali 3 3 3" xfId="11746"/>
    <cellStyle name="Normaali 3 3 3 2" xfId="11747"/>
    <cellStyle name="Normaali 3 3 3 2 2" xfId="11748"/>
    <cellStyle name="Normaali 3 3 3 2 2 2" xfId="11749"/>
    <cellStyle name="Normaali 3 3 3 2 3" xfId="11750"/>
    <cellStyle name="Normaali 3 3 3 2 3 2" xfId="11751"/>
    <cellStyle name="Normaali 3 3 3 2 4" xfId="11752"/>
    <cellStyle name="Normaali 3 3 3 3" xfId="11753"/>
    <cellStyle name="Normaali 3 3 3 3 2" xfId="11754"/>
    <cellStyle name="Normaali 3 3 3 4" xfId="11755"/>
    <cellStyle name="Normaali 3 3 3 4 2" xfId="11756"/>
    <cellStyle name="Normaali 3 3 3 5" xfId="11757"/>
    <cellStyle name="Normaali 3 3 4" xfId="11758"/>
    <cellStyle name="Normaali 3 3 4 2" xfId="11759"/>
    <cellStyle name="Normaali 3 3 4 2 2" xfId="11760"/>
    <cellStyle name="Normaali 3 3 4 3" xfId="11761"/>
    <cellStyle name="Normaali 3 3 4 3 2" xfId="11762"/>
    <cellStyle name="Normaali 3 3 4 4" xfId="11763"/>
    <cellStyle name="Normaali 3 3 5" xfId="11764"/>
    <cellStyle name="Normaali 3 3 5 2" xfId="11765"/>
    <cellStyle name="Normaali 3 3 6" xfId="11766"/>
    <cellStyle name="Normaali 3 3 6 2" xfId="11767"/>
    <cellStyle name="Normaali 3 3 7" xfId="11768"/>
    <cellStyle name="Normaali 3 4" xfId="629"/>
    <cellStyle name="Normaali 3 4 2" xfId="11769"/>
    <cellStyle name="Normaali 3 4 2 2" xfId="11770"/>
    <cellStyle name="Normaali 3 4 2 2 2" xfId="11771"/>
    <cellStyle name="Normaali 3 4 2 2 2 2" xfId="11772"/>
    <cellStyle name="Normaali 3 4 2 2 2 2 2" xfId="11773"/>
    <cellStyle name="Normaali 3 4 2 2 2 3" xfId="11774"/>
    <cellStyle name="Normaali 3 4 2 2 2 3 2" xfId="11775"/>
    <cellStyle name="Normaali 3 4 2 2 2 4" xfId="11776"/>
    <cellStyle name="Normaali 3 4 2 2 3" xfId="11777"/>
    <cellStyle name="Normaali 3 4 2 2 3 2" xfId="11778"/>
    <cellStyle name="Normaali 3 4 2 2 4" xfId="11779"/>
    <cellStyle name="Normaali 3 4 2 2 4 2" xfId="11780"/>
    <cellStyle name="Normaali 3 4 2 2 5" xfId="11781"/>
    <cellStyle name="Normaali 3 4 2 3" xfId="11782"/>
    <cellStyle name="Normaali 3 4 2 3 2" xfId="11783"/>
    <cellStyle name="Normaali 3 4 2 3 2 2" xfId="11784"/>
    <cellStyle name="Normaali 3 4 2 3 3" xfId="11785"/>
    <cellStyle name="Normaali 3 4 2 3 3 2" xfId="11786"/>
    <cellStyle name="Normaali 3 4 2 3 4" xfId="11787"/>
    <cellStyle name="Normaali 3 4 2 4" xfId="11788"/>
    <cellStyle name="Normaali 3 4 2 4 2" xfId="11789"/>
    <cellStyle name="Normaali 3 4 2 5" xfId="11790"/>
    <cellStyle name="Normaali 3 4 2 5 2" xfId="11791"/>
    <cellStyle name="Normaali 3 4 2 6" xfId="11792"/>
    <cellStyle name="Normaali 3 4 3" xfId="11793"/>
    <cellStyle name="Normaali 3 4 3 2" xfId="11794"/>
    <cellStyle name="Normaali 3 4 3 2 2" xfId="11795"/>
    <cellStyle name="Normaali 3 4 3 2 2 2" xfId="11796"/>
    <cellStyle name="Normaali 3 4 3 2 3" xfId="11797"/>
    <cellStyle name="Normaali 3 4 3 2 3 2" xfId="11798"/>
    <cellStyle name="Normaali 3 4 3 2 4" xfId="11799"/>
    <cellStyle name="Normaali 3 4 3 3" xfId="11800"/>
    <cellStyle name="Normaali 3 4 3 3 2" xfId="11801"/>
    <cellStyle name="Normaali 3 4 3 4" xfId="11802"/>
    <cellStyle name="Normaali 3 4 3 4 2" xfId="11803"/>
    <cellStyle name="Normaali 3 4 3 5" xfId="11804"/>
    <cellStyle name="Normaali 3 4 4" xfId="11805"/>
    <cellStyle name="Normaali 3 4 4 2" xfId="11806"/>
    <cellStyle name="Normaali 3 4 4 2 2" xfId="11807"/>
    <cellStyle name="Normaali 3 4 4 3" xfId="11808"/>
    <cellStyle name="Normaali 3 4 4 3 2" xfId="11809"/>
    <cellStyle name="Normaali 3 4 4 4" xfId="11810"/>
    <cellStyle name="Normaali 3 4 5" xfId="11811"/>
    <cellStyle name="Normaali 3 4 5 2" xfId="11812"/>
    <cellStyle name="Normaali 3 4 6" xfId="11813"/>
    <cellStyle name="Normaali 3 4 6 2" xfId="11814"/>
    <cellStyle name="Normaali 3 4 7" xfId="11815"/>
    <cellStyle name="Normaali 3 5" xfId="11816"/>
    <cellStyle name="Normaali 3 5 2" xfId="11817"/>
    <cellStyle name="Normaali 3 5 2 2" xfId="11818"/>
    <cellStyle name="Normaali 3 5 2 2 2" xfId="11819"/>
    <cellStyle name="Normaali 3 5 2 2 2 2" xfId="11820"/>
    <cellStyle name="Normaali 3 5 2 2 3" xfId="11821"/>
    <cellStyle name="Normaali 3 5 2 2 3 2" xfId="11822"/>
    <cellStyle name="Normaali 3 5 2 2 4" xfId="11823"/>
    <cellStyle name="Normaali 3 5 2 3" xfId="11824"/>
    <cellStyle name="Normaali 3 5 2 3 2" xfId="11825"/>
    <cellStyle name="Normaali 3 5 2 4" xfId="11826"/>
    <cellStyle name="Normaali 3 5 2 4 2" xfId="11827"/>
    <cellStyle name="Normaali 3 5 2 5" xfId="11828"/>
    <cellStyle name="Normaali 3 5 3" xfId="11829"/>
    <cellStyle name="Normaali 3 5 3 2" xfId="11830"/>
    <cellStyle name="Normaali 3 5 3 2 2" xfId="11831"/>
    <cellStyle name="Normaali 3 5 3 3" xfId="11832"/>
    <cellStyle name="Normaali 3 5 3 3 2" xfId="11833"/>
    <cellStyle name="Normaali 3 5 3 4" xfId="11834"/>
    <cellStyle name="Normaali 3 5 4" xfId="11835"/>
    <cellStyle name="Normaali 3 5 4 2" xfId="11836"/>
    <cellStyle name="Normaali 3 5 5" xfId="11837"/>
    <cellStyle name="Normaali 3 5 5 2" xfId="11838"/>
    <cellStyle name="Normaali 3 5 6" xfId="11839"/>
    <cellStyle name="Normaali 3 6" xfId="11840"/>
    <cellStyle name="Normaali 3 6 2" xfId="11841"/>
    <cellStyle name="Normaali 3 6 2 2" xfId="11842"/>
    <cellStyle name="Normaali 3 6 2 2 2" xfId="11843"/>
    <cellStyle name="Normaali 3 6 2 3" xfId="11844"/>
    <cellStyle name="Normaali 3 6 2 3 2" xfId="11845"/>
    <cellStyle name="Normaali 3 6 2 4" xfId="11846"/>
    <cellStyle name="Normaali 3 6 3" xfId="11847"/>
    <cellStyle name="Normaali 3 6 3 2" xfId="11848"/>
    <cellStyle name="Normaali 3 6 4" xfId="11849"/>
    <cellStyle name="Normaali 3 6 4 2" xfId="11850"/>
    <cellStyle name="Normaali 3 6 5" xfId="11851"/>
    <cellStyle name="Normaali 3 7" xfId="11852"/>
    <cellStyle name="Normaali 3 7 2" xfId="11853"/>
    <cellStyle name="Normaali 3 7 2 2" xfId="11854"/>
    <cellStyle name="Normaali 3 7 3" xfId="11855"/>
    <cellStyle name="Normaali 3 7 3 2" xfId="11856"/>
    <cellStyle name="Normaali 3 7 4" xfId="11857"/>
    <cellStyle name="Normaali 3 8" xfId="11858"/>
    <cellStyle name="Normaali 3 8 2" xfId="11859"/>
    <cellStyle name="Normaali 3 9" xfId="11860"/>
    <cellStyle name="Normaali 3 9 2" xfId="11861"/>
    <cellStyle name="Normaali 3_T_B1.2" xfId="11862"/>
    <cellStyle name="Normal" xfId="0" builtinId="0"/>
    <cellStyle name="Normal - Style1" xfId="630"/>
    <cellStyle name="Normal 10" xfId="631"/>
    <cellStyle name="Normal 10 2" xfId="632"/>
    <cellStyle name="Normal 10 2 2" xfId="633"/>
    <cellStyle name="Normal 10 2 2 2" xfId="11863"/>
    <cellStyle name="Normal 10 2 3" xfId="11864"/>
    <cellStyle name="Normal 10 2 4" xfId="11865"/>
    <cellStyle name="Normal 10 3" xfId="634"/>
    <cellStyle name="Normal 10 3 2" xfId="11866"/>
    <cellStyle name="Normal 10 3 3" xfId="11867"/>
    <cellStyle name="Normal 10 4" xfId="635"/>
    <cellStyle name="Normal 10 5" xfId="11868"/>
    <cellStyle name="Normal 11" xfId="636"/>
    <cellStyle name="Normal 11 10" xfId="11869"/>
    <cellStyle name="Normal 11 11" xfId="11870"/>
    <cellStyle name="Normal 11 2" xfId="637"/>
    <cellStyle name="Normal 11 2 10" xfId="638"/>
    <cellStyle name="Normal 11 2 10 2" xfId="639"/>
    <cellStyle name="Normal 11 2 11" xfId="640"/>
    <cellStyle name="Normal 11 2 11 2" xfId="641"/>
    <cellStyle name="Normal 11 2 12" xfId="642"/>
    <cellStyle name="Normal 11 2 13" xfId="643"/>
    <cellStyle name="Normal 11 2 2" xfId="644"/>
    <cellStyle name="Normal 11 2 2 2" xfId="645"/>
    <cellStyle name="Normal 11 2 2 2 2" xfId="646"/>
    <cellStyle name="Normal 11 2 2 2 2 2" xfId="11871"/>
    <cellStyle name="Normal 11 2 2 2 2 2 2" xfId="11872"/>
    <cellStyle name="Normal 11 2 2 2 2 2 2 2" xfId="11873"/>
    <cellStyle name="Normal 11 2 2 2 2 2 3" xfId="11874"/>
    <cellStyle name="Normal 11 2 2 2 2 2 3 2" xfId="11875"/>
    <cellStyle name="Normal 11 2 2 2 2 2 4" xfId="11876"/>
    <cellStyle name="Normal 11 2 2 2 2 3" xfId="11877"/>
    <cellStyle name="Normal 11 2 2 2 2 3 2" xfId="11878"/>
    <cellStyle name="Normal 11 2 2 2 2 4" xfId="11879"/>
    <cellStyle name="Normal 11 2 2 2 2 4 2" xfId="11880"/>
    <cellStyle name="Normal 11 2 2 2 2 5" xfId="11881"/>
    <cellStyle name="Normal 11 2 2 2 3" xfId="647"/>
    <cellStyle name="Normal 11 2 2 2 3 2" xfId="11882"/>
    <cellStyle name="Normal 11 2 2 2 3 2 2" xfId="11883"/>
    <cellStyle name="Normal 11 2 2 2 3 3" xfId="11884"/>
    <cellStyle name="Normal 11 2 2 2 3 3 2" xfId="11885"/>
    <cellStyle name="Normal 11 2 2 2 3 4" xfId="11886"/>
    <cellStyle name="Normal 11 2 2 2 4" xfId="11887"/>
    <cellStyle name="Normal 11 2 2 2 4 2" xfId="11888"/>
    <cellStyle name="Normal 11 2 2 2 5" xfId="11889"/>
    <cellStyle name="Normal 11 2 2 2 5 2" xfId="11890"/>
    <cellStyle name="Normal 11 2 2 2 6" xfId="11891"/>
    <cellStyle name="Normal 11 2 2 3" xfId="648"/>
    <cellStyle name="Normal 11 2 2 3 2" xfId="649"/>
    <cellStyle name="Normal 11 2 2 3 2 2" xfId="11892"/>
    <cellStyle name="Normal 11 2 2 3 2 2 2" xfId="11893"/>
    <cellStyle name="Normal 11 2 2 3 2 3" xfId="11894"/>
    <cellStyle name="Normal 11 2 2 3 2 3 2" xfId="11895"/>
    <cellStyle name="Normal 11 2 2 3 2 4" xfId="11896"/>
    <cellStyle name="Normal 11 2 2 3 3" xfId="11897"/>
    <cellStyle name="Normal 11 2 2 3 3 2" xfId="11898"/>
    <cellStyle name="Normal 11 2 2 3 4" xfId="11899"/>
    <cellStyle name="Normal 11 2 2 3 4 2" xfId="11900"/>
    <cellStyle name="Normal 11 2 2 3 5" xfId="11901"/>
    <cellStyle name="Normal 11 2 2 4" xfId="650"/>
    <cellStyle name="Normal 11 2 2 4 2" xfId="651"/>
    <cellStyle name="Normal 11 2 2 4 2 2" xfId="11902"/>
    <cellStyle name="Normal 11 2 2 4 3" xfId="11903"/>
    <cellStyle name="Normal 11 2 2 4 3 2" xfId="11904"/>
    <cellStyle name="Normal 11 2 2 4 4" xfId="11905"/>
    <cellStyle name="Normal 11 2 2 5" xfId="652"/>
    <cellStyle name="Normal 11 2 2 5 2" xfId="653"/>
    <cellStyle name="Normal 11 2 2 6" xfId="654"/>
    <cellStyle name="Normal 11 2 2 6 2" xfId="11906"/>
    <cellStyle name="Normal 11 2 2 7" xfId="655"/>
    <cellStyle name="Normal 11 2 3" xfId="656"/>
    <cellStyle name="Normal 11 2 3 2" xfId="657"/>
    <cellStyle name="Normal 11 2 3 2 2" xfId="658"/>
    <cellStyle name="Normal 11 2 3 2 2 2" xfId="659"/>
    <cellStyle name="Normal 11 2 3 2 2 2 2" xfId="11907"/>
    <cellStyle name="Normal 11 2 3 2 2 2 2 2" xfId="11908"/>
    <cellStyle name="Normal 11 2 3 2 2 2 3" xfId="11909"/>
    <cellStyle name="Normal 11 2 3 2 2 2 3 2" xfId="11910"/>
    <cellStyle name="Normal 11 2 3 2 2 2 4" xfId="11911"/>
    <cellStyle name="Normal 11 2 3 2 2 3" xfId="11912"/>
    <cellStyle name="Normal 11 2 3 2 2 3 2" xfId="11913"/>
    <cellStyle name="Normal 11 2 3 2 2 4" xfId="11914"/>
    <cellStyle name="Normal 11 2 3 2 2 4 2" xfId="11915"/>
    <cellStyle name="Normal 11 2 3 2 2 5" xfId="11916"/>
    <cellStyle name="Normal 11 2 3 2 3" xfId="660"/>
    <cellStyle name="Normal 11 2 3 2 3 2" xfId="11917"/>
    <cellStyle name="Normal 11 2 3 2 3 2 2" xfId="11918"/>
    <cellStyle name="Normal 11 2 3 2 3 3" xfId="11919"/>
    <cellStyle name="Normal 11 2 3 2 3 3 2" xfId="11920"/>
    <cellStyle name="Normal 11 2 3 2 3 4" xfId="11921"/>
    <cellStyle name="Normal 11 2 3 2 4" xfId="11922"/>
    <cellStyle name="Normal 11 2 3 2 4 2" xfId="11923"/>
    <cellStyle name="Normal 11 2 3 2 5" xfId="11924"/>
    <cellStyle name="Normal 11 2 3 2 5 2" xfId="11925"/>
    <cellStyle name="Normal 11 2 3 2 6" xfId="11926"/>
    <cellStyle name="Normal 11 2 3 3" xfId="661"/>
    <cellStyle name="Normal 11 2 3 3 2" xfId="662"/>
    <cellStyle name="Normal 11 2 3 3 2 2" xfId="11927"/>
    <cellStyle name="Normal 11 2 3 3 2 2 2" xfId="11928"/>
    <cellStyle name="Normal 11 2 3 3 2 3" xfId="11929"/>
    <cellStyle name="Normal 11 2 3 3 2 3 2" xfId="11930"/>
    <cellStyle name="Normal 11 2 3 3 2 4" xfId="11931"/>
    <cellStyle name="Normal 11 2 3 3 3" xfId="11932"/>
    <cellStyle name="Normal 11 2 3 3 3 2" xfId="11933"/>
    <cellStyle name="Normal 11 2 3 3 4" xfId="11934"/>
    <cellStyle name="Normal 11 2 3 3 4 2" xfId="11935"/>
    <cellStyle name="Normal 11 2 3 3 5" xfId="11936"/>
    <cellStyle name="Normal 11 2 3 4" xfId="663"/>
    <cellStyle name="Normal 11 2 3 4 2" xfId="11937"/>
    <cellStyle name="Normal 11 2 3 4 2 2" xfId="11938"/>
    <cellStyle name="Normal 11 2 3 4 3" xfId="11939"/>
    <cellStyle name="Normal 11 2 3 4 3 2" xfId="11940"/>
    <cellStyle name="Normal 11 2 3 4 4" xfId="11941"/>
    <cellStyle name="Normal 11 2 3 5" xfId="664"/>
    <cellStyle name="Normal 11 2 3 5 2" xfId="11942"/>
    <cellStyle name="Normal 11 2 3 6" xfId="665"/>
    <cellStyle name="Normal 11 2 3 6 2" xfId="11943"/>
    <cellStyle name="Normal 11 2 3 7" xfId="11944"/>
    <cellStyle name="Normal 11 2 4" xfId="666"/>
    <cellStyle name="Normal 11 2 4 2" xfId="667"/>
    <cellStyle name="Normal 11 2 4 2 2" xfId="11945"/>
    <cellStyle name="Normal 11 2 4 2 2 2" xfId="11946"/>
    <cellStyle name="Normal 11 2 4 2 2 2 2" xfId="11947"/>
    <cellStyle name="Normal 11 2 4 2 2 2 2 2" xfId="11948"/>
    <cellStyle name="Normal 11 2 4 2 2 2 3" xfId="11949"/>
    <cellStyle name="Normal 11 2 4 2 2 2 3 2" xfId="11950"/>
    <cellStyle name="Normal 11 2 4 2 2 2 4" xfId="11951"/>
    <cellStyle name="Normal 11 2 4 2 2 3" xfId="11952"/>
    <cellStyle name="Normal 11 2 4 2 2 3 2" xfId="11953"/>
    <cellStyle name="Normal 11 2 4 2 2 4" xfId="11954"/>
    <cellStyle name="Normal 11 2 4 2 2 4 2" xfId="11955"/>
    <cellStyle name="Normal 11 2 4 2 2 5" xfId="11956"/>
    <cellStyle name="Normal 11 2 4 2 3" xfId="11957"/>
    <cellStyle name="Normal 11 2 4 2 3 2" xfId="11958"/>
    <cellStyle name="Normal 11 2 4 2 3 2 2" xfId="11959"/>
    <cellStyle name="Normal 11 2 4 2 3 3" xfId="11960"/>
    <cellStyle name="Normal 11 2 4 2 3 3 2" xfId="11961"/>
    <cellStyle name="Normal 11 2 4 2 3 4" xfId="11962"/>
    <cellStyle name="Normal 11 2 4 2 4" xfId="11963"/>
    <cellStyle name="Normal 11 2 4 2 4 2" xfId="11964"/>
    <cellStyle name="Normal 11 2 4 2 5" xfId="11965"/>
    <cellStyle name="Normal 11 2 4 2 5 2" xfId="11966"/>
    <cellStyle name="Normal 11 2 4 2 6" xfId="11967"/>
    <cellStyle name="Normal 11 2 4 3" xfId="668"/>
    <cellStyle name="Normal 11 2 4 3 2" xfId="11968"/>
    <cellStyle name="Normal 11 2 4 3 2 2" xfId="11969"/>
    <cellStyle name="Normal 11 2 4 3 2 2 2" xfId="11970"/>
    <cellStyle name="Normal 11 2 4 3 2 3" xfId="11971"/>
    <cellStyle name="Normal 11 2 4 3 2 3 2" xfId="11972"/>
    <cellStyle name="Normal 11 2 4 3 2 4" xfId="11973"/>
    <cellStyle name="Normal 11 2 4 3 3" xfId="11974"/>
    <cellStyle name="Normal 11 2 4 3 3 2" xfId="11975"/>
    <cellStyle name="Normal 11 2 4 3 4" xfId="11976"/>
    <cellStyle name="Normal 11 2 4 3 4 2" xfId="11977"/>
    <cellStyle name="Normal 11 2 4 3 5" xfId="11978"/>
    <cellStyle name="Normal 11 2 4 4" xfId="669"/>
    <cellStyle name="Normal 11 2 4 4 2" xfId="11979"/>
    <cellStyle name="Normal 11 2 4 4 2 2" xfId="11980"/>
    <cellStyle name="Normal 11 2 4 4 3" xfId="11981"/>
    <cellStyle name="Normal 11 2 4 4 3 2" xfId="11982"/>
    <cellStyle name="Normal 11 2 4 4 4" xfId="11983"/>
    <cellStyle name="Normal 11 2 4 5" xfId="11984"/>
    <cellStyle name="Normal 11 2 4 5 2" xfId="11985"/>
    <cellStyle name="Normal 11 2 4 6" xfId="11986"/>
    <cellStyle name="Normal 11 2 4 6 2" xfId="11987"/>
    <cellStyle name="Normal 11 2 4 7" xfId="11988"/>
    <cellStyle name="Normal 11 2 5" xfId="670"/>
    <cellStyle name="Normal 11 2 5 2" xfId="671"/>
    <cellStyle name="Normal 11 2 5 2 2" xfId="11989"/>
    <cellStyle name="Normal 11 2 5 2 2 2" xfId="11990"/>
    <cellStyle name="Normal 11 2 5 2 2 2 2" xfId="11991"/>
    <cellStyle name="Normal 11 2 5 2 2 2 2 2" xfId="11992"/>
    <cellStyle name="Normal 11 2 5 2 2 2 3" xfId="11993"/>
    <cellStyle name="Normal 11 2 5 2 2 2 3 2" xfId="11994"/>
    <cellStyle name="Normal 11 2 5 2 2 2 4" xfId="11995"/>
    <cellStyle name="Normal 11 2 5 2 2 3" xfId="11996"/>
    <cellStyle name="Normal 11 2 5 2 2 3 2" xfId="11997"/>
    <cellStyle name="Normal 11 2 5 2 2 4" xfId="11998"/>
    <cellStyle name="Normal 11 2 5 2 2 4 2" xfId="11999"/>
    <cellStyle name="Normal 11 2 5 2 2 5" xfId="12000"/>
    <cellStyle name="Normal 11 2 5 2 3" xfId="12001"/>
    <cellStyle name="Normal 11 2 5 2 3 2" xfId="12002"/>
    <cellStyle name="Normal 11 2 5 2 3 2 2" xfId="12003"/>
    <cellStyle name="Normal 11 2 5 2 3 3" xfId="12004"/>
    <cellStyle name="Normal 11 2 5 2 3 3 2" xfId="12005"/>
    <cellStyle name="Normal 11 2 5 2 3 4" xfId="12006"/>
    <cellStyle name="Normal 11 2 5 2 4" xfId="12007"/>
    <cellStyle name="Normal 11 2 5 2 4 2" xfId="12008"/>
    <cellStyle name="Normal 11 2 5 2 5" xfId="12009"/>
    <cellStyle name="Normal 11 2 5 2 5 2" xfId="12010"/>
    <cellStyle name="Normal 11 2 5 2 6" xfId="12011"/>
    <cellStyle name="Normal 11 2 5 3" xfId="12012"/>
    <cellStyle name="Normal 11 2 5 3 2" xfId="12013"/>
    <cellStyle name="Normal 11 2 5 3 2 2" xfId="12014"/>
    <cellStyle name="Normal 11 2 5 3 2 2 2" xfId="12015"/>
    <cellStyle name="Normal 11 2 5 3 2 3" xfId="12016"/>
    <cellStyle name="Normal 11 2 5 3 2 3 2" xfId="12017"/>
    <cellStyle name="Normal 11 2 5 3 2 4" xfId="12018"/>
    <cellStyle name="Normal 11 2 5 3 3" xfId="12019"/>
    <cellStyle name="Normal 11 2 5 3 3 2" xfId="12020"/>
    <cellStyle name="Normal 11 2 5 3 4" xfId="12021"/>
    <cellStyle name="Normal 11 2 5 3 4 2" xfId="12022"/>
    <cellStyle name="Normal 11 2 5 3 5" xfId="12023"/>
    <cellStyle name="Normal 11 2 5 4" xfId="12024"/>
    <cellStyle name="Normal 11 2 5 4 2" xfId="12025"/>
    <cellStyle name="Normal 11 2 5 4 2 2" xfId="12026"/>
    <cellStyle name="Normal 11 2 5 4 3" xfId="12027"/>
    <cellStyle name="Normal 11 2 5 4 3 2" xfId="12028"/>
    <cellStyle name="Normal 11 2 5 4 4" xfId="12029"/>
    <cellStyle name="Normal 11 2 5 5" xfId="12030"/>
    <cellStyle name="Normal 11 2 5 5 2" xfId="12031"/>
    <cellStyle name="Normal 11 2 5 6" xfId="12032"/>
    <cellStyle name="Normal 11 2 5 6 2" xfId="12033"/>
    <cellStyle name="Normal 11 2 5 7" xfId="12034"/>
    <cellStyle name="Normal 11 2 6" xfId="672"/>
    <cellStyle name="Normal 11 2 6 2" xfId="673"/>
    <cellStyle name="Normal 11 2 6 2 2" xfId="12035"/>
    <cellStyle name="Normal 11 2 6 2 2 2" xfId="12036"/>
    <cellStyle name="Normal 11 2 6 2 2 2 2" xfId="12037"/>
    <cellStyle name="Normal 11 2 6 2 2 2 2 2" xfId="12038"/>
    <cellStyle name="Normal 11 2 6 2 2 2 3" xfId="12039"/>
    <cellStyle name="Normal 11 2 6 2 2 2 3 2" xfId="12040"/>
    <cellStyle name="Normal 11 2 6 2 2 2 4" xfId="12041"/>
    <cellStyle name="Normal 11 2 6 2 2 3" xfId="12042"/>
    <cellStyle name="Normal 11 2 6 2 2 3 2" xfId="12043"/>
    <cellStyle name="Normal 11 2 6 2 2 4" xfId="12044"/>
    <cellStyle name="Normal 11 2 6 2 2 4 2" xfId="12045"/>
    <cellStyle name="Normal 11 2 6 2 2 5" xfId="12046"/>
    <cellStyle name="Normal 11 2 6 2 3" xfId="12047"/>
    <cellStyle name="Normal 11 2 6 2 3 2" xfId="12048"/>
    <cellStyle name="Normal 11 2 6 2 3 2 2" xfId="12049"/>
    <cellStyle name="Normal 11 2 6 2 3 3" xfId="12050"/>
    <cellStyle name="Normal 11 2 6 2 3 3 2" xfId="12051"/>
    <cellStyle name="Normal 11 2 6 2 3 4" xfId="12052"/>
    <cellStyle name="Normal 11 2 6 2 4" xfId="12053"/>
    <cellStyle name="Normal 11 2 6 2 4 2" xfId="12054"/>
    <cellStyle name="Normal 11 2 6 2 5" xfId="12055"/>
    <cellStyle name="Normal 11 2 6 2 5 2" xfId="12056"/>
    <cellStyle name="Normal 11 2 6 2 6" xfId="12057"/>
    <cellStyle name="Normal 11 2 6 3" xfId="12058"/>
    <cellStyle name="Normal 11 2 6 3 2" xfId="12059"/>
    <cellStyle name="Normal 11 2 6 3 2 2" xfId="12060"/>
    <cellStyle name="Normal 11 2 6 3 2 2 2" xfId="12061"/>
    <cellStyle name="Normal 11 2 6 3 2 3" xfId="12062"/>
    <cellStyle name="Normal 11 2 6 3 2 3 2" xfId="12063"/>
    <cellStyle name="Normal 11 2 6 3 2 4" xfId="12064"/>
    <cellStyle name="Normal 11 2 6 3 3" xfId="12065"/>
    <cellStyle name="Normal 11 2 6 3 3 2" xfId="12066"/>
    <cellStyle name="Normal 11 2 6 3 4" xfId="12067"/>
    <cellStyle name="Normal 11 2 6 3 4 2" xfId="12068"/>
    <cellStyle name="Normal 11 2 6 3 5" xfId="12069"/>
    <cellStyle name="Normal 11 2 6 4" xfId="12070"/>
    <cellStyle name="Normal 11 2 6 4 2" xfId="12071"/>
    <cellStyle name="Normal 11 2 6 4 2 2" xfId="12072"/>
    <cellStyle name="Normal 11 2 6 4 3" xfId="12073"/>
    <cellStyle name="Normal 11 2 6 4 3 2" xfId="12074"/>
    <cellStyle name="Normal 11 2 6 4 4" xfId="12075"/>
    <cellStyle name="Normal 11 2 6 5" xfId="12076"/>
    <cellStyle name="Normal 11 2 6 5 2" xfId="12077"/>
    <cellStyle name="Normal 11 2 6 6" xfId="12078"/>
    <cellStyle name="Normal 11 2 6 6 2" xfId="12079"/>
    <cellStyle name="Normal 11 2 6 7" xfId="12080"/>
    <cellStyle name="Normal 11 2 7" xfId="674"/>
    <cellStyle name="Normal 11 2 7 2" xfId="675"/>
    <cellStyle name="Normal 11 2 7 2 2" xfId="12081"/>
    <cellStyle name="Normal 11 2 7 2 2 2" xfId="12082"/>
    <cellStyle name="Normal 11 2 7 2 2 2 2" xfId="12083"/>
    <cellStyle name="Normal 11 2 7 2 2 3" xfId="12084"/>
    <cellStyle name="Normal 11 2 7 2 2 3 2" xfId="12085"/>
    <cellStyle name="Normal 11 2 7 2 2 4" xfId="12086"/>
    <cellStyle name="Normal 11 2 7 2 3" xfId="12087"/>
    <cellStyle name="Normal 11 2 7 2 3 2" xfId="12088"/>
    <cellStyle name="Normal 11 2 7 2 4" xfId="12089"/>
    <cellStyle name="Normal 11 2 7 2 4 2" xfId="12090"/>
    <cellStyle name="Normal 11 2 7 2 5" xfId="12091"/>
    <cellStyle name="Normal 11 2 7 3" xfId="12092"/>
    <cellStyle name="Normal 11 2 7 3 2" xfId="12093"/>
    <cellStyle name="Normal 11 2 7 3 2 2" xfId="12094"/>
    <cellStyle name="Normal 11 2 7 3 3" xfId="12095"/>
    <cellStyle name="Normal 11 2 7 3 3 2" xfId="12096"/>
    <cellStyle name="Normal 11 2 7 3 4" xfId="12097"/>
    <cellStyle name="Normal 11 2 7 4" xfId="12098"/>
    <cellStyle name="Normal 11 2 7 4 2" xfId="12099"/>
    <cellStyle name="Normal 11 2 7 5" xfId="12100"/>
    <cellStyle name="Normal 11 2 7 5 2" xfId="12101"/>
    <cellStyle name="Normal 11 2 7 6" xfId="12102"/>
    <cellStyle name="Normal 11 2 8" xfId="676"/>
    <cellStyle name="Normal 11 2 8 2" xfId="677"/>
    <cellStyle name="Normal 11 2 8 2 2" xfId="12103"/>
    <cellStyle name="Normal 11 2 8 2 2 2" xfId="12104"/>
    <cellStyle name="Normal 11 2 8 2 3" xfId="12105"/>
    <cellStyle name="Normal 11 2 8 2 3 2" xfId="12106"/>
    <cellStyle name="Normal 11 2 8 2 4" xfId="12107"/>
    <cellStyle name="Normal 11 2 8 3" xfId="12108"/>
    <cellStyle name="Normal 11 2 8 3 2" xfId="12109"/>
    <cellStyle name="Normal 11 2 8 4" xfId="12110"/>
    <cellStyle name="Normal 11 2 8 4 2" xfId="12111"/>
    <cellStyle name="Normal 11 2 8 5" xfId="12112"/>
    <cellStyle name="Normal 11 2 9" xfId="678"/>
    <cellStyle name="Normal 11 2 9 2" xfId="679"/>
    <cellStyle name="Normal 11 2 9 2 2" xfId="12113"/>
    <cellStyle name="Normal 11 2 9 3" xfId="12114"/>
    <cellStyle name="Normal 11 2 9 3 2" xfId="12115"/>
    <cellStyle name="Normal 11 2 9 4" xfId="12116"/>
    <cellStyle name="Normal 11 2_T_B1.2" xfId="12117"/>
    <cellStyle name="Normal 11 3" xfId="680"/>
    <cellStyle name="Normal 11 3 2" xfId="681"/>
    <cellStyle name="Normal 11 3 2 2" xfId="682"/>
    <cellStyle name="Normal 11 3 2 3" xfId="12118"/>
    <cellStyle name="Normal 11 3 3" xfId="683"/>
    <cellStyle name="Normal 11 3 4" xfId="684"/>
    <cellStyle name="Normal 11 4" xfId="685"/>
    <cellStyle name="Normal 11 4 2" xfId="686"/>
    <cellStyle name="Normal 11 4 2 2" xfId="687"/>
    <cellStyle name="Normal 11 4 2 3" xfId="12119"/>
    <cellStyle name="Normal 11 4 3" xfId="688"/>
    <cellStyle name="Normal 11 4 4" xfId="689"/>
    <cellStyle name="Normal 11 5" xfId="690"/>
    <cellStyle name="Normal 11 5 2" xfId="691"/>
    <cellStyle name="Normal 11 5 2 2" xfId="12120"/>
    <cellStyle name="Normal 11 5 3" xfId="692"/>
    <cellStyle name="Normal 11 6" xfId="693"/>
    <cellStyle name="Normal 11 6 2" xfId="694"/>
    <cellStyle name="Normal 11 6 2 2" xfId="695"/>
    <cellStyle name="Normal 11 6 2 3" xfId="696"/>
    <cellStyle name="Normal 11 6 3" xfId="697"/>
    <cellStyle name="Normal 11 6 3 2" xfId="698"/>
    <cellStyle name="Normal 11 6 4" xfId="699"/>
    <cellStyle name="Normal 11 6 4 2" xfId="700"/>
    <cellStyle name="Normal 11 6 5" xfId="701"/>
    <cellStyle name="Normal 11 7" xfId="702"/>
    <cellStyle name="Normal 11 7 2" xfId="703"/>
    <cellStyle name="Normal 11 8" xfId="704"/>
    <cellStyle name="Normal 11 9" xfId="705"/>
    <cellStyle name="Normal 11_T_B1.2" xfId="12121"/>
    <cellStyle name="Normal 12" xfId="706"/>
    <cellStyle name="Normal 12 2" xfId="707"/>
    <cellStyle name="Normal 12 2 2" xfId="708"/>
    <cellStyle name="Normal 12 2 3" xfId="12122"/>
    <cellStyle name="Normal 12 3" xfId="709"/>
    <cellStyle name="Normal 12 4" xfId="12123"/>
    <cellStyle name="Normal 12 5" xfId="12124"/>
    <cellStyle name="Normal 13" xfId="710"/>
    <cellStyle name="Normal 13 10" xfId="711"/>
    <cellStyle name="Normal 13 10 2" xfId="712"/>
    <cellStyle name="Normal 13 11" xfId="713"/>
    <cellStyle name="Normal 13 12" xfId="714"/>
    <cellStyle name="Normal 13 13" xfId="715"/>
    <cellStyle name="Normal 13 2" xfId="716"/>
    <cellStyle name="Normal 13 2 10" xfId="717"/>
    <cellStyle name="Normal 13 2 11" xfId="718"/>
    <cellStyle name="Normal 13 2 2" xfId="719"/>
    <cellStyle name="Normal 13 2 2 2" xfId="720"/>
    <cellStyle name="Normal 13 2 2 2 2" xfId="721"/>
    <cellStyle name="Normal 13 2 2 2 2 2" xfId="12125"/>
    <cellStyle name="Normal 13 2 2 2 3" xfId="722"/>
    <cellStyle name="Normal 13 2 2 2 3 2" xfId="12126"/>
    <cellStyle name="Normal 13 2 2 2 4" xfId="12127"/>
    <cellStyle name="Normal 13 2 2 3" xfId="723"/>
    <cellStyle name="Normal 13 2 2 3 2" xfId="724"/>
    <cellStyle name="Normal 13 2 2 4" xfId="725"/>
    <cellStyle name="Normal 13 2 2 4 2" xfId="726"/>
    <cellStyle name="Normal 13 2 2 5" xfId="727"/>
    <cellStyle name="Normal 13 2 2 5 2" xfId="728"/>
    <cellStyle name="Normal 13 2 2 6" xfId="729"/>
    <cellStyle name="Normal 13 2 2 7" xfId="730"/>
    <cellStyle name="Normal 13 2 3" xfId="731"/>
    <cellStyle name="Normal 13 2 3 2" xfId="732"/>
    <cellStyle name="Normal 13 2 3 2 2" xfId="733"/>
    <cellStyle name="Normal 13 2 3 2 3" xfId="734"/>
    <cellStyle name="Normal 13 2 3 3" xfId="735"/>
    <cellStyle name="Normal 13 2 3 3 2" xfId="736"/>
    <cellStyle name="Normal 13 2 3 4" xfId="737"/>
    <cellStyle name="Normal 13 2 3 5" xfId="738"/>
    <cellStyle name="Normal 13 2 3 6" xfId="739"/>
    <cellStyle name="Normal 13 2 4" xfId="740"/>
    <cellStyle name="Normal 13 2 4 2" xfId="741"/>
    <cellStyle name="Normal 13 2 4 3" xfId="742"/>
    <cellStyle name="Normal 13 2 5" xfId="743"/>
    <cellStyle name="Normal 13 2 5 2" xfId="744"/>
    <cellStyle name="Normal 13 2 6" xfId="745"/>
    <cellStyle name="Normal 13 2 6 2" xfId="746"/>
    <cellStyle name="Normal 13 2 7" xfId="747"/>
    <cellStyle name="Normal 13 2 7 2" xfId="748"/>
    <cellStyle name="Normal 13 2 8" xfId="749"/>
    <cellStyle name="Normal 13 2 8 2" xfId="750"/>
    <cellStyle name="Normal 13 2 9" xfId="751"/>
    <cellStyle name="Normal 13 2 9 2" xfId="752"/>
    <cellStyle name="Normal 13 3" xfId="753"/>
    <cellStyle name="Normal 13 3 2" xfId="754"/>
    <cellStyle name="Normal 13 3 2 2" xfId="755"/>
    <cellStyle name="Normal 13 3 2 2 2" xfId="12128"/>
    <cellStyle name="Normal 13 3 2 3" xfId="756"/>
    <cellStyle name="Normal 13 3 2 3 2" xfId="12129"/>
    <cellStyle name="Normal 13 3 2 4" xfId="12130"/>
    <cellStyle name="Normal 13 3 2 5" xfId="12131"/>
    <cellStyle name="Normal 13 3 3" xfId="757"/>
    <cellStyle name="Normal 13 3 3 2" xfId="758"/>
    <cellStyle name="Normal 13 3 3 3" xfId="12132"/>
    <cellStyle name="Normal 13 3 3 4" xfId="12133"/>
    <cellStyle name="Normal 13 3 4" xfId="759"/>
    <cellStyle name="Normal 13 3 4 2" xfId="760"/>
    <cellStyle name="Normal 13 3 5" xfId="761"/>
    <cellStyle name="Normal 13 3 6" xfId="762"/>
    <cellStyle name="Normal 13 3 7" xfId="763"/>
    <cellStyle name="Normal 13 4" xfId="764"/>
    <cellStyle name="Normal 13 4 2" xfId="765"/>
    <cellStyle name="Normal 13 4 2 2" xfId="12134"/>
    <cellStyle name="Normal 13 4 2 3" xfId="12135"/>
    <cellStyle name="Normal 13 4 2 4" xfId="12136"/>
    <cellStyle name="Normal 13 4 3" xfId="766"/>
    <cellStyle name="Normal 13 4 3 2" xfId="12137"/>
    <cellStyle name="Normal 13 4 4" xfId="12138"/>
    <cellStyle name="Normal 13 4 5" xfId="12139"/>
    <cellStyle name="Normal 13 5" xfId="767"/>
    <cellStyle name="Normal 13 5 2" xfId="768"/>
    <cellStyle name="Normal 13 5 3" xfId="769"/>
    <cellStyle name="Normal 13 6" xfId="770"/>
    <cellStyle name="Normal 13 6 2" xfId="771"/>
    <cellStyle name="Normal 13 7" xfId="772"/>
    <cellStyle name="Normal 13 7 2" xfId="773"/>
    <cellStyle name="Normal 13 8" xfId="774"/>
    <cellStyle name="Normal 13 8 2" xfId="775"/>
    <cellStyle name="Normal 13 9" xfId="776"/>
    <cellStyle name="Normal 13 9 2" xfId="777"/>
    <cellStyle name="Normal 14" xfId="778"/>
    <cellStyle name="Normal 14 10" xfId="779"/>
    <cellStyle name="Normal 14 10 2" xfId="12140"/>
    <cellStyle name="Normal 14 11" xfId="780"/>
    <cellStyle name="Normal 14 12" xfId="781"/>
    <cellStyle name="Normal 14 2" xfId="782"/>
    <cellStyle name="Normal 14 2 2" xfId="783"/>
    <cellStyle name="Normal 14 2 2 2" xfId="784"/>
    <cellStyle name="Normal 14 2 2 2 2" xfId="12141"/>
    <cellStyle name="Normal 14 2 2 3" xfId="785"/>
    <cellStyle name="Normal 14 2 2 3 2" xfId="12142"/>
    <cellStyle name="Normal 14 2 2 4" xfId="12143"/>
    <cellStyle name="Normal 14 2 3" xfId="786"/>
    <cellStyle name="Normal 14 2 3 2" xfId="787"/>
    <cellStyle name="Normal 14 2 3 3" xfId="788"/>
    <cellStyle name="Normal 14 2 4" xfId="789"/>
    <cellStyle name="Normal 14 2 4 2" xfId="790"/>
    <cellStyle name="Normal 14 2 5" xfId="791"/>
    <cellStyle name="Normal 14 2 5 2" xfId="792"/>
    <cellStyle name="Normal 14 2 6" xfId="793"/>
    <cellStyle name="Normal 14 2 7" xfId="794"/>
    <cellStyle name="Normal 14 3" xfId="795"/>
    <cellStyle name="Normal 14 3 2" xfId="796"/>
    <cellStyle name="Normal 14 3 2 2" xfId="12144"/>
    <cellStyle name="Normal 14 3 2 2 2" xfId="12145"/>
    <cellStyle name="Normal 14 3 2 3" xfId="12146"/>
    <cellStyle name="Normal 14 3 3" xfId="797"/>
    <cellStyle name="Normal 14 3 3 2" xfId="12147"/>
    <cellStyle name="Normal 14 3 4" xfId="12148"/>
    <cellStyle name="Normal 14 4" xfId="798"/>
    <cellStyle name="Normal 14 4 2" xfId="799"/>
    <cellStyle name="Normal 14 4 2 2" xfId="12149"/>
    <cellStyle name="Normal 14 4 2 2 2" xfId="12150"/>
    <cellStyle name="Normal 14 4 2 3" xfId="12151"/>
    <cellStyle name="Normal 14 4 3" xfId="800"/>
    <cellStyle name="Normal 14 4 3 2" xfId="12152"/>
    <cellStyle name="Normal 14 4 4" xfId="12153"/>
    <cellStyle name="Normal 14 5" xfId="801"/>
    <cellStyle name="Normal 14 5 2" xfId="802"/>
    <cellStyle name="Normal 14 5 2 2" xfId="12154"/>
    <cellStyle name="Normal 14 5 2 2 2" xfId="12155"/>
    <cellStyle name="Normal 14 5 2 3" xfId="12156"/>
    <cellStyle name="Normal 14 5 3" xfId="12157"/>
    <cellStyle name="Normal 14 5 3 2" xfId="12158"/>
    <cellStyle name="Normal 14 5 4" xfId="12159"/>
    <cellStyle name="Normal 14 6" xfId="803"/>
    <cellStyle name="Normal 14 6 2" xfId="804"/>
    <cellStyle name="Normal 14 6 2 2" xfId="12160"/>
    <cellStyle name="Normal 14 6 2 2 2" xfId="12161"/>
    <cellStyle name="Normal 14 6 2 3" xfId="12162"/>
    <cellStyle name="Normal 14 6 3" xfId="12163"/>
    <cellStyle name="Normal 14 6 3 2" xfId="12164"/>
    <cellStyle name="Normal 14 6 4" xfId="12165"/>
    <cellStyle name="Normal 14 7" xfId="805"/>
    <cellStyle name="Normal 14 7 2" xfId="806"/>
    <cellStyle name="Normal 14 7 2 2" xfId="12166"/>
    <cellStyle name="Normal 14 7 2 2 2" xfId="12167"/>
    <cellStyle name="Normal 14 7 2 3" xfId="12168"/>
    <cellStyle name="Normal 14 7 3" xfId="12169"/>
    <cellStyle name="Normal 14 7 3 2" xfId="12170"/>
    <cellStyle name="Normal 14 7 4" xfId="12171"/>
    <cellStyle name="Normal 14 8" xfId="807"/>
    <cellStyle name="Normal 14 8 2" xfId="808"/>
    <cellStyle name="Normal 14 8 2 2" xfId="12172"/>
    <cellStyle name="Normal 14 8 2 2 2" xfId="12173"/>
    <cellStyle name="Normal 14 8 2 3" xfId="12174"/>
    <cellStyle name="Normal 14 8 3" xfId="12175"/>
    <cellStyle name="Normal 14 8 3 2" xfId="12176"/>
    <cellStyle name="Normal 14 8 4" xfId="12177"/>
    <cellStyle name="Normal 14 9" xfId="809"/>
    <cellStyle name="Normal 14 9 2" xfId="12178"/>
    <cellStyle name="Normal 14 9 2 2" xfId="12179"/>
    <cellStyle name="Normal 14 9 3" xfId="12180"/>
    <cellStyle name="Normal 15" xfId="810"/>
    <cellStyle name="Normal 15 10" xfId="811"/>
    <cellStyle name="Normal 15 10 2" xfId="12181"/>
    <cellStyle name="Normal 15 11" xfId="812"/>
    <cellStyle name="Normal 15 12" xfId="12182"/>
    <cellStyle name="Normal 15 2" xfId="813"/>
    <cellStyle name="Normal 15 2 2" xfId="814"/>
    <cellStyle name="Normal 15 2 2 2" xfId="815"/>
    <cellStyle name="Normal 15 2 2 2 2" xfId="12183"/>
    <cellStyle name="Normal 15 2 2 2 2 2" xfId="12184"/>
    <cellStyle name="Normal 15 2 2 2 3" xfId="12185"/>
    <cellStyle name="Normal 15 2 2 2 3 2" xfId="12186"/>
    <cellStyle name="Normal 15 2 2 2 4" xfId="12187"/>
    <cellStyle name="Normal 15 2 2 3" xfId="816"/>
    <cellStyle name="Normal 15 2 2 3 2" xfId="12188"/>
    <cellStyle name="Normal 15 2 2 4" xfId="12189"/>
    <cellStyle name="Normal 15 2 2 4 2" xfId="12190"/>
    <cellStyle name="Normal 15 2 2 5" xfId="12191"/>
    <cellStyle name="Normal 15 2 3" xfId="817"/>
    <cellStyle name="Normal 15 2 3 2" xfId="818"/>
    <cellStyle name="Normal 15 2 3 2 2" xfId="12192"/>
    <cellStyle name="Normal 15 2 3 3" xfId="12193"/>
    <cellStyle name="Normal 15 2 3 3 2" xfId="12194"/>
    <cellStyle name="Normal 15 2 3 4" xfId="12195"/>
    <cellStyle name="Normal 15 2 4" xfId="819"/>
    <cellStyle name="Normal 15 2 4 2" xfId="820"/>
    <cellStyle name="Normal 15 2 5" xfId="821"/>
    <cellStyle name="Normal 15 2 5 2" xfId="12196"/>
    <cellStyle name="Normal 15 2 6" xfId="822"/>
    <cellStyle name="Normal 15 2 7" xfId="823"/>
    <cellStyle name="Normal 15 2 8" xfId="824"/>
    <cellStyle name="Normal 15 3" xfId="825"/>
    <cellStyle name="Normal 15 3 2" xfId="826"/>
    <cellStyle name="Normal 15 3 2 2" xfId="827"/>
    <cellStyle name="Normal 15 3 2 2 2" xfId="12197"/>
    <cellStyle name="Normal 15 3 2 3" xfId="12198"/>
    <cellStyle name="Normal 15 3 2 3 2" xfId="12199"/>
    <cellStyle name="Normal 15 3 2 4" xfId="12200"/>
    <cellStyle name="Normal 15 3 3" xfId="828"/>
    <cellStyle name="Normal 15 3 3 2" xfId="12201"/>
    <cellStyle name="Normal 15 3 4" xfId="12202"/>
    <cellStyle name="Normal 15 3 4 2" xfId="12203"/>
    <cellStyle name="Normal 15 3 5" xfId="12204"/>
    <cellStyle name="Normal 15 4" xfId="829"/>
    <cellStyle name="Normal 15 4 2" xfId="830"/>
    <cellStyle name="Normal 15 4 2 2" xfId="12205"/>
    <cellStyle name="Normal 15 4 2 2 2" xfId="12206"/>
    <cellStyle name="Normal 15 4 2 3" xfId="12207"/>
    <cellStyle name="Normal 15 4 3" xfId="831"/>
    <cellStyle name="Normal 15 4 3 2" xfId="12208"/>
    <cellStyle name="Normal 15 4 4" xfId="12209"/>
    <cellStyle name="Normal 15 5" xfId="832"/>
    <cellStyle name="Normal 15 5 2" xfId="833"/>
    <cellStyle name="Normal 15 5 2 2" xfId="12210"/>
    <cellStyle name="Normal 15 5 2 2 2" xfId="12211"/>
    <cellStyle name="Normal 15 5 2 3" xfId="12212"/>
    <cellStyle name="Normal 15 5 3" xfId="12213"/>
    <cellStyle name="Normal 15 5 3 2" xfId="12214"/>
    <cellStyle name="Normal 15 5 4" xfId="12215"/>
    <cellStyle name="Normal 15 6" xfId="834"/>
    <cellStyle name="Normal 15 6 2" xfId="835"/>
    <cellStyle name="Normal 15 6 2 2" xfId="12216"/>
    <cellStyle name="Normal 15 6 2 2 2" xfId="12217"/>
    <cellStyle name="Normal 15 6 2 3" xfId="12218"/>
    <cellStyle name="Normal 15 6 3" xfId="12219"/>
    <cellStyle name="Normal 15 6 3 2" xfId="12220"/>
    <cellStyle name="Normal 15 6 4" xfId="12221"/>
    <cellStyle name="Normal 15 7" xfId="836"/>
    <cellStyle name="Normal 15 7 2" xfId="837"/>
    <cellStyle name="Normal 15 7 2 2" xfId="12222"/>
    <cellStyle name="Normal 15 7 2 2 2" xfId="12223"/>
    <cellStyle name="Normal 15 7 2 3" xfId="12224"/>
    <cellStyle name="Normal 15 7 3" xfId="12225"/>
    <cellStyle name="Normal 15 7 3 2" xfId="12226"/>
    <cellStyle name="Normal 15 7 4" xfId="12227"/>
    <cellStyle name="Normal 15 8" xfId="838"/>
    <cellStyle name="Normal 15 8 2" xfId="839"/>
    <cellStyle name="Normal 15 8 2 2" xfId="12228"/>
    <cellStyle name="Normal 15 8 2 2 2" xfId="12229"/>
    <cellStyle name="Normal 15 8 2 3" xfId="12230"/>
    <cellStyle name="Normal 15 8 3" xfId="12231"/>
    <cellStyle name="Normal 15 8 3 2" xfId="12232"/>
    <cellStyle name="Normal 15 8 4" xfId="12233"/>
    <cellStyle name="Normal 15 9" xfId="840"/>
    <cellStyle name="Normal 15 9 2" xfId="841"/>
    <cellStyle name="Normal 15 9 2 2" xfId="12234"/>
    <cellStyle name="Normal 15 9 3" xfId="12235"/>
    <cellStyle name="Normal 16" xfId="842"/>
    <cellStyle name="Normal 16 10" xfId="843"/>
    <cellStyle name="Normal 16 10 2" xfId="12236"/>
    <cellStyle name="Normal 16 11" xfId="12237"/>
    <cellStyle name="Normal 16 12" xfId="12238"/>
    <cellStyle name="Normal 16 2" xfId="844"/>
    <cellStyle name="Normal 16 2 2" xfId="845"/>
    <cellStyle name="Normal 16 2 2 2" xfId="846"/>
    <cellStyle name="Normal 16 2 2 2 2" xfId="12239"/>
    <cellStyle name="Normal 16 2 2 3" xfId="847"/>
    <cellStyle name="Normal 16 2 2 3 2" xfId="12240"/>
    <cellStyle name="Normal 16 2 2 4" xfId="12241"/>
    <cellStyle name="Normal 16 2 3" xfId="848"/>
    <cellStyle name="Normal 16 2 3 2" xfId="849"/>
    <cellStyle name="Normal 16 2 4" xfId="850"/>
    <cellStyle name="Normal 16 2 4 2" xfId="12242"/>
    <cellStyle name="Normal 16 2 5" xfId="851"/>
    <cellStyle name="Normal 16 2 6" xfId="852"/>
    <cellStyle name="Normal 16 2 7" xfId="853"/>
    <cellStyle name="Normal 16 3" xfId="854"/>
    <cellStyle name="Normal 16 3 2" xfId="855"/>
    <cellStyle name="Normal 16 3 2 2" xfId="12243"/>
    <cellStyle name="Normal 16 3 2 2 2" xfId="12244"/>
    <cellStyle name="Normal 16 3 2 3" xfId="12245"/>
    <cellStyle name="Normal 16 3 3" xfId="856"/>
    <cellStyle name="Normal 16 3 3 2" xfId="12246"/>
    <cellStyle name="Normal 16 3 4" xfId="12247"/>
    <cellStyle name="Normal 16 4" xfId="857"/>
    <cellStyle name="Normal 16 4 2" xfId="858"/>
    <cellStyle name="Normal 16 4 2 2" xfId="12248"/>
    <cellStyle name="Normal 16 4 2 2 2" xfId="12249"/>
    <cellStyle name="Normal 16 4 2 3" xfId="12250"/>
    <cellStyle name="Normal 16 4 3" xfId="12251"/>
    <cellStyle name="Normal 16 4 3 2" xfId="12252"/>
    <cellStyle name="Normal 16 4 4" xfId="12253"/>
    <cellStyle name="Normal 16 5" xfId="859"/>
    <cellStyle name="Normal 16 5 2" xfId="860"/>
    <cellStyle name="Normal 16 5 2 2" xfId="12254"/>
    <cellStyle name="Normal 16 5 2 2 2" xfId="12255"/>
    <cellStyle name="Normal 16 5 2 3" xfId="12256"/>
    <cellStyle name="Normal 16 5 3" xfId="12257"/>
    <cellStyle name="Normal 16 5 3 2" xfId="12258"/>
    <cellStyle name="Normal 16 5 4" xfId="12259"/>
    <cellStyle name="Normal 16 6" xfId="861"/>
    <cellStyle name="Normal 16 6 2" xfId="862"/>
    <cellStyle name="Normal 16 6 2 2" xfId="12260"/>
    <cellStyle name="Normal 16 6 2 2 2" xfId="12261"/>
    <cellStyle name="Normal 16 6 2 3" xfId="12262"/>
    <cellStyle name="Normal 16 6 3" xfId="12263"/>
    <cellStyle name="Normal 16 6 3 2" xfId="12264"/>
    <cellStyle name="Normal 16 6 4" xfId="12265"/>
    <cellStyle name="Normal 16 7" xfId="863"/>
    <cellStyle name="Normal 16 7 2" xfId="864"/>
    <cellStyle name="Normal 16 7 2 2" xfId="12266"/>
    <cellStyle name="Normal 16 7 2 2 2" xfId="12267"/>
    <cellStyle name="Normal 16 7 2 3" xfId="12268"/>
    <cellStyle name="Normal 16 7 3" xfId="12269"/>
    <cellStyle name="Normal 16 7 3 2" xfId="12270"/>
    <cellStyle name="Normal 16 7 4" xfId="12271"/>
    <cellStyle name="Normal 16 8" xfId="865"/>
    <cellStyle name="Normal 16 8 2" xfId="12272"/>
    <cellStyle name="Normal 16 8 2 2" xfId="12273"/>
    <cellStyle name="Normal 16 8 2 2 2" xfId="12274"/>
    <cellStyle name="Normal 16 8 2 3" xfId="12275"/>
    <cellStyle name="Normal 16 8 3" xfId="12276"/>
    <cellStyle name="Normal 16 8 3 2" xfId="12277"/>
    <cellStyle name="Normal 16 8 4" xfId="12278"/>
    <cellStyle name="Normal 16 9" xfId="866"/>
    <cellStyle name="Normal 16 9 2" xfId="12279"/>
    <cellStyle name="Normal 16 9 2 2" xfId="12280"/>
    <cellStyle name="Normal 16 9 3" xfId="12281"/>
    <cellStyle name="Normal 17" xfId="867"/>
    <cellStyle name="Normal 17 2" xfId="868"/>
    <cellStyle name="Normal 17 2 2" xfId="869"/>
    <cellStyle name="Normal 17 2 2 2" xfId="12282"/>
    <cellStyle name="Normal 17 2 3" xfId="870"/>
    <cellStyle name="Normal 17 2 3 2" xfId="12283"/>
    <cellStyle name="Normal 17 2 4" xfId="12284"/>
    <cellStyle name="Normal 17 2 5" xfId="12285"/>
    <cellStyle name="Normal 17 3" xfId="871"/>
    <cellStyle name="Normal 17 3 2" xfId="872"/>
    <cellStyle name="Normal 17 4" xfId="873"/>
    <cellStyle name="Normal 17 4 2" xfId="12286"/>
    <cellStyle name="Normal 17 5" xfId="874"/>
    <cellStyle name="Normal 17 6" xfId="12287"/>
    <cellStyle name="Normal 18" xfId="875"/>
    <cellStyle name="Normal 18 2" xfId="876"/>
    <cellStyle name="Normal 18 2 2" xfId="877"/>
    <cellStyle name="Normal 18 3" xfId="878"/>
    <cellStyle name="Normal 18 4" xfId="879"/>
    <cellStyle name="Normal 18 5" xfId="880"/>
    <cellStyle name="Normal 19" xfId="12"/>
    <cellStyle name="Normal 19 2" xfId="881"/>
    <cellStyle name="Normal 19 2 2" xfId="12288"/>
    <cellStyle name="Normal 19 3" xfId="882"/>
    <cellStyle name="Normal 19 4" xfId="12289"/>
    <cellStyle name="Normal 2" xfId="4"/>
    <cellStyle name="Normal 2 10" xfId="883"/>
    <cellStyle name="Normal 2 10 2" xfId="884"/>
    <cellStyle name="Normal 2 10 2 2" xfId="12290"/>
    <cellStyle name="Normal 2 10 2 2 2" xfId="12291"/>
    <cellStyle name="Normal 2 10 2 3" xfId="12292"/>
    <cellStyle name="Normal 2 10 2 3 2" xfId="12293"/>
    <cellStyle name="Normal 2 10 2 4" xfId="12294"/>
    <cellStyle name="Normal 2 10 2 5" xfId="12295"/>
    <cellStyle name="Normal 2 10 2 6" xfId="12296"/>
    <cellStyle name="Normal 2 10 3" xfId="12297"/>
    <cellStyle name="Normal 2 10 3 2" xfId="12298"/>
    <cellStyle name="Normal 2 10 4" xfId="12299"/>
    <cellStyle name="Normal 2 10 4 2" xfId="12300"/>
    <cellStyle name="Normal 2 10 5" xfId="12301"/>
    <cellStyle name="Normal 2 10 6" xfId="12302"/>
    <cellStyle name="Normal 2 10_T_B1.2" xfId="12303"/>
    <cellStyle name="Normal 2 11" xfId="885"/>
    <cellStyle name="Normal 2 11 2" xfId="12304"/>
    <cellStyle name="Normal 2 11 2 2" xfId="12305"/>
    <cellStyle name="Normal 2 11 3" xfId="12306"/>
    <cellStyle name="Normal 2 11 3 2" xfId="12307"/>
    <cellStyle name="Normal 2 11 4" xfId="12308"/>
    <cellStyle name="Normal 2 11 5" xfId="12309"/>
    <cellStyle name="Normal 2 11_T_B1.2" xfId="12310"/>
    <cellStyle name="Normal 2 12" xfId="886"/>
    <cellStyle name="Normal 2 12 2" xfId="887"/>
    <cellStyle name="Normal 2 12 2 2" xfId="12311"/>
    <cellStyle name="Normal 2 12 2 3" xfId="12312"/>
    <cellStyle name="Normal 2 12 2 4" xfId="12313"/>
    <cellStyle name="Normal 2 12 3" xfId="12314"/>
    <cellStyle name="Normal 2 12 3 2" xfId="12315"/>
    <cellStyle name="Normal 2 12 3 3" xfId="12316"/>
    <cellStyle name="Normal 2 12 4" xfId="12317"/>
    <cellStyle name="Normal 2 12 4 2" xfId="12318"/>
    <cellStyle name="Normal 2 12 4 3" xfId="12319"/>
    <cellStyle name="Normal 2 12 5" xfId="12320"/>
    <cellStyle name="Normal 2 12 6" xfId="12321"/>
    <cellStyle name="Normal 2 12_T_B1.2" xfId="12322"/>
    <cellStyle name="Normal 2 13" xfId="888"/>
    <cellStyle name="Normal 2 13 2" xfId="12323"/>
    <cellStyle name="Normal 2 13 2 2" xfId="12324"/>
    <cellStyle name="Normal 2 13 3" xfId="12325"/>
    <cellStyle name="Normal 2 13 4" xfId="12326"/>
    <cellStyle name="Normal 2 13 5" xfId="12327"/>
    <cellStyle name="Normal 2 13_T_B1.2" xfId="12328"/>
    <cellStyle name="Normal 2 14" xfId="889"/>
    <cellStyle name="Normal 2 14 2" xfId="12329"/>
    <cellStyle name="Normal 2 14 2 2" xfId="12330"/>
    <cellStyle name="Normal 2 14 3" xfId="12331"/>
    <cellStyle name="Normal 2 14 4" xfId="12332"/>
    <cellStyle name="Normal 2 14 5" xfId="12333"/>
    <cellStyle name="Normal 2 14_T_B1.2" xfId="12334"/>
    <cellStyle name="Normal 2 15" xfId="890"/>
    <cellStyle name="Normal 2 15 10" xfId="891"/>
    <cellStyle name="Normal 2 15 11" xfId="892"/>
    <cellStyle name="Normal 2 15 12" xfId="12335"/>
    <cellStyle name="Normal 2 15 2" xfId="893"/>
    <cellStyle name="Normal 2 15 2 2" xfId="894"/>
    <cellStyle name="Normal 2 15 2 2 2" xfId="895"/>
    <cellStyle name="Normal 2 15 2 2 3" xfId="896"/>
    <cellStyle name="Normal 2 15 2 3" xfId="897"/>
    <cellStyle name="Normal 2 15 2 3 2" xfId="898"/>
    <cellStyle name="Normal 2 15 2 4" xfId="899"/>
    <cellStyle name="Normal 2 15 2 4 2" xfId="900"/>
    <cellStyle name="Normal 2 15 2 5" xfId="901"/>
    <cellStyle name="Normal 2 15 2 5 2" xfId="902"/>
    <cellStyle name="Normal 2 15 2 6" xfId="903"/>
    <cellStyle name="Normal 2 15 2 7" xfId="904"/>
    <cellStyle name="Normal 2 15 3" xfId="905"/>
    <cellStyle name="Normal 2 15 3 2" xfId="906"/>
    <cellStyle name="Normal 2 15 3 2 2" xfId="907"/>
    <cellStyle name="Normal 2 15 3 2 3" xfId="908"/>
    <cellStyle name="Normal 2 15 3 3" xfId="909"/>
    <cellStyle name="Normal 2 15 3 3 2" xfId="910"/>
    <cellStyle name="Normal 2 15 3 4" xfId="911"/>
    <cellStyle name="Normal 2 15 3 5" xfId="912"/>
    <cellStyle name="Normal 2 15 3 6" xfId="913"/>
    <cellStyle name="Normal 2 15 4" xfId="914"/>
    <cellStyle name="Normal 2 15 4 2" xfId="915"/>
    <cellStyle name="Normal 2 15 4 3" xfId="916"/>
    <cellStyle name="Normal 2 15 5" xfId="917"/>
    <cellStyle name="Normal 2 15 5 2" xfId="918"/>
    <cellStyle name="Normal 2 15 6" xfId="919"/>
    <cellStyle name="Normal 2 15 6 2" xfId="920"/>
    <cellStyle name="Normal 2 15 7" xfId="921"/>
    <cellStyle name="Normal 2 15 7 2" xfId="922"/>
    <cellStyle name="Normal 2 15 8" xfId="923"/>
    <cellStyle name="Normal 2 15 8 2" xfId="924"/>
    <cellStyle name="Normal 2 15 9" xfId="925"/>
    <cellStyle name="Normal 2 15 9 2" xfId="926"/>
    <cellStyle name="Normal 2 15_T_B1.2" xfId="12336"/>
    <cellStyle name="Normal 2 16" xfId="927"/>
    <cellStyle name="Normal 2 16 2" xfId="12337"/>
    <cellStyle name="Normal 2 16 2 2" xfId="12338"/>
    <cellStyle name="Normal 2 16 3" xfId="12339"/>
    <cellStyle name="Normal 2 16 4" xfId="12340"/>
    <cellStyle name="Normal 2 16 5" xfId="12341"/>
    <cellStyle name="Normal 2 16_T_B1.2" xfId="12342"/>
    <cellStyle name="Normal 2 17" xfId="928"/>
    <cellStyle name="Normal 2 17 2" xfId="12343"/>
    <cellStyle name="Normal 2 17 2 2" xfId="12344"/>
    <cellStyle name="Normal 2 18" xfId="929"/>
    <cellStyle name="Normal 2 18 2" xfId="12345"/>
    <cellStyle name="Normal 2 19" xfId="12346"/>
    <cellStyle name="Normal 2 19 2" xfId="12347"/>
    <cellStyle name="Normal 2 19 3" xfId="12348"/>
    <cellStyle name="Normal 2 2" xfId="5"/>
    <cellStyle name="Normal 2 2 10" xfId="930"/>
    <cellStyle name="Normal 2 2 10 2" xfId="931"/>
    <cellStyle name="Normal 2 2 11" xfId="932"/>
    <cellStyle name="Normal 2 2 11 2" xfId="12349"/>
    <cellStyle name="Normal 2 2 12" xfId="933"/>
    <cellStyle name="Normal 2 2 12 2" xfId="12350"/>
    <cellStyle name="Normal 2 2 13" xfId="934"/>
    <cellStyle name="Normal 2 2 14" xfId="12351"/>
    <cellStyle name="Normal 2 2 15" xfId="12352"/>
    <cellStyle name="Normal 2 2 16" xfId="12353"/>
    <cellStyle name="Normal 2 2 17" xfId="12354"/>
    <cellStyle name="Normal 2 2 18" xfId="17577"/>
    <cellStyle name="Normal 2 2 2" xfId="13"/>
    <cellStyle name="Normal 2 2 2 10" xfId="935"/>
    <cellStyle name="Normal 2 2 2 10 2" xfId="936"/>
    <cellStyle name="Normal 2 2 2 10 2 2" xfId="12355"/>
    <cellStyle name="Normal 2 2 2 10 2 3" xfId="12356"/>
    <cellStyle name="Normal 2 2 2 10 3" xfId="12357"/>
    <cellStyle name="Normal 2 2 2 10 4" xfId="12358"/>
    <cellStyle name="Normal 2 2 2 10 5" xfId="12359"/>
    <cellStyle name="Normal 2 2 2 10 6" xfId="12360"/>
    <cellStyle name="Normal 2 2 2 11" xfId="937"/>
    <cellStyle name="Normal 2 2 2 11 2" xfId="938"/>
    <cellStyle name="Normal 2 2 2 11 3" xfId="12361"/>
    <cellStyle name="Normal 2 2 2 12" xfId="939"/>
    <cellStyle name="Normal 2 2 2 12 2" xfId="940"/>
    <cellStyle name="Normal 2 2 2 13" xfId="941"/>
    <cellStyle name="Normal 2 2 2 13 2" xfId="942"/>
    <cellStyle name="Normal 2 2 2 14" xfId="943"/>
    <cellStyle name="Normal 2 2 2 15" xfId="944"/>
    <cellStyle name="Normal 2 2 2 16" xfId="945"/>
    <cellStyle name="Normal 2 2 2 17" xfId="12362"/>
    <cellStyle name="Normal 2 2 2 18" xfId="12363"/>
    <cellStyle name="Normal 2 2 2 19" xfId="12364"/>
    <cellStyle name="Normal 2 2 2 2" xfId="946"/>
    <cellStyle name="Normal 2 2 2 2 10" xfId="947"/>
    <cellStyle name="Normal 2 2 2 2 10 2" xfId="12365"/>
    <cellStyle name="Normal 2 2 2 2 10 3" xfId="12366"/>
    <cellStyle name="Normal 2 2 2 2 11" xfId="948"/>
    <cellStyle name="Normal 2 2 2 2 12" xfId="949"/>
    <cellStyle name="Normal 2 2 2 2 13" xfId="950"/>
    <cellStyle name="Normal 2 2 2 2 14" xfId="951"/>
    <cellStyle name="Normal 2 2 2 2 15" xfId="12367"/>
    <cellStyle name="Normal 2 2 2 2 2" xfId="952"/>
    <cellStyle name="Normal 2 2 2 2 2 10" xfId="953"/>
    <cellStyle name="Normal 2 2 2 2 2 11" xfId="954"/>
    <cellStyle name="Normal 2 2 2 2 2 12" xfId="12368"/>
    <cellStyle name="Normal 2 2 2 2 2 13" xfId="12369"/>
    <cellStyle name="Normal 2 2 2 2 2 14" xfId="12370"/>
    <cellStyle name="Normal 2 2 2 2 2 2" xfId="955"/>
    <cellStyle name="Normal 2 2 2 2 2 2 10" xfId="12371"/>
    <cellStyle name="Normal 2 2 2 2 2 2 11" xfId="12372"/>
    <cellStyle name="Normal 2 2 2 2 2 2 2" xfId="956"/>
    <cellStyle name="Normal 2 2 2 2 2 2 2 2" xfId="957"/>
    <cellStyle name="Normal 2 2 2 2 2 2 2 2 2" xfId="12373"/>
    <cellStyle name="Normal 2 2 2 2 2 2 2 2 2 2" xfId="12374"/>
    <cellStyle name="Normal 2 2 2 2 2 2 2 2 3" xfId="12375"/>
    <cellStyle name="Normal 2 2 2 2 2 2 2 2 3 2" xfId="12376"/>
    <cellStyle name="Normal 2 2 2 2 2 2 2 2 4" xfId="12377"/>
    <cellStyle name="Normal 2 2 2 2 2 2 2 2 5" xfId="12378"/>
    <cellStyle name="Normal 2 2 2 2 2 2 2 3" xfId="12379"/>
    <cellStyle name="Normal 2 2 2 2 2 2 2 3 2" xfId="12380"/>
    <cellStyle name="Normal 2 2 2 2 2 2 2 3 3" xfId="12381"/>
    <cellStyle name="Normal 2 2 2 2 2 2 2 3 4" xfId="12382"/>
    <cellStyle name="Normal 2 2 2 2 2 2 2 4" xfId="12383"/>
    <cellStyle name="Normal 2 2 2 2 2 2 2 4 2" xfId="12384"/>
    <cellStyle name="Normal 2 2 2 2 2 2 2 4 3" xfId="12385"/>
    <cellStyle name="Normal 2 2 2 2 2 2 2 4 4" xfId="12386"/>
    <cellStyle name="Normal 2 2 2 2 2 2 2 5" xfId="12387"/>
    <cellStyle name="Normal 2 2 2 2 2 2 2 5 2" xfId="12388"/>
    <cellStyle name="Normal 2 2 2 2 2 2 2 5 3" xfId="12389"/>
    <cellStyle name="Normal 2 2 2 2 2 2 2 6" xfId="12390"/>
    <cellStyle name="Normal 2 2 2 2 2 2 2 7" xfId="12391"/>
    <cellStyle name="Normal 2 2 2 2 2 2 2 8" xfId="12392"/>
    <cellStyle name="Normal 2 2 2 2 2 2 2 9" xfId="12393"/>
    <cellStyle name="Normal 2 2 2 2 2 2 3" xfId="958"/>
    <cellStyle name="Normal 2 2 2 2 2 2 3 2" xfId="12394"/>
    <cellStyle name="Normal 2 2 2 2 2 2 3 2 2" xfId="12395"/>
    <cellStyle name="Normal 2 2 2 2 2 2 3 3" xfId="12396"/>
    <cellStyle name="Normal 2 2 2 2 2 2 3 3 2" xfId="12397"/>
    <cellStyle name="Normal 2 2 2 2 2 2 3 4" xfId="12398"/>
    <cellStyle name="Normal 2 2 2 2 2 2 3 5" xfId="12399"/>
    <cellStyle name="Normal 2 2 2 2 2 2 4" xfId="12400"/>
    <cellStyle name="Normal 2 2 2 2 2 2 4 2" xfId="12401"/>
    <cellStyle name="Normal 2 2 2 2 2 2 4 3" xfId="12402"/>
    <cellStyle name="Normal 2 2 2 2 2 2 4 4" xfId="12403"/>
    <cellStyle name="Normal 2 2 2 2 2 2 5" xfId="12404"/>
    <cellStyle name="Normal 2 2 2 2 2 2 5 2" xfId="12405"/>
    <cellStyle name="Normal 2 2 2 2 2 2 5 3" xfId="12406"/>
    <cellStyle name="Normal 2 2 2 2 2 2 5 4" xfId="12407"/>
    <cellStyle name="Normal 2 2 2 2 2 2 6" xfId="12408"/>
    <cellStyle name="Normal 2 2 2 2 2 2 6 2" xfId="12409"/>
    <cellStyle name="Normal 2 2 2 2 2 2 6 3" xfId="12410"/>
    <cellStyle name="Normal 2 2 2 2 2 2 7" xfId="12411"/>
    <cellStyle name="Normal 2 2 2 2 2 2 8" xfId="12412"/>
    <cellStyle name="Normal 2 2 2 2 2 2 9" xfId="12413"/>
    <cellStyle name="Normal 2 2 2 2 2 3" xfId="959"/>
    <cellStyle name="Normal 2 2 2 2 2 3 2" xfId="960"/>
    <cellStyle name="Normal 2 2 2 2 2 3 2 2" xfId="12414"/>
    <cellStyle name="Normal 2 2 2 2 2 3 2 2 2" xfId="12415"/>
    <cellStyle name="Normal 2 2 2 2 2 3 2 3" xfId="12416"/>
    <cellStyle name="Normal 2 2 2 2 2 3 2 3 2" xfId="12417"/>
    <cellStyle name="Normal 2 2 2 2 2 3 2 4" xfId="12418"/>
    <cellStyle name="Normal 2 2 2 2 2 3 3" xfId="12419"/>
    <cellStyle name="Normal 2 2 2 2 2 3 3 2" xfId="12420"/>
    <cellStyle name="Normal 2 2 2 2 2 3 4" xfId="12421"/>
    <cellStyle name="Normal 2 2 2 2 2 3 4 2" xfId="12422"/>
    <cellStyle name="Normal 2 2 2 2 2 3 5" xfId="12423"/>
    <cellStyle name="Normal 2 2 2 2 2 3 6" xfId="12424"/>
    <cellStyle name="Normal 2 2 2 2 2 4" xfId="961"/>
    <cellStyle name="Normal 2 2 2 2 2 4 2" xfId="962"/>
    <cellStyle name="Normal 2 2 2 2 2 4 2 2" xfId="12425"/>
    <cellStyle name="Normal 2 2 2 2 2 4 3" xfId="12426"/>
    <cellStyle name="Normal 2 2 2 2 2 4 3 2" xfId="12427"/>
    <cellStyle name="Normal 2 2 2 2 2 4 4" xfId="12428"/>
    <cellStyle name="Normal 2 2 2 2 2 4 5" xfId="12429"/>
    <cellStyle name="Normal 2 2 2 2 2 5" xfId="963"/>
    <cellStyle name="Normal 2 2 2 2 2 5 2" xfId="964"/>
    <cellStyle name="Normal 2 2 2 2 2 5 3" xfId="12430"/>
    <cellStyle name="Normal 2 2 2 2 2 5 4" xfId="12431"/>
    <cellStyle name="Normal 2 2 2 2 2 6" xfId="965"/>
    <cellStyle name="Normal 2 2 2 2 2 6 2" xfId="12432"/>
    <cellStyle name="Normal 2 2 2 2 2 6 3" xfId="12433"/>
    <cellStyle name="Normal 2 2 2 2 2 6 4" xfId="12434"/>
    <cellStyle name="Normal 2 2 2 2 2 7" xfId="966"/>
    <cellStyle name="Normal 2 2 2 2 2 7 2" xfId="12435"/>
    <cellStyle name="Normal 2 2 2 2 2 7 3" xfId="12436"/>
    <cellStyle name="Normal 2 2 2 2 2 8" xfId="967"/>
    <cellStyle name="Normal 2 2 2 2 2 9" xfId="968"/>
    <cellStyle name="Normal 2 2 2 2 3" xfId="969"/>
    <cellStyle name="Normal 2 2 2 2 3 2" xfId="970"/>
    <cellStyle name="Normal 2 2 2 2 3 2 2" xfId="12437"/>
    <cellStyle name="Normal 2 2 2 2 3 2 2 2" xfId="12438"/>
    <cellStyle name="Normal 2 2 2 2 3 2 2 2 2" xfId="12439"/>
    <cellStyle name="Normal 2 2 2 2 3 2 2 2 2 2" xfId="12440"/>
    <cellStyle name="Normal 2 2 2 2 3 2 2 2 3" xfId="12441"/>
    <cellStyle name="Normal 2 2 2 2 3 2 2 2 3 2" xfId="12442"/>
    <cellStyle name="Normal 2 2 2 2 3 2 2 2 4" xfId="12443"/>
    <cellStyle name="Normal 2 2 2 2 3 2 2 3" xfId="12444"/>
    <cellStyle name="Normal 2 2 2 2 3 2 2 3 2" xfId="12445"/>
    <cellStyle name="Normal 2 2 2 2 3 2 2 4" xfId="12446"/>
    <cellStyle name="Normal 2 2 2 2 3 2 2 4 2" xfId="12447"/>
    <cellStyle name="Normal 2 2 2 2 3 2 2 5" xfId="12448"/>
    <cellStyle name="Normal 2 2 2 2 3 2 3" xfId="12449"/>
    <cellStyle name="Normal 2 2 2 2 3 2 3 2" xfId="12450"/>
    <cellStyle name="Normal 2 2 2 2 3 2 3 2 2" xfId="12451"/>
    <cellStyle name="Normal 2 2 2 2 3 2 3 3" xfId="12452"/>
    <cellStyle name="Normal 2 2 2 2 3 2 3 3 2" xfId="12453"/>
    <cellStyle name="Normal 2 2 2 2 3 2 3 4" xfId="12454"/>
    <cellStyle name="Normal 2 2 2 2 3 2 4" xfId="12455"/>
    <cellStyle name="Normal 2 2 2 2 3 2 4 2" xfId="12456"/>
    <cellStyle name="Normal 2 2 2 2 3 2 5" xfId="12457"/>
    <cellStyle name="Normal 2 2 2 2 3 2 5 2" xfId="12458"/>
    <cellStyle name="Normal 2 2 2 2 3 2 6" xfId="12459"/>
    <cellStyle name="Normal 2 2 2 2 3 3" xfId="971"/>
    <cellStyle name="Normal 2 2 2 2 3 3 2" xfId="12460"/>
    <cellStyle name="Normal 2 2 2 2 3 3 2 2" xfId="12461"/>
    <cellStyle name="Normal 2 2 2 2 3 3 2 2 2" xfId="12462"/>
    <cellStyle name="Normal 2 2 2 2 3 3 2 3" xfId="12463"/>
    <cellStyle name="Normal 2 2 2 2 3 3 2 3 2" xfId="12464"/>
    <cellStyle name="Normal 2 2 2 2 3 3 2 4" xfId="12465"/>
    <cellStyle name="Normal 2 2 2 2 3 3 3" xfId="12466"/>
    <cellStyle name="Normal 2 2 2 2 3 3 3 2" xfId="12467"/>
    <cellStyle name="Normal 2 2 2 2 3 3 4" xfId="12468"/>
    <cellStyle name="Normal 2 2 2 2 3 3 4 2" xfId="12469"/>
    <cellStyle name="Normal 2 2 2 2 3 3 5" xfId="12470"/>
    <cellStyle name="Normal 2 2 2 2 3 4" xfId="972"/>
    <cellStyle name="Normal 2 2 2 2 3 4 2" xfId="12471"/>
    <cellStyle name="Normal 2 2 2 2 3 4 2 2" xfId="12472"/>
    <cellStyle name="Normal 2 2 2 2 3 4 3" xfId="12473"/>
    <cellStyle name="Normal 2 2 2 2 3 4 3 2" xfId="12474"/>
    <cellStyle name="Normal 2 2 2 2 3 4 4" xfId="12475"/>
    <cellStyle name="Normal 2 2 2 2 3 5" xfId="973"/>
    <cellStyle name="Normal 2 2 2 2 3 5 2" xfId="12476"/>
    <cellStyle name="Normal 2 2 2 2 3 6" xfId="974"/>
    <cellStyle name="Normal 2 2 2 2 3 6 2" xfId="12477"/>
    <cellStyle name="Normal 2 2 2 2 3 7" xfId="12478"/>
    <cellStyle name="Normal 2 2 2 2 3 8" xfId="12479"/>
    <cellStyle name="Normal 2 2 2 2 4" xfId="975"/>
    <cellStyle name="Normal 2 2 2 2 4 2" xfId="976"/>
    <cellStyle name="Normal 2 2 2 2 4 2 2" xfId="12480"/>
    <cellStyle name="Normal 2 2 2 2 4 2 2 2" xfId="12481"/>
    <cellStyle name="Normal 2 2 2 2 4 2 2 2 2" xfId="12482"/>
    <cellStyle name="Normal 2 2 2 2 4 2 2 2 2 2" xfId="12483"/>
    <cellStyle name="Normal 2 2 2 2 4 2 2 2 3" xfId="12484"/>
    <cellStyle name="Normal 2 2 2 2 4 2 2 2 3 2" xfId="12485"/>
    <cellStyle name="Normal 2 2 2 2 4 2 2 2 4" xfId="12486"/>
    <cellStyle name="Normal 2 2 2 2 4 2 2 3" xfId="12487"/>
    <cellStyle name="Normal 2 2 2 2 4 2 2 3 2" xfId="12488"/>
    <cellStyle name="Normal 2 2 2 2 4 2 2 4" xfId="12489"/>
    <cellStyle name="Normal 2 2 2 2 4 2 2 4 2" xfId="12490"/>
    <cellStyle name="Normal 2 2 2 2 4 2 2 5" xfId="12491"/>
    <cellStyle name="Normal 2 2 2 2 4 2 3" xfId="12492"/>
    <cellStyle name="Normal 2 2 2 2 4 2 3 2" xfId="12493"/>
    <cellStyle name="Normal 2 2 2 2 4 2 3 2 2" xfId="12494"/>
    <cellStyle name="Normal 2 2 2 2 4 2 3 3" xfId="12495"/>
    <cellStyle name="Normal 2 2 2 2 4 2 3 3 2" xfId="12496"/>
    <cellStyle name="Normal 2 2 2 2 4 2 3 4" xfId="12497"/>
    <cellStyle name="Normal 2 2 2 2 4 2 4" xfId="12498"/>
    <cellStyle name="Normal 2 2 2 2 4 2 4 2" xfId="12499"/>
    <cellStyle name="Normal 2 2 2 2 4 2 5" xfId="12500"/>
    <cellStyle name="Normal 2 2 2 2 4 2 5 2" xfId="12501"/>
    <cellStyle name="Normal 2 2 2 2 4 2 6" xfId="12502"/>
    <cellStyle name="Normal 2 2 2 2 4 3" xfId="977"/>
    <cellStyle name="Normal 2 2 2 2 4 3 2" xfId="12503"/>
    <cellStyle name="Normal 2 2 2 2 4 3 2 2" xfId="12504"/>
    <cellStyle name="Normal 2 2 2 2 4 3 2 2 2" xfId="12505"/>
    <cellStyle name="Normal 2 2 2 2 4 3 2 3" xfId="12506"/>
    <cellStyle name="Normal 2 2 2 2 4 3 2 3 2" xfId="12507"/>
    <cellStyle name="Normal 2 2 2 2 4 3 2 4" xfId="12508"/>
    <cellStyle name="Normal 2 2 2 2 4 3 3" xfId="12509"/>
    <cellStyle name="Normal 2 2 2 2 4 3 3 2" xfId="12510"/>
    <cellStyle name="Normal 2 2 2 2 4 3 4" xfId="12511"/>
    <cellStyle name="Normal 2 2 2 2 4 3 4 2" xfId="12512"/>
    <cellStyle name="Normal 2 2 2 2 4 3 5" xfId="12513"/>
    <cellStyle name="Normal 2 2 2 2 4 4" xfId="12514"/>
    <cellStyle name="Normal 2 2 2 2 4 4 2" xfId="12515"/>
    <cellStyle name="Normal 2 2 2 2 4 4 2 2" xfId="12516"/>
    <cellStyle name="Normal 2 2 2 2 4 4 3" xfId="12517"/>
    <cellStyle name="Normal 2 2 2 2 4 4 3 2" xfId="12518"/>
    <cellStyle name="Normal 2 2 2 2 4 4 4" xfId="12519"/>
    <cellStyle name="Normal 2 2 2 2 4 5" xfId="12520"/>
    <cellStyle name="Normal 2 2 2 2 4 5 2" xfId="12521"/>
    <cellStyle name="Normal 2 2 2 2 4 6" xfId="12522"/>
    <cellStyle name="Normal 2 2 2 2 4 6 2" xfId="12523"/>
    <cellStyle name="Normal 2 2 2 2 4 7" xfId="12524"/>
    <cellStyle name="Normal 2 2 2 2 4 8" xfId="12525"/>
    <cellStyle name="Normal 2 2 2 2 5" xfId="978"/>
    <cellStyle name="Normal 2 2 2 2 5 2" xfId="979"/>
    <cellStyle name="Normal 2 2 2 2 5 2 2" xfId="12526"/>
    <cellStyle name="Normal 2 2 2 2 5 2 2 2" xfId="12527"/>
    <cellStyle name="Normal 2 2 2 2 5 2 2 2 2" xfId="12528"/>
    <cellStyle name="Normal 2 2 2 2 5 2 2 3" xfId="12529"/>
    <cellStyle name="Normal 2 2 2 2 5 2 2 3 2" xfId="12530"/>
    <cellStyle name="Normal 2 2 2 2 5 2 2 4" xfId="12531"/>
    <cellStyle name="Normal 2 2 2 2 5 2 3" xfId="12532"/>
    <cellStyle name="Normal 2 2 2 2 5 2 3 2" xfId="12533"/>
    <cellStyle name="Normal 2 2 2 2 5 2 4" xfId="12534"/>
    <cellStyle name="Normal 2 2 2 2 5 2 4 2" xfId="12535"/>
    <cellStyle name="Normal 2 2 2 2 5 2 5" xfId="12536"/>
    <cellStyle name="Normal 2 2 2 2 5 2 6" xfId="12537"/>
    <cellStyle name="Normal 2 2 2 2 5 3" xfId="980"/>
    <cellStyle name="Normal 2 2 2 2 5 3 2" xfId="12538"/>
    <cellStyle name="Normal 2 2 2 2 5 3 2 2" xfId="12539"/>
    <cellStyle name="Normal 2 2 2 2 5 3 3" xfId="12540"/>
    <cellStyle name="Normal 2 2 2 2 5 3 3 2" xfId="12541"/>
    <cellStyle name="Normal 2 2 2 2 5 3 4" xfId="12542"/>
    <cellStyle name="Normal 2 2 2 2 5 3 5" xfId="12543"/>
    <cellStyle name="Normal 2 2 2 2 5 4" xfId="12544"/>
    <cellStyle name="Normal 2 2 2 2 5 4 2" xfId="12545"/>
    <cellStyle name="Normal 2 2 2 2 5 4 3" xfId="12546"/>
    <cellStyle name="Normal 2 2 2 2 5 4 4" xfId="12547"/>
    <cellStyle name="Normal 2 2 2 2 5 5" xfId="12548"/>
    <cellStyle name="Normal 2 2 2 2 5 5 2" xfId="12549"/>
    <cellStyle name="Normal 2 2 2 2 5 6" xfId="12550"/>
    <cellStyle name="Normal 2 2 2 2 5 7" xfId="12551"/>
    <cellStyle name="Normal 2 2 2 2 6" xfId="981"/>
    <cellStyle name="Normal 2 2 2 2 6 2" xfId="982"/>
    <cellStyle name="Normal 2 2 2 2 6 2 2" xfId="12552"/>
    <cellStyle name="Normal 2 2 2 2 6 2 2 2" xfId="12553"/>
    <cellStyle name="Normal 2 2 2 2 6 2 3" xfId="12554"/>
    <cellStyle name="Normal 2 2 2 2 6 2 3 2" xfId="12555"/>
    <cellStyle name="Normal 2 2 2 2 6 2 4" xfId="12556"/>
    <cellStyle name="Normal 2 2 2 2 6 3" xfId="12557"/>
    <cellStyle name="Normal 2 2 2 2 6 3 2" xfId="12558"/>
    <cellStyle name="Normal 2 2 2 2 6 4" xfId="12559"/>
    <cellStyle name="Normal 2 2 2 2 6 4 2" xfId="12560"/>
    <cellStyle name="Normal 2 2 2 2 6 5" xfId="12561"/>
    <cellStyle name="Normal 2 2 2 2 6 6" xfId="12562"/>
    <cellStyle name="Normal 2 2 2 2 7" xfId="983"/>
    <cellStyle name="Normal 2 2 2 2 7 2" xfId="984"/>
    <cellStyle name="Normal 2 2 2 2 7 2 2" xfId="12563"/>
    <cellStyle name="Normal 2 2 2 2 7 3" xfId="12564"/>
    <cellStyle name="Normal 2 2 2 2 7 3 2" xfId="12565"/>
    <cellStyle name="Normal 2 2 2 2 7 4" xfId="12566"/>
    <cellStyle name="Normal 2 2 2 2 7 5" xfId="12567"/>
    <cellStyle name="Normal 2 2 2 2 8" xfId="985"/>
    <cellStyle name="Normal 2 2 2 2 8 2" xfId="986"/>
    <cellStyle name="Normal 2 2 2 2 8 3" xfId="12568"/>
    <cellStyle name="Normal 2 2 2 2 8 4" xfId="12569"/>
    <cellStyle name="Normal 2 2 2 2 9" xfId="987"/>
    <cellStyle name="Normal 2 2 2 2 9 2" xfId="988"/>
    <cellStyle name="Normal 2 2 2 2 9 3" xfId="12570"/>
    <cellStyle name="Normal 2 2 2 2 9 4" xfId="12571"/>
    <cellStyle name="Normal 2 2 2 2_T_B1.2" xfId="12572"/>
    <cellStyle name="Normal 2 2 2 20" xfId="12573"/>
    <cellStyle name="Normal 2 2 2 3" xfId="989"/>
    <cellStyle name="Normal 2 2 2 3 10" xfId="990"/>
    <cellStyle name="Normal 2 2 2 3 11" xfId="991"/>
    <cellStyle name="Normal 2 2 2 3 12" xfId="992"/>
    <cellStyle name="Normal 2 2 2 3 13" xfId="993"/>
    <cellStyle name="Normal 2 2 2 3 14" xfId="994"/>
    <cellStyle name="Normal 2 2 2 3 15" xfId="995"/>
    <cellStyle name="Normal 2 2 2 3 2" xfId="996"/>
    <cellStyle name="Normal 2 2 2 3 2 2" xfId="997"/>
    <cellStyle name="Normal 2 2 2 3 2 3" xfId="998"/>
    <cellStyle name="Normal 2 2 2 3 3" xfId="999"/>
    <cellStyle name="Normal 2 2 2 3 3 2" xfId="1000"/>
    <cellStyle name="Normal 2 2 2 3 3 2 2" xfId="1001"/>
    <cellStyle name="Normal 2 2 2 3 3 3" xfId="1002"/>
    <cellStyle name="Normal 2 2 2 3 3 4" xfId="1003"/>
    <cellStyle name="Normal 2 2 2 3 4" xfId="1004"/>
    <cellStyle name="Normal 2 2 2 3 4 2" xfId="1005"/>
    <cellStyle name="Normal 2 2 2 3 4 3" xfId="1006"/>
    <cellStyle name="Normal 2 2 2 3 5" xfId="1007"/>
    <cellStyle name="Normal 2 2 2 3 6" xfId="1008"/>
    <cellStyle name="Normal 2 2 2 3 7" xfId="1009"/>
    <cellStyle name="Normal 2 2 2 3 8" xfId="1010"/>
    <cellStyle name="Normal 2 2 2 3 9" xfId="1011"/>
    <cellStyle name="Normal 2 2 2 4" xfId="1012"/>
    <cellStyle name="Normal 2 2 2 4 2" xfId="1013"/>
    <cellStyle name="Normal 2 2 2 4 2 2" xfId="12574"/>
    <cellStyle name="Normal 2 2 2 4 2 2 2" xfId="12575"/>
    <cellStyle name="Normal 2 2 2 4 2 2 2 2" xfId="12576"/>
    <cellStyle name="Normal 2 2 2 4 2 2 2 2 2" xfId="12577"/>
    <cellStyle name="Normal 2 2 2 4 2 2 2 3" xfId="12578"/>
    <cellStyle name="Normal 2 2 2 4 2 2 2 3 2" xfId="12579"/>
    <cellStyle name="Normal 2 2 2 4 2 2 2 4" xfId="12580"/>
    <cellStyle name="Normal 2 2 2 4 2 2 3" xfId="12581"/>
    <cellStyle name="Normal 2 2 2 4 2 2 3 2" xfId="12582"/>
    <cellStyle name="Normal 2 2 2 4 2 2 4" xfId="12583"/>
    <cellStyle name="Normal 2 2 2 4 2 2 4 2" xfId="12584"/>
    <cellStyle name="Normal 2 2 2 4 2 2 5" xfId="12585"/>
    <cellStyle name="Normal 2 2 2 4 2 3" xfId="12586"/>
    <cellStyle name="Normal 2 2 2 4 2 3 2" xfId="12587"/>
    <cellStyle name="Normal 2 2 2 4 2 3 2 2" xfId="12588"/>
    <cellStyle name="Normal 2 2 2 4 2 3 3" xfId="12589"/>
    <cellStyle name="Normal 2 2 2 4 2 3 3 2" xfId="12590"/>
    <cellStyle name="Normal 2 2 2 4 2 3 4" xfId="12591"/>
    <cellStyle name="Normal 2 2 2 4 2 4" xfId="12592"/>
    <cellStyle name="Normal 2 2 2 4 2 4 2" xfId="12593"/>
    <cellStyle name="Normal 2 2 2 4 2 5" xfId="12594"/>
    <cellStyle name="Normal 2 2 2 4 2 5 2" xfId="12595"/>
    <cellStyle name="Normal 2 2 2 4 2 6" xfId="12596"/>
    <cellStyle name="Normal 2 2 2 4 3" xfId="1014"/>
    <cellStyle name="Normal 2 2 2 4 3 2" xfId="12597"/>
    <cellStyle name="Normal 2 2 2 4 3 2 2" xfId="12598"/>
    <cellStyle name="Normal 2 2 2 4 3 2 2 2" xfId="12599"/>
    <cellStyle name="Normal 2 2 2 4 3 2 3" xfId="12600"/>
    <cellStyle name="Normal 2 2 2 4 3 2 3 2" xfId="12601"/>
    <cellStyle name="Normal 2 2 2 4 3 2 4" xfId="12602"/>
    <cellStyle name="Normal 2 2 2 4 3 3" xfId="12603"/>
    <cellStyle name="Normal 2 2 2 4 3 3 2" xfId="12604"/>
    <cellStyle name="Normal 2 2 2 4 3 4" xfId="12605"/>
    <cellStyle name="Normal 2 2 2 4 3 4 2" xfId="12606"/>
    <cellStyle name="Normal 2 2 2 4 3 5" xfId="12607"/>
    <cellStyle name="Normal 2 2 2 4 3 6" xfId="12608"/>
    <cellStyle name="Normal 2 2 2 4 4" xfId="1015"/>
    <cellStyle name="Normal 2 2 2 4 4 2" xfId="12609"/>
    <cellStyle name="Normal 2 2 2 4 4 2 2" xfId="12610"/>
    <cellStyle name="Normal 2 2 2 4 4 3" xfId="12611"/>
    <cellStyle name="Normal 2 2 2 4 4 3 2" xfId="12612"/>
    <cellStyle name="Normal 2 2 2 4 4 4" xfId="12613"/>
    <cellStyle name="Normal 2 2 2 4 5" xfId="1016"/>
    <cellStyle name="Normal 2 2 2 4 5 2" xfId="12614"/>
    <cellStyle name="Normal 2 2 2 4 6" xfId="12615"/>
    <cellStyle name="Normal 2 2 2 4 6 2" xfId="12616"/>
    <cellStyle name="Normal 2 2 2 4 7" xfId="12617"/>
    <cellStyle name="Normal 2 2 2 4 8" xfId="12618"/>
    <cellStyle name="Normal 2 2 2 5" xfId="1017"/>
    <cellStyle name="Normal 2 2 2 5 2" xfId="1018"/>
    <cellStyle name="Normal 2 2 2 5 2 2" xfId="12619"/>
    <cellStyle name="Normal 2 2 2 5 2 2 2" xfId="12620"/>
    <cellStyle name="Normal 2 2 2 5 2 2 2 2" xfId="12621"/>
    <cellStyle name="Normal 2 2 2 5 2 2 2 2 2" xfId="12622"/>
    <cellStyle name="Normal 2 2 2 5 2 2 2 3" xfId="12623"/>
    <cellStyle name="Normal 2 2 2 5 2 2 2 3 2" xfId="12624"/>
    <cellStyle name="Normal 2 2 2 5 2 2 2 4" xfId="12625"/>
    <cellStyle name="Normal 2 2 2 5 2 2 3" xfId="12626"/>
    <cellStyle name="Normal 2 2 2 5 2 2 3 2" xfId="12627"/>
    <cellStyle name="Normal 2 2 2 5 2 2 4" xfId="12628"/>
    <cellStyle name="Normal 2 2 2 5 2 2 4 2" xfId="12629"/>
    <cellStyle name="Normal 2 2 2 5 2 2 5" xfId="12630"/>
    <cellStyle name="Normal 2 2 2 5 2 3" xfId="12631"/>
    <cellStyle name="Normal 2 2 2 5 2 3 2" xfId="12632"/>
    <cellStyle name="Normal 2 2 2 5 2 3 2 2" xfId="12633"/>
    <cellStyle name="Normal 2 2 2 5 2 3 3" xfId="12634"/>
    <cellStyle name="Normal 2 2 2 5 2 3 3 2" xfId="12635"/>
    <cellStyle name="Normal 2 2 2 5 2 3 4" xfId="12636"/>
    <cellStyle name="Normal 2 2 2 5 2 4" xfId="12637"/>
    <cellStyle name="Normal 2 2 2 5 2 4 2" xfId="12638"/>
    <cellStyle name="Normal 2 2 2 5 2 5" xfId="12639"/>
    <cellStyle name="Normal 2 2 2 5 2 5 2" xfId="12640"/>
    <cellStyle name="Normal 2 2 2 5 2 6" xfId="12641"/>
    <cellStyle name="Normal 2 2 2 5 3" xfId="12642"/>
    <cellStyle name="Normal 2 2 2 5 3 2" xfId="12643"/>
    <cellStyle name="Normal 2 2 2 5 3 2 2" xfId="12644"/>
    <cellStyle name="Normal 2 2 2 5 3 2 2 2" xfId="12645"/>
    <cellStyle name="Normal 2 2 2 5 3 2 3" xfId="12646"/>
    <cellStyle name="Normal 2 2 2 5 3 2 3 2" xfId="12647"/>
    <cellStyle name="Normal 2 2 2 5 3 2 4" xfId="12648"/>
    <cellStyle name="Normal 2 2 2 5 3 3" xfId="12649"/>
    <cellStyle name="Normal 2 2 2 5 3 3 2" xfId="12650"/>
    <cellStyle name="Normal 2 2 2 5 3 4" xfId="12651"/>
    <cellStyle name="Normal 2 2 2 5 3 4 2" xfId="12652"/>
    <cellStyle name="Normal 2 2 2 5 3 5" xfId="12653"/>
    <cellStyle name="Normal 2 2 2 5 4" xfId="12654"/>
    <cellStyle name="Normal 2 2 2 5 4 2" xfId="12655"/>
    <cellStyle name="Normal 2 2 2 5 4 2 2" xfId="12656"/>
    <cellStyle name="Normal 2 2 2 5 4 3" xfId="12657"/>
    <cellStyle name="Normal 2 2 2 5 4 3 2" xfId="12658"/>
    <cellStyle name="Normal 2 2 2 5 4 4" xfId="12659"/>
    <cellStyle name="Normal 2 2 2 5 5" xfId="12660"/>
    <cellStyle name="Normal 2 2 2 5 5 2" xfId="12661"/>
    <cellStyle name="Normal 2 2 2 5 6" xfId="12662"/>
    <cellStyle name="Normal 2 2 2 5 6 2" xfId="12663"/>
    <cellStyle name="Normal 2 2 2 5 7" xfId="12664"/>
    <cellStyle name="Normal 2 2 2 5 8" xfId="12665"/>
    <cellStyle name="Normal 2 2 2 6" xfId="1019"/>
    <cellStyle name="Normal 2 2 2 6 2" xfId="1020"/>
    <cellStyle name="Normal 2 2 2 6 2 2" xfId="12666"/>
    <cellStyle name="Normal 2 2 2 6 2 2 2" xfId="12667"/>
    <cellStyle name="Normal 2 2 2 6 2 2 2 2" xfId="12668"/>
    <cellStyle name="Normal 2 2 2 6 2 2 3" xfId="12669"/>
    <cellStyle name="Normal 2 2 2 6 2 2 3 2" xfId="12670"/>
    <cellStyle name="Normal 2 2 2 6 2 2 4" xfId="12671"/>
    <cellStyle name="Normal 2 2 2 6 2 3" xfId="12672"/>
    <cellStyle name="Normal 2 2 2 6 2 3 2" xfId="12673"/>
    <cellStyle name="Normal 2 2 2 6 2 4" xfId="12674"/>
    <cellStyle name="Normal 2 2 2 6 2 4 2" xfId="12675"/>
    <cellStyle name="Normal 2 2 2 6 2 5" xfId="12676"/>
    <cellStyle name="Normal 2 2 2 6 3" xfId="12677"/>
    <cellStyle name="Normal 2 2 2 6 3 2" xfId="12678"/>
    <cellStyle name="Normal 2 2 2 6 3 2 2" xfId="12679"/>
    <cellStyle name="Normal 2 2 2 6 3 3" xfId="12680"/>
    <cellStyle name="Normal 2 2 2 6 3 3 2" xfId="12681"/>
    <cellStyle name="Normal 2 2 2 6 3 4" xfId="12682"/>
    <cellStyle name="Normal 2 2 2 6 4" xfId="12683"/>
    <cellStyle name="Normal 2 2 2 6 4 2" xfId="12684"/>
    <cellStyle name="Normal 2 2 2 6 5" xfId="12685"/>
    <cellStyle name="Normal 2 2 2 6 5 2" xfId="12686"/>
    <cellStyle name="Normal 2 2 2 6 6" xfId="12687"/>
    <cellStyle name="Normal 2 2 2 6 7" xfId="12688"/>
    <cellStyle name="Normal 2 2 2 7" xfId="1021"/>
    <cellStyle name="Normal 2 2 2 7 2" xfId="1022"/>
    <cellStyle name="Normal 2 2 2 7 2 2" xfId="12689"/>
    <cellStyle name="Normal 2 2 2 7 2 2 2" xfId="12690"/>
    <cellStyle name="Normal 2 2 2 7 2 3" xfId="12691"/>
    <cellStyle name="Normal 2 2 2 7 2 3 2" xfId="12692"/>
    <cellStyle name="Normal 2 2 2 7 2 4" xfId="12693"/>
    <cellStyle name="Normal 2 2 2 7 3" xfId="12694"/>
    <cellStyle name="Normal 2 2 2 7 3 2" xfId="12695"/>
    <cellStyle name="Normal 2 2 2 7 4" xfId="12696"/>
    <cellStyle name="Normal 2 2 2 7 4 2" xfId="12697"/>
    <cellStyle name="Normal 2 2 2 7 5" xfId="12698"/>
    <cellStyle name="Normal 2 2 2 7 6" xfId="12699"/>
    <cellStyle name="Normal 2 2 2 8" xfId="1023"/>
    <cellStyle name="Normal 2 2 2 8 2" xfId="1024"/>
    <cellStyle name="Normal 2 2 2 8 2 2" xfId="12700"/>
    <cellStyle name="Normal 2 2 2 8 3" xfId="12701"/>
    <cellStyle name="Normal 2 2 2 8 3 2" xfId="12702"/>
    <cellStyle name="Normal 2 2 2 8 4" xfId="12703"/>
    <cellStyle name="Normal 2 2 2 8 5" xfId="12704"/>
    <cellStyle name="Normal 2 2 2 9" xfId="1025"/>
    <cellStyle name="Normal 2 2 2 9 2" xfId="1026"/>
    <cellStyle name="Normal 2 2 2 9 3" xfId="12705"/>
    <cellStyle name="Normal 2 2 2_T_B1.2" xfId="12706"/>
    <cellStyle name="Normal 2 2 3" xfId="1027"/>
    <cellStyle name="Normal 2 2 3 2" xfId="1028"/>
    <cellStyle name="Normal 2 2 3 3" xfId="1029"/>
    <cellStyle name="Normal 2 2 3 3 2" xfId="12707"/>
    <cellStyle name="Normal 2 2 3 4" xfId="12708"/>
    <cellStyle name="Normal 2 2 4" xfId="1030"/>
    <cellStyle name="Normal 2 2 4 2" xfId="1031"/>
    <cellStyle name="Normal 2 2 4 2 2" xfId="1032"/>
    <cellStyle name="Normal 2 2 4 3" xfId="12709"/>
    <cellStyle name="Normal 2 2 4 4" xfId="12710"/>
    <cellStyle name="Normal 2 2 5" xfId="1033"/>
    <cellStyle name="Normal 2 2 5 2" xfId="12711"/>
    <cellStyle name="Normal 2 2 6" xfId="1034"/>
    <cellStyle name="Normal 2 2 6 2" xfId="12712"/>
    <cellStyle name="Normal 2 2 6 3" xfId="12713"/>
    <cellStyle name="Normal 2 2 6 4" xfId="12714"/>
    <cellStyle name="Normal 2 2 7" xfId="1035"/>
    <cellStyle name="Normal 2 2 7 2" xfId="12715"/>
    <cellStyle name="Normal 2 2 8" xfId="1036"/>
    <cellStyle name="Normal 2 2 8 2" xfId="12716"/>
    <cellStyle name="Normal 2 2 9" xfId="1037"/>
    <cellStyle name="Normal 2 2 9 2" xfId="12717"/>
    <cellStyle name="Normal 2 2_DEU_neac12_FORMEL" xfId="12718"/>
    <cellStyle name="Normal 2 20" xfId="12719"/>
    <cellStyle name="Normal 2 20 2" xfId="12720"/>
    <cellStyle name="Normal 2 21" xfId="12721"/>
    <cellStyle name="Normal 2 22" xfId="12722"/>
    <cellStyle name="Normal 2 23" xfId="12723"/>
    <cellStyle name="Normal 2 24" xfId="12724"/>
    <cellStyle name="Normal 2 25" xfId="12725"/>
    <cellStyle name="Normal 2 26" xfId="12726"/>
    <cellStyle name="Normal 2 27" xfId="12727"/>
    <cellStyle name="Normal 2 28" xfId="12728"/>
    <cellStyle name="Normal 2 29" xfId="12729"/>
    <cellStyle name="Normal 2 3" xfId="1038"/>
    <cellStyle name="Normal 2 3 10" xfId="12730"/>
    <cellStyle name="Normal 2 3 10 2" xfId="12731"/>
    <cellStyle name="Normal 2 3 11" xfId="12732"/>
    <cellStyle name="Normal 2 3 2" xfId="1039"/>
    <cellStyle name="Normal 2 3 2 2" xfId="12733"/>
    <cellStyle name="Normal 2 3 2 2 2" xfId="12734"/>
    <cellStyle name="Normal 2 3 2 2 3" xfId="12735"/>
    <cellStyle name="Normal 2 3 2 3" xfId="12736"/>
    <cellStyle name="Normal 2 3 2 4" xfId="12737"/>
    <cellStyle name="Normal 2 3 2 5" xfId="12738"/>
    <cellStyle name="Normal 2 3 2_T_B1.2" xfId="12739"/>
    <cellStyle name="Normal 2 3 3" xfId="1040"/>
    <cellStyle name="Normal 2 3 3 2" xfId="12740"/>
    <cellStyle name="Normal 2 3 3 3" xfId="12741"/>
    <cellStyle name="Normal 2 3 4" xfId="1041"/>
    <cellStyle name="Normal 2 3 4 2" xfId="12742"/>
    <cellStyle name="Normal 2 3 4 2 2" xfId="12743"/>
    <cellStyle name="Normal 2 3 4 2 2 2" xfId="12744"/>
    <cellStyle name="Normal 2 3 4 2 2 2 2" xfId="12745"/>
    <cellStyle name="Normal 2 3 4 2 2 2 2 2" xfId="12746"/>
    <cellStyle name="Normal 2 3 4 2 2 2 3" xfId="12747"/>
    <cellStyle name="Normal 2 3 4 2 2 2 3 2" xfId="12748"/>
    <cellStyle name="Normal 2 3 4 2 2 2 4" xfId="12749"/>
    <cellStyle name="Normal 2 3 4 2 2 3" xfId="12750"/>
    <cellStyle name="Normal 2 3 4 2 2 3 2" xfId="12751"/>
    <cellStyle name="Normal 2 3 4 2 2 4" xfId="12752"/>
    <cellStyle name="Normal 2 3 4 2 2 4 2" xfId="12753"/>
    <cellStyle name="Normal 2 3 4 2 2 5" xfId="12754"/>
    <cellStyle name="Normal 2 3 4 2 3" xfId="12755"/>
    <cellStyle name="Normal 2 3 4 2 3 2" xfId="12756"/>
    <cellStyle name="Normal 2 3 4 2 3 2 2" xfId="12757"/>
    <cellStyle name="Normal 2 3 4 2 3 3" xfId="12758"/>
    <cellStyle name="Normal 2 3 4 2 3 3 2" xfId="12759"/>
    <cellStyle name="Normal 2 3 4 2 3 4" xfId="12760"/>
    <cellStyle name="Normal 2 3 4 2 4" xfId="12761"/>
    <cellStyle name="Normal 2 3 4 2 4 2" xfId="12762"/>
    <cellStyle name="Normal 2 3 4 2 5" xfId="12763"/>
    <cellStyle name="Normal 2 3 4 2 5 2" xfId="12764"/>
    <cellStyle name="Normal 2 3 4 2 6" xfId="12765"/>
    <cellStyle name="Normal 2 3 4 3" xfId="12766"/>
    <cellStyle name="Normal 2 3 4 3 2" xfId="12767"/>
    <cellStyle name="Normal 2 3 4 3 2 2" xfId="12768"/>
    <cellStyle name="Normal 2 3 4 3 2 2 2" xfId="12769"/>
    <cellStyle name="Normal 2 3 4 3 2 3" xfId="12770"/>
    <cellStyle name="Normal 2 3 4 3 2 3 2" xfId="12771"/>
    <cellStyle name="Normal 2 3 4 3 2 4" xfId="12772"/>
    <cellStyle name="Normal 2 3 4 3 3" xfId="12773"/>
    <cellStyle name="Normal 2 3 4 3 3 2" xfId="12774"/>
    <cellStyle name="Normal 2 3 4 3 4" xfId="12775"/>
    <cellStyle name="Normal 2 3 4 3 4 2" xfId="12776"/>
    <cellStyle name="Normal 2 3 4 3 5" xfId="12777"/>
    <cellStyle name="Normal 2 3 4 4" xfId="12778"/>
    <cellStyle name="Normal 2 3 4 4 2" xfId="12779"/>
    <cellStyle name="Normal 2 3 4 4 2 2" xfId="12780"/>
    <cellStyle name="Normal 2 3 4 4 3" xfId="12781"/>
    <cellStyle name="Normal 2 3 4 4 3 2" xfId="12782"/>
    <cellStyle name="Normal 2 3 4 4 4" xfId="12783"/>
    <cellStyle name="Normal 2 3 4 5" xfId="12784"/>
    <cellStyle name="Normal 2 3 4 5 2" xfId="12785"/>
    <cellStyle name="Normal 2 3 4 6" xfId="12786"/>
    <cellStyle name="Normal 2 3 4 6 2" xfId="12787"/>
    <cellStyle name="Normal 2 3 4 7" xfId="12788"/>
    <cellStyle name="Normal 2 3 4_T_B1.2" xfId="12789"/>
    <cellStyle name="Normal 2 3 5" xfId="1042"/>
    <cellStyle name="Normal 2 3 6" xfId="12790"/>
    <cellStyle name="Normal 2 3 6 2" xfId="12791"/>
    <cellStyle name="Normal 2 3 6 2 2" xfId="12792"/>
    <cellStyle name="Normal 2 3 6 2 2 2" xfId="12793"/>
    <cellStyle name="Normal 2 3 6 2 2 2 2" xfId="12794"/>
    <cellStyle name="Normal 2 3 6 2 2 3" xfId="12795"/>
    <cellStyle name="Normal 2 3 6 2 2 3 2" xfId="12796"/>
    <cellStyle name="Normal 2 3 6 2 2 4" xfId="12797"/>
    <cellStyle name="Normal 2 3 6 2 3" xfId="12798"/>
    <cellStyle name="Normal 2 3 6 2 3 2" xfId="12799"/>
    <cellStyle name="Normal 2 3 6 2 4" xfId="12800"/>
    <cellStyle name="Normal 2 3 6 2 4 2" xfId="12801"/>
    <cellStyle name="Normal 2 3 6 2 5" xfId="12802"/>
    <cellStyle name="Normal 2 3 6 3" xfId="12803"/>
    <cellStyle name="Normal 2 3 6 3 2" xfId="12804"/>
    <cellStyle name="Normal 2 3 6 3 2 2" xfId="12805"/>
    <cellStyle name="Normal 2 3 6 3 3" xfId="12806"/>
    <cellStyle name="Normal 2 3 6 3 3 2" xfId="12807"/>
    <cellStyle name="Normal 2 3 6 3 4" xfId="12808"/>
    <cellStyle name="Normal 2 3 6 4" xfId="12809"/>
    <cellStyle name="Normal 2 3 6 4 2" xfId="12810"/>
    <cellStyle name="Normal 2 3 6 5" xfId="12811"/>
    <cellStyle name="Normal 2 3 6 5 2" xfId="12812"/>
    <cellStyle name="Normal 2 3 6 6" xfId="12813"/>
    <cellStyle name="Normal 2 3 7" xfId="12814"/>
    <cellStyle name="Normal 2 3 7 2" xfId="12815"/>
    <cellStyle name="Normal 2 3 7 2 2" xfId="12816"/>
    <cellStyle name="Normal 2 3 7 2 2 2" xfId="12817"/>
    <cellStyle name="Normal 2 3 7 2 3" xfId="12818"/>
    <cellStyle name="Normal 2 3 7 2 3 2" xfId="12819"/>
    <cellStyle name="Normal 2 3 7 2 4" xfId="12820"/>
    <cellStyle name="Normal 2 3 7 3" xfId="12821"/>
    <cellStyle name="Normal 2 3 7 3 2" xfId="12822"/>
    <cellStyle name="Normal 2 3 7 4" xfId="12823"/>
    <cellStyle name="Normal 2 3 7 4 2" xfId="12824"/>
    <cellStyle name="Normal 2 3 7 5" xfId="12825"/>
    <cellStyle name="Normal 2 3 8" xfId="12826"/>
    <cellStyle name="Normal 2 3 8 2" xfId="12827"/>
    <cellStyle name="Normal 2 3 8 2 2" xfId="12828"/>
    <cellStyle name="Normal 2 3 8 3" xfId="12829"/>
    <cellStyle name="Normal 2 3 8 3 2" xfId="12830"/>
    <cellStyle name="Normal 2 3 8 4" xfId="12831"/>
    <cellStyle name="Normal 2 3 9" xfId="12832"/>
    <cellStyle name="Normal 2 3 9 2" xfId="12833"/>
    <cellStyle name="Normal 2 3_T_B1.2" xfId="12834"/>
    <cellStyle name="Normal 2 30" xfId="12835"/>
    <cellStyle name="Normal 2 31" xfId="12836"/>
    <cellStyle name="Normal 2 32" xfId="12837"/>
    <cellStyle name="Normal 2 33" xfId="12838"/>
    <cellStyle name="Normal 2 34" xfId="12839"/>
    <cellStyle name="Normal 2 35" xfId="12840"/>
    <cellStyle name="Normal 2 36" xfId="12841"/>
    <cellStyle name="Normal 2 37" xfId="12842"/>
    <cellStyle name="Normal 2 38" xfId="12843"/>
    <cellStyle name="Normal 2 39" xfId="12844"/>
    <cellStyle name="Normal 2 4" xfId="1043"/>
    <cellStyle name="Normal 2 4 10" xfId="12845"/>
    <cellStyle name="Normal 2 4 10 2" xfId="12846"/>
    <cellStyle name="Normal 2 4 10 3" xfId="12847"/>
    <cellStyle name="Normal 2 4 10 4" xfId="12848"/>
    <cellStyle name="Normal 2 4 11" xfId="12849"/>
    <cellStyle name="Normal 2 4 2" xfId="1044"/>
    <cellStyle name="Normal 2 4 2 2" xfId="1045"/>
    <cellStyle name="Normal 2 4 2 2 2" xfId="12850"/>
    <cellStyle name="Normal 2 4 2 3" xfId="12851"/>
    <cellStyle name="Normal 2 4 2 3 2" xfId="12852"/>
    <cellStyle name="Normal 2 4 2 3 2 2" xfId="12853"/>
    <cellStyle name="Normal 2 4 2 3 2 2 2" xfId="12854"/>
    <cellStyle name="Normal 2 4 2 3 2 2 2 2" xfId="12855"/>
    <cellStyle name="Normal 2 4 2 3 2 2 3" xfId="12856"/>
    <cellStyle name="Normal 2 4 2 3 2 2 3 2" xfId="12857"/>
    <cellStyle name="Normal 2 4 2 3 2 2 4" xfId="12858"/>
    <cellStyle name="Normal 2 4 2 3 2 3" xfId="12859"/>
    <cellStyle name="Normal 2 4 2 3 2 3 2" xfId="12860"/>
    <cellStyle name="Normal 2 4 2 3 2 4" xfId="12861"/>
    <cellStyle name="Normal 2 4 2 3 2 4 2" xfId="12862"/>
    <cellStyle name="Normal 2 4 2 3 2 5" xfId="12863"/>
    <cellStyle name="Normal 2 4 2 3 3" xfId="12864"/>
    <cellStyle name="Normal 2 4 2 3 3 2" xfId="12865"/>
    <cellStyle name="Normal 2 4 2 3 3 2 2" xfId="12866"/>
    <cellStyle name="Normal 2 4 2 3 3 3" xfId="12867"/>
    <cellStyle name="Normal 2 4 2 3 3 3 2" xfId="12868"/>
    <cellStyle name="Normal 2 4 2 3 3 4" xfId="12869"/>
    <cellStyle name="Normal 2 4 2 3 4" xfId="12870"/>
    <cellStyle name="Normal 2 4 2 3 4 2" xfId="12871"/>
    <cellStyle name="Normal 2 4 2 3 5" xfId="12872"/>
    <cellStyle name="Normal 2 4 2 3 5 2" xfId="12873"/>
    <cellStyle name="Normal 2 4 2 3 6" xfId="12874"/>
    <cellStyle name="Normal 2 4 2 4" xfId="12875"/>
    <cellStyle name="Normal 2 4 2 4 2" xfId="12876"/>
    <cellStyle name="Normal 2 4 2 4 2 2" xfId="12877"/>
    <cellStyle name="Normal 2 4 2 4 2 2 2" xfId="12878"/>
    <cellStyle name="Normal 2 4 2 4 2 3" xfId="12879"/>
    <cellStyle name="Normal 2 4 2 4 2 3 2" xfId="12880"/>
    <cellStyle name="Normal 2 4 2 4 2 4" xfId="12881"/>
    <cellStyle name="Normal 2 4 2 4 3" xfId="12882"/>
    <cellStyle name="Normal 2 4 2 4 3 2" xfId="12883"/>
    <cellStyle name="Normal 2 4 2 4 4" xfId="12884"/>
    <cellStyle name="Normal 2 4 2 4 4 2" xfId="12885"/>
    <cellStyle name="Normal 2 4 2 4 5" xfId="12886"/>
    <cellStyle name="Normal 2 4 2 5" xfId="12887"/>
    <cellStyle name="Normal 2 4 2 5 2" xfId="12888"/>
    <cellStyle name="Normal 2 4 2 5 2 2" xfId="12889"/>
    <cellStyle name="Normal 2 4 2 5 3" xfId="12890"/>
    <cellStyle name="Normal 2 4 2 5 3 2" xfId="12891"/>
    <cellStyle name="Normal 2 4 2 5 4" xfId="12892"/>
    <cellStyle name="Normal 2 4 2 6" xfId="12893"/>
    <cellStyle name="Normal 2 4 2 6 2" xfId="12894"/>
    <cellStyle name="Normal 2 4 2 7" xfId="12895"/>
    <cellStyle name="Normal 2 4 2 7 2" xfId="12896"/>
    <cellStyle name="Normal 2 4 2 8" xfId="12897"/>
    <cellStyle name="Normal 2 4 2_T_B1.2" xfId="12898"/>
    <cellStyle name="Normal 2 4 3" xfId="1046"/>
    <cellStyle name="Normal 2 4 3 2" xfId="12899"/>
    <cellStyle name="Normal 2 4 4" xfId="1047"/>
    <cellStyle name="Normal 2 4 4 2" xfId="12900"/>
    <cellStyle name="Normal 2 4 4 2 2" xfId="12901"/>
    <cellStyle name="Normal 2 4 4 2 2 2" xfId="12902"/>
    <cellStyle name="Normal 2 4 4 2 2 2 2" xfId="12903"/>
    <cellStyle name="Normal 2 4 4 2 2 2 2 2" xfId="12904"/>
    <cellStyle name="Normal 2 4 4 2 2 2 3" xfId="12905"/>
    <cellStyle name="Normal 2 4 4 2 2 2 3 2" xfId="12906"/>
    <cellStyle name="Normal 2 4 4 2 2 2 4" xfId="12907"/>
    <cellStyle name="Normal 2 4 4 2 2 3" xfId="12908"/>
    <cellStyle name="Normal 2 4 4 2 2 3 2" xfId="12909"/>
    <cellStyle name="Normal 2 4 4 2 2 4" xfId="12910"/>
    <cellStyle name="Normal 2 4 4 2 2 4 2" xfId="12911"/>
    <cellStyle name="Normal 2 4 4 2 2 5" xfId="12912"/>
    <cellStyle name="Normal 2 4 4 2 3" xfId="12913"/>
    <cellStyle name="Normal 2 4 4 2 3 2" xfId="12914"/>
    <cellStyle name="Normal 2 4 4 2 3 2 2" xfId="12915"/>
    <cellStyle name="Normal 2 4 4 2 3 3" xfId="12916"/>
    <cellStyle name="Normal 2 4 4 2 3 3 2" xfId="12917"/>
    <cellStyle name="Normal 2 4 4 2 3 4" xfId="12918"/>
    <cellStyle name="Normal 2 4 4 2 4" xfId="12919"/>
    <cellStyle name="Normal 2 4 4 2 4 2" xfId="12920"/>
    <cellStyle name="Normal 2 4 4 2 5" xfId="12921"/>
    <cellStyle name="Normal 2 4 4 2 5 2" xfId="12922"/>
    <cellStyle name="Normal 2 4 4 2 6" xfId="12923"/>
    <cellStyle name="Normal 2 4 4 3" xfId="12924"/>
    <cellStyle name="Normal 2 4 4 3 2" xfId="12925"/>
    <cellStyle name="Normal 2 4 4 3 2 2" xfId="12926"/>
    <cellStyle name="Normal 2 4 4 3 2 2 2" xfId="12927"/>
    <cellStyle name="Normal 2 4 4 3 2 3" xfId="12928"/>
    <cellStyle name="Normal 2 4 4 3 2 3 2" xfId="12929"/>
    <cellStyle name="Normal 2 4 4 3 2 4" xfId="12930"/>
    <cellStyle name="Normal 2 4 4 3 3" xfId="12931"/>
    <cellStyle name="Normal 2 4 4 3 3 2" xfId="12932"/>
    <cellStyle name="Normal 2 4 4 3 4" xfId="12933"/>
    <cellStyle name="Normal 2 4 4 3 4 2" xfId="12934"/>
    <cellStyle name="Normal 2 4 4 3 5" xfId="12935"/>
    <cellStyle name="Normal 2 4 4 4" xfId="12936"/>
    <cellStyle name="Normal 2 4 4 4 2" xfId="12937"/>
    <cellStyle name="Normal 2 4 4 4 2 2" xfId="12938"/>
    <cellStyle name="Normal 2 4 4 4 3" xfId="12939"/>
    <cellStyle name="Normal 2 4 4 4 3 2" xfId="12940"/>
    <cellStyle name="Normal 2 4 4 4 4" xfId="12941"/>
    <cellStyle name="Normal 2 4 4 5" xfId="12942"/>
    <cellStyle name="Normal 2 4 4 5 2" xfId="12943"/>
    <cellStyle name="Normal 2 4 4 6" xfId="12944"/>
    <cellStyle name="Normal 2 4 4 6 2" xfId="12945"/>
    <cellStyle name="Normal 2 4 4 7" xfId="12946"/>
    <cellStyle name="Normal 2 4 4 8" xfId="12947"/>
    <cellStyle name="Normal 2 4 5" xfId="1048"/>
    <cellStyle name="Normal 2 4 5 2" xfId="12948"/>
    <cellStyle name="Normal 2 4 5 3" xfId="12949"/>
    <cellStyle name="Normal 2 4 6" xfId="1049"/>
    <cellStyle name="Normal 2 4 6 2" xfId="12950"/>
    <cellStyle name="Normal 2 4 6 2 2" xfId="12951"/>
    <cellStyle name="Normal 2 4 6 2 2 2" xfId="12952"/>
    <cellStyle name="Normal 2 4 6 2 2 2 2" xfId="12953"/>
    <cellStyle name="Normal 2 4 6 2 2 3" xfId="12954"/>
    <cellStyle name="Normal 2 4 6 2 2 3 2" xfId="12955"/>
    <cellStyle name="Normal 2 4 6 2 2 4" xfId="12956"/>
    <cellStyle name="Normal 2 4 6 2 3" xfId="12957"/>
    <cellStyle name="Normal 2 4 6 2 3 2" xfId="12958"/>
    <cellStyle name="Normal 2 4 6 2 4" xfId="12959"/>
    <cellStyle name="Normal 2 4 6 2 4 2" xfId="12960"/>
    <cellStyle name="Normal 2 4 6 2 5" xfId="12961"/>
    <cellStyle name="Normal 2 4 6 3" xfId="12962"/>
    <cellStyle name="Normal 2 4 6 3 2" xfId="12963"/>
    <cellStyle name="Normal 2 4 6 3 2 2" xfId="12964"/>
    <cellStyle name="Normal 2 4 6 3 3" xfId="12965"/>
    <cellStyle name="Normal 2 4 6 3 3 2" xfId="12966"/>
    <cellStyle name="Normal 2 4 6 3 4" xfId="12967"/>
    <cellStyle name="Normal 2 4 6 4" xfId="12968"/>
    <cellStyle name="Normal 2 4 6 4 2" xfId="12969"/>
    <cellStyle name="Normal 2 4 6 5" xfId="12970"/>
    <cellStyle name="Normal 2 4 6 5 2" xfId="12971"/>
    <cellStyle name="Normal 2 4 6 6" xfId="12972"/>
    <cellStyle name="Normal 2 4 7" xfId="12973"/>
    <cellStyle name="Normal 2 4 7 2" xfId="12974"/>
    <cellStyle name="Normal 2 4 7 2 2" xfId="12975"/>
    <cellStyle name="Normal 2 4 7 2 2 2" xfId="12976"/>
    <cellStyle name="Normal 2 4 7 2 3" xfId="12977"/>
    <cellStyle name="Normal 2 4 7 2 3 2" xfId="12978"/>
    <cellStyle name="Normal 2 4 7 2 4" xfId="12979"/>
    <cellStyle name="Normal 2 4 7 3" xfId="12980"/>
    <cellStyle name="Normal 2 4 7 3 2" xfId="12981"/>
    <cellStyle name="Normal 2 4 7 4" xfId="12982"/>
    <cellStyle name="Normal 2 4 7 4 2" xfId="12983"/>
    <cellStyle name="Normal 2 4 7 5" xfId="12984"/>
    <cellStyle name="Normal 2 4 7 6" xfId="12985"/>
    <cellStyle name="Normal 2 4 8" xfId="12986"/>
    <cellStyle name="Normal 2 4 8 2" xfId="12987"/>
    <cellStyle name="Normal 2 4 8 2 2" xfId="12988"/>
    <cellStyle name="Normal 2 4 8 3" xfId="12989"/>
    <cellStyle name="Normal 2 4 8 3 2" xfId="12990"/>
    <cellStyle name="Normal 2 4 8 4" xfId="12991"/>
    <cellStyle name="Normal 2 4 9" xfId="12992"/>
    <cellStyle name="Normal 2 4 9 2" xfId="12993"/>
    <cellStyle name="Normal 2 4 9 3" xfId="12994"/>
    <cellStyle name="Normal 2 4 9 4" xfId="12995"/>
    <cellStyle name="Normal 2 4_EAG2010_D6_April 28" xfId="12996"/>
    <cellStyle name="Normal 2 40" xfId="12997"/>
    <cellStyle name="Normal 2 41" xfId="12998"/>
    <cellStyle name="Normal 2 42" xfId="12999"/>
    <cellStyle name="Normal 2 43" xfId="13000"/>
    <cellStyle name="Normal 2 44" xfId="13001"/>
    <cellStyle name="Normal 2 45" xfId="13002"/>
    <cellStyle name="Normal 2 46" xfId="13003"/>
    <cellStyle name="Normal 2 47" xfId="13004"/>
    <cellStyle name="Normal 2 48" xfId="13005"/>
    <cellStyle name="Normal 2 49" xfId="13006"/>
    <cellStyle name="Normal 2 5" xfId="1050"/>
    <cellStyle name="Normal 2 5 2" xfId="1051"/>
    <cellStyle name="Normal 2 5 3" xfId="1052"/>
    <cellStyle name="Normal 2 5 3 2" xfId="13007"/>
    <cellStyle name="Normal 2 5 3 2 2" xfId="13008"/>
    <cellStyle name="Normal 2 5 3 2 2 2" xfId="13009"/>
    <cellStyle name="Normal 2 5 3 2 2 2 2" xfId="13010"/>
    <cellStyle name="Normal 2 5 3 2 2 2 2 2" xfId="13011"/>
    <cellStyle name="Normal 2 5 3 2 2 2 3" xfId="13012"/>
    <cellStyle name="Normal 2 5 3 2 2 2 3 2" xfId="13013"/>
    <cellStyle name="Normal 2 5 3 2 2 2 4" xfId="13014"/>
    <cellStyle name="Normal 2 5 3 2 2 3" xfId="13015"/>
    <cellStyle name="Normal 2 5 3 2 2 3 2" xfId="13016"/>
    <cellStyle name="Normal 2 5 3 2 2 4" xfId="13017"/>
    <cellStyle name="Normal 2 5 3 2 2 4 2" xfId="13018"/>
    <cellStyle name="Normal 2 5 3 2 2 5" xfId="13019"/>
    <cellStyle name="Normal 2 5 3 2 3" xfId="13020"/>
    <cellStyle name="Normal 2 5 3 2 3 2" xfId="13021"/>
    <cellStyle name="Normal 2 5 3 2 3 2 2" xfId="13022"/>
    <cellStyle name="Normal 2 5 3 2 3 3" xfId="13023"/>
    <cellStyle name="Normal 2 5 3 2 3 3 2" xfId="13024"/>
    <cellStyle name="Normal 2 5 3 2 3 4" xfId="13025"/>
    <cellStyle name="Normal 2 5 3 2 4" xfId="13026"/>
    <cellStyle name="Normal 2 5 3 2 4 2" xfId="13027"/>
    <cellStyle name="Normal 2 5 3 2 5" xfId="13028"/>
    <cellStyle name="Normal 2 5 3 2 5 2" xfId="13029"/>
    <cellStyle name="Normal 2 5 3 2 6" xfId="13030"/>
    <cellStyle name="Normal 2 5 3 3" xfId="13031"/>
    <cellStyle name="Normal 2 5 3 3 2" xfId="13032"/>
    <cellStyle name="Normal 2 5 3 3 2 2" xfId="13033"/>
    <cellStyle name="Normal 2 5 3 3 2 2 2" xfId="13034"/>
    <cellStyle name="Normal 2 5 3 3 2 3" xfId="13035"/>
    <cellStyle name="Normal 2 5 3 3 2 3 2" xfId="13036"/>
    <cellStyle name="Normal 2 5 3 3 2 4" xfId="13037"/>
    <cellStyle name="Normal 2 5 3 3 3" xfId="13038"/>
    <cellStyle name="Normal 2 5 3 3 3 2" xfId="13039"/>
    <cellStyle name="Normal 2 5 3 3 4" xfId="13040"/>
    <cellStyle name="Normal 2 5 3 3 4 2" xfId="13041"/>
    <cellStyle name="Normal 2 5 3 3 5" xfId="13042"/>
    <cellStyle name="Normal 2 5 3 4" xfId="13043"/>
    <cellStyle name="Normal 2 5 3 4 2" xfId="13044"/>
    <cellStyle name="Normal 2 5 3 4 2 2" xfId="13045"/>
    <cellStyle name="Normal 2 5 3 4 3" xfId="13046"/>
    <cellStyle name="Normal 2 5 3 4 3 2" xfId="13047"/>
    <cellStyle name="Normal 2 5 3 4 4" xfId="13048"/>
    <cellStyle name="Normal 2 5 3 5" xfId="13049"/>
    <cellStyle name="Normal 2 5 3 5 2" xfId="13050"/>
    <cellStyle name="Normal 2 5 3 6" xfId="13051"/>
    <cellStyle name="Normal 2 5 3 6 2" xfId="13052"/>
    <cellStyle name="Normal 2 5 3 7" xfId="13053"/>
    <cellStyle name="Normal 2 5 3 8" xfId="13054"/>
    <cellStyle name="Normal 2 5 4" xfId="1053"/>
    <cellStyle name="Normal 2 5 4 2" xfId="13055"/>
    <cellStyle name="Normal 2 5 4 2 2" xfId="13056"/>
    <cellStyle name="Normal 2 5 4 2 2 2" xfId="13057"/>
    <cellStyle name="Normal 2 5 4 2 2 2 2" xfId="13058"/>
    <cellStyle name="Normal 2 5 4 2 2 2 2 2" xfId="13059"/>
    <cellStyle name="Normal 2 5 4 2 2 2 3" xfId="13060"/>
    <cellStyle name="Normal 2 5 4 2 2 2 3 2" xfId="13061"/>
    <cellStyle name="Normal 2 5 4 2 2 2 4" xfId="13062"/>
    <cellStyle name="Normal 2 5 4 2 2 3" xfId="13063"/>
    <cellStyle name="Normal 2 5 4 2 2 3 2" xfId="13064"/>
    <cellStyle name="Normal 2 5 4 2 2 4" xfId="13065"/>
    <cellStyle name="Normal 2 5 4 2 2 4 2" xfId="13066"/>
    <cellStyle name="Normal 2 5 4 2 2 5" xfId="13067"/>
    <cellStyle name="Normal 2 5 4 2 3" xfId="13068"/>
    <cellStyle name="Normal 2 5 4 2 3 2" xfId="13069"/>
    <cellStyle name="Normal 2 5 4 2 3 2 2" xfId="13070"/>
    <cellStyle name="Normal 2 5 4 2 3 3" xfId="13071"/>
    <cellStyle name="Normal 2 5 4 2 3 3 2" xfId="13072"/>
    <cellStyle name="Normal 2 5 4 2 3 4" xfId="13073"/>
    <cellStyle name="Normal 2 5 4 2 4" xfId="13074"/>
    <cellStyle name="Normal 2 5 4 2 4 2" xfId="13075"/>
    <cellStyle name="Normal 2 5 4 2 5" xfId="13076"/>
    <cellStyle name="Normal 2 5 4 2 5 2" xfId="13077"/>
    <cellStyle name="Normal 2 5 4 2 6" xfId="13078"/>
    <cellStyle name="Normal 2 5 4 3" xfId="13079"/>
    <cellStyle name="Normal 2 5 4 3 2" xfId="13080"/>
    <cellStyle name="Normal 2 5 4 3 2 2" xfId="13081"/>
    <cellStyle name="Normal 2 5 4 3 2 2 2" xfId="13082"/>
    <cellStyle name="Normal 2 5 4 3 2 3" xfId="13083"/>
    <cellStyle name="Normal 2 5 4 3 2 3 2" xfId="13084"/>
    <cellStyle name="Normal 2 5 4 3 2 4" xfId="13085"/>
    <cellStyle name="Normal 2 5 4 3 3" xfId="13086"/>
    <cellStyle name="Normal 2 5 4 3 3 2" xfId="13087"/>
    <cellStyle name="Normal 2 5 4 3 4" xfId="13088"/>
    <cellStyle name="Normal 2 5 4 3 4 2" xfId="13089"/>
    <cellStyle name="Normal 2 5 4 3 5" xfId="13090"/>
    <cellStyle name="Normal 2 5 4 4" xfId="13091"/>
    <cellStyle name="Normal 2 5 4 4 2" xfId="13092"/>
    <cellStyle name="Normal 2 5 4 4 2 2" xfId="13093"/>
    <cellStyle name="Normal 2 5 4 4 3" xfId="13094"/>
    <cellStyle name="Normal 2 5 4 4 3 2" xfId="13095"/>
    <cellStyle name="Normal 2 5 4 4 4" xfId="13096"/>
    <cellStyle name="Normal 2 5 4 5" xfId="13097"/>
    <cellStyle name="Normal 2 5 4 5 2" xfId="13098"/>
    <cellStyle name="Normal 2 5 4 6" xfId="13099"/>
    <cellStyle name="Normal 2 5 4 6 2" xfId="13100"/>
    <cellStyle name="Normal 2 5 4 7" xfId="13101"/>
    <cellStyle name="Normal 2 5 4 8" xfId="13102"/>
    <cellStyle name="Normal 2 5 5" xfId="1054"/>
    <cellStyle name="Normal 2 5 5 2" xfId="13103"/>
    <cellStyle name="Normal 2 5 5 2 2" xfId="13104"/>
    <cellStyle name="Normal 2 5 5 2 2 2" xfId="13105"/>
    <cellStyle name="Normal 2 5 5 2 2 2 2" xfId="13106"/>
    <cellStyle name="Normal 2 5 5 2 2 2 2 2" xfId="13107"/>
    <cellStyle name="Normal 2 5 5 2 2 2 3" xfId="13108"/>
    <cellStyle name="Normal 2 5 5 2 2 2 3 2" xfId="13109"/>
    <cellStyle name="Normal 2 5 5 2 2 2 4" xfId="13110"/>
    <cellStyle name="Normal 2 5 5 2 2 3" xfId="13111"/>
    <cellStyle name="Normal 2 5 5 2 2 3 2" xfId="13112"/>
    <cellStyle name="Normal 2 5 5 2 2 4" xfId="13113"/>
    <cellStyle name="Normal 2 5 5 2 2 4 2" xfId="13114"/>
    <cellStyle name="Normal 2 5 5 2 2 5" xfId="13115"/>
    <cellStyle name="Normal 2 5 5 2 3" xfId="13116"/>
    <cellStyle name="Normal 2 5 5 2 3 2" xfId="13117"/>
    <cellStyle name="Normal 2 5 5 2 3 2 2" xfId="13118"/>
    <cellStyle name="Normal 2 5 5 2 3 3" xfId="13119"/>
    <cellStyle name="Normal 2 5 5 2 3 3 2" xfId="13120"/>
    <cellStyle name="Normal 2 5 5 2 3 4" xfId="13121"/>
    <cellStyle name="Normal 2 5 5 2 4" xfId="13122"/>
    <cellStyle name="Normal 2 5 5 2 4 2" xfId="13123"/>
    <cellStyle name="Normal 2 5 5 2 5" xfId="13124"/>
    <cellStyle name="Normal 2 5 5 2 5 2" xfId="13125"/>
    <cellStyle name="Normal 2 5 5 2 6" xfId="13126"/>
    <cellStyle name="Normal 2 5 5 3" xfId="13127"/>
    <cellStyle name="Normal 2 5 5 3 2" xfId="13128"/>
    <cellStyle name="Normal 2 5 5 3 2 2" xfId="13129"/>
    <cellStyle name="Normal 2 5 5 3 2 2 2" xfId="13130"/>
    <cellStyle name="Normal 2 5 5 3 2 3" xfId="13131"/>
    <cellStyle name="Normal 2 5 5 3 2 3 2" xfId="13132"/>
    <cellStyle name="Normal 2 5 5 3 2 4" xfId="13133"/>
    <cellStyle name="Normal 2 5 5 3 3" xfId="13134"/>
    <cellStyle name="Normal 2 5 5 3 3 2" xfId="13135"/>
    <cellStyle name="Normal 2 5 5 3 4" xfId="13136"/>
    <cellStyle name="Normal 2 5 5 3 4 2" xfId="13137"/>
    <cellStyle name="Normal 2 5 5 3 5" xfId="13138"/>
    <cellStyle name="Normal 2 5 5 4" xfId="13139"/>
    <cellStyle name="Normal 2 5 5 4 2" xfId="13140"/>
    <cellStyle name="Normal 2 5 5 4 2 2" xfId="13141"/>
    <cellStyle name="Normal 2 5 5 4 3" xfId="13142"/>
    <cellStyle name="Normal 2 5 5 4 3 2" xfId="13143"/>
    <cellStyle name="Normal 2 5 5 4 4" xfId="13144"/>
    <cellStyle name="Normal 2 5 5 5" xfId="13145"/>
    <cellStyle name="Normal 2 5 5 5 2" xfId="13146"/>
    <cellStyle name="Normal 2 5 5 6" xfId="13147"/>
    <cellStyle name="Normal 2 5 5 6 2" xfId="13148"/>
    <cellStyle name="Normal 2 5 5 7" xfId="13149"/>
    <cellStyle name="Normal 2 5 5 8" xfId="13150"/>
    <cellStyle name="Normal 2 5 6" xfId="1055"/>
    <cellStyle name="Normal 2 5 7" xfId="1056"/>
    <cellStyle name="Normal 2 5 7 2" xfId="13151"/>
    <cellStyle name="Normal 2 50" xfId="13152"/>
    <cellStyle name="Normal 2 51" xfId="13153"/>
    <cellStyle name="Normal 2 52" xfId="13154"/>
    <cellStyle name="Normal 2 53" xfId="13155"/>
    <cellStyle name="Normal 2 54" xfId="13156"/>
    <cellStyle name="Normal 2 55" xfId="13157"/>
    <cellStyle name="Normal 2 56" xfId="13158"/>
    <cellStyle name="Normal 2 56 2" xfId="13159"/>
    <cellStyle name="Normal 2 57" xfId="13160"/>
    <cellStyle name="Normal 2 58" xfId="13161"/>
    <cellStyle name="Normal 2 59" xfId="13162"/>
    <cellStyle name="Normal 2 6" xfId="1057"/>
    <cellStyle name="Normal 2 6 2" xfId="1058"/>
    <cellStyle name="Normal 2 6 3" xfId="1059"/>
    <cellStyle name="Normal 2 6 3 2" xfId="13163"/>
    <cellStyle name="Normal 2 6 3 2 2" xfId="13164"/>
    <cellStyle name="Normal 2 6 3 2 2 2" xfId="13165"/>
    <cellStyle name="Normal 2 6 3 2 2 2 2" xfId="13166"/>
    <cellStyle name="Normal 2 6 3 2 2 3" xfId="13167"/>
    <cellStyle name="Normal 2 6 3 2 2 3 2" xfId="13168"/>
    <cellStyle name="Normal 2 6 3 2 2 4" xfId="13169"/>
    <cellStyle name="Normal 2 6 3 2 3" xfId="13170"/>
    <cellStyle name="Normal 2 6 3 2 3 2" xfId="13171"/>
    <cellStyle name="Normal 2 6 3 2 4" xfId="13172"/>
    <cellStyle name="Normal 2 6 3 2 4 2" xfId="13173"/>
    <cellStyle name="Normal 2 6 3 2 5" xfId="13174"/>
    <cellStyle name="Normal 2 6 3 3" xfId="13175"/>
    <cellStyle name="Normal 2 6 3 3 2" xfId="13176"/>
    <cellStyle name="Normal 2 6 3 3 2 2" xfId="13177"/>
    <cellStyle name="Normal 2 6 3 3 3" xfId="13178"/>
    <cellStyle name="Normal 2 6 3 3 3 2" xfId="13179"/>
    <cellStyle name="Normal 2 6 3 3 4" xfId="13180"/>
    <cellStyle name="Normal 2 6 3 4" xfId="13181"/>
    <cellStyle name="Normal 2 6 3 4 2" xfId="13182"/>
    <cellStyle name="Normal 2 6 3 5" xfId="13183"/>
    <cellStyle name="Normal 2 6 3 5 2" xfId="13184"/>
    <cellStyle name="Normal 2 6 3 6" xfId="13185"/>
    <cellStyle name="Normal 2 6 3 7" xfId="13186"/>
    <cellStyle name="Normal 2 6 4" xfId="13187"/>
    <cellStyle name="Normal 2 6 4 2" xfId="13188"/>
    <cellStyle name="Normal 2 6 4 2 2" xfId="13189"/>
    <cellStyle name="Normal 2 6 4 2 2 2" xfId="13190"/>
    <cellStyle name="Normal 2 6 4 2 3" xfId="13191"/>
    <cellStyle name="Normal 2 6 4 2 3 2" xfId="13192"/>
    <cellStyle name="Normal 2 6 4 2 4" xfId="13193"/>
    <cellStyle name="Normal 2 6 4 3" xfId="13194"/>
    <cellStyle name="Normal 2 6 4 3 2" xfId="13195"/>
    <cellStyle name="Normal 2 6 4 4" xfId="13196"/>
    <cellStyle name="Normal 2 6 4 4 2" xfId="13197"/>
    <cellStyle name="Normal 2 6 4 5" xfId="13198"/>
    <cellStyle name="Normal 2 6 4 6" xfId="13199"/>
    <cellStyle name="Normal 2 6 5" xfId="13200"/>
    <cellStyle name="Normal 2 6 5 2" xfId="13201"/>
    <cellStyle name="Normal 2 6 5 2 2" xfId="13202"/>
    <cellStyle name="Normal 2 6 5 3" xfId="13203"/>
    <cellStyle name="Normal 2 6 5 3 2" xfId="13204"/>
    <cellStyle name="Normal 2 6 5 4" xfId="13205"/>
    <cellStyle name="Normal 2 6 6" xfId="13206"/>
    <cellStyle name="Normal 2 6 6 2" xfId="13207"/>
    <cellStyle name="Normal 2 6 7" xfId="13208"/>
    <cellStyle name="Normal 2 6 7 2" xfId="13209"/>
    <cellStyle name="Normal 2 6 8" xfId="13210"/>
    <cellStyle name="Normal 2 7" xfId="1060"/>
    <cellStyle name="Normal 2 7 2" xfId="1061"/>
    <cellStyle name="Normal 2 7 2 2" xfId="1062"/>
    <cellStyle name="Normal 2 7 3" xfId="1063"/>
    <cellStyle name="Normal 2 7 3 2" xfId="13211"/>
    <cellStyle name="Normal 2 7 4" xfId="13212"/>
    <cellStyle name="Normal 2 7 5" xfId="13213"/>
    <cellStyle name="Normal 2 7 6" xfId="13214"/>
    <cellStyle name="Normal 2 7 7" xfId="13215"/>
    <cellStyle name="Normal 2 8" xfId="1064"/>
    <cellStyle name="Normal 2 8 2" xfId="1065"/>
    <cellStyle name="Normal 2 8 2 2" xfId="13216"/>
    <cellStyle name="Normal 2 8 2 2 2" xfId="13217"/>
    <cellStyle name="Normal 2 8 2 2 2 2" xfId="13218"/>
    <cellStyle name="Normal 2 8 2 2 2 2 2" xfId="13219"/>
    <cellStyle name="Normal 2 8 2 2 2 3" xfId="13220"/>
    <cellStyle name="Normal 2 8 2 2 2 3 2" xfId="13221"/>
    <cellStyle name="Normal 2 8 2 2 2 4" xfId="13222"/>
    <cellStyle name="Normal 2 8 2 2 3" xfId="13223"/>
    <cellStyle name="Normal 2 8 2 2 3 2" xfId="13224"/>
    <cellStyle name="Normal 2 8 2 2 4" xfId="13225"/>
    <cellStyle name="Normal 2 8 2 2 4 2" xfId="13226"/>
    <cellStyle name="Normal 2 8 2 2 5" xfId="13227"/>
    <cellStyle name="Normal 2 8 2 3" xfId="13228"/>
    <cellStyle name="Normal 2 8 2 3 2" xfId="13229"/>
    <cellStyle name="Normal 2 8 2 3 2 2" xfId="13230"/>
    <cellStyle name="Normal 2 8 2 3 3" xfId="13231"/>
    <cellStyle name="Normal 2 8 2 3 3 2" xfId="13232"/>
    <cellStyle name="Normal 2 8 2 3 4" xfId="13233"/>
    <cellStyle name="Normal 2 8 2 4" xfId="13234"/>
    <cellStyle name="Normal 2 8 2 4 2" xfId="13235"/>
    <cellStyle name="Normal 2 8 2 5" xfId="13236"/>
    <cellStyle name="Normal 2 8 2 5 2" xfId="13237"/>
    <cellStyle name="Normal 2 8 2 6" xfId="13238"/>
    <cellStyle name="Normal 2 8 3" xfId="1066"/>
    <cellStyle name="Normal 2 8 3 2" xfId="1067"/>
    <cellStyle name="Normal 2 8 3 2 2" xfId="13239"/>
    <cellStyle name="Normal 2 8 3 2 2 2" xfId="13240"/>
    <cellStyle name="Normal 2 8 3 2 3" xfId="13241"/>
    <cellStyle name="Normal 2 8 3 2 3 2" xfId="13242"/>
    <cellStyle name="Normal 2 8 3 2 4" xfId="13243"/>
    <cellStyle name="Normal 2 8 3 3" xfId="13244"/>
    <cellStyle name="Normal 2 8 3 3 2" xfId="13245"/>
    <cellStyle name="Normal 2 8 3 4" xfId="13246"/>
    <cellStyle name="Normal 2 8 3 4 2" xfId="13247"/>
    <cellStyle name="Normal 2 8 3 5" xfId="13248"/>
    <cellStyle name="Normal 2 8 4" xfId="1068"/>
    <cellStyle name="Normal 2 8 4 2" xfId="13249"/>
    <cellStyle name="Normal 2 8 4 2 2" xfId="13250"/>
    <cellStyle name="Normal 2 8 4 3" xfId="13251"/>
    <cellStyle name="Normal 2 8 4 3 2" xfId="13252"/>
    <cellStyle name="Normal 2 8 4 4" xfId="13253"/>
    <cellStyle name="Normal 2 8 4 5" xfId="13254"/>
    <cellStyle name="Normal 2 8 5" xfId="1069"/>
    <cellStyle name="Normal 2 8 5 2" xfId="13255"/>
    <cellStyle name="Normal 2 8 6" xfId="13256"/>
    <cellStyle name="Normal 2 8 6 2" xfId="13257"/>
    <cellStyle name="Normal 2 8 7" xfId="13258"/>
    <cellStyle name="Normal 2 9" xfId="1070"/>
    <cellStyle name="Normal 2 9 10" xfId="1071"/>
    <cellStyle name="Normal 2 9 10 2" xfId="1072"/>
    <cellStyle name="Normal 2 9 11" xfId="1073"/>
    <cellStyle name="Normal 2 9 2" xfId="1074"/>
    <cellStyle name="Normal 2 9 2 2" xfId="1075"/>
    <cellStyle name="Normal 2 9 2 2 2" xfId="1076"/>
    <cellStyle name="Normal 2 9 2 2 2 2" xfId="13259"/>
    <cellStyle name="Normal 2 9 2 2 3" xfId="1077"/>
    <cellStyle name="Normal 2 9 2 2 3 2" xfId="13260"/>
    <cellStyle name="Normal 2 9 2 2 4" xfId="13261"/>
    <cellStyle name="Normal 2 9 2 3" xfId="1078"/>
    <cellStyle name="Normal 2 9 2 3 2" xfId="1079"/>
    <cellStyle name="Normal 2 9 2 4" xfId="1080"/>
    <cellStyle name="Normal 2 9 2 4 2" xfId="1081"/>
    <cellStyle name="Normal 2 9 2 5" xfId="1082"/>
    <cellStyle name="Normal 2 9 2 5 2" xfId="1083"/>
    <cellStyle name="Normal 2 9 2 6" xfId="1084"/>
    <cellStyle name="Normal 2 9 2 7" xfId="1085"/>
    <cellStyle name="Normal 2 9 3" xfId="1086"/>
    <cellStyle name="Normal 2 9 3 2" xfId="1087"/>
    <cellStyle name="Normal 2 9 3 2 2" xfId="1088"/>
    <cellStyle name="Normal 2 9 3 2 3" xfId="1089"/>
    <cellStyle name="Normal 2 9 3 3" xfId="1090"/>
    <cellStyle name="Normal 2 9 3 3 2" xfId="1091"/>
    <cellStyle name="Normal 2 9 3 4" xfId="1092"/>
    <cellStyle name="Normal 2 9 3 5" xfId="1093"/>
    <cellStyle name="Normal 2 9 3 6" xfId="1094"/>
    <cellStyle name="Normal 2 9 4" xfId="1095"/>
    <cellStyle name="Normal 2 9 4 2" xfId="1096"/>
    <cellStyle name="Normal 2 9 4 3" xfId="1097"/>
    <cellStyle name="Normal 2 9 5" xfId="1098"/>
    <cellStyle name="Normal 2 9 5 2" xfId="1099"/>
    <cellStyle name="Normal 2 9 6" xfId="1100"/>
    <cellStyle name="Normal 2 9 6 2" xfId="1101"/>
    <cellStyle name="Normal 2 9 7" xfId="1102"/>
    <cellStyle name="Normal 2 9 7 2" xfId="1103"/>
    <cellStyle name="Normal 2 9 8" xfId="1104"/>
    <cellStyle name="Normal 2 9 8 2" xfId="1105"/>
    <cellStyle name="Normal 2 9 9" xfId="1106"/>
    <cellStyle name="Normal 2 9 9 2" xfId="1107"/>
    <cellStyle name="Normal 2 9_T_B1.2" xfId="13262"/>
    <cellStyle name="Normal 2_Allocations 2010" xfId="1108"/>
    <cellStyle name="Normal 20" xfId="1109"/>
    <cellStyle name="Normal 20 2" xfId="1110"/>
    <cellStyle name="Normal 20 3" xfId="1111"/>
    <cellStyle name="Normal 21" xfId="1112"/>
    <cellStyle name="Normal 21 2" xfId="1113"/>
    <cellStyle name="Normal 21 3" xfId="1114"/>
    <cellStyle name="Normal 22" xfId="1115"/>
    <cellStyle name="Normal 22 2" xfId="13263"/>
    <cellStyle name="Normal 22 3" xfId="13264"/>
    <cellStyle name="Normal 23" xfId="1116"/>
    <cellStyle name="Normal 23 2" xfId="13265"/>
    <cellStyle name="Normal 23 2 2" xfId="13266"/>
    <cellStyle name="Normal 23 2 3" xfId="13267"/>
    <cellStyle name="Normal 23 3" xfId="13268"/>
    <cellStyle name="Normal 23 4" xfId="13269"/>
    <cellStyle name="Normal 24" xfId="1117"/>
    <cellStyle name="Normal 25" xfId="1118"/>
    <cellStyle name="Normal 25 2" xfId="1119"/>
    <cellStyle name="Normal 26" xfId="1120"/>
    <cellStyle name="Normal 27" xfId="1121"/>
    <cellStyle name="Normal 28" xfId="1122"/>
    <cellStyle name="Normal 29" xfId="13270"/>
    <cellStyle name="Normal 3" xfId="6"/>
    <cellStyle name="Normal 3 10" xfId="1123"/>
    <cellStyle name="Normal 3 10 2" xfId="1124"/>
    <cellStyle name="Normal 3 11" xfId="1125"/>
    <cellStyle name="Normal 3 11 2" xfId="13271"/>
    <cellStyle name="Normal 3 11 3" xfId="13272"/>
    <cellStyle name="Normal 3 11 4" xfId="13273"/>
    <cellStyle name="Normal 3 12" xfId="1126"/>
    <cellStyle name="Normal 3 13" xfId="1127"/>
    <cellStyle name="Normal 3 2" xfId="1128"/>
    <cellStyle name="Normal 3 2 10" xfId="1129"/>
    <cellStyle name="Normal 3 2 10 2" xfId="1130"/>
    <cellStyle name="Normal 3 2 11" xfId="1131"/>
    <cellStyle name="Normal 3 2 11 2" xfId="1132"/>
    <cellStyle name="Normal 3 2 12" xfId="1133"/>
    <cellStyle name="Normal 3 2 12 2" xfId="1134"/>
    <cellStyle name="Normal 3 2 13" xfId="1135"/>
    <cellStyle name="Normal 3 2 14" xfId="1136"/>
    <cellStyle name="Normal 3 2 15" xfId="1137"/>
    <cellStyle name="Normal 3 2 16" xfId="1138"/>
    <cellStyle name="Normal 3 2 2" xfId="1139"/>
    <cellStyle name="Normal 3 2 2 10" xfId="1140"/>
    <cellStyle name="Normal 3 2 2 11" xfId="1141"/>
    <cellStyle name="Normal 3 2 2 2" xfId="1142"/>
    <cellStyle name="Normal 3 2 2 2 2" xfId="1143"/>
    <cellStyle name="Normal 3 2 2 2 3" xfId="1144"/>
    <cellStyle name="Normal 3 2 2 2 3 2" xfId="13274"/>
    <cellStyle name="Normal 3 2 2 3" xfId="1145"/>
    <cellStyle name="Normal 3 2 2 3 10" xfId="1146"/>
    <cellStyle name="Normal 3 2 2 3 10 2" xfId="1147"/>
    <cellStyle name="Normal 3 2 2 3 11" xfId="1148"/>
    <cellStyle name="Normal 3 2 2 3 11 2" xfId="1149"/>
    <cellStyle name="Normal 3 2 2 3 12" xfId="1150"/>
    <cellStyle name="Normal 3 2 2 3 13" xfId="1151"/>
    <cellStyle name="Normal 3 2 2 3 2" xfId="1152"/>
    <cellStyle name="Normal 3 2 2 3 2 2" xfId="1153"/>
    <cellStyle name="Normal 3 2 2 3 2 2 2" xfId="1154"/>
    <cellStyle name="Normal 3 2 2 3 2 2 3" xfId="1155"/>
    <cellStyle name="Normal 3 2 2 3 2 3" xfId="1156"/>
    <cellStyle name="Normal 3 2 2 3 2 3 2" xfId="1157"/>
    <cellStyle name="Normal 3 2 2 3 2 4" xfId="1158"/>
    <cellStyle name="Normal 3 2 2 3 2 4 2" xfId="1159"/>
    <cellStyle name="Normal 3 2 2 3 2 5" xfId="1160"/>
    <cellStyle name="Normal 3 2 2 3 2 5 2" xfId="1161"/>
    <cellStyle name="Normal 3 2 2 3 2 6" xfId="1162"/>
    <cellStyle name="Normal 3 2 2 3 2 7" xfId="1163"/>
    <cellStyle name="Normal 3 2 2 3 3" xfId="1164"/>
    <cellStyle name="Normal 3 2 2 3 3 2" xfId="1165"/>
    <cellStyle name="Normal 3 2 2 3 3 2 2" xfId="1166"/>
    <cellStyle name="Normal 3 2 2 3 3 2 2 2" xfId="1167"/>
    <cellStyle name="Normal 3 2 2 3 3 2 3" xfId="1168"/>
    <cellStyle name="Normal 3 2 2 3 3 3" xfId="1169"/>
    <cellStyle name="Normal 3 2 2 3 3 3 2" xfId="1170"/>
    <cellStyle name="Normal 3 2 2 3 3 4" xfId="1171"/>
    <cellStyle name="Normal 3 2 2 3 3 5" xfId="1172"/>
    <cellStyle name="Normal 3 2 2 3 3 6" xfId="1173"/>
    <cellStyle name="Normal 3 2 2 3 4" xfId="1174"/>
    <cellStyle name="Normal 3 2 2 3 4 2" xfId="1175"/>
    <cellStyle name="Normal 3 2 2 3 4 3" xfId="1176"/>
    <cellStyle name="Normal 3 2 2 3 5" xfId="1177"/>
    <cellStyle name="Normal 3 2 2 3 5 2" xfId="1178"/>
    <cellStyle name="Normal 3 2 2 3 6" xfId="1179"/>
    <cellStyle name="Normal 3 2 2 3 6 2" xfId="1180"/>
    <cellStyle name="Normal 3 2 2 3 7" xfId="1181"/>
    <cellStyle name="Normal 3 2 2 3 7 2" xfId="1182"/>
    <cellStyle name="Normal 3 2 2 3 8" xfId="1183"/>
    <cellStyle name="Normal 3 2 2 3 8 2" xfId="1184"/>
    <cellStyle name="Normal 3 2 2 3 9" xfId="1185"/>
    <cellStyle name="Normal 3 2 2 3 9 2" xfId="1186"/>
    <cellStyle name="Normal 3 2 2 4" xfId="1187"/>
    <cellStyle name="Normal 3 2 2 4 2" xfId="1188"/>
    <cellStyle name="Normal 3 2 2 4 2 2" xfId="1189"/>
    <cellStyle name="Normal 3 2 2 4 3" xfId="1190"/>
    <cellStyle name="Normal 3 2 2 5" xfId="1191"/>
    <cellStyle name="Normal 3 2 2 5 2" xfId="1192"/>
    <cellStyle name="Normal 3 2 2 5 2 2" xfId="1193"/>
    <cellStyle name="Normal 3 2 2 5 3" xfId="1194"/>
    <cellStyle name="Normal 3 2 2 6" xfId="1195"/>
    <cellStyle name="Normal 3 2 2 6 2" xfId="1196"/>
    <cellStyle name="Normal 3 2 2 6 3" xfId="1197"/>
    <cellStyle name="Normal 3 2 2 7" xfId="1198"/>
    <cellStyle name="Normal 3 2 2 7 2" xfId="1199"/>
    <cellStyle name="Normal 3 2 2 7 2 2" xfId="1200"/>
    <cellStyle name="Normal 3 2 2 7 2 3" xfId="1201"/>
    <cellStyle name="Normal 3 2 2 7 3" xfId="1202"/>
    <cellStyle name="Normal 3 2 2 7 3 2" xfId="1203"/>
    <cellStyle name="Normal 3 2 2 7 4" xfId="1204"/>
    <cellStyle name="Normal 3 2 2 7 4 2" xfId="1205"/>
    <cellStyle name="Normal 3 2 2 7 5" xfId="1206"/>
    <cellStyle name="Normal 3 2 2 8" xfId="1207"/>
    <cellStyle name="Normal 3 2 2 9" xfId="1208"/>
    <cellStyle name="Normal 3 2 3" xfId="1209"/>
    <cellStyle name="Normal 3 2 3 2" xfId="1210"/>
    <cellStyle name="Normal 3 2 3 2 2" xfId="13275"/>
    <cellStyle name="Normal 3 2 3 2 2 2" xfId="13276"/>
    <cellStyle name="Normal 3 2 3 2 2 2 2" xfId="13277"/>
    <cellStyle name="Normal 3 2 3 2 2 2 2 2" xfId="13278"/>
    <cellStyle name="Normal 3 2 3 2 2 2 3" xfId="13279"/>
    <cellStyle name="Normal 3 2 3 2 2 2 3 2" xfId="13280"/>
    <cellStyle name="Normal 3 2 3 2 2 2 4" xfId="13281"/>
    <cellStyle name="Normal 3 2 3 2 2 3" xfId="13282"/>
    <cellStyle name="Normal 3 2 3 2 2 3 2" xfId="13283"/>
    <cellStyle name="Normal 3 2 3 2 2 4" xfId="13284"/>
    <cellStyle name="Normal 3 2 3 2 2 4 2" xfId="13285"/>
    <cellStyle name="Normal 3 2 3 2 2 5" xfId="13286"/>
    <cellStyle name="Normal 3 2 3 2 3" xfId="13287"/>
    <cellStyle name="Normal 3 2 3 2 3 2" xfId="13288"/>
    <cellStyle name="Normal 3 2 3 2 3 2 2" xfId="13289"/>
    <cellStyle name="Normal 3 2 3 2 3 3" xfId="13290"/>
    <cellStyle name="Normal 3 2 3 2 3 3 2" xfId="13291"/>
    <cellStyle name="Normal 3 2 3 2 3 4" xfId="13292"/>
    <cellStyle name="Normal 3 2 3 2 4" xfId="13293"/>
    <cellStyle name="Normal 3 2 3 2 4 2" xfId="13294"/>
    <cellStyle name="Normal 3 2 3 2 5" xfId="13295"/>
    <cellStyle name="Normal 3 2 3 2 5 2" xfId="13296"/>
    <cellStyle name="Normal 3 2 3 2 6" xfId="13297"/>
    <cellStyle name="Normal 3 2 3 2 7" xfId="13298"/>
    <cellStyle name="Normal 3 2 3 3" xfId="1211"/>
    <cellStyle name="Normal 3 2 3 3 2" xfId="13299"/>
    <cellStyle name="Normal 3 2 3 3 2 2" xfId="13300"/>
    <cellStyle name="Normal 3 2 3 3 2 2 2" xfId="13301"/>
    <cellStyle name="Normal 3 2 3 3 2 3" xfId="13302"/>
    <cellStyle name="Normal 3 2 3 3 2 3 2" xfId="13303"/>
    <cellStyle name="Normal 3 2 3 3 2 4" xfId="13304"/>
    <cellStyle name="Normal 3 2 3 3 3" xfId="13305"/>
    <cellStyle name="Normal 3 2 3 3 3 2" xfId="13306"/>
    <cellStyle name="Normal 3 2 3 3 4" xfId="13307"/>
    <cellStyle name="Normal 3 2 3 3 4 2" xfId="13308"/>
    <cellStyle name="Normal 3 2 3 3 5" xfId="13309"/>
    <cellStyle name="Normal 3 2 3 4" xfId="1212"/>
    <cellStyle name="Normal 3 2 3 4 2" xfId="13310"/>
    <cellStyle name="Normal 3 2 3 4 2 2" xfId="13311"/>
    <cellStyle name="Normal 3 2 3 4 3" xfId="13312"/>
    <cellStyle name="Normal 3 2 3 4 3 2" xfId="13313"/>
    <cellStyle name="Normal 3 2 3 4 4" xfId="13314"/>
    <cellStyle name="Normal 3 2 3 5" xfId="1213"/>
    <cellStyle name="Normal 3 2 3 5 2" xfId="13315"/>
    <cellStyle name="Normal 3 2 3 6" xfId="13316"/>
    <cellStyle name="Normal 3 2 3 6 2" xfId="13317"/>
    <cellStyle name="Normal 3 2 3 7" xfId="13318"/>
    <cellStyle name="Normal 3 2 3 8" xfId="13319"/>
    <cellStyle name="Normal 3 2 4" xfId="1214"/>
    <cellStyle name="Normal 3 2 4 10" xfId="1215"/>
    <cellStyle name="Normal 3 2 4 11" xfId="1216"/>
    <cellStyle name="Normal 3 2 4 12" xfId="1217"/>
    <cellStyle name="Normal 3 2 4 2" xfId="1218"/>
    <cellStyle name="Normal 3 2 4 2 2" xfId="1219"/>
    <cellStyle name="Normal 3 2 4 2 2 2" xfId="13320"/>
    <cellStyle name="Normal 3 2 4 2 2 2 2" xfId="13321"/>
    <cellStyle name="Normal 3 2 4 2 2 2 2 2" xfId="13322"/>
    <cellStyle name="Normal 3 2 4 2 2 2 3" xfId="13323"/>
    <cellStyle name="Normal 3 2 4 2 2 2 3 2" xfId="13324"/>
    <cellStyle name="Normal 3 2 4 2 2 2 4" xfId="13325"/>
    <cellStyle name="Normal 3 2 4 2 2 3" xfId="13326"/>
    <cellStyle name="Normal 3 2 4 2 2 3 2" xfId="13327"/>
    <cellStyle name="Normal 3 2 4 2 2 4" xfId="13328"/>
    <cellStyle name="Normal 3 2 4 2 2 4 2" xfId="13329"/>
    <cellStyle name="Normal 3 2 4 2 2 5" xfId="13330"/>
    <cellStyle name="Normal 3 2 4 2 3" xfId="1220"/>
    <cellStyle name="Normal 3 2 4 2 3 2" xfId="13331"/>
    <cellStyle name="Normal 3 2 4 2 3 2 2" xfId="13332"/>
    <cellStyle name="Normal 3 2 4 2 3 3" xfId="13333"/>
    <cellStyle name="Normal 3 2 4 2 3 3 2" xfId="13334"/>
    <cellStyle name="Normal 3 2 4 2 3 4" xfId="13335"/>
    <cellStyle name="Normal 3 2 4 2 4" xfId="13336"/>
    <cellStyle name="Normal 3 2 4 2 4 2" xfId="13337"/>
    <cellStyle name="Normal 3 2 4 2 5" xfId="13338"/>
    <cellStyle name="Normal 3 2 4 2 5 2" xfId="13339"/>
    <cellStyle name="Normal 3 2 4 2 6" xfId="13340"/>
    <cellStyle name="Normal 3 2 4 3" xfId="1221"/>
    <cellStyle name="Normal 3 2 4 3 2" xfId="1222"/>
    <cellStyle name="Normal 3 2 4 3 2 2" xfId="13341"/>
    <cellStyle name="Normal 3 2 4 3 2 2 2" xfId="13342"/>
    <cellStyle name="Normal 3 2 4 3 2 3" xfId="13343"/>
    <cellStyle name="Normal 3 2 4 3 2 3 2" xfId="13344"/>
    <cellStyle name="Normal 3 2 4 3 2 4" xfId="13345"/>
    <cellStyle name="Normal 3 2 4 3 3" xfId="13346"/>
    <cellStyle name="Normal 3 2 4 3 3 2" xfId="13347"/>
    <cellStyle name="Normal 3 2 4 3 4" xfId="13348"/>
    <cellStyle name="Normal 3 2 4 3 4 2" xfId="13349"/>
    <cellStyle name="Normal 3 2 4 3 5" xfId="13350"/>
    <cellStyle name="Normal 3 2 4 4" xfId="1223"/>
    <cellStyle name="Normal 3 2 4 4 2" xfId="1224"/>
    <cellStyle name="Normal 3 2 4 4 2 2" xfId="13351"/>
    <cellStyle name="Normal 3 2 4 4 3" xfId="13352"/>
    <cellStyle name="Normal 3 2 4 4 3 2" xfId="13353"/>
    <cellStyle name="Normal 3 2 4 4 4" xfId="13354"/>
    <cellStyle name="Normal 3 2 4 5" xfId="1225"/>
    <cellStyle name="Normal 3 2 4 5 2" xfId="1226"/>
    <cellStyle name="Normal 3 2 4 6" xfId="1227"/>
    <cellStyle name="Normal 3 2 4 6 2" xfId="1228"/>
    <cellStyle name="Normal 3 2 4 7" xfId="1229"/>
    <cellStyle name="Normal 3 2 4 8" xfId="1230"/>
    <cellStyle name="Normal 3 2 4 9" xfId="1231"/>
    <cellStyle name="Normal 3 2 5" xfId="1232"/>
    <cellStyle name="Normal 3 2 5 2" xfId="1233"/>
    <cellStyle name="Normal 3 2 5 2 2" xfId="13355"/>
    <cellStyle name="Normal 3 2 5 2 2 2" xfId="13356"/>
    <cellStyle name="Normal 3 2 5 2 2 2 2" xfId="13357"/>
    <cellStyle name="Normal 3 2 5 2 2 3" xfId="13358"/>
    <cellStyle name="Normal 3 2 5 2 2 3 2" xfId="13359"/>
    <cellStyle name="Normal 3 2 5 2 2 4" xfId="13360"/>
    <cellStyle name="Normal 3 2 5 2 3" xfId="13361"/>
    <cellStyle name="Normal 3 2 5 2 3 2" xfId="13362"/>
    <cellStyle name="Normal 3 2 5 2 4" xfId="13363"/>
    <cellStyle name="Normal 3 2 5 2 4 2" xfId="13364"/>
    <cellStyle name="Normal 3 2 5 2 5" xfId="13365"/>
    <cellStyle name="Normal 3 2 5 3" xfId="1234"/>
    <cellStyle name="Normal 3 2 5 3 2" xfId="13366"/>
    <cellStyle name="Normal 3 2 5 3 2 2" xfId="13367"/>
    <cellStyle name="Normal 3 2 5 3 3" xfId="13368"/>
    <cellStyle name="Normal 3 2 5 3 3 2" xfId="13369"/>
    <cellStyle name="Normal 3 2 5 3 4" xfId="13370"/>
    <cellStyle name="Normal 3 2 5 4" xfId="13371"/>
    <cellStyle name="Normal 3 2 5 4 2" xfId="13372"/>
    <cellStyle name="Normal 3 2 5 5" xfId="13373"/>
    <cellStyle name="Normal 3 2 5 5 2" xfId="13374"/>
    <cellStyle name="Normal 3 2 5 6" xfId="13375"/>
    <cellStyle name="Normal 3 2 5 7" xfId="13376"/>
    <cellStyle name="Normal 3 2 6" xfId="1235"/>
    <cellStyle name="Normal 3 2 6 2" xfId="1236"/>
    <cellStyle name="Normal 3 2 6 2 2" xfId="13377"/>
    <cellStyle name="Normal 3 2 6 2 2 2" xfId="13378"/>
    <cellStyle name="Normal 3 2 6 2 3" xfId="13379"/>
    <cellStyle name="Normal 3 2 6 2 3 2" xfId="13380"/>
    <cellStyle name="Normal 3 2 6 2 4" xfId="13381"/>
    <cellStyle name="Normal 3 2 6 3" xfId="13382"/>
    <cellStyle name="Normal 3 2 6 3 2" xfId="13383"/>
    <cellStyle name="Normal 3 2 6 4" xfId="13384"/>
    <cellStyle name="Normal 3 2 6 4 2" xfId="13385"/>
    <cellStyle name="Normal 3 2 6 5" xfId="13386"/>
    <cellStyle name="Normal 3 2 6 6" xfId="13387"/>
    <cellStyle name="Normal 3 2 7" xfId="1237"/>
    <cellStyle name="Normal 3 2 7 2" xfId="1238"/>
    <cellStyle name="Normal 3 2 7 2 2" xfId="13388"/>
    <cellStyle name="Normal 3 2 7 3" xfId="13389"/>
    <cellStyle name="Normal 3 2 7 3 2" xfId="13390"/>
    <cellStyle name="Normal 3 2 7 4" xfId="13391"/>
    <cellStyle name="Normal 3 2 8" xfId="1239"/>
    <cellStyle name="Normal 3 2 8 2" xfId="1240"/>
    <cellStyle name="Normal 3 2 9" xfId="1241"/>
    <cellStyle name="Normal 3 2 9 2" xfId="1242"/>
    <cellStyle name="Normal 3 2_T_B1.2" xfId="13392"/>
    <cellStyle name="Normal 3 3" xfId="1243"/>
    <cellStyle name="Normal 3 3 10" xfId="1244"/>
    <cellStyle name="Normal 3 3 2" xfId="1245"/>
    <cellStyle name="Normal 3 3 2 2" xfId="1246"/>
    <cellStyle name="Normal 3 3 3" xfId="1247"/>
    <cellStyle name="Normal 3 3 3 2" xfId="1248"/>
    <cellStyle name="Normal 3 3 3 2 2" xfId="1249"/>
    <cellStyle name="Normal 3 3 3 2 3" xfId="1250"/>
    <cellStyle name="Normal 3 3 3 3" xfId="1251"/>
    <cellStyle name="Normal 3 3 3 3 2" xfId="1252"/>
    <cellStyle name="Normal 3 3 3 4" xfId="1253"/>
    <cellStyle name="Normal 3 3 3 4 2" xfId="1254"/>
    <cellStyle name="Normal 3 3 3 5" xfId="1255"/>
    <cellStyle name="Normal 3 3 4" xfId="1256"/>
    <cellStyle name="Normal 3 3 4 2" xfId="1257"/>
    <cellStyle name="Normal 3 3 4 3" xfId="1258"/>
    <cellStyle name="Normal 3 3 5" xfId="1259"/>
    <cellStyle name="Normal 3 3 5 2" xfId="1260"/>
    <cellStyle name="Normal 3 3 5 3" xfId="1261"/>
    <cellStyle name="Normal 3 3 6" xfId="1262"/>
    <cellStyle name="Normal 3 3 7" xfId="1263"/>
    <cellStyle name="Normal 3 3 8" xfId="1264"/>
    <cellStyle name="Normal 3 3 9" xfId="1265"/>
    <cellStyle name="Normal 3 4" xfId="1266"/>
    <cellStyle name="Normal 3 4 2" xfId="1267"/>
    <cellStyle name="Normal 3 4 2 2" xfId="1268"/>
    <cellStyle name="Normal 3 4 2 3" xfId="1269"/>
    <cellStyle name="Normal 3 4 2 4" xfId="1270"/>
    <cellStyle name="Normal 3 4 2 5" xfId="1271"/>
    <cellStyle name="Normal 3 4 3" xfId="1272"/>
    <cellStyle name="Normal 3 4 3 2" xfId="1273"/>
    <cellStyle name="Normal 3 4 3 3" xfId="1274"/>
    <cellStyle name="Normal 3 4 3 4" xfId="1275"/>
    <cellStyle name="Normal 3 4 4" xfId="1276"/>
    <cellStyle name="Normal 3 4 4 2" xfId="1277"/>
    <cellStyle name="Normal 3 4 5" xfId="1278"/>
    <cellStyle name="Normal 3 4 6" xfId="1279"/>
    <cellStyle name="Normal 3 4 7" xfId="1280"/>
    <cellStyle name="Normal 3 5" xfId="1281"/>
    <cellStyle name="Normal 3 5 2" xfId="1282"/>
    <cellStyle name="Normal 3 5 2 2" xfId="1283"/>
    <cellStyle name="Normal 3 5 2 2 2" xfId="13393"/>
    <cellStyle name="Normal 3 5 2 2 2 2" xfId="13394"/>
    <cellStyle name="Normal 3 5 2 2 2 2 2" xfId="13395"/>
    <cellStyle name="Normal 3 5 2 2 2 3" xfId="13396"/>
    <cellStyle name="Normal 3 5 2 2 2 3 2" xfId="13397"/>
    <cellStyle name="Normal 3 5 2 2 2 4" xfId="13398"/>
    <cellStyle name="Normal 3 5 2 2 3" xfId="13399"/>
    <cellStyle name="Normal 3 5 2 2 3 2" xfId="13400"/>
    <cellStyle name="Normal 3 5 2 2 4" xfId="13401"/>
    <cellStyle name="Normal 3 5 2 2 4 2" xfId="13402"/>
    <cellStyle name="Normal 3 5 2 2 5" xfId="13403"/>
    <cellStyle name="Normal 3 5 2 2 6" xfId="13404"/>
    <cellStyle name="Normal 3 5 2 3" xfId="1284"/>
    <cellStyle name="Normal 3 5 2 3 2" xfId="13405"/>
    <cellStyle name="Normal 3 5 2 3 2 2" xfId="13406"/>
    <cellStyle name="Normal 3 5 2 3 3" xfId="13407"/>
    <cellStyle name="Normal 3 5 2 3 3 2" xfId="13408"/>
    <cellStyle name="Normal 3 5 2 3 4" xfId="13409"/>
    <cellStyle name="Normal 3 5 2 4" xfId="13410"/>
    <cellStyle name="Normal 3 5 2 4 2" xfId="13411"/>
    <cellStyle name="Normal 3 5 2 5" xfId="13412"/>
    <cellStyle name="Normal 3 5 2 5 2" xfId="13413"/>
    <cellStyle name="Normal 3 5 2 6" xfId="13414"/>
    <cellStyle name="Normal 3 5 2 7" xfId="13415"/>
    <cellStyle name="Normal 3 5 3" xfId="1285"/>
    <cellStyle name="Normal 3 5 3 2" xfId="1286"/>
    <cellStyle name="Normal 3 5 3 2 2" xfId="13416"/>
    <cellStyle name="Normal 3 5 3 2 2 2" xfId="13417"/>
    <cellStyle name="Normal 3 5 3 2 3" xfId="13418"/>
    <cellStyle name="Normal 3 5 3 2 3 2" xfId="13419"/>
    <cellStyle name="Normal 3 5 3 2 4" xfId="13420"/>
    <cellStyle name="Normal 3 5 3 3" xfId="1287"/>
    <cellStyle name="Normal 3 5 3 3 2" xfId="13421"/>
    <cellStyle name="Normal 3 5 3 4" xfId="1288"/>
    <cellStyle name="Normal 3 5 3 4 2" xfId="13422"/>
    <cellStyle name="Normal 3 5 3 5" xfId="13423"/>
    <cellStyle name="Normal 3 5 3 6" xfId="13424"/>
    <cellStyle name="Normal 3 5 4" xfId="1289"/>
    <cellStyle name="Normal 3 5 4 2" xfId="1290"/>
    <cellStyle name="Normal 3 5 4 2 2" xfId="13425"/>
    <cellStyle name="Normal 3 5 4 3" xfId="13426"/>
    <cellStyle name="Normal 3 5 4 3 2" xfId="13427"/>
    <cellStyle name="Normal 3 5 4 4" xfId="13428"/>
    <cellStyle name="Normal 3 5 5" xfId="1291"/>
    <cellStyle name="Normal 3 5 5 2" xfId="13429"/>
    <cellStyle name="Normal 3 5 5 3" xfId="13430"/>
    <cellStyle name="Normal 3 5 5 4" xfId="13431"/>
    <cellStyle name="Normal 3 5 6" xfId="1292"/>
    <cellStyle name="Normal 3 5 6 2" xfId="13432"/>
    <cellStyle name="Normal 3 5 7" xfId="13433"/>
    <cellStyle name="Normal 3 5 8" xfId="13434"/>
    <cellStyle name="Normal 3 6" xfId="1293"/>
    <cellStyle name="Normal 3 6 2" xfId="1294"/>
    <cellStyle name="Normal 3 6 2 2" xfId="13435"/>
    <cellStyle name="Normal 3 6 2 2 2" xfId="13436"/>
    <cellStyle name="Normal 3 6 2 2 2 2" xfId="13437"/>
    <cellStyle name="Normal 3 6 2 2 2 2 2" xfId="13438"/>
    <cellStyle name="Normal 3 6 2 2 2 3" xfId="13439"/>
    <cellStyle name="Normal 3 6 2 2 2 3 2" xfId="13440"/>
    <cellStyle name="Normal 3 6 2 2 2 4" xfId="13441"/>
    <cellStyle name="Normal 3 6 2 2 3" xfId="13442"/>
    <cellStyle name="Normal 3 6 2 2 3 2" xfId="13443"/>
    <cellStyle name="Normal 3 6 2 2 4" xfId="13444"/>
    <cellStyle name="Normal 3 6 2 2 4 2" xfId="13445"/>
    <cellStyle name="Normal 3 6 2 2 5" xfId="13446"/>
    <cellStyle name="Normal 3 6 2 3" xfId="13447"/>
    <cellStyle name="Normal 3 6 2 3 2" xfId="13448"/>
    <cellStyle name="Normal 3 6 2 3 2 2" xfId="13449"/>
    <cellStyle name="Normal 3 6 2 3 3" xfId="13450"/>
    <cellStyle name="Normal 3 6 2 3 3 2" xfId="13451"/>
    <cellStyle name="Normal 3 6 2 3 4" xfId="13452"/>
    <cellStyle name="Normal 3 6 2 4" xfId="13453"/>
    <cellStyle name="Normal 3 6 2 4 2" xfId="13454"/>
    <cellStyle name="Normal 3 6 2 5" xfId="13455"/>
    <cellStyle name="Normal 3 6 2 5 2" xfId="13456"/>
    <cellStyle name="Normal 3 6 2 6" xfId="13457"/>
    <cellStyle name="Normal 3 6 3" xfId="13458"/>
    <cellStyle name="Normal 3 6 3 2" xfId="13459"/>
    <cellStyle name="Normal 3 6 3 2 2" xfId="13460"/>
    <cellStyle name="Normal 3 6 3 2 2 2" xfId="13461"/>
    <cellStyle name="Normal 3 6 3 2 3" xfId="13462"/>
    <cellStyle name="Normal 3 6 3 2 3 2" xfId="13463"/>
    <cellStyle name="Normal 3 6 3 2 4" xfId="13464"/>
    <cellStyle name="Normal 3 6 3 3" xfId="13465"/>
    <cellStyle name="Normal 3 6 3 3 2" xfId="13466"/>
    <cellStyle name="Normal 3 6 3 4" xfId="13467"/>
    <cellStyle name="Normal 3 6 3 4 2" xfId="13468"/>
    <cellStyle name="Normal 3 6 3 5" xfId="13469"/>
    <cellStyle name="Normal 3 6 4" xfId="13470"/>
    <cellStyle name="Normal 3 6 4 2" xfId="13471"/>
    <cellStyle name="Normal 3 6 4 2 2" xfId="13472"/>
    <cellStyle name="Normal 3 6 4 3" xfId="13473"/>
    <cellStyle name="Normal 3 6 4 3 2" xfId="13474"/>
    <cellStyle name="Normal 3 6 4 4" xfId="13475"/>
    <cellStyle name="Normal 3 6 5" xfId="13476"/>
    <cellStyle name="Normal 3 6 5 2" xfId="13477"/>
    <cellStyle name="Normal 3 6 6" xfId="13478"/>
    <cellStyle name="Normal 3 6 6 2" xfId="13479"/>
    <cellStyle name="Normal 3 6 7" xfId="13480"/>
    <cellStyle name="Normal 3 6 8" xfId="13481"/>
    <cellStyle name="Normal 3 7" xfId="1295"/>
    <cellStyle name="Normal 3 7 2" xfId="1296"/>
    <cellStyle name="Normal 3 7 2 2" xfId="1297"/>
    <cellStyle name="Normal 3 7 2 2 2" xfId="1298"/>
    <cellStyle name="Normal 3 7 2 2 2 2" xfId="13482"/>
    <cellStyle name="Normal 3 7 2 2 3" xfId="13483"/>
    <cellStyle name="Normal 3 7 2 2 3 2" xfId="13484"/>
    <cellStyle name="Normal 3 7 2 2 4" xfId="13485"/>
    <cellStyle name="Normal 3 7 2 3" xfId="1299"/>
    <cellStyle name="Normal 3 7 2 3 2" xfId="13486"/>
    <cellStyle name="Normal 3 7 2 4" xfId="13487"/>
    <cellStyle name="Normal 3 7 2 4 2" xfId="13488"/>
    <cellStyle name="Normal 3 7 2 5" xfId="13489"/>
    <cellStyle name="Normal 3 7 3" xfId="1300"/>
    <cellStyle name="Normal 3 7 3 2" xfId="1301"/>
    <cellStyle name="Normal 3 7 3 2 2" xfId="13490"/>
    <cellStyle name="Normal 3 7 3 3" xfId="13491"/>
    <cellStyle name="Normal 3 7 3 3 2" xfId="13492"/>
    <cellStyle name="Normal 3 7 3 4" xfId="13493"/>
    <cellStyle name="Normal 3 7 4" xfId="1302"/>
    <cellStyle name="Normal 3 7 4 2" xfId="1303"/>
    <cellStyle name="Normal 3 7 5" xfId="1304"/>
    <cellStyle name="Normal 3 7 5 2" xfId="1305"/>
    <cellStyle name="Normal 3 7 6" xfId="1306"/>
    <cellStyle name="Normal 3 7 6 2" xfId="1307"/>
    <cellStyle name="Normal 3 7 7" xfId="1308"/>
    <cellStyle name="Normal 3 8" xfId="1309"/>
    <cellStyle name="Normal 3 8 2" xfId="1310"/>
    <cellStyle name="Normal 3 8 2 2" xfId="1311"/>
    <cellStyle name="Normal 3 8 2 2 2" xfId="13494"/>
    <cellStyle name="Normal 3 8 2 3" xfId="13495"/>
    <cellStyle name="Normal 3 8 2 3 2" xfId="13496"/>
    <cellStyle name="Normal 3 8 2 4" xfId="13497"/>
    <cellStyle name="Normal 3 8 3" xfId="1312"/>
    <cellStyle name="Normal 3 8 3 2" xfId="13498"/>
    <cellStyle name="Normal 3 8 4" xfId="13499"/>
    <cellStyle name="Normal 3 8 4 2" xfId="13500"/>
    <cellStyle name="Normal 3 8 5" xfId="13501"/>
    <cellStyle name="Normal 3 8 6" xfId="13502"/>
    <cellStyle name="Normal 3 9" xfId="1313"/>
    <cellStyle name="Normal 3 9 2" xfId="1314"/>
    <cellStyle name="Normal 3 9 2 2" xfId="13503"/>
    <cellStyle name="Normal 3 9 3" xfId="1315"/>
    <cellStyle name="Normal 3 9 3 2" xfId="13504"/>
    <cellStyle name="Normal 3 9 4" xfId="13505"/>
    <cellStyle name="Normal 3 9 5" xfId="13506"/>
    <cellStyle name="Normal 3_DEU_neac12_FORMEL" xfId="13507"/>
    <cellStyle name="Normal 30" xfId="13508"/>
    <cellStyle name="Normal 31" xfId="13509"/>
    <cellStyle name="Normal 32" xfId="13510"/>
    <cellStyle name="Normal 33" xfId="13511"/>
    <cellStyle name="Normal 34" xfId="13512"/>
    <cellStyle name="Normal 35" xfId="13513"/>
    <cellStyle name="Normal 36" xfId="13514"/>
    <cellStyle name="Normal 37" xfId="13515"/>
    <cellStyle name="Normal 38" xfId="13516"/>
    <cellStyle name="Normal 39" xfId="13517"/>
    <cellStyle name="Normal 4" xfId="1316"/>
    <cellStyle name="Normal 4 10" xfId="1317"/>
    <cellStyle name="Normal 4 10 2" xfId="13518"/>
    <cellStyle name="Normal 4 10 3" xfId="13519"/>
    <cellStyle name="Normal 4 11" xfId="1318"/>
    <cellStyle name="Normal 4 11 2" xfId="13520"/>
    <cellStyle name="Normal 4 12" xfId="13521"/>
    <cellStyle name="Normal 4 2" xfId="1319"/>
    <cellStyle name="Normal 4 2 10" xfId="13522"/>
    <cellStyle name="Normal 4 2 10 2" xfId="13523"/>
    <cellStyle name="Normal 4 2 10 3" xfId="13524"/>
    <cellStyle name="Normal 4 2 10 4" xfId="13525"/>
    <cellStyle name="Normal 4 2 11" xfId="13526"/>
    <cellStyle name="Normal 4 2 11 2" xfId="13527"/>
    <cellStyle name="Normal 4 2 12" xfId="13528"/>
    <cellStyle name="Normal 4 2 2" xfId="1320"/>
    <cellStyle name="Normal 4 2 2 2" xfId="13529"/>
    <cellStyle name="Normal 4 2 2 2 2" xfId="13530"/>
    <cellStyle name="Normal 4 2 2 2 2 2" xfId="13531"/>
    <cellStyle name="Normal 4 2 2 2 3" xfId="13532"/>
    <cellStyle name="Normal 4 2 2 3" xfId="13533"/>
    <cellStyle name="Normal 4 2 2 3 2" xfId="13534"/>
    <cellStyle name="Normal 4 2 2 4" xfId="13535"/>
    <cellStyle name="Normal 4 2 2 5" xfId="13536"/>
    <cellStyle name="Normal 4 2 2 6" xfId="13537"/>
    <cellStyle name="Normal 4 2 3" xfId="1321"/>
    <cellStyle name="Normal 4 2 3 2" xfId="13538"/>
    <cellStyle name="Normal 4 2 3 2 2" xfId="13539"/>
    <cellStyle name="Normal 4 2 3 2 2 2" xfId="13540"/>
    <cellStyle name="Normal 4 2 3 2 2 2 2" xfId="13541"/>
    <cellStyle name="Normal 4 2 3 2 2 2 2 2" xfId="13542"/>
    <cellStyle name="Normal 4 2 3 2 2 2 3" xfId="13543"/>
    <cellStyle name="Normal 4 2 3 2 2 2 3 2" xfId="13544"/>
    <cellStyle name="Normal 4 2 3 2 2 2 4" xfId="13545"/>
    <cellStyle name="Normal 4 2 3 2 2 3" xfId="13546"/>
    <cellStyle name="Normal 4 2 3 2 2 3 2" xfId="13547"/>
    <cellStyle name="Normal 4 2 3 2 2 4" xfId="13548"/>
    <cellStyle name="Normal 4 2 3 2 2 4 2" xfId="13549"/>
    <cellStyle name="Normal 4 2 3 2 2 5" xfId="13550"/>
    <cellStyle name="Normal 4 2 3 2 3" xfId="13551"/>
    <cellStyle name="Normal 4 2 3 2 3 2" xfId="13552"/>
    <cellStyle name="Normal 4 2 3 2 3 2 2" xfId="13553"/>
    <cellStyle name="Normal 4 2 3 2 3 3" xfId="13554"/>
    <cellStyle name="Normal 4 2 3 2 3 3 2" xfId="13555"/>
    <cellStyle name="Normal 4 2 3 2 3 4" xfId="13556"/>
    <cellStyle name="Normal 4 2 3 2 4" xfId="13557"/>
    <cellStyle name="Normal 4 2 3 2 4 2" xfId="13558"/>
    <cellStyle name="Normal 4 2 3 2 5" xfId="13559"/>
    <cellStyle name="Normal 4 2 3 2 5 2" xfId="13560"/>
    <cellStyle name="Normal 4 2 3 2 6" xfId="13561"/>
    <cellStyle name="Normal 4 2 3 3" xfId="13562"/>
    <cellStyle name="Normal 4 2 3 3 2" xfId="13563"/>
    <cellStyle name="Normal 4 2 3 3 2 2" xfId="13564"/>
    <cellStyle name="Normal 4 2 3 3 2 2 2" xfId="13565"/>
    <cellStyle name="Normal 4 2 3 3 2 3" xfId="13566"/>
    <cellStyle name="Normal 4 2 3 3 2 3 2" xfId="13567"/>
    <cellStyle name="Normal 4 2 3 3 2 4" xfId="13568"/>
    <cellStyle name="Normal 4 2 3 3 3" xfId="13569"/>
    <cellStyle name="Normal 4 2 3 3 3 2" xfId="13570"/>
    <cellStyle name="Normal 4 2 3 3 4" xfId="13571"/>
    <cellStyle name="Normal 4 2 3 3 4 2" xfId="13572"/>
    <cellStyle name="Normal 4 2 3 3 5" xfId="13573"/>
    <cellStyle name="Normal 4 2 3 4" xfId="13574"/>
    <cellStyle name="Normal 4 2 3 4 2" xfId="13575"/>
    <cellStyle name="Normal 4 2 3 4 2 2" xfId="13576"/>
    <cellStyle name="Normal 4 2 3 4 3" xfId="13577"/>
    <cellStyle name="Normal 4 2 3 4 3 2" xfId="13578"/>
    <cellStyle name="Normal 4 2 3 4 4" xfId="13579"/>
    <cellStyle name="Normal 4 2 3 5" xfId="13580"/>
    <cellStyle name="Normal 4 2 3 5 2" xfId="13581"/>
    <cellStyle name="Normal 4 2 3 6" xfId="13582"/>
    <cellStyle name="Normal 4 2 3 6 2" xfId="13583"/>
    <cellStyle name="Normal 4 2 3 7" xfId="13584"/>
    <cellStyle name="Normal 4 2 3_T_B1.2" xfId="13585"/>
    <cellStyle name="Normal 4 2 4" xfId="1322"/>
    <cellStyle name="Normal 4 2 4 2" xfId="13586"/>
    <cellStyle name="Normal 4 2 4 2 2" xfId="13587"/>
    <cellStyle name="Normal 4 2 4 2 2 2" xfId="13588"/>
    <cellStyle name="Normal 4 2 4 2 2 2 2" xfId="13589"/>
    <cellStyle name="Normal 4 2 4 2 2 2 2 2" xfId="13590"/>
    <cellStyle name="Normal 4 2 4 2 2 2 3" xfId="13591"/>
    <cellStyle name="Normal 4 2 4 2 2 2 3 2" xfId="13592"/>
    <cellStyle name="Normal 4 2 4 2 2 2 4" xfId="13593"/>
    <cellStyle name="Normal 4 2 4 2 2 3" xfId="13594"/>
    <cellStyle name="Normal 4 2 4 2 2 3 2" xfId="13595"/>
    <cellStyle name="Normal 4 2 4 2 2 4" xfId="13596"/>
    <cellStyle name="Normal 4 2 4 2 2 4 2" xfId="13597"/>
    <cellStyle name="Normal 4 2 4 2 2 5" xfId="13598"/>
    <cellStyle name="Normal 4 2 4 2 3" xfId="13599"/>
    <cellStyle name="Normal 4 2 4 2 3 2" xfId="13600"/>
    <cellStyle name="Normal 4 2 4 2 3 2 2" xfId="13601"/>
    <cellStyle name="Normal 4 2 4 2 3 3" xfId="13602"/>
    <cellStyle name="Normal 4 2 4 2 3 3 2" xfId="13603"/>
    <cellStyle name="Normal 4 2 4 2 3 4" xfId="13604"/>
    <cellStyle name="Normal 4 2 4 2 4" xfId="13605"/>
    <cellStyle name="Normal 4 2 4 2 4 2" xfId="13606"/>
    <cellStyle name="Normal 4 2 4 2 5" xfId="13607"/>
    <cellStyle name="Normal 4 2 4 2 5 2" xfId="13608"/>
    <cellStyle name="Normal 4 2 4 2 6" xfId="13609"/>
    <cellStyle name="Normal 4 2 4 3" xfId="13610"/>
    <cellStyle name="Normal 4 2 4 3 2" xfId="13611"/>
    <cellStyle name="Normal 4 2 4 3 2 2" xfId="13612"/>
    <cellStyle name="Normal 4 2 4 3 2 2 2" xfId="13613"/>
    <cellStyle name="Normal 4 2 4 3 2 3" xfId="13614"/>
    <cellStyle name="Normal 4 2 4 3 2 3 2" xfId="13615"/>
    <cellStyle name="Normal 4 2 4 3 2 4" xfId="13616"/>
    <cellStyle name="Normal 4 2 4 3 3" xfId="13617"/>
    <cellStyle name="Normal 4 2 4 3 3 2" xfId="13618"/>
    <cellStyle name="Normal 4 2 4 3 4" xfId="13619"/>
    <cellStyle name="Normal 4 2 4 3 4 2" xfId="13620"/>
    <cellStyle name="Normal 4 2 4 3 5" xfId="13621"/>
    <cellStyle name="Normal 4 2 4 4" xfId="13622"/>
    <cellStyle name="Normal 4 2 4 4 2" xfId="13623"/>
    <cellStyle name="Normal 4 2 4 4 2 2" xfId="13624"/>
    <cellStyle name="Normal 4 2 4 4 3" xfId="13625"/>
    <cellStyle name="Normal 4 2 4 4 3 2" xfId="13626"/>
    <cellStyle name="Normal 4 2 4 4 4" xfId="13627"/>
    <cellStyle name="Normal 4 2 4 5" xfId="13628"/>
    <cellStyle name="Normal 4 2 4 5 2" xfId="13629"/>
    <cellStyle name="Normal 4 2 4 6" xfId="13630"/>
    <cellStyle name="Normal 4 2 4 6 2" xfId="13631"/>
    <cellStyle name="Normal 4 2 4 7" xfId="13632"/>
    <cellStyle name="Normal 4 2 4 8" xfId="13633"/>
    <cellStyle name="Normal 4 2 5" xfId="1323"/>
    <cellStyle name="Normal 4 2 5 2" xfId="13634"/>
    <cellStyle name="Normal 4 2 5 2 2" xfId="13635"/>
    <cellStyle name="Normal 4 2 5 2 2 2" xfId="13636"/>
    <cellStyle name="Normal 4 2 5 2 2 2 2" xfId="13637"/>
    <cellStyle name="Normal 4 2 5 2 2 2 2 2" xfId="13638"/>
    <cellStyle name="Normal 4 2 5 2 2 2 3" xfId="13639"/>
    <cellStyle name="Normal 4 2 5 2 2 2 3 2" xfId="13640"/>
    <cellStyle name="Normal 4 2 5 2 2 2 4" xfId="13641"/>
    <cellStyle name="Normal 4 2 5 2 2 3" xfId="13642"/>
    <cellStyle name="Normal 4 2 5 2 2 3 2" xfId="13643"/>
    <cellStyle name="Normal 4 2 5 2 2 4" xfId="13644"/>
    <cellStyle name="Normal 4 2 5 2 2 4 2" xfId="13645"/>
    <cellStyle name="Normal 4 2 5 2 2 5" xfId="13646"/>
    <cellStyle name="Normal 4 2 5 2 3" xfId="13647"/>
    <cellStyle name="Normal 4 2 5 2 3 2" xfId="13648"/>
    <cellStyle name="Normal 4 2 5 2 3 2 2" xfId="13649"/>
    <cellStyle name="Normal 4 2 5 2 3 3" xfId="13650"/>
    <cellStyle name="Normal 4 2 5 2 3 3 2" xfId="13651"/>
    <cellStyle name="Normal 4 2 5 2 3 4" xfId="13652"/>
    <cellStyle name="Normal 4 2 5 2 4" xfId="13653"/>
    <cellStyle name="Normal 4 2 5 2 4 2" xfId="13654"/>
    <cellStyle name="Normal 4 2 5 2 5" xfId="13655"/>
    <cellStyle name="Normal 4 2 5 2 5 2" xfId="13656"/>
    <cellStyle name="Normal 4 2 5 2 6" xfId="13657"/>
    <cellStyle name="Normal 4 2 5 3" xfId="13658"/>
    <cellStyle name="Normal 4 2 5 3 2" xfId="13659"/>
    <cellStyle name="Normal 4 2 5 3 2 2" xfId="13660"/>
    <cellStyle name="Normal 4 2 5 3 2 2 2" xfId="13661"/>
    <cellStyle name="Normal 4 2 5 3 2 3" xfId="13662"/>
    <cellStyle name="Normal 4 2 5 3 2 3 2" xfId="13663"/>
    <cellStyle name="Normal 4 2 5 3 2 4" xfId="13664"/>
    <cellStyle name="Normal 4 2 5 3 3" xfId="13665"/>
    <cellStyle name="Normal 4 2 5 3 3 2" xfId="13666"/>
    <cellStyle name="Normal 4 2 5 3 4" xfId="13667"/>
    <cellStyle name="Normal 4 2 5 3 4 2" xfId="13668"/>
    <cellStyle name="Normal 4 2 5 3 5" xfId="13669"/>
    <cellStyle name="Normal 4 2 5 4" xfId="13670"/>
    <cellStyle name="Normal 4 2 5 4 2" xfId="13671"/>
    <cellStyle name="Normal 4 2 5 4 2 2" xfId="13672"/>
    <cellStyle name="Normal 4 2 5 4 3" xfId="13673"/>
    <cellStyle name="Normal 4 2 5 4 3 2" xfId="13674"/>
    <cellStyle name="Normal 4 2 5 4 4" xfId="13675"/>
    <cellStyle name="Normal 4 2 5 5" xfId="13676"/>
    <cellStyle name="Normal 4 2 5 5 2" xfId="13677"/>
    <cellStyle name="Normal 4 2 5 6" xfId="13678"/>
    <cellStyle name="Normal 4 2 5 6 2" xfId="13679"/>
    <cellStyle name="Normal 4 2 5 7" xfId="13680"/>
    <cellStyle name="Normal 4 2 6" xfId="1324"/>
    <cellStyle name="Normal 4 2 7" xfId="1325"/>
    <cellStyle name="Normal 4 2 7 2" xfId="13681"/>
    <cellStyle name="Normal 4 2 7 2 2" xfId="13682"/>
    <cellStyle name="Normal 4 2 7 2 2 2" xfId="13683"/>
    <cellStyle name="Normal 4 2 7 2 2 2 2" xfId="13684"/>
    <cellStyle name="Normal 4 2 7 2 2 3" xfId="13685"/>
    <cellStyle name="Normal 4 2 7 2 2 3 2" xfId="13686"/>
    <cellStyle name="Normal 4 2 7 2 2 4" xfId="13687"/>
    <cellStyle name="Normal 4 2 7 2 3" xfId="13688"/>
    <cellStyle name="Normal 4 2 7 2 3 2" xfId="13689"/>
    <cellStyle name="Normal 4 2 7 2 4" xfId="13690"/>
    <cellStyle name="Normal 4 2 7 2 4 2" xfId="13691"/>
    <cellStyle name="Normal 4 2 7 2 5" xfId="13692"/>
    <cellStyle name="Normal 4 2 7 3" xfId="13693"/>
    <cellStyle name="Normal 4 2 7 3 2" xfId="13694"/>
    <cellStyle name="Normal 4 2 7 3 2 2" xfId="13695"/>
    <cellStyle name="Normal 4 2 7 3 3" xfId="13696"/>
    <cellStyle name="Normal 4 2 7 3 3 2" xfId="13697"/>
    <cellStyle name="Normal 4 2 7 3 4" xfId="13698"/>
    <cellStyle name="Normal 4 2 7 4" xfId="13699"/>
    <cellStyle name="Normal 4 2 7 4 2" xfId="13700"/>
    <cellStyle name="Normal 4 2 7 5" xfId="13701"/>
    <cellStyle name="Normal 4 2 7 5 2" xfId="13702"/>
    <cellStyle name="Normal 4 2 7 6" xfId="13703"/>
    <cellStyle name="Normal 4 2 8" xfId="1326"/>
    <cellStyle name="Normal 4 2 8 2" xfId="13704"/>
    <cellStyle name="Normal 4 2 8 2 2" xfId="13705"/>
    <cellStyle name="Normal 4 2 8 2 2 2" xfId="13706"/>
    <cellStyle name="Normal 4 2 8 2 3" xfId="13707"/>
    <cellStyle name="Normal 4 2 8 2 3 2" xfId="13708"/>
    <cellStyle name="Normal 4 2 8 2 4" xfId="13709"/>
    <cellStyle name="Normal 4 2 8 3" xfId="13710"/>
    <cellStyle name="Normal 4 2 8 3 2" xfId="13711"/>
    <cellStyle name="Normal 4 2 8 4" xfId="13712"/>
    <cellStyle name="Normal 4 2 8 4 2" xfId="13713"/>
    <cellStyle name="Normal 4 2 8 5" xfId="13714"/>
    <cellStyle name="Normal 4 2 9" xfId="13715"/>
    <cellStyle name="Normal 4 2 9 2" xfId="13716"/>
    <cellStyle name="Normal 4 2 9 2 2" xfId="13717"/>
    <cellStyle name="Normal 4 2 9 3" xfId="13718"/>
    <cellStyle name="Normal 4 2 9 3 2" xfId="13719"/>
    <cellStyle name="Normal 4 2 9 4" xfId="13720"/>
    <cellStyle name="Normal 4 3" xfId="1327"/>
    <cellStyle name="Normal 4 3 10" xfId="1328"/>
    <cellStyle name="Normal 4 3 10 2" xfId="1329"/>
    <cellStyle name="Normal 4 3 11" xfId="1330"/>
    <cellStyle name="Normal 4 3 12" xfId="13721"/>
    <cellStyle name="Normal 4 3 2" xfId="1331"/>
    <cellStyle name="Normal 4 3 2 2" xfId="1332"/>
    <cellStyle name="Normal 4 3 2 2 2" xfId="1333"/>
    <cellStyle name="Normal 4 3 2 2 2 2" xfId="13722"/>
    <cellStyle name="Normal 4 3 2 2 2 2 2" xfId="13723"/>
    <cellStyle name="Normal 4 3 2 2 2 2 2 2" xfId="13724"/>
    <cellStyle name="Normal 4 3 2 2 2 2 3" xfId="13725"/>
    <cellStyle name="Normal 4 3 2 2 2 2 3 2" xfId="13726"/>
    <cellStyle name="Normal 4 3 2 2 2 2 4" xfId="13727"/>
    <cellStyle name="Normal 4 3 2 2 2 3" xfId="13728"/>
    <cellStyle name="Normal 4 3 2 2 2 3 2" xfId="13729"/>
    <cellStyle name="Normal 4 3 2 2 2 4" xfId="13730"/>
    <cellStyle name="Normal 4 3 2 2 2 4 2" xfId="13731"/>
    <cellStyle name="Normal 4 3 2 2 2 5" xfId="13732"/>
    <cellStyle name="Normal 4 3 2 2 3" xfId="1334"/>
    <cellStyle name="Normal 4 3 2 2 3 2" xfId="13733"/>
    <cellStyle name="Normal 4 3 2 2 3 2 2" xfId="13734"/>
    <cellStyle name="Normal 4 3 2 2 3 3" xfId="13735"/>
    <cellStyle name="Normal 4 3 2 2 3 3 2" xfId="13736"/>
    <cellStyle name="Normal 4 3 2 2 3 4" xfId="13737"/>
    <cellStyle name="Normal 4 3 2 2 4" xfId="13738"/>
    <cellStyle name="Normal 4 3 2 2 4 2" xfId="13739"/>
    <cellStyle name="Normal 4 3 2 2 5" xfId="13740"/>
    <cellStyle name="Normal 4 3 2 2 5 2" xfId="13741"/>
    <cellStyle name="Normal 4 3 2 2 6" xfId="13742"/>
    <cellStyle name="Normal 4 3 2 3" xfId="1335"/>
    <cellStyle name="Normal 4 3 2 3 2" xfId="1336"/>
    <cellStyle name="Normal 4 3 2 3 2 2" xfId="13743"/>
    <cellStyle name="Normal 4 3 2 3 2 2 2" xfId="13744"/>
    <cellStyle name="Normal 4 3 2 3 2 3" xfId="13745"/>
    <cellStyle name="Normal 4 3 2 3 2 3 2" xfId="13746"/>
    <cellStyle name="Normal 4 3 2 3 2 4" xfId="13747"/>
    <cellStyle name="Normal 4 3 2 3 3" xfId="13748"/>
    <cellStyle name="Normal 4 3 2 3 3 2" xfId="13749"/>
    <cellStyle name="Normal 4 3 2 3 4" xfId="13750"/>
    <cellStyle name="Normal 4 3 2 3 4 2" xfId="13751"/>
    <cellStyle name="Normal 4 3 2 3 5" xfId="13752"/>
    <cellStyle name="Normal 4 3 2 4" xfId="1337"/>
    <cellStyle name="Normal 4 3 2 4 2" xfId="1338"/>
    <cellStyle name="Normal 4 3 2 4 2 2" xfId="13753"/>
    <cellStyle name="Normal 4 3 2 4 3" xfId="13754"/>
    <cellStyle name="Normal 4 3 2 4 3 2" xfId="13755"/>
    <cellStyle name="Normal 4 3 2 4 4" xfId="13756"/>
    <cellStyle name="Normal 4 3 2 5" xfId="1339"/>
    <cellStyle name="Normal 4 3 2 5 2" xfId="1340"/>
    <cellStyle name="Normal 4 3 2 6" xfId="1341"/>
    <cellStyle name="Normal 4 3 2 6 2" xfId="13757"/>
    <cellStyle name="Normal 4 3 2 7" xfId="1342"/>
    <cellStyle name="Normal 4 3 2 8" xfId="13758"/>
    <cellStyle name="Normal 4 3 3" xfId="1343"/>
    <cellStyle name="Normal 4 3 3 2" xfId="1344"/>
    <cellStyle name="Normal 4 3 3 2 2" xfId="1345"/>
    <cellStyle name="Normal 4 3 3 2 2 2" xfId="13759"/>
    <cellStyle name="Normal 4 3 3 2 2 2 2" xfId="13760"/>
    <cellStyle name="Normal 4 3 3 2 2 2 2 2" xfId="13761"/>
    <cellStyle name="Normal 4 3 3 2 2 2 3" xfId="13762"/>
    <cellStyle name="Normal 4 3 3 2 2 2 3 2" xfId="13763"/>
    <cellStyle name="Normal 4 3 3 2 2 2 4" xfId="13764"/>
    <cellStyle name="Normal 4 3 3 2 2 3" xfId="13765"/>
    <cellStyle name="Normal 4 3 3 2 2 3 2" xfId="13766"/>
    <cellStyle name="Normal 4 3 3 2 2 4" xfId="13767"/>
    <cellStyle name="Normal 4 3 3 2 2 4 2" xfId="13768"/>
    <cellStyle name="Normal 4 3 3 2 2 5" xfId="13769"/>
    <cellStyle name="Normal 4 3 3 2 3" xfId="1346"/>
    <cellStyle name="Normal 4 3 3 2 3 2" xfId="13770"/>
    <cellStyle name="Normal 4 3 3 2 3 2 2" xfId="13771"/>
    <cellStyle name="Normal 4 3 3 2 3 3" xfId="13772"/>
    <cellStyle name="Normal 4 3 3 2 3 3 2" xfId="13773"/>
    <cellStyle name="Normal 4 3 3 2 3 4" xfId="13774"/>
    <cellStyle name="Normal 4 3 3 2 4" xfId="13775"/>
    <cellStyle name="Normal 4 3 3 2 4 2" xfId="13776"/>
    <cellStyle name="Normal 4 3 3 2 5" xfId="13777"/>
    <cellStyle name="Normal 4 3 3 2 5 2" xfId="13778"/>
    <cellStyle name="Normal 4 3 3 2 6" xfId="13779"/>
    <cellStyle name="Normal 4 3 3 3" xfId="1347"/>
    <cellStyle name="Normal 4 3 3 3 2" xfId="1348"/>
    <cellStyle name="Normal 4 3 3 3 2 2" xfId="13780"/>
    <cellStyle name="Normal 4 3 3 3 2 2 2" xfId="13781"/>
    <cellStyle name="Normal 4 3 3 3 2 3" xfId="13782"/>
    <cellStyle name="Normal 4 3 3 3 2 3 2" xfId="13783"/>
    <cellStyle name="Normal 4 3 3 3 2 4" xfId="13784"/>
    <cellStyle name="Normal 4 3 3 3 3" xfId="13785"/>
    <cellStyle name="Normal 4 3 3 3 3 2" xfId="13786"/>
    <cellStyle name="Normal 4 3 3 3 4" xfId="13787"/>
    <cellStyle name="Normal 4 3 3 3 4 2" xfId="13788"/>
    <cellStyle name="Normal 4 3 3 3 5" xfId="13789"/>
    <cellStyle name="Normal 4 3 3 4" xfId="1349"/>
    <cellStyle name="Normal 4 3 3 4 2" xfId="13790"/>
    <cellStyle name="Normal 4 3 3 4 2 2" xfId="13791"/>
    <cellStyle name="Normal 4 3 3 4 3" xfId="13792"/>
    <cellStyle name="Normal 4 3 3 4 3 2" xfId="13793"/>
    <cellStyle name="Normal 4 3 3 4 4" xfId="13794"/>
    <cellStyle name="Normal 4 3 3 5" xfId="1350"/>
    <cellStyle name="Normal 4 3 3 5 2" xfId="13795"/>
    <cellStyle name="Normal 4 3 3 6" xfId="1351"/>
    <cellStyle name="Normal 4 3 3 6 2" xfId="13796"/>
    <cellStyle name="Normal 4 3 3 7" xfId="13797"/>
    <cellStyle name="Normal 4 3 4" xfId="1352"/>
    <cellStyle name="Normal 4 3 4 2" xfId="1353"/>
    <cellStyle name="Normal 4 3 4 2 2" xfId="13798"/>
    <cellStyle name="Normal 4 3 4 2 2 2" xfId="13799"/>
    <cellStyle name="Normal 4 3 4 2 2 2 2" xfId="13800"/>
    <cellStyle name="Normal 4 3 4 2 2 2 2 2" xfId="13801"/>
    <cellStyle name="Normal 4 3 4 2 2 2 3" xfId="13802"/>
    <cellStyle name="Normal 4 3 4 2 2 2 3 2" xfId="13803"/>
    <cellStyle name="Normal 4 3 4 2 2 2 4" xfId="13804"/>
    <cellStyle name="Normal 4 3 4 2 2 3" xfId="13805"/>
    <cellStyle name="Normal 4 3 4 2 2 3 2" xfId="13806"/>
    <cellStyle name="Normal 4 3 4 2 2 4" xfId="13807"/>
    <cellStyle name="Normal 4 3 4 2 2 4 2" xfId="13808"/>
    <cellStyle name="Normal 4 3 4 2 2 5" xfId="13809"/>
    <cellStyle name="Normal 4 3 4 2 3" xfId="13810"/>
    <cellStyle name="Normal 4 3 4 2 3 2" xfId="13811"/>
    <cellStyle name="Normal 4 3 4 2 3 2 2" xfId="13812"/>
    <cellStyle name="Normal 4 3 4 2 3 3" xfId="13813"/>
    <cellStyle name="Normal 4 3 4 2 3 3 2" xfId="13814"/>
    <cellStyle name="Normal 4 3 4 2 3 4" xfId="13815"/>
    <cellStyle name="Normal 4 3 4 2 4" xfId="13816"/>
    <cellStyle name="Normal 4 3 4 2 4 2" xfId="13817"/>
    <cellStyle name="Normal 4 3 4 2 5" xfId="13818"/>
    <cellStyle name="Normal 4 3 4 2 5 2" xfId="13819"/>
    <cellStyle name="Normal 4 3 4 2 6" xfId="13820"/>
    <cellStyle name="Normal 4 3 4 3" xfId="1354"/>
    <cellStyle name="Normal 4 3 4 3 2" xfId="13821"/>
    <cellStyle name="Normal 4 3 4 3 2 2" xfId="13822"/>
    <cellStyle name="Normal 4 3 4 3 2 2 2" xfId="13823"/>
    <cellStyle name="Normal 4 3 4 3 2 3" xfId="13824"/>
    <cellStyle name="Normal 4 3 4 3 2 3 2" xfId="13825"/>
    <cellStyle name="Normal 4 3 4 3 2 4" xfId="13826"/>
    <cellStyle name="Normal 4 3 4 3 3" xfId="13827"/>
    <cellStyle name="Normal 4 3 4 3 3 2" xfId="13828"/>
    <cellStyle name="Normal 4 3 4 3 4" xfId="13829"/>
    <cellStyle name="Normal 4 3 4 3 4 2" xfId="13830"/>
    <cellStyle name="Normal 4 3 4 3 5" xfId="13831"/>
    <cellStyle name="Normal 4 3 4 4" xfId="13832"/>
    <cellStyle name="Normal 4 3 4 4 2" xfId="13833"/>
    <cellStyle name="Normal 4 3 4 4 2 2" xfId="13834"/>
    <cellStyle name="Normal 4 3 4 4 3" xfId="13835"/>
    <cellStyle name="Normal 4 3 4 4 3 2" xfId="13836"/>
    <cellStyle name="Normal 4 3 4 4 4" xfId="13837"/>
    <cellStyle name="Normal 4 3 4 5" xfId="13838"/>
    <cellStyle name="Normal 4 3 4 5 2" xfId="13839"/>
    <cellStyle name="Normal 4 3 4 6" xfId="13840"/>
    <cellStyle name="Normal 4 3 4 6 2" xfId="13841"/>
    <cellStyle name="Normal 4 3 4 7" xfId="13842"/>
    <cellStyle name="Normal 4 3 5" xfId="1355"/>
    <cellStyle name="Normal 4 3 5 2" xfId="1356"/>
    <cellStyle name="Normal 4 3 5 2 2" xfId="13843"/>
    <cellStyle name="Normal 4 3 5 2 2 2" xfId="13844"/>
    <cellStyle name="Normal 4 3 5 2 2 2 2" xfId="13845"/>
    <cellStyle name="Normal 4 3 5 2 2 3" xfId="13846"/>
    <cellStyle name="Normal 4 3 5 2 2 3 2" xfId="13847"/>
    <cellStyle name="Normal 4 3 5 2 2 4" xfId="13848"/>
    <cellStyle name="Normal 4 3 5 2 3" xfId="13849"/>
    <cellStyle name="Normal 4 3 5 2 3 2" xfId="13850"/>
    <cellStyle name="Normal 4 3 5 2 4" xfId="13851"/>
    <cellStyle name="Normal 4 3 5 2 4 2" xfId="13852"/>
    <cellStyle name="Normal 4 3 5 2 5" xfId="13853"/>
    <cellStyle name="Normal 4 3 5 3" xfId="13854"/>
    <cellStyle name="Normal 4 3 5 3 2" xfId="13855"/>
    <cellStyle name="Normal 4 3 5 3 2 2" xfId="13856"/>
    <cellStyle name="Normal 4 3 5 3 3" xfId="13857"/>
    <cellStyle name="Normal 4 3 5 3 3 2" xfId="13858"/>
    <cellStyle name="Normal 4 3 5 3 4" xfId="13859"/>
    <cellStyle name="Normal 4 3 5 4" xfId="13860"/>
    <cellStyle name="Normal 4 3 5 4 2" xfId="13861"/>
    <cellStyle name="Normal 4 3 5 5" xfId="13862"/>
    <cellStyle name="Normal 4 3 5 5 2" xfId="13863"/>
    <cellStyle name="Normal 4 3 5 6" xfId="13864"/>
    <cellStyle name="Normal 4 3 6" xfId="1357"/>
    <cellStyle name="Normal 4 3 6 2" xfId="1358"/>
    <cellStyle name="Normal 4 3 6 2 2" xfId="13865"/>
    <cellStyle name="Normal 4 3 6 2 2 2" xfId="13866"/>
    <cellStyle name="Normal 4 3 6 2 3" xfId="13867"/>
    <cellStyle name="Normal 4 3 6 2 3 2" xfId="13868"/>
    <cellStyle name="Normal 4 3 6 2 4" xfId="13869"/>
    <cellStyle name="Normal 4 3 6 3" xfId="13870"/>
    <cellStyle name="Normal 4 3 6 3 2" xfId="13871"/>
    <cellStyle name="Normal 4 3 6 4" xfId="13872"/>
    <cellStyle name="Normal 4 3 6 4 2" xfId="13873"/>
    <cellStyle name="Normal 4 3 6 5" xfId="13874"/>
    <cellStyle name="Normal 4 3 7" xfId="1359"/>
    <cellStyle name="Normal 4 3 7 2" xfId="1360"/>
    <cellStyle name="Normal 4 3 7 2 2" xfId="13875"/>
    <cellStyle name="Normal 4 3 7 3" xfId="13876"/>
    <cellStyle name="Normal 4 3 7 3 2" xfId="13877"/>
    <cellStyle name="Normal 4 3 7 4" xfId="13878"/>
    <cellStyle name="Normal 4 3 8" xfId="1361"/>
    <cellStyle name="Normal 4 3 8 2" xfId="1362"/>
    <cellStyle name="Normal 4 3 9" xfId="1363"/>
    <cellStyle name="Normal 4 3 9 2" xfId="1364"/>
    <cellStyle name="Normal 4 3_T_B1.2" xfId="13879"/>
    <cellStyle name="Normal 4 4" xfId="1365"/>
    <cellStyle name="Normal 4 4 2" xfId="1366"/>
    <cellStyle name="Normal 4 4 2 2" xfId="1367"/>
    <cellStyle name="Normal 4 4 2 3" xfId="1368"/>
    <cellStyle name="Normal 4 4 3" xfId="1369"/>
    <cellStyle name="Normal 4 4 3 2" xfId="1370"/>
    <cellStyle name="Normal 4 4 4" xfId="1371"/>
    <cellStyle name="Normal 4 4 5" xfId="1372"/>
    <cellStyle name="Normal 4 5" xfId="1373"/>
    <cellStyle name="Normal 4 5 2" xfId="1374"/>
    <cellStyle name="Normal 4 5 3" xfId="1375"/>
    <cellStyle name="Normal 4 5 4" xfId="1376"/>
    <cellStyle name="Normal 4 6" xfId="1377"/>
    <cellStyle name="Normal 4 6 2" xfId="13880"/>
    <cellStyle name="Normal 4 6 3" xfId="13881"/>
    <cellStyle name="Normal 4 7" xfId="1378"/>
    <cellStyle name="Normal 4 7 2" xfId="1379"/>
    <cellStyle name="Normal 4 7 3" xfId="13882"/>
    <cellStyle name="Normal 4 8" xfId="1380"/>
    <cellStyle name="Normal 4 8 2" xfId="1381"/>
    <cellStyle name="Normal 4 8 3" xfId="13883"/>
    <cellStyle name="Normal 4 9" xfId="1382"/>
    <cellStyle name="Normal 4 9 2" xfId="13884"/>
    <cellStyle name="Normal 4 9 3" xfId="13885"/>
    <cellStyle name="Normal 4_T_B1.2" xfId="13886"/>
    <cellStyle name="Normal 40" xfId="13887"/>
    <cellStyle name="Normal 41" xfId="13888"/>
    <cellStyle name="Normal 42" xfId="13889"/>
    <cellStyle name="Normal 43" xfId="13890"/>
    <cellStyle name="Normal 44" xfId="13891"/>
    <cellStyle name="Normal 45" xfId="13892"/>
    <cellStyle name="Normal 46" xfId="13893"/>
    <cellStyle name="Normal 47" xfId="13894"/>
    <cellStyle name="Normal 48" xfId="13895"/>
    <cellStyle name="Normal 49" xfId="13896"/>
    <cellStyle name="Normal 5" xfId="1383"/>
    <cellStyle name="Normal 5 10" xfId="13897"/>
    <cellStyle name="Normal 5 10 2" xfId="13898"/>
    <cellStyle name="Normal 5 11" xfId="13899"/>
    <cellStyle name="Normal 5 12" xfId="13900"/>
    <cellStyle name="Normal 5 2" xfId="1384"/>
    <cellStyle name="Normal 5 2 10" xfId="1385"/>
    <cellStyle name="Normal 5 2 11" xfId="13901"/>
    <cellStyle name="Normal 5 2 2" xfId="1386"/>
    <cellStyle name="Normal 5 2 2 2" xfId="1387"/>
    <cellStyle name="Normal 5 2 2 2 2" xfId="1388"/>
    <cellStyle name="Normal 5 2 2 2 2 2" xfId="13902"/>
    <cellStyle name="Normal 5 2 2 2 2 2 2" xfId="13903"/>
    <cellStyle name="Normal 5 2 2 2 2 2 2 2" xfId="13904"/>
    <cellStyle name="Normal 5 2 2 2 2 2 3" xfId="13905"/>
    <cellStyle name="Normal 5 2 2 2 2 2 3 2" xfId="13906"/>
    <cellStyle name="Normal 5 2 2 2 2 2 4" xfId="13907"/>
    <cellStyle name="Normal 5 2 2 2 2 3" xfId="13908"/>
    <cellStyle name="Normal 5 2 2 2 2 3 2" xfId="13909"/>
    <cellStyle name="Normal 5 2 2 2 2 4" xfId="13910"/>
    <cellStyle name="Normal 5 2 2 2 2 4 2" xfId="13911"/>
    <cellStyle name="Normal 5 2 2 2 2 5" xfId="13912"/>
    <cellStyle name="Normal 5 2 2 2 2 6" xfId="13913"/>
    <cellStyle name="Normal 5 2 2 2 3" xfId="13914"/>
    <cellStyle name="Normal 5 2 2 2 3 2" xfId="13915"/>
    <cellStyle name="Normal 5 2 2 2 3 2 2" xfId="13916"/>
    <cellStyle name="Normal 5 2 2 2 3 3" xfId="13917"/>
    <cellStyle name="Normal 5 2 2 2 3 3 2" xfId="13918"/>
    <cellStyle name="Normal 5 2 2 2 3 4" xfId="13919"/>
    <cellStyle name="Normal 5 2 2 2 4" xfId="13920"/>
    <cellStyle name="Normal 5 2 2 2 4 2" xfId="13921"/>
    <cellStyle name="Normal 5 2 2 2 5" xfId="13922"/>
    <cellStyle name="Normal 5 2 2 2 5 2" xfId="13923"/>
    <cellStyle name="Normal 5 2 2 2 6" xfId="13924"/>
    <cellStyle name="Normal 5 2 2 3" xfId="1389"/>
    <cellStyle name="Normal 5 2 2 3 2" xfId="13925"/>
    <cellStyle name="Normal 5 2 2 3 2 2" xfId="13926"/>
    <cellStyle name="Normal 5 2 2 3 2 2 2" xfId="13927"/>
    <cellStyle name="Normal 5 2 2 3 2 3" xfId="13928"/>
    <cellStyle name="Normal 5 2 2 3 2 3 2" xfId="13929"/>
    <cellStyle name="Normal 5 2 2 3 2 4" xfId="13930"/>
    <cellStyle name="Normal 5 2 2 3 3" xfId="13931"/>
    <cellStyle name="Normal 5 2 2 3 3 2" xfId="13932"/>
    <cellStyle name="Normal 5 2 2 3 4" xfId="13933"/>
    <cellStyle name="Normal 5 2 2 3 4 2" xfId="13934"/>
    <cellStyle name="Normal 5 2 2 3 5" xfId="13935"/>
    <cellStyle name="Normal 5 2 2 3 6" xfId="13936"/>
    <cellStyle name="Normal 5 2 2 4" xfId="1390"/>
    <cellStyle name="Normal 5 2 2 4 2" xfId="13937"/>
    <cellStyle name="Normal 5 2 2 4 2 2" xfId="13938"/>
    <cellStyle name="Normal 5 2 2 4 3" xfId="13939"/>
    <cellStyle name="Normal 5 2 2 4 3 2" xfId="13940"/>
    <cellStyle name="Normal 5 2 2 4 4" xfId="13941"/>
    <cellStyle name="Normal 5 2 2 5" xfId="13942"/>
    <cellStyle name="Normal 5 2 2 5 2" xfId="13943"/>
    <cellStyle name="Normal 5 2 2 6" xfId="13944"/>
    <cellStyle name="Normal 5 2 2 6 2" xfId="13945"/>
    <cellStyle name="Normal 5 2 2 7" xfId="13946"/>
    <cellStyle name="Normal 5 2 2 8" xfId="13947"/>
    <cellStyle name="Normal 5 2 3" xfId="1391"/>
    <cellStyle name="Normal 5 2 3 2" xfId="1392"/>
    <cellStyle name="Normal 5 2 3 2 2" xfId="1393"/>
    <cellStyle name="Normal 5 2 3 2 2 2" xfId="13948"/>
    <cellStyle name="Normal 5 2 3 2 2 2 2" xfId="13949"/>
    <cellStyle name="Normal 5 2 3 2 2 2 2 2" xfId="13950"/>
    <cellStyle name="Normal 5 2 3 2 2 2 3" xfId="13951"/>
    <cellStyle name="Normal 5 2 3 2 2 2 3 2" xfId="13952"/>
    <cellStyle name="Normal 5 2 3 2 2 2 4" xfId="13953"/>
    <cellStyle name="Normal 5 2 3 2 2 3" xfId="13954"/>
    <cellStyle name="Normal 5 2 3 2 2 3 2" xfId="13955"/>
    <cellStyle name="Normal 5 2 3 2 2 4" xfId="13956"/>
    <cellStyle name="Normal 5 2 3 2 2 4 2" xfId="13957"/>
    <cellStyle name="Normal 5 2 3 2 2 5" xfId="13958"/>
    <cellStyle name="Normal 5 2 3 2 2 6" xfId="13959"/>
    <cellStyle name="Normal 5 2 3 2 3" xfId="13960"/>
    <cellStyle name="Normal 5 2 3 2 3 2" xfId="13961"/>
    <cellStyle name="Normal 5 2 3 2 3 2 2" xfId="13962"/>
    <cellStyle name="Normal 5 2 3 2 3 3" xfId="13963"/>
    <cellStyle name="Normal 5 2 3 2 3 3 2" xfId="13964"/>
    <cellStyle name="Normal 5 2 3 2 3 4" xfId="13965"/>
    <cellStyle name="Normal 5 2 3 2 4" xfId="13966"/>
    <cellStyle name="Normal 5 2 3 2 4 2" xfId="13967"/>
    <cellStyle name="Normal 5 2 3 2 5" xfId="13968"/>
    <cellStyle name="Normal 5 2 3 2 5 2" xfId="13969"/>
    <cellStyle name="Normal 5 2 3 2 6" xfId="13970"/>
    <cellStyle name="Normal 5 2 3 2 7" xfId="13971"/>
    <cellStyle name="Normal 5 2 3 3" xfId="1394"/>
    <cellStyle name="Normal 5 2 3 3 2" xfId="13972"/>
    <cellStyle name="Normal 5 2 3 3 2 2" xfId="13973"/>
    <cellStyle name="Normal 5 2 3 3 2 2 2" xfId="13974"/>
    <cellStyle name="Normal 5 2 3 3 2 3" xfId="13975"/>
    <cellStyle name="Normal 5 2 3 3 2 3 2" xfId="13976"/>
    <cellStyle name="Normal 5 2 3 3 2 4" xfId="13977"/>
    <cellStyle name="Normal 5 2 3 3 3" xfId="13978"/>
    <cellStyle name="Normal 5 2 3 3 3 2" xfId="13979"/>
    <cellStyle name="Normal 5 2 3 3 4" xfId="13980"/>
    <cellStyle name="Normal 5 2 3 3 4 2" xfId="13981"/>
    <cellStyle name="Normal 5 2 3 3 5" xfId="13982"/>
    <cellStyle name="Normal 5 2 3 3 6" xfId="13983"/>
    <cellStyle name="Normal 5 2 3 4" xfId="1395"/>
    <cellStyle name="Normal 5 2 3 4 2" xfId="13984"/>
    <cellStyle name="Normal 5 2 3 4 2 2" xfId="13985"/>
    <cellStyle name="Normal 5 2 3 4 3" xfId="13986"/>
    <cellStyle name="Normal 5 2 3 4 3 2" xfId="13987"/>
    <cellStyle name="Normal 5 2 3 4 4" xfId="13988"/>
    <cellStyle name="Normal 5 2 3 5" xfId="13989"/>
    <cellStyle name="Normal 5 2 3 5 2" xfId="13990"/>
    <cellStyle name="Normal 5 2 3 6" xfId="13991"/>
    <cellStyle name="Normal 5 2 3 6 2" xfId="13992"/>
    <cellStyle name="Normal 5 2 3 7" xfId="13993"/>
    <cellStyle name="Normal 5 2 4" xfId="1396"/>
    <cellStyle name="Normal 5 2 4 2" xfId="1397"/>
    <cellStyle name="Normal 5 2 4 2 2" xfId="13994"/>
    <cellStyle name="Normal 5 2 4 2 2 2" xfId="13995"/>
    <cellStyle name="Normal 5 2 4 2 2 2 2" xfId="13996"/>
    <cellStyle name="Normal 5 2 4 2 2 2 2 2" xfId="13997"/>
    <cellStyle name="Normal 5 2 4 2 2 2 3" xfId="13998"/>
    <cellStyle name="Normal 5 2 4 2 2 2 3 2" xfId="13999"/>
    <cellStyle name="Normal 5 2 4 2 2 2 4" xfId="14000"/>
    <cellStyle name="Normal 5 2 4 2 2 3" xfId="14001"/>
    <cellStyle name="Normal 5 2 4 2 2 3 2" xfId="14002"/>
    <cellStyle name="Normal 5 2 4 2 2 4" xfId="14003"/>
    <cellStyle name="Normal 5 2 4 2 2 4 2" xfId="14004"/>
    <cellStyle name="Normal 5 2 4 2 2 5" xfId="14005"/>
    <cellStyle name="Normal 5 2 4 2 3" xfId="14006"/>
    <cellStyle name="Normal 5 2 4 2 3 2" xfId="14007"/>
    <cellStyle name="Normal 5 2 4 2 3 2 2" xfId="14008"/>
    <cellStyle name="Normal 5 2 4 2 3 3" xfId="14009"/>
    <cellStyle name="Normal 5 2 4 2 3 3 2" xfId="14010"/>
    <cellStyle name="Normal 5 2 4 2 3 4" xfId="14011"/>
    <cellStyle name="Normal 5 2 4 2 4" xfId="14012"/>
    <cellStyle name="Normal 5 2 4 2 4 2" xfId="14013"/>
    <cellStyle name="Normal 5 2 4 2 5" xfId="14014"/>
    <cellStyle name="Normal 5 2 4 2 5 2" xfId="14015"/>
    <cellStyle name="Normal 5 2 4 2 6" xfId="14016"/>
    <cellStyle name="Normal 5 2 4 3" xfId="14017"/>
    <cellStyle name="Normal 5 2 4 3 2" xfId="14018"/>
    <cellStyle name="Normal 5 2 4 3 2 2" xfId="14019"/>
    <cellStyle name="Normal 5 2 4 3 2 2 2" xfId="14020"/>
    <cellStyle name="Normal 5 2 4 3 2 3" xfId="14021"/>
    <cellStyle name="Normal 5 2 4 3 2 3 2" xfId="14022"/>
    <cellStyle name="Normal 5 2 4 3 2 4" xfId="14023"/>
    <cellStyle name="Normal 5 2 4 3 3" xfId="14024"/>
    <cellStyle name="Normal 5 2 4 3 3 2" xfId="14025"/>
    <cellStyle name="Normal 5 2 4 3 4" xfId="14026"/>
    <cellStyle name="Normal 5 2 4 3 4 2" xfId="14027"/>
    <cellStyle name="Normal 5 2 4 3 5" xfId="14028"/>
    <cellStyle name="Normal 5 2 4 4" xfId="14029"/>
    <cellStyle name="Normal 5 2 4 4 2" xfId="14030"/>
    <cellStyle name="Normal 5 2 4 4 2 2" xfId="14031"/>
    <cellStyle name="Normal 5 2 4 4 3" xfId="14032"/>
    <cellStyle name="Normal 5 2 4 4 3 2" xfId="14033"/>
    <cellStyle name="Normal 5 2 4 4 4" xfId="14034"/>
    <cellStyle name="Normal 5 2 4 5" xfId="14035"/>
    <cellStyle name="Normal 5 2 4 5 2" xfId="14036"/>
    <cellStyle name="Normal 5 2 4 6" xfId="14037"/>
    <cellStyle name="Normal 5 2 4 6 2" xfId="14038"/>
    <cellStyle name="Normal 5 2 4 7" xfId="14039"/>
    <cellStyle name="Normal 5 2 5" xfId="1398"/>
    <cellStyle name="Normal 5 2 5 2" xfId="1399"/>
    <cellStyle name="Normal 5 2 5 2 2" xfId="1400"/>
    <cellStyle name="Normal 5 2 5 2 2 2" xfId="14040"/>
    <cellStyle name="Normal 5 2 5 2 2 2 2" xfId="14041"/>
    <cellStyle name="Normal 5 2 5 2 2 3" xfId="14042"/>
    <cellStyle name="Normal 5 2 5 2 2 3 2" xfId="14043"/>
    <cellStyle name="Normal 5 2 5 2 2 4" xfId="14044"/>
    <cellStyle name="Normal 5 2 5 2 3" xfId="1401"/>
    <cellStyle name="Normal 5 2 5 2 3 2" xfId="14045"/>
    <cellStyle name="Normal 5 2 5 2 4" xfId="14046"/>
    <cellStyle name="Normal 5 2 5 2 4 2" xfId="14047"/>
    <cellStyle name="Normal 5 2 5 2 5" xfId="14048"/>
    <cellStyle name="Normal 5 2 5 3" xfId="1402"/>
    <cellStyle name="Normal 5 2 5 3 2" xfId="1403"/>
    <cellStyle name="Normal 5 2 5 3 2 2" xfId="14049"/>
    <cellStyle name="Normal 5 2 5 3 3" xfId="14050"/>
    <cellStyle name="Normal 5 2 5 3 3 2" xfId="14051"/>
    <cellStyle name="Normal 5 2 5 3 4" xfId="14052"/>
    <cellStyle name="Normal 5 2 5 4" xfId="1404"/>
    <cellStyle name="Normal 5 2 5 4 2" xfId="1405"/>
    <cellStyle name="Normal 5 2 5 5" xfId="1406"/>
    <cellStyle name="Normal 5 2 5 5 2" xfId="14053"/>
    <cellStyle name="Normal 5 2 5 6" xfId="14054"/>
    <cellStyle name="Normal 5 2 6" xfId="1407"/>
    <cellStyle name="Normal 5 2 6 2" xfId="1408"/>
    <cellStyle name="Normal 5 2 6 2 2" xfId="14055"/>
    <cellStyle name="Normal 5 2 6 2 2 2" xfId="14056"/>
    <cellStyle name="Normal 5 2 6 2 3" xfId="14057"/>
    <cellStyle name="Normal 5 2 6 2 3 2" xfId="14058"/>
    <cellStyle name="Normal 5 2 6 2 4" xfId="14059"/>
    <cellStyle name="Normal 5 2 6 3" xfId="1409"/>
    <cellStyle name="Normal 5 2 6 3 2" xfId="14060"/>
    <cellStyle name="Normal 5 2 6 4" xfId="14061"/>
    <cellStyle name="Normal 5 2 6 4 2" xfId="14062"/>
    <cellStyle name="Normal 5 2 6 5" xfId="14063"/>
    <cellStyle name="Normal 5 2 7" xfId="1410"/>
    <cellStyle name="Normal 5 2 7 2" xfId="1411"/>
    <cellStyle name="Normal 5 2 7 2 2" xfId="14064"/>
    <cellStyle name="Normal 5 2 7 3" xfId="1412"/>
    <cellStyle name="Normal 5 2 7 3 2" xfId="14065"/>
    <cellStyle name="Normal 5 2 7 4" xfId="14066"/>
    <cellStyle name="Normal 5 2 7 5" xfId="14067"/>
    <cellStyle name="Normal 5 2 7 6" xfId="14068"/>
    <cellStyle name="Normal 5 2 8" xfId="1413"/>
    <cellStyle name="Normal 5 2 8 2" xfId="14069"/>
    <cellStyle name="Normal 5 2 9" xfId="1414"/>
    <cellStyle name="Normal 5 2 9 2" xfId="14070"/>
    <cellStyle name="Normal 5 2_T_B1.2" xfId="14071"/>
    <cellStyle name="Normal 5 3" xfId="1415"/>
    <cellStyle name="Normal 5 3 2" xfId="1416"/>
    <cellStyle name="Normal 5 3 2 2" xfId="1417"/>
    <cellStyle name="Normal 5 3 3" xfId="1418"/>
    <cellStyle name="Normal 5 3 4" xfId="1419"/>
    <cellStyle name="Normal 5 4" xfId="1420"/>
    <cellStyle name="Normal 5 4 2" xfId="1421"/>
    <cellStyle name="Normal 5 4 2 2" xfId="1422"/>
    <cellStyle name="Normal 5 4 2 3" xfId="14072"/>
    <cellStyle name="Normal 5 4 3" xfId="1423"/>
    <cellStyle name="Normal 5 4 4" xfId="14073"/>
    <cellStyle name="Normal 5 5" xfId="1424"/>
    <cellStyle name="Normal 5 5 2" xfId="1425"/>
    <cellStyle name="Normal 5 5 3" xfId="14074"/>
    <cellStyle name="Normal 5 5 4" xfId="14075"/>
    <cellStyle name="Normal 5 6" xfId="1426"/>
    <cellStyle name="Normal 5 6 2" xfId="14076"/>
    <cellStyle name="Normal 5 6 3" xfId="14077"/>
    <cellStyle name="Normal 5 7" xfId="1427"/>
    <cellStyle name="Normal 5 8" xfId="1428"/>
    <cellStyle name="Normal 5 8 2" xfId="14078"/>
    <cellStyle name="Normal 5 9" xfId="1429"/>
    <cellStyle name="Normal 5 9 2" xfId="14079"/>
    <cellStyle name="Normal 5 9 2 2" xfId="14080"/>
    <cellStyle name="Normal 5 9 3" xfId="14081"/>
    <cellStyle name="Normal 50" xfId="14082"/>
    <cellStyle name="Normal 51" xfId="14083"/>
    <cellStyle name="Normal 52" xfId="14084"/>
    <cellStyle name="Normal 53" xfId="14085"/>
    <cellStyle name="Normal 54" xfId="14086"/>
    <cellStyle name="Normal 55" xfId="14087"/>
    <cellStyle name="Normal 56" xfId="14088"/>
    <cellStyle name="Normal 57" xfId="14089"/>
    <cellStyle name="Normal 58" xfId="14090"/>
    <cellStyle name="Normal 59" xfId="14091"/>
    <cellStyle name="Normal 6" xfId="1430"/>
    <cellStyle name="Normal 6 10" xfId="14092"/>
    <cellStyle name="Normal 6 11" xfId="14093"/>
    <cellStyle name="Normal 6 2" xfId="1431"/>
    <cellStyle name="Normal 6 2 2" xfId="1432"/>
    <cellStyle name="Normal 6 2 2 2" xfId="14094"/>
    <cellStyle name="Normal 6 2 2 2 2" xfId="14095"/>
    <cellStyle name="Normal 6 2 2 2 2 2" xfId="14096"/>
    <cellStyle name="Normal 6 2 2 2 2 2 2" xfId="14097"/>
    <cellStyle name="Normal 6 2 2 2 2 3" xfId="14098"/>
    <cellStyle name="Normal 6 2 2 2 2 3 2" xfId="14099"/>
    <cellStyle name="Normal 6 2 2 2 2 4" xfId="14100"/>
    <cellStyle name="Normal 6 2 2 2 3" xfId="14101"/>
    <cellStyle name="Normal 6 2 2 2 3 2" xfId="14102"/>
    <cellStyle name="Normal 6 2 2 2 4" xfId="14103"/>
    <cellStyle name="Normal 6 2 2 2 4 2" xfId="14104"/>
    <cellStyle name="Normal 6 2 2 2 5" xfId="14105"/>
    <cellStyle name="Normal 6 2 2 3" xfId="14106"/>
    <cellStyle name="Normal 6 2 2 3 2" xfId="14107"/>
    <cellStyle name="Normal 6 2 2 3 2 2" xfId="14108"/>
    <cellStyle name="Normal 6 2 2 3 3" xfId="14109"/>
    <cellStyle name="Normal 6 2 2 3 3 2" xfId="14110"/>
    <cellStyle name="Normal 6 2 2 3 4" xfId="14111"/>
    <cellStyle name="Normal 6 2 2 4" xfId="14112"/>
    <cellStyle name="Normal 6 2 2 4 2" xfId="14113"/>
    <cellStyle name="Normal 6 2 2 5" xfId="14114"/>
    <cellStyle name="Normal 6 2 2 5 2" xfId="14115"/>
    <cellStyle name="Normal 6 2 2 6" xfId="14116"/>
    <cellStyle name="Normal 6 2 2 7" xfId="14117"/>
    <cellStyle name="Normal 6 2 3" xfId="14118"/>
    <cellStyle name="Normal 6 2 3 2" xfId="14119"/>
    <cellStyle name="Normal 6 2 3 2 2" xfId="14120"/>
    <cellStyle name="Normal 6 2 3 2 2 2" xfId="14121"/>
    <cellStyle name="Normal 6 2 3 2 3" xfId="14122"/>
    <cellStyle name="Normal 6 2 3 2 3 2" xfId="14123"/>
    <cellStyle name="Normal 6 2 3 2 4" xfId="14124"/>
    <cellStyle name="Normal 6 2 3 3" xfId="14125"/>
    <cellStyle name="Normal 6 2 3 3 2" xfId="14126"/>
    <cellStyle name="Normal 6 2 3 4" xfId="14127"/>
    <cellStyle name="Normal 6 2 3 4 2" xfId="14128"/>
    <cellStyle name="Normal 6 2 3 5" xfId="14129"/>
    <cellStyle name="Normal 6 2 4" xfId="14130"/>
    <cellStyle name="Normal 6 2 4 2" xfId="14131"/>
    <cellStyle name="Normal 6 2 4 2 2" xfId="14132"/>
    <cellStyle name="Normal 6 2 4 3" xfId="14133"/>
    <cellStyle name="Normal 6 2 4 3 2" xfId="14134"/>
    <cellStyle name="Normal 6 2 4 4" xfId="14135"/>
    <cellStyle name="Normal 6 2 5" xfId="14136"/>
    <cellStyle name="Normal 6 2 5 2" xfId="14137"/>
    <cellStyle name="Normal 6 2 6" xfId="14138"/>
    <cellStyle name="Normal 6 2 6 2" xfId="14139"/>
    <cellStyle name="Normal 6 2 7" xfId="14140"/>
    <cellStyle name="Normal 6 2 8" xfId="14141"/>
    <cellStyle name="Normal 6 3" xfId="1433"/>
    <cellStyle name="Normal 6 3 2" xfId="1434"/>
    <cellStyle name="Normal 6 3 2 2" xfId="14142"/>
    <cellStyle name="Normal 6 3 2 2 2" xfId="14143"/>
    <cellStyle name="Normal 6 3 2 2 2 2" xfId="14144"/>
    <cellStyle name="Normal 6 3 2 2 2 2 2" xfId="14145"/>
    <cellStyle name="Normal 6 3 2 2 2 3" xfId="14146"/>
    <cellStyle name="Normal 6 3 2 2 2 3 2" xfId="14147"/>
    <cellStyle name="Normal 6 3 2 2 2 4" xfId="14148"/>
    <cellStyle name="Normal 6 3 2 2 3" xfId="14149"/>
    <cellStyle name="Normal 6 3 2 2 3 2" xfId="14150"/>
    <cellStyle name="Normal 6 3 2 2 4" xfId="14151"/>
    <cellStyle name="Normal 6 3 2 2 4 2" xfId="14152"/>
    <cellStyle name="Normal 6 3 2 2 5" xfId="14153"/>
    <cellStyle name="Normal 6 3 2 2 6" xfId="14154"/>
    <cellStyle name="Normal 6 3 2 3" xfId="14155"/>
    <cellStyle name="Normal 6 3 2 3 2" xfId="14156"/>
    <cellStyle name="Normal 6 3 2 3 2 2" xfId="14157"/>
    <cellStyle name="Normal 6 3 2 3 3" xfId="14158"/>
    <cellStyle name="Normal 6 3 2 3 3 2" xfId="14159"/>
    <cellStyle name="Normal 6 3 2 3 4" xfId="14160"/>
    <cellStyle name="Normal 6 3 2 4" xfId="14161"/>
    <cellStyle name="Normal 6 3 2 4 2" xfId="14162"/>
    <cellStyle name="Normal 6 3 2 5" xfId="14163"/>
    <cellStyle name="Normal 6 3 2 5 2" xfId="14164"/>
    <cellStyle name="Normal 6 3 2 6" xfId="14165"/>
    <cellStyle name="Normal 6 3 2 7" xfId="14166"/>
    <cellStyle name="Normal 6 3 3" xfId="14167"/>
    <cellStyle name="Normal 6 3 3 2" xfId="14168"/>
    <cellStyle name="Normal 6 3 3 2 2" xfId="14169"/>
    <cellStyle name="Normal 6 3 3 2 2 2" xfId="14170"/>
    <cellStyle name="Normal 6 3 3 2 3" xfId="14171"/>
    <cellStyle name="Normal 6 3 3 2 3 2" xfId="14172"/>
    <cellStyle name="Normal 6 3 3 2 4" xfId="14173"/>
    <cellStyle name="Normal 6 3 3 3" xfId="14174"/>
    <cellStyle name="Normal 6 3 3 3 2" xfId="14175"/>
    <cellStyle name="Normal 6 3 3 4" xfId="14176"/>
    <cellStyle name="Normal 6 3 3 4 2" xfId="14177"/>
    <cellStyle name="Normal 6 3 3 5" xfId="14178"/>
    <cellStyle name="Normal 6 3 4" xfId="14179"/>
    <cellStyle name="Normal 6 3 4 2" xfId="14180"/>
    <cellStyle name="Normal 6 3 4 2 2" xfId="14181"/>
    <cellStyle name="Normal 6 3 4 3" xfId="14182"/>
    <cellStyle name="Normal 6 3 4 3 2" xfId="14183"/>
    <cellStyle name="Normal 6 3 4 4" xfId="14184"/>
    <cellStyle name="Normal 6 3 5" xfId="14185"/>
    <cellStyle name="Normal 6 3 5 2" xfId="14186"/>
    <cellStyle name="Normal 6 3 6" xfId="14187"/>
    <cellStyle name="Normal 6 3 6 2" xfId="14188"/>
    <cellStyle name="Normal 6 3 7" xfId="14189"/>
    <cellStyle name="Normal 6 3 8" xfId="14190"/>
    <cellStyle name="Normal 6 4" xfId="1435"/>
    <cellStyle name="Normal 6 4 2" xfId="14191"/>
    <cellStyle name="Normal 6 4 2 2" xfId="14192"/>
    <cellStyle name="Normal 6 4 2 2 2" xfId="14193"/>
    <cellStyle name="Normal 6 4 2 2 2 2" xfId="14194"/>
    <cellStyle name="Normal 6 4 2 2 2 2 2" xfId="14195"/>
    <cellStyle name="Normal 6 4 2 2 2 3" xfId="14196"/>
    <cellStyle name="Normal 6 4 2 2 2 3 2" xfId="14197"/>
    <cellStyle name="Normal 6 4 2 2 2 4" xfId="14198"/>
    <cellStyle name="Normal 6 4 2 2 3" xfId="14199"/>
    <cellStyle name="Normal 6 4 2 2 3 2" xfId="14200"/>
    <cellStyle name="Normal 6 4 2 2 4" xfId="14201"/>
    <cellStyle name="Normal 6 4 2 2 4 2" xfId="14202"/>
    <cellStyle name="Normal 6 4 2 2 5" xfId="14203"/>
    <cellStyle name="Normal 6 4 2 3" xfId="14204"/>
    <cellStyle name="Normal 6 4 2 3 2" xfId="14205"/>
    <cellStyle name="Normal 6 4 2 3 2 2" xfId="14206"/>
    <cellStyle name="Normal 6 4 2 3 3" xfId="14207"/>
    <cellStyle name="Normal 6 4 2 3 3 2" xfId="14208"/>
    <cellStyle name="Normal 6 4 2 3 4" xfId="14209"/>
    <cellStyle name="Normal 6 4 2 4" xfId="14210"/>
    <cellStyle name="Normal 6 4 2 4 2" xfId="14211"/>
    <cellStyle name="Normal 6 4 2 5" xfId="14212"/>
    <cellStyle name="Normal 6 4 2 5 2" xfId="14213"/>
    <cellStyle name="Normal 6 4 2 6" xfId="14214"/>
    <cellStyle name="Normal 6 4 3" xfId="14215"/>
    <cellStyle name="Normal 6 4 3 2" xfId="14216"/>
    <cellStyle name="Normal 6 4 3 2 2" xfId="14217"/>
    <cellStyle name="Normal 6 4 3 2 2 2" xfId="14218"/>
    <cellStyle name="Normal 6 4 3 2 3" xfId="14219"/>
    <cellStyle name="Normal 6 4 3 2 3 2" xfId="14220"/>
    <cellStyle name="Normal 6 4 3 2 4" xfId="14221"/>
    <cellStyle name="Normal 6 4 3 3" xfId="14222"/>
    <cellStyle name="Normal 6 4 3 3 2" xfId="14223"/>
    <cellStyle name="Normal 6 4 3 4" xfId="14224"/>
    <cellStyle name="Normal 6 4 3 4 2" xfId="14225"/>
    <cellStyle name="Normal 6 4 3 5" xfId="14226"/>
    <cellStyle name="Normal 6 4 4" xfId="14227"/>
    <cellStyle name="Normal 6 4 4 2" xfId="14228"/>
    <cellStyle name="Normal 6 4 4 2 2" xfId="14229"/>
    <cellStyle name="Normal 6 4 4 3" xfId="14230"/>
    <cellStyle name="Normal 6 4 4 3 2" xfId="14231"/>
    <cellStyle name="Normal 6 4 4 4" xfId="14232"/>
    <cellStyle name="Normal 6 4 5" xfId="14233"/>
    <cellStyle name="Normal 6 4 5 2" xfId="14234"/>
    <cellStyle name="Normal 6 4 6" xfId="14235"/>
    <cellStyle name="Normal 6 4 6 2" xfId="14236"/>
    <cellStyle name="Normal 6 4 7" xfId="14237"/>
    <cellStyle name="Normal 6 4 8" xfId="14238"/>
    <cellStyle name="Normal 6 5" xfId="1436"/>
    <cellStyle name="Normal 6 5 2" xfId="14239"/>
    <cellStyle name="Normal 6 5 2 2" xfId="14240"/>
    <cellStyle name="Normal 6 5 2 2 2" xfId="14241"/>
    <cellStyle name="Normal 6 5 2 2 2 2" xfId="14242"/>
    <cellStyle name="Normal 6 5 2 2 3" xfId="14243"/>
    <cellStyle name="Normal 6 5 2 2 3 2" xfId="14244"/>
    <cellStyle name="Normal 6 5 2 2 4" xfId="14245"/>
    <cellStyle name="Normal 6 5 2 3" xfId="14246"/>
    <cellStyle name="Normal 6 5 2 3 2" xfId="14247"/>
    <cellStyle name="Normal 6 5 2 4" xfId="14248"/>
    <cellStyle name="Normal 6 5 2 4 2" xfId="14249"/>
    <cellStyle name="Normal 6 5 2 5" xfId="14250"/>
    <cellStyle name="Normal 6 5 3" xfId="14251"/>
    <cellStyle name="Normal 6 5 3 2" xfId="14252"/>
    <cellStyle name="Normal 6 5 3 2 2" xfId="14253"/>
    <cellStyle name="Normal 6 5 3 3" xfId="14254"/>
    <cellStyle name="Normal 6 5 3 3 2" xfId="14255"/>
    <cellStyle name="Normal 6 5 3 4" xfId="14256"/>
    <cellStyle name="Normal 6 5 4" xfId="14257"/>
    <cellStyle name="Normal 6 5 4 2" xfId="14258"/>
    <cellStyle name="Normal 6 5 5" xfId="14259"/>
    <cellStyle name="Normal 6 5 5 2" xfId="14260"/>
    <cellStyle name="Normal 6 5 6" xfId="14261"/>
    <cellStyle name="Normal 6 5 7" xfId="14262"/>
    <cellStyle name="Normal 6 6" xfId="1437"/>
    <cellStyle name="Normal 6 6 2" xfId="14263"/>
    <cellStyle name="Normal 6 6 2 2" xfId="14264"/>
    <cellStyle name="Normal 6 6 2 2 2" xfId="14265"/>
    <cellStyle name="Normal 6 6 2 3" xfId="14266"/>
    <cellStyle name="Normal 6 6 2 3 2" xfId="14267"/>
    <cellStyle name="Normal 6 6 2 4" xfId="14268"/>
    <cellStyle name="Normal 6 6 3" xfId="14269"/>
    <cellStyle name="Normal 6 6 3 2" xfId="14270"/>
    <cellStyle name="Normal 6 6 4" xfId="14271"/>
    <cellStyle name="Normal 6 6 4 2" xfId="14272"/>
    <cellStyle name="Normal 6 6 5" xfId="14273"/>
    <cellStyle name="Normal 6 6 6" xfId="14274"/>
    <cellStyle name="Normal 6 7" xfId="14275"/>
    <cellStyle name="Normal 6 7 2" xfId="14276"/>
    <cellStyle name="Normal 6 7 2 2" xfId="14277"/>
    <cellStyle name="Normal 6 7 3" xfId="14278"/>
    <cellStyle name="Normal 6 7 3 2" xfId="14279"/>
    <cellStyle name="Normal 6 7 4" xfId="14280"/>
    <cellStyle name="Normal 6 7 5" xfId="14281"/>
    <cellStyle name="Normal 6 8" xfId="14282"/>
    <cellStyle name="Normal 6 8 2" xfId="14283"/>
    <cellStyle name="Normal 6 8 3" xfId="14284"/>
    <cellStyle name="Normal 6 8 4" xfId="14285"/>
    <cellStyle name="Normal 6 9" xfId="14286"/>
    <cellStyle name="Normal 6 9 2" xfId="14287"/>
    <cellStyle name="Normal 60" xfId="14288"/>
    <cellStyle name="Normal 61" xfId="14289"/>
    <cellStyle name="Normal 61 2" xfId="14290"/>
    <cellStyle name="Normal 62" xfId="14291"/>
    <cellStyle name="Normal 63" xfId="14292"/>
    <cellStyle name="Normal 64" xfId="14293"/>
    <cellStyle name="Normal 65" xfId="14294"/>
    <cellStyle name="Normal 66" xfId="14295"/>
    <cellStyle name="Normal 67" xfId="14296"/>
    <cellStyle name="Normal 68" xfId="14297"/>
    <cellStyle name="Normal 69" xfId="14298"/>
    <cellStyle name="Normal 7" xfId="1438"/>
    <cellStyle name="Normal 7 10" xfId="14299"/>
    <cellStyle name="Normal 7 10 2" xfId="14300"/>
    <cellStyle name="Normal 7 11" xfId="14301"/>
    <cellStyle name="Normal 7 11 2" xfId="14302"/>
    <cellStyle name="Normal 7 12" xfId="14303"/>
    <cellStyle name="Normal 7 13" xfId="14304"/>
    <cellStyle name="Normal 7 2" xfId="1439"/>
    <cellStyle name="Normal 7 2 10" xfId="14305"/>
    <cellStyle name="Normal 7 2 11" xfId="14306"/>
    <cellStyle name="Normal 7 2 2" xfId="1440"/>
    <cellStyle name="Normal 7 2 2 2" xfId="14307"/>
    <cellStyle name="Normal 7 2 2 2 2" xfId="14308"/>
    <cellStyle name="Normal 7 2 2 2 2 2" xfId="14309"/>
    <cellStyle name="Normal 7 2 2 2 2 2 2" xfId="14310"/>
    <cellStyle name="Normal 7 2 2 2 2 2 2 2" xfId="14311"/>
    <cellStyle name="Normal 7 2 2 2 2 2 3" xfId="14312"/>
    <cellStyle name="Normal 7 2 2 2 2 2 3 2" xfId="14313"/>
    <cellStyle name="Normal 7 2 2 2 2 2 4" xfId="14314"/>
    <cellStyle name="Normal 7 2 2 2 2 3" xfId="14315"/>
    <cellStyle name="Normal 7 2 2 2 2 3 2" xfId="14316"/>
    <cellStyle name="Normal 7 2 2 2 2 4" xfId="14317"/>
    <cellStyle name="Normal 7 2 2 2 2 4 2" xfId="14318"/>
    <cellStyle name="Normal 7 2 2 2 2 5" xfId="14319"/>
    <cellStyle name="Normal 7 2 2 2 3" xfId="14320"/>
    <cellStyle name="Normal 7 2 2 2 3 2" xfId="14321"/>
    <cellStyle name="Normal 7 2 2 2 3 2 2" xfId="14322"/>
    <cellStyle name="Normal 7 2 2 2 3 3" xfId="14323"/>
    <cellStyle name="Normal 7 2 2 2 3 3 2" xfId="14324"/>
    <cellStyle name="Normal 7 2 2 2 3 4" xfId="14325"/>
    <cellStyle name="Normal 7 2 2 2 4" xfId="14326"/>
    <cellStyle name="Normal 7 2 2 2 4 2" xfId="14327"/>
    <cellStyle name="Normal 7 2 2 2 5" xfId="14328"/>
    <cellStyle name="Normal 7 2 2 2 5 2" xfId="14329"/>
    <cellStyle name="Normal 7 2 2 2 6" xfId="14330"/>
    <cellStyle name="Normal 7 2 2 3" xfId="14331"/>
    <cellStyle name="Normal 7 2 2 3 2" xfId="14332"/>
    <cellStyle name="Normal 7 2 2 3 2 2" xfId="14333"/>
    <cellStyle name="Normal 7 2 2 3 2 2 2" xfId="14334"/>
    <cellStyle name="Normal 7 2 2 3 2 3" xfId="14335"/>
    <cellStyle name="Normal 7 2 2 3 2 3 2" xfId="14336"/>
    <cellStyle name="Normal 7 2 2 3 2 4" xfId="14337"/>
    <cellStyle name="Normal 7 2 2 3 3" xfId="14338"/>
    <cellStyle name="Normal 7 2 2 3 3 2" xfId="14339"/>
    <cellStyle name="Normal 7 2 2 3 4" xfId="14340"/>
    <cellStyle name="Normal 7 2 2 3 4 2" xfId="14341"/>
    <cellStyle name="Normal 7 2 2 3 5" xfId="14342"/>
    <cellStyle name="Normal 7 2 2 4" xfId="14343"/>
    <cellStyle name="Normal 7 2 2 4 2" xfId="14344"/>
    <cellStyle name="Normal 7 2 2 4 2 2" xfId="14345"/>
    <cellStyle name="Normal 7 2 2 4 3" xfId="14346"/>
    <cellStyle name="Normal 7 2 2 4 3 2" xfId="14347"/>
    <cellStyle name="Normal 7 2 2 4 4" xfId="14348"/>
    <cellStyle name="Normal 7 2 2 5" xfId="14349"/>
    <cellStyle name="Normal 7 2 2 5 2" xfId="14350"/>
    <cellStyle name="Normal 7 2 2 6" xfId="14351"/>
    <cellStyle name="Normal 7 2 2 6 2" xfId="14352"/>
    <cellStyle name="Normal 7 2 2 7" xfId="14353"/>
    <cellStyle name="Normal 7 2 2 8" xfId="14354"/>
    <cellStyle name="Normal 7 2 3" xfId="1441"/>
    <cellStyle name="Normal 7 2 3 2" xfId="14355"/>
    <cellStyle name="Normal 7 2 3 2 2" xfId="14356"/>
    <cellStyle name="Normal 7 2 3 2 2 2" xfId="14357"/>
    <cellStyle name="Normal 7 2 3 2 2 2 2" xfId="14358"/>
    <cellStyle name="Normal 7 2 3 2 2 2 2 2" xfId="14359"/>
    <cellStyle name="Normal 7 2 3 2 2 2 3" xfId="14360"/>
    <cellStyle name="Normal 7 2 3 2 2 2 3 2" xfId="14361"/>
    <cellStyle name="Normal 7 2 3 2 2 2 4" xfId="14362"/>
    <cellStyle name="Normal 7 2 3 2 2 3" xfId="14363"/>
    <cellStyle name="Normal 7 2 3 2 2 3 2" xfId="14364"/>
    <cellStyle name="Normal 7 2 3 2 2 4" xfId="14365"/>
    <cellStyle name="Normal 7 2 3 2 2 4 2" xfId="14366"/>
    <cellStyle name="Normal 7 2 3 2 2 5" xfId="14367"/>
    <cellStyle name="Normal 7 2 3 2 3" xfId="14368"/>
    <cellStyle name="Normal 7 2 3 2 3 2" xfId="14369"/>
    <cellStyle name="Normal 7 2 3 2 3 2 2" xfId="14370"/>
    <cellStyle name="Normal 7 2 3 2 3 3" xfId="14371"/>
    <cellStyle name="Normal 7 2 3 2 3 3 2" xfId="14372"/>
    <cellStyle name="Normal 7 2 3 2 3 4" xfId="14373"/>
    <cellStyle name="Normal 7 2 3 2 4" xfId="14374"/>
    <cellStyle name="Normal 7 2 3 2 4 2" xfId="14375"/>
    <cellStyle name="Normal 7 2 3 2 5" xfId="14376"/>
    <cellStyle name="Normal 7 2 3 2 5 2" xfId="14377"/>
    <cellStyle name="Normal 7 2 3 2 6" xfId="14378"/>
    <cellStyle name="Normal 7 2 3 3" xfId="14379"/>
    <cellStyle name="Normal 7 2 3 3 2" xfId="14380"/>
    <cellStyle name="Normal 7 2 3 3 2 2" xfId="14381"/>
    <cellStyle name="Normal 7 2 3 3 2 2 2" xfId="14382"/>
    <cellStyle name="Normal 7 2 3 3 2 3" xfId="14383"/>
    <cellStyle name="Normal 7 2 3 3 2 3 2" xfId="14384"/>
    <cellStyle name="Normal 7 2 3 3 2 4" xfId="14385"/>
    <cellStyle name="Normal 7 2 3 3 3" xfId="14386"/>
    <cellStyle name="Normal 7 2 3 3 3 2" xfId="14387"/>
    <cellStyle name="Normal 7 2 3 3 4" xfId="14388"/>
    <cellStyle name="Normal 7 2 3 3 4 2" xfId="14389"/>
    <cellStyle name="Normal 7 2 3 3 5" xfId="14390"/>
    <cellStyle name="Normal 7 2 3 4" xfId="14391"/>
    <cellStyle name="Normal 7 2 3 4 2" xfId="14392"/>
    <cellStyle name="Normal 7 2 3 4 2 2" xfId="14393"/>
    <cellStyle name="Normal 7 2 3 4 3" xfId="14394"/>
    <cellStyle name="Normal 7 2 3 4 3 2" xfId="14395"/>
    <cellStyle name="Normal 7 2 3 4 4" xfId="14396"/>
    <cellStyle name="Normal 7 2 3 5" xfId="14397"/>
    <cellStyle name="Normal 7 2 3 5 2" xfId="14398"/>
    <cellStyle name="Normal 7 2 3 6" xfId="14399"/>
    <cellStyle name="Normal 7 2 3 6 2" xfId="14400"/>
    <cellStyle name="Normal 7 2 3 7" xfId="14401"/>
    <cellStyle name="Normal 7 2 4" xfId="1442"/>
    <cellStyle name="Normal 7 2 4 2" xfId="14402"/>
    <cellStyle name="Normal 7 2 4 2 2" xfId="14403"/>
    <cellStyle name="Normal 7 2 4 2 2 2" xfId="14404"/>
    <cellStyle name="Normal 7 2 4 2 2 2 2" xfId="14405"/>
    <cellStyle name="Normal 7 2 4 2 2 2 2 2" xfId="14406"/>
    <cellStyle name="Normal 7 2 4 2 2 2 3" xfId="14407"/>
    <cellStyle name="Normal 7 2 4 2 2 2 3 2" xfId="14408"/>
    <cellStyle name="Normal 7 2 4 2 2 2 4" xfId="14409"/>
    <cellStyle name="Normal 7 2 4 2 2 3" xfId="14410"/>
    <cellStyle name="Normal 7 2 4 2 2 3 2" xfId="14411"/>
    <cellStyle name="Normal 7 2 4 2 2 4" xfId="14412"/>
    <cellStyle name="Normal 7 2 4 2 2 4 2" xfId="14413"/>
    <cellStyle name="Normal 7 2 4 2 2 5" xfId="14414"/>
    <cellStyle name="Normal 7 2 4 2 3" xfId="14415"/>
    <cellStyle name="Normal 7 2 4 2 3 2" xfId="14416"/>
    <cellStyle name="Normal 7 2 4 2 3 2 2" xfId="14417"/>
    <cellStyle name="Normal 7 2 4 2 3 3" xfId="14418"/>
    <cellStyle name="Normal 7 2 4 2 3 3 2" xfId="14419"/>
    <cellStyle name="Normal 7 2 4 2 3 4" xfId="14420"/>
    <cellStyle name="Normal 7 2 4 2 4" xfId="14421"/>
    <cellStyle name="Normal 7 2 4 2 4 2" xfId="14422"/>
    <cellStyle name="Normal 7 2 4 2 5" xfId="14423"/>
    <cellStyle name="Normal 7 2 4 2 5 2" xfId="14424"/>
    <cellStyle name="Normal 7 2 4 2 6" xfId="14425"/>
    <cellStyle name="Normal 7 2 4 3" xfId="14426"/>
    <cellStyle name="Normal 7 2 4 3 2" xfId="14427"/>
    <cellStyle name="Normal 7 2 4 3 2 2" xfId="14428"/>
    <cellStyle name="Normal 7 2 4 3 2 2 2" xfId="14429"/>
    <cellStyle name="Normal 7 2 4 3 2 3" xfId="14430"/>
    <cellStyle name="Normal 7 2 4 3 2 3 2" xfId="14431"/>
    <cellStyle name="Normal 7 2 4 3 2 4" xfId="14432"/>
    <cellStyle name="Normal 7 2 4 3 3" xfId="14433"/>
    <cellStyle name="Normal 7 2 4 3 3 2" xfId="14434"/>
    <cellStyle name="Normal 7 2 4 3 4" xfId="14435"/>
    <cellStyle name="Normal 7 2 4 3 4 2" xfId="14436"/>
    <cellStyle name="Normal 7 2 4 3 5" xfId="14437"/>
    <cellStyle name="Normal 7 2 4 4" xfId="14438"/>
    <cellStyle name="Normal 7 2 4 4 2" xfId="14439"/>
    <cellStyle name="Normal 7 2 4 4 2 2" xfId="14440"/>
    <cellStyle name="Normal 7 2 4 4 3" xfId="14441"/>
    <cellStyle name="Normal 7 2 4 4 3 2" xfId="14442"/>
    <cellStyle name="Normal 7 2 4 4 4" xfId="14443"/>
    <cellStyle name="Normal 7 2 4 5" xfId="14444"/>
    <cellStyle name="Normal 7 2 4 5 2" xfId="14445"/>
    <cellStyle name="Normal 7 2 4 6" xfId="14446"/>
    <cellStyle name="Normal 7 2 4 6 2" xfId="14447"/>
    <cellStyle name="Normal 7 2 4 7" xfId="14448"/>
    <cellStyle name="Normal 7 2 5" xfId="14449"/>
    <cellStyle name="Normal 7 2 5 2" xfId="14450"/>
    <cellStyle name="Normal 7 2 5 2 2" xfId="14451"/>
    <cellStyle name="Normal 7 2 5 2 2 2" xfId="14452"/>
    <cellStyle name="Normal 7 2 5 2 2 2 2" xfId="14453"/>
    <cellStyle name="Normal 7 2 5 2 2 3" xfId="14454"/>
    <cellStyle name="Normal 7 2 5 2 2 3 2" xfId="14455"/>
    <cellStyle name="Normal 7 2 5 2 2 4" xfId="14456"/>
    <cellStyle name="Normal 7 2 5 2 3" xfId="14457"/>
    <cellStyle name="Normal 7 2 5 2 3 2" xfId="14458"/>
    <cellStyle name="Normal 7 2 5 2 4" xfId="14459"/>
    <cellStyle name="Normal 7 2 5 2 4 2" xfId="14460"/>
    <cellStyle name="Normal 7 2 5 2 5" xfId="14461"/>
    <cellStyle name="Normal 7 2 5 3" xfId="14462"/>
    <cellStyle name="Normal 7 2 5 3 2" xfId="14463"/>
    <cellStyle name="Normal 7 2 5 3 2 2" xfId="14464"/>
    <cellStyle name="Normal 7 2 5 3 3" xfId="14465"/>
    <cellStyle name="Normal 7 2 5 3 3 2" xfId="14466"/>
    <cellStyle name="Normal 7 2 5 3 4" xfId="14467"/>
    <cellStyle name="Normal 7 2 5 4" xfId="14468"/>
    <cellStyle name="Normal 7 2 5 4 2" xfId="14469"/>
    <cellStyle name="Normal 7 2 5 5" xfId="14470"/>
    <cellStyle name="Normal 7 2 5 5 2" xfId="14471"/>
    <cellStyle name="Normal 7 2 5 6" xfId="14472"/>
    <cellStyle name="Normal 7 2 6" xfId="14473"/>
    <cellStyle name="Normal 7 2 6 2" xfId="14474"/>
    <cellStyle name="Normal 7 2 6 2 2" xfId="14475"/>
    <cellStyle name="Normal 7 2 6 2 2 2" xfId="14476"/>
    <cellStyle name="Normal 7 2 6 2 3" xfId="14477"/>
    <cellStyle name="Normal 7 2 6 2 3 2" xfId="14478"/>
    <cellStyle name="Normal 7 2 6 2 4" xfId="14479"/>
    <cellStyle name="Normal 7 2 6 3" xfId="14480"/>
    <cellStyle name="Normal 7 2 6 3 2" xfId="14481"/>
    <cellStyle name="Normal 7 2 6 4" xfId="14482"/>
    <cellStyle name="Normal 7 2 6 4 2" xfId="14483"/>
    <cellStyle name="Normal 7 2 6 5" xfId="14484"/>
    <cellStyle name="Normal 7 2 7" xfId="14485"/>
    <cellStyle name="Normal 7 2 7 2" xfId="14486"/>
    <cellStyle name="Normal 7 2 7 2 2" xfId="14487"/>
    <cellStyle name="Normal 7 2 7 3" xfId="14488"/>
    <cellStyle name="Normal 7 2 7 3 2" xfId="14489"/>
    <cellStyle name="Normal 7 2 7 4" xfId="14490"/>
    <cellStyle name="Normal 7 2 8" xfId="14491"/>
    <cellStyle name="Normal 7 2 8 2" xfId="14492"/>
    <cellStyle name="Normal 7 2 9" xfId="14493"/>
    <cellStyle name="Normal 7 2 9 2" xfId="14494"/>
    <cellStyle name="Normal 7 2_T_B1.2" xfId="14495"/>
    <cellStyle name="Normal 7 3" xfId="1443"/>
    <cellStyle name="Normal 7 3 2" xfId="14496"/>
    <cellStyle name="Normal 7 3 2 2" xfId="14497"/>
    <cellStyle name="Normal 7 3 2 2 2" xfId="14498"/>
    <cellStyle name="Normal 7 3 2 2 2 2" xfId="14499"/>
    <cellStyle name="Normal 7 3 2 2 2 2 2" xfId="14500"/>
    <cellStyle name="Normal 7 3 2 2 2 3" xfId="14501"/>
    <cellStyle name="Normal 7 3 2 2 2 3 2" xfId="14502"/>
    <cellStyle name="Normal 7 3 2 2 2 4" xfId="14503"/>
    <cellStyle name="Normal 7 3 2 2 3" xfId="14504"/>
    <cellStyle name="Normal 7 3 2 2 3 2" xfId="14505"/>
    <cellStyle name="Normal 7 3 2 2 4" xfId="14506"/>
    <cellStyle name="Normal 7 3 2 2 4 2" xfId="14507"/>
    <cellStyle name="Normal 7 3 2 2 5" xfId="14508"/>
    <cellStyle name="Normal 7 3 2 3" xfId="14509"/>
    <cellStyle name="Normal 7 3 2 3 2" xfId="14510"/>
    <cellStyle name="Normal 7 3 2 3 2 2" xfId="14511"/>
    <cellStyle name="Normal 7 3 2 3 3" xfId="14512"/>
    <cellStyle name="Normal 7 3 2 3 3 2" xfId="14513"/>
    <cellStyle name="Normal 7 3 2 3 4" xfId="14514"/>
    <cellStyle name="Normal 7 3 2 4" xfId="14515"/>
    <cellStyle name="Normal 7 3 2 4 2" xfId="14516"/>
    <cellStyle name="Normal 7 3 2 5" xfId="14517"/>
    <cellStyle name="Normal 7 3 2 5 2" xfId="14518"/>
    <cellStyle name="Normal 7 3 2 6" xfId="14519"/>
    <cellStyle name="Normal 7 3 2 7" xfId="14520"/>
    <cellStyle name="Normal 7 3 3" xfId="14521"/>
    <cellStyle name="Normal 7 3 3 2" xfId="14522"/>
    <cellStyle name="Normal 7 3 3 2 2" xfId="14523"/>
    <cellStyle name="Normal 7 3 3 2 2 2" xfId="14524"/>
    <cellStyle name="Normal 7 3 3 2 3" xfId="14525"/>
    <cellStyle name="Normal 7 3 3 2 3 2" xfId="14526"/>
    <cellStyle name="Normal 7 3 3 2 4" xfId="14527"/>
    <cellStyle name="Normal 7 3 3 3" xfId="14528"/>
    <cellStyle name="Normal 7 3 3 3 2" xfId="14529"/>
    <cellStyle name="Normal 7 3 3 4" xfId="14530"/>
    <cellStyle name="Normal 7 3 3 4 2" xfId="14531"/>
    <cellStyle name="Normal 7 3 3 5" xfId="14532"/>
    <cellStyle name="Normal 7 3 4" xfId="14533"/>
    <cellStyle name="Normal 7 3 4 2" xfId="14534"/>
    <cellStyle name="Normal 7 3 4 2 2" xfId="14535"/>
    <cellStyle name="Normal 7 3 4 3" xfId="14536"/>
    <cellStyle name="Normal 7 3 4 3 2" xfId="14537"/>
    <cellStyle name="Normal 7 3 4 4" xfId="14538"/>
    <cellStyle name="Normal 7 3 5" xfId="14539"/>
    <cellStyle name="Normal 7 3 5 2" xfId="14540"/>
    <cellStyle name="Normal 7 3 6" xfId="14541"/>
    <cellStyle name="Normal 7 3 6 2" xfId="14542"/>
    <cellStyle name="Normal 7 3 7" xfId="14543"/>
    <cellStyle name="Normal 7 3 8" xfId="14544"/>
    <cellStyle name="Normal 7 4" xfId="1444"/>
    <cellStyle name="Normal 7 4 2" xfId="14545"/>
    <cellStyle name="Normal 7 4 2 2" xfId="14546"/>
    <cellStyle name="Normal 7 4 2 2 2" xfId="14547"/>
    <cellStyle name="Normal 7 4 2 2 2 2" xfId="14548"/>
    <cellStyle name="Normal 7 4 2 2 2 2 2" xfId="14549"/>
    <cellStyle name="Normal 7 4 2 2 2 3" xfId="14550"/>
    <cellStyle name="Normal 7 4 2 2 2 3 2" xfId="14551"/>
    <cellStyle name="Normal 7 4 2 2 2 4" xfId="14552"/>
    <cellStyle name="Normal 7 4 2 2 3" xfId="14553"/>
    <cellStyle name="Normal 7 4 2 2 3 2" xfId="14554"/>
    <cellStyle name="Normal 7 4 2 2 4" xfId="14555"/>
    <cellStyle name="Normal 7 4 2 2 4 2" xfId="14556"/>
    <cellStyle name="Normal 7 4 2 2 5" xfId="14557"/>
    <cellStyle name="Normal 7 4 2 3" xfId="14558"/>
    <cellStyle name="Normal 7 4 2 3 2" xfId="14559"/>
    <cellStyle name="Normal 7 4 2 3 2 2" xfId="14560"/>
    <cellStyle name="Normal 7 4 2 3 3" xfId="14561"/>
    <cellStyle name="Normal 7 4 2 3 3 2" xfId="14562"/>
    <cellStyle name="Normal 7 4 2 3 4" xfId="14563"/>
    <cellStyle name="Normal 7 4 2 4" xfId="14564"/>
    <cellStyle name="Normal 7 4 2 4 2" xfId="14565"/>
    <cellStyle name="Normal 7 4 2 5" xfId="14566"/>
    <cellStyle name="Normal 7 4 2 5 2" xfId="14567"/>
    <cellStyle name="Normal 7 4 2 6" xfId="14568"/>
    <cellStyle name="Normal 7 4 2 7" xfId="14569"/>
    <cellStyle name="Normal 7 4 3" xfId="14570"/>
    <cellStyle name="Normal 7 4 3 2" xfId="14571"/>
    <cellStyle name="Normal 7 4 3 2 2" xfId="14572"/>
    <cellStyle name="Normal 7 4 3 2 2 2" xfId="14573"/>
    <cellStyle name="Normal 7 4 3 2 3" xfId="14574"/>
    <cellStyle name="Normal 7 4 3 2 3 2" xfId="14575"/>
    <cellStyle name="Normal 7 4 3 2 4" xfId="14576"/>
    <cellStyle name="Normal 7 4 3 3" xfId="14577"/>
    <cellStyle name="Normal 7 4 3 3 2" xfId="14578"/>
    <cellStyle name="Normal 7 4 3 4" xfId="14579"/>
    <cellStyle name="Normal 7 4 3 4 2" xfId="14580"/>
    <cellStyle name="Normal 7 4 3 5" xfId="14581"/>
    <cellStyle name="Normal 7 4 4" xfId="14582"/>
    <cellStyle name="Normal 7 4 4 2" xfId="14583"/>
    <cellStyle name="Normal 7 4 4 2 2" xfId="14584"/>
    <cellStyle name="Normal 7 4 4 3" xfId="14585"/>
    <cellStyle name="Normal 7 4 4 3 2" xfId="14586"/>
    <cellStyle name="Normal 7 4 4 4" xfId="14587"/>
    <cellStyle name="Normal 7 4 5" xfId="14588"/>
    <cellStyle name="Normal 7 4 5 2" xfId="14589"/>
    <cellStyle name="Normal 7 4 6" xfId="14590"/>
    <cellStyle name="Normal 7 4 6 2" xfId="14591"/>
    <cellStyle name="Normal 7 4 7" xfId="14592"/>
    <cellStyle name="Normal 7 4 8" xfId="14593"/>
    <cellStyle name="Normal 7 5" xfId="1445"/>
    <cellStyle name="Normal 7 5 2" xfId="14594"/>
    <cellStyle name="Normal 7 5 2 2" xfId="14595"/>
    <cellStyle name="Normal 7 5 2 2 2" xfId="14596"/>
    <cellStyle name="Normal 7 5 2 2 2 2" xfId="14597"/>
    <cellStyle name="Normal 7 5 2 2 2 2 2" xfId="14598"/>
    <cellStyle name="Normal 7 5 2 2 2 3" xfId="14599"/>
    <cellStyle name="Normal 7 5 2 2 2 3 2" xfId="14600"/>
    <cellStyle name="Normal 7 5 2 2 2 4" xfId="14601"/>
    <cellStyle name="Normal 7 5 2 2 3" xfId="14602"/>
    <cellStyle name="Normal 7 5 2 2 3 2" xfId="14603"/>
    <cellStyle name="Normal 7 5 2 2 4" xfId="14604"/>
    <cellStyle name="Normal 7 5 2 2 4 2" xfId="14605"/>
    <cellStyle name="Normal 7 5 2 2 5" xfId="14606"/>
    <cellStyle name="Normal 7 5 2 2 6" xfId="14607"/>
    <cellStyle name="Normal 7 5 2 3" xfId="14608"/>
    <cellStyle name="Normal 7 5 2 3 2" xfId="14609"/>
    <cellStyle name="Normal 7 5 2 3 2 2" xfId="14610"/>
    <cellStyle name="Normal 7 5 2 3 3" xfId="14611"/>
    <cellStyle name="Normal 7 5 2 3 3 2" xfId="14612"/>
    <cellStyle name="Normal 7 5 2 3 4" xfId="14613"/>
    <cellStyle name="Normal 7 5 2 4" xfId="14614"/>
    <cellStyle name="Normal 7 5 2 4 2" xfId="14615"/>
    <cellStyle name="Normal 7 5 2 5" xfId="14616"/>
    <cellStyle name="Normal 7 5 2 5 2" xfId="14617"/>
    <cellStyle name="Normal 7 5 2 6" xfId="14618"/>
    <cellStyle name="Normal 7 5 3" xfId="14619"/>
    <cellStyle name="Normal 7 5 3 2" xfId="14620"/>
    <cellStyle name="Normal 7 5 3 2 2" xfId="14621"/>
    <cellStyle name="Normal 7 5 3 2 2 2" xfId="14622"/>
    <cellStyle name="Normal 7 5 3 2 3" xfId="14623"/>
    <cellStyle name="Normal 7 5 3 2 3 2" xfId="14624"/>
    <cellStyle name="Normal 7 5 3 2 4" xfId="14625"/>
    <cellStyle name="Normal 7 5 3 3" xfId="14626"/>
    <cellStyle name="Normal 7 5 3 3 2" xfId="14627"/>
    <cellStyle name="Normal 7 5 3 4" xfId="14628"/>
    <cellStyle name="Normal 7 5 3 4 2" xfId="14629"/>
    <cellStyle name="Normal 7 5 3 5" xfId="14630"/>
    <cellStyle name="Normal 7 5 4" xfId="14631"/>
    <cellStyle name="Normal 7 5 4 2" xfId="14632"/>
    <cellStyle name="Normal 7 5 4 2 2" xfId="14633"/>
    <cellStyle name="Normal 7 5 4 3" xfId="14634"/>
    <cellStyle name="Normal 7 5 4 3 2" xfId="14635"/>
    <cellStyle name="Normal 7 5 4 4" xfId="14636"/>
    <cellStyle name="Normal 7 5 5" xfId="14637"/>
    <cellStyle name="Normal 7 5 5 2" xfId="14638"/>
    <cellStyle name="Normal 7 5 6" xfId="14639"/>
    <cellStyle name="Normal 7 5 6 2" xfId="14640"/>
    <cellStyle name="Normal 7 5 7" xfId="14641"/>
    <cellStyle name="Normal 7 5 8" xfId="14642"/>
    <cellStyle name="Normal 7 6" xfId="1446"/>
    <cellStyle name="Normal 7 6 2" xfId="14643"/>
    <cellStyle name="Normal 7 6 2 2" xfId="14644"/>
    <cellStyle name="Normal 7 6 2 3" xfId="14645"/>
    <cellStyle name="Normal 7 6 3" xfId="14646"/>
    <cellStyle name="Normal 7 6 4" xfId="14647"/>
    <cellStyle name="Normal 7 7" xfId="1447"/>
    <cellStyle name="Normal 7 7 2" xfId="14648"/>
    <cellStyle name="Normal 7 7 2 2" xfId="14649"/>
    <cellStyle name="Normal 7 7 2 2 2" xfId="14650"/>
    <cellStyle name="Normal 7 7 2 2 2 2" xfId="14651"/>
    <cellStyle name="Normal 7 7 2 2 3" xfId="14652"/>
    <cellStyle name="Normal 7 7 2 2 3 2" xfId="14653"/>
    <cellStyle name="Normal 7 7 2 2 4" xfId="14654"/>
    <cellStyle name="Normal 7 7 2 3" xfId="14655"/>
    <cellStyle name="Normal 7 7 2 3 2" xfId="14656"/>
    <cellStyle name="Normal 7 7 2 4" xfId="14657"/>
    <cellStyle name="Normal 7 7 2 4 2" xfId="14658"/>
    <cellStyle name="Normal 7 7 2 5" xfId="14659"/>
    <cellStyle name="Normal 7 7 3" xfId="14660"/>
    <cellStyle name="Normal 7 7 3 2" xfId="14661"/>
    <cellStyle name="Normal 7 7 3 2 2" xfId="14662"/>
    <cellStyle name="Normal 7 7 3 3" xfId="14663"/>
    <cellStyle name="Normal 7 7 3 3 2" xfId="14664"/>
    <cellStyle name="Normal 7 7 3 4" xfId="14665"/>
    <cellStyle name="Normal 7 7 4" xfId="14666"/>
    <cellStyle name="Normal 7 7 4 2" xfId="14667"/>
    <cellStyle name="Normal 7 7 4 3" xfId="14668"/>
    <cellStyle name="Normal 7 7 4 4" xfId="14669"/>
    <cellStyle name="Normal 7 7 5" xfId="14670"/>
    <cellStyle name="Normal 7 7 5 2" xfId="14671"/>
    <cellStyle name="Normal 7 7 6" xfId="14672"/>
    <cellStyle name="Normal 7 8" xfId="14673"/>
    <cellStyle name="Normal 7 8 2" xfId="14674"/>
    <cellStyle name="Normal 7 8 2 2" xfId="14675"/>
    <cellStyle name="Normal 7 8 2 2 2" xfId="14676"/>
    <cellStyle name="Normal 7 8 2 3" xfId="14677"/>
    <cellStyle name="Normal 7 8 2 3 2" xfId="14678"/>
    <cellStyle name="Normal 7 8 2 4" xfId="14679"/>
    <cellStyle name="Normal 7 8 3" xfId="14680"/>
    <cellStyle name="Normal 7 8 3 2" xfId="14681"/>
    <cellStyle name="Normal 7 8 4" xfId="14682"/>
    <cellStyle name="Normal 7 8 4 2" xfId="14683"/>
    <cellStyle name="Normal 7 8 5" xfId="14684"/>
    <cellStyle name="Normal 7 9" xfId="14685"/>
    <cellStyle name="Normal 7 9 2" xfId="14686"/>
    <cellStyle name="Normal 7 9 2 2" xfId="14687"/>
    <cellStyle name="Normal 7 9 3" xfId="14688"/>
    <cellStyle name="Normal 7 9 3 2" xfId="14689"/>
    <cellStyle name="Normal 7 9 4" xfId="14690"/>
    <cellStyle name="Normal 70" xfId="14691"/>
    <cellStyle name="Normal 71" xfId="14692"/>
    <cellStyle name="Normal 72" xfId="14693"/>
    <cellStyle name="Normal 73" xfId="14694"/>
    <cellStyle name="Normal 74" xfId="14695"/>
    <cellStyle name="Normal 75" xfId="14696"/>
    <cellStyle name="Normal 76" xfId="14697"/>
    <cellStyle name="Normal 8" xfId="1448"/>
    <cellStyle name="Normal 8 10" xfId="1449"/>
    <cellStyle name="Normal 8 11" xfId="1450"/>
    <cellStyle name="Normal 8 11 2" xfId="14698"/>
    <cellStyle name="Normal 8 11 3" xfId="14699"/>
    <cellStyle name="Normal 8 11 4" xfId="14700"/>
    <cellStyle name="Normal 8 12" xfId="1451"/>
    <cellStyle name="Normal 8 12 2" xfId="14701"/>
    <cellStyle name="Normal 8 12 3" xfId="14702"/>
    <cellStyle name="Normal 8 13" xfId="1452"/>
    <cellStyle name="Normal 8 14" xfId="1453"/>
    <cellStyle name="Normal 8 15" xfId="1454"/>
    <cellStyle name="Normal 8 16" xfId="1455"/>
    <cellStyle name="Normal 8 17" xfId="1456"/>
    <cellStyle name="Normal 8 2" xfId="1457"/>
    <cellStyle name="Normal 8 2 2" xfId="1458"/>
    <cellStyle name="Normal 8 2 2 2" xfId="14703"/>
    <cellStyle name="Normal 8 2 3" xfId="14704"/>
    <cellStyle name="Normal 8 2 4" xfId="14705"/>
    <cellStyle name="Normal 8 2 5" xfId="14706"/>
    <cellStyle name="Normal 8 3" xfId="1459"/>
    <cellStyle name="Normal 8 3 2" xfId="1460"/>
    <cellStyle name="Normal 8 3 2 2" xfId="14707"/>
    <cellStyle name="Normal 8 3 2 3" xfId="14708"/>
    <cellStyle name="Normal 8 3 3" xfId="1461"/>
    <cellStyle name="Normal 8 3 4" xfId="1462"/>
    <cellStyle name="Normal 8 3 5" xfId="1463"/>
    <cellStyle name="Normal 8 3 6" xfId="1464"/>
    <cellStyle name="Normal 8 3 7" xfId="14709"/>
    <cellStyle name="Normal 8 3 8" xfId="14710"/>
    <cellStyle name="Normal 8 3 9" xfId="14711"/>
    <cellStyle name="Normal 8 4" xfId="1465"/>
    <cellStyle name="Normal 8 4 2" xfId="1466"/>
    <cellStyle name="Normal 8 4 2 2" xfId="14712"/>
    <cellStyle name="Normal 8 4 2 2 2" xfId="14713"/>
    <cellStyle name="Normal 8 4 2 2 2 2" xfId="14714"/>
    <cellStyle name="Normal 8 4 2 2 2 2 2" xfId="14715"/>
    <cellStyle name="Normal 8 4 2 2 2 3" xfId="14716"/>
    <cellStyle name="Normal 8 4 2 2 2 3 2" xfId="14717"/>
    <cellStyle name="Normal 8 4 2 2 2 4" xfId="14718"/>
    <cellStyle name="Normal 8 4 2 2 3" xfId="14719"/>
    <cellStyle name="Normal 8 4 2 2 3 2" xfId="14720"/>
    <cellStyle name="Normal 8 4 2 2 4" xfId="14721"/>
    <cellStyle name="Normal 8 4 2 2 4 2" xfId="14722"/>
    <cellStyle name="Normal 8 4 2 2 5" xfId="14723"/>
    <cellStyle name="Normal 8 4 2 3" xfId="14724"/>
    <cellStyle name="Normal 8 4 2 3 2" xfId="14725"/>
    <cellStyle name="Normal 8 4 2 3 2 2" xfId="14726"/>
    <cellStyle name="Normal 8 4 2 3 3" xfId="14727"/>
    <cellStyle name="Normal 8 4 2 3 3 2" xfId="14728"/>
    <cellStyle name="Normal 8 4 2 3 4" xfId="14729"/>
    <cellStyle name="Normal 8 4 2 4" xfId="14730"/>
    <cellStyle name="Normal 8 4 2 4 2" xfId="14731"/>
    <cellStyle name="Normal 8 4 2 5" xfId="14732"/>
    <cellStyle name="Normal 8 4 2 5 2" xfId="14733"/>
    <cellStyle name="Normal 8 4 2 6" xfId="14734"/>
    <cellStyle name="Normal 8 4 3" xfId="1467"/>
    <cellStyle name="Normal 8 4 3 2" xfId="14735"/>
    <cellStyle name="Normal 8 4 3 2 2" xfId="14736"/>
    <cellStyle name="Normal 8 4 3 2 2 2" xfId="14737"/>
    <cellStyle name="Normal 8 4 3 2 3" xfId="14738"/>
    <cellStyle name="Normal 8 4 3 2 3 2" xfId="14739"/>
    <cellStyle name="Normal 8 4 3 2 4" xfId="14740"/>
    <cellStyle name="Normal 8 4 3 3" xfId="14741"/>
    <cellStyle name="Normal 8 4 3 3 2" xfId="14742"/>
    <cellStyle name="Normal 8 4 3 4" xfId="14743"/>
    <cellStyle name="Normal 8 4 3 4 2" xfId="14744"/>
    <cellStyle name="Normal 8 4 3 5" xfId="14745"/>
    <cellStyle name="Normal 8 4 3 6" xfId="14746"/>
    <cellStyle name="Normal 8 4 4" xfId="1468"/>
    <cellStyle name="Normal 8 4 4 2" xfId="14747"/>
    <cellStyle name="Normal 8 4 4 2 2" xfId="14748"/>
    <cellStyle name="Normal 8 4 4 3" xfId="14749"/>
    <cellStyle name="Normal 8 4 4 3 2" xfId="14750"/>
    <cellStyle name="Normal 8 4 4 4" xfId="14751"/>
    <cellStyle name="Normal 8 4 4 5" xfId="14752"/>
    <cellStyle name="Normal 8 4 4 6" xfId="14753"/>
    <cellStyle name="Normal 8 4 5" xfId="1469"/>
    <cellStyle name="Normal 8 4 5 2" xfId="14754"/>
    <cellStyle name="Normal 8 4 5 3" xfId="14755"/>
    <cellStyle name="Normal 8 4 5 4" xfId="14756"/>
    <cellStyle name="Normal 8 4 6" xfId="1470"/>
    <cellStyle name="Normal 8 4 6 2" xfId="14757"/>
    <cellStyle name="Normal 8 4 6 3" xfId="14758"/>
    <cellStyle name="Normal 8 4 6 4" xfId="14759"/>
    <cellStyle name="Normal 8 4 7" xfId="1471"/>
    <cellStyle name="Normal 8 4 7 2" xfId="14760"/>
    <cellStyle name="Normal 8 4 7 3" xfId="14761"/>
    <cellStyle name="Normal 8 5" xfId="1472"/>
    <cellStyle name="Normal 8 5 2" xfId="1473"/>
    <cellStyle name="Normal 8 5 2 2" xfId="14762"/>
    <cellStyle name="Normal 8 5 2 2 2" xfId="14763"/>
    <cellStyle name="Normal 8 5 2 2 2 2" xfId="14764"/>
    <cellStyle name="Normal 8 5 2 2 2 2 2" xfId="14765"/>
    <cellStyle name="Normal 8 5 2 2 2 3" xfId="14766"/>
    <cellStyle name="Normal 8 5 2 2 2 3 2" xfId="14767"/>
    <cellStyle name="Normal 8 5 2 2 2 4" xfId="14768"/>
    <cellStyle name="Normal 8 5 2 2 3" xfId="14769"/>
    <cellStyle name="Normal 8 5 2 2 3 2" xfId="14770"/>
    <cellStyle name="Normal 8 5 2 2 4" xfId="14771"/>
    <cellStyle name="Normal 8 5 2 2 4 2" xfId="14772"/>
    <cellStyle name="Normal 8 5 2 2 5" xfId="14773"/>
    <cellStyle name="Normal 8 5 2 3" xfId="14774"/>
    <cellStyle name="Normal 8 5 2 3 2" xfId="14775"/>
    <cellStyle name="Normal 8 5 2 3 2 2" xfId="14776"/>
    <cellStyle name="Normal 8 5 2 3 3" xfId="14777"/>
    <cellStyle name="Normal 8 5 2 3 3 2" xfId="14778"/>
    <cellStyle name="Normal 8 5 2 3 4" xfId="14779"/>
    <cellStyle name="Normal 8 5 2 4" xfId="14780"/>
    <cellStyle name="Normal 8 5 2 4 2" xfId="14781"/>
    <cellStyle name="Normal 8 5 2 5" xfId="14782"/>
    <cellStyle name="Normal 8 5 2 5 2" xfId="14783"/>
    <cellStyle name="Normal 8 5 2 6" xfId="14784"/>
    <cellStyle name="Normal 8 5 3" xfId="1474"/>
    <cellStyle name="Normal 8 5 3 2" xfId="14785"/>
    <cellStyle name="Normal 8 5 3 2 2" xfId="14786"/>
    <cellStyle name="Normal 8 5 3 2 2 2" xfId="14787"/>
    <cellStyle name="Normal 8 5 3 2 3" xfId="14788"/>
    <cellStyle name="Normal 8 5 3 2 3 2" xfId="14789"/>
    <cellStyle name="Normal 8 5 3 2 4" xfId="14790"/>
    <cellStyle name="Normal 8 5 3 3" xfId="14791"/>
    <cellStyle name="Normal 8 5 3 3 2" xfId="14792"/>
    <cellStyle name="Normal 8 5 3 4" xfId="14793"/>
    <cellStyle name="Normal 8 5 3 4 2" xfId="14794"/>
    <cellStyle name="Normal 8 5 3 5" xfId="14795"/>
    <cellStyle name="Normal 8 5 3 6" xfId="14796"/>
    <cellStyle name="Normal 8 5 4" xfId="1475"/>
    <cellStyle name="Normal 8 5 4 2" xfId="14797"/>
    <cellStyle name="Normal 8 5 4 2 2" xfId="14798"/>
    <cellStyle name="Normal 8 5 4 3" xfId="14799"/>
    <cellStyle name="Normal 8 5 4 3 2" xfId="14800"/>
    <cellStyle name="Normal 8 5 4 4" xfId="14801"/>
    <cellStyle name="Normal 8 5 4 5" xfId="14802"/>
    <cellStyle name="Normal 8 5 4 6" xfId="14803"/>
    <cellStyle name="Normal 8 5 5" xfId="1476"/>
    <cellStyle name="Normal 8 5 5 2" xfId="14804"/>
    <cellStyle name="Normal 8 5 5 3" xfId="14805"/>
    <cellStyle name="Normal 8 5 5 4" xfId="14806"/>
    <cellStyle name="Normal 8 5 6" xfId="1477"/>
    <cellStyle name="Normal 8 5 6 2" xfId="14807"/>
    <cellStyle name="Normal 8 5 6 3" xfId="14808"/>
    <cellStyle name="Normal 8 5 6 4" xfId="14809"/>
    <cellStyle name="Normal 8 5 7" xfId="1478"/>
    <cellStyle name="Normal 8 5 7 2" xfId="14810"/>
    <cellStyle name="Normal 8 5 7 3" xfId="14811"/>
    <cellStyle name="Normal 8 6" xfId="1479"/>
    <cellStyle name="Normal 8 6 2" xfId="14812"/>
    <cellStyle name="Normal 8 6 2 2" xfId="14813"/>
    <cellStyle name="Normal 8 6 2 2 2" xfId="14814"/>
    <cellStyle name="Normal 8 6 2 2 2 2" xfId="14815"/>
    <cellStyle name="Normal 8 6 2 2 3" xfId="14816"/>
    <cellStyle name="Normal 8 6 2 2 3 2" xfId="14817"/>
    <cellStyle name="Normal 8 6 2 2 4" xfId="14818"/>
    <cellStyle name="Normal 8 6 2 3" xfId="14819"/>
    <cellStyle name="Normal 8 6 2 3 2" xfId="14820"/>
    <cellStyle name="Normal 8 6 2 4" xfId="14821"/>
    <cellStyle name="Normal 8 6 2 4 2" xfId="14822"/>
    <cellStyle name="Normal 8 6 2 5" xfId="14823"/>
    <cellStyle name="Normal 8 6 3" xfId="14824"/>
    <cellStyle name="Normal 8 6 3 2" xfId="14825"/>
    <cellStyle name="Normal 8 6 3 2 2" xfId="14826"/>
    <cellStyle name="Normal 8 6 3 3" xfId="14827"/>
    <cellStyle name="Normal 8 6 3 3 2" xfId="14828"/>
    <cellStyle name="Normal 8 6 3 4" xfId="14829"/>
    <cellStyle name="Normal 8 6 4" xfId="14830"/>
    <cellStyle name="Normal 8 6 4 2" xfId="14831"/>
    <cellStyle name="Normal 8 6 5" xfId="14832"/>
    <cellStyle name="Normal 8 6 5 2" xfId="14833"/>
    <cellStyle name="Normal 8 6 6" xfId="14834"/>
    <cellStyle name="Normal 8 7" xfId="1480"/>
    <cellStyle name="Normal 8 7 2" xfId="14835"/>
    <cellStyle name="Normal 8 7 2 2" xfId="14836"/>
    <cellStyle name="Normal 8 7 2 2 2" xfId="14837"/>
    <cellStyle name="Normal 8 7 2 3" xfId="14838"/>
    <cellStyle name="Normal 8 7 2 3 2" xfId="14839"/>
    <cellStyle name="Normal 8 7 2 4" xfId="14840"/>
    <cellStyle name="Normal 8 7 3" xfId="14841"/>
    <cellStyle name="Normal 8 7 3 2" xfId="14842"/>
    <cellStyle name="Normal 8 7 4" xfId="14843"/>
    <cellStyle name="Normal 8 7 4 2" xfId="14844"/>
    <cellStyle name="Normal 8 7 5" xfId="14845"/>
    <cellStyle name="Normal 8 7 6" xfId="14846"/>
    <cellStyle name="Normal 8 8" xfId="1481"/>
    <cellStyle name="Normal 8 8 2" xfId="14847"/>
    <cellStyle name="Normal 8 8 2 2" xfId="14848"/>
    <cellStyle name="Normal 8 8 3" xfId="14849"/>
    <cellStyle name="Normal 8 8 3 2" xfId="14850"/>
    <cellStyle name="Normal 8 8 4" xfId="14851"/>
    <cellStyle name="Normal 8 8 5" xfId="14852"/>
    <cellStyle name="Normal 8 8 6" xfId="14853"/>
    <cellStyle name="Normal 8 9" xfId="1482"/>
    <cellStyle name="Normal 8 9 2" xfId="14854"/>
    <cellStyle name="Normal 8 9 3" xfId="14855"/>
    <cellStyle name="Normal 8 9 4" xfId="14856"/>
    <cellStyle name="Normal 9" xfId="1483"/>
    <cellStyle name="Normal 9 10" xfId="14857"/>
    <cellStyle name="Normal 9 10 2" xfId="14858"/>
    <cellStyle name="Normal 9 11" xfId="14859"/>
    <cellStyle name="Normal 9 2" xfId="1484"/>
    <cellStyle name="Normal 9 2 2" xfId="1485"/>
    <cellStyle name="Normal 9 2 2 2" xfId="1486"/>
    <cellStyle name="Normal 9 2 2 2 2" xfId="14860"/>
    <cellStyle name="Normal 9 2 2 3" xfId="1487"/>
    <cellStyle name="Normal 9 2 3" xfId="1488"/>
    <cellStyle name="Normal 9 2 3 2" xfId="14861"/>
    <cellStyle name="Normal 9 2 4" xfId="14862"/>
    <cellStyle name="Normal 9 2 5" xfId="14863"/>
    <cellStyle name="Normal 9 2 6" xfId="14864"/>
    <cellStyle name="Normal 9 3" xfId="1489"/>
    <cellStyle name="Normal 9 3 2" xfId="1490"/>
    <cellStyle name="Normal 9 3 2 2" xfId="1491"/>
    <cellStyle name="Normal 9 3 2 2 2" xfId="14865"/>
    <cellStyle name="Normal 9 3 2 3" xfId="14866"/>
    <cellStyle name="Normal 9 3 3" xfId="1492"/>
    <cellStyle name="Normal 9 3 3 2" xfId="14867"/>
    <cellStyle name="Normal 9 3 4" xfId="14868"/>
    <cellStyle name="Normal 9 3 5" xfId="14869"/>
    <cellStyle name="Normal 9 4" xfId="1493"/>
    <cellStyle name="Normal 9 4 2" xfId="1494"/>
    <cellStyle name="Normal 9 4 2 2" xfId="14870"/>
    <cellStyle name="Normal 9 4 2 2 2" xfId="14871"/>
    <cellStyle name="Normal 9 4 2 3" xfId="14872"/>
    <cellStyle name="Normal 9 4 3" xfId="14873"/>
    <cellStyle name="Normal 9 4 3 2" xfId="14874"/>
    <cellStyle name="Normal 9 4 4" xfId="14875"/>
    <cellStyle name="Normal 9 4 5" xfId="14876"/>
    <cellStyle name="Normal 9 5" xfId="1495"/>
    <cellStyle name="Normal 9 5 2" xfId="14877"/>
    <cellStyle name="Normal 9 5 2 2" xfId="14878"/>
    <cellStyle name="Normal 9 5 2 2 2" xfId="14879"/>
    <cellStyle name="Normal 9 5 2 3" xfId="14880"/>
    <cellStyle name="Normal 9 5 3" xfId="14881"/>
    <cellStyle name="Normal 9 5 3 2" xfId="14882"/>
    <cellStyle name="Normal 9 5 4" xfId="14883"/>
    <cellStyle name="Normal 9 6" xfId="14884"/>
    <cellStyle name="Normal 9 6 2" xfId="14885"/>
    <cellStyle name="Normal 9 6 2 2" xfId="14886"/>
    <cellStyle name="Normal 9 6 2 2 2" xfId="14887"/>
    <cellStyle name="Normal 9 6 2 3" xfId="14888"/>
    <cellStyle name="Normal 9 6 3" xfId="14889"/>
    <cellStyle name="Normal 9 6 3 2" xfId="14890"/>
    <cellStyle name="Normal 9 6 4" xfId="14891"/>
    <cellStyle name="Normal 9 7" xfId="14892"/>
    <cellStyle name="Normal 9 7 2" xfId="14893"/>
    <cellStyle name="Normal 9 7 2 2" xfId="14894"/>
    <cellStyle name="Normal 9 7 2 2 2" xfId="14895"/>
    <cellStyle name="Normal 9 7 2 3" xfId="14896"/>
    <cellStyle name="Normal 9 7 3" xfId="14897"/>
    <cellStyle name="Normal 9 7 3 2" xfId="14898"/>
    <cellStyle name="Normal 9 7 4" xfId="14899"/>
    <cellStyle name="Normal 9 8" xfId="14900"/>
    <cellStyle name="Normal 9 8 2" xfId="14901"/>
    <cellStyle name="Normal 9 8 2 2" xfId="14902"/>
    <cellStyle name="Normal 9 8 2 2 2" xfId="14903"/>
    <cellStyle name="Normal 9 8 2 3" xfId="14904"/>
    <cellStyle name="Normal 9 8 3" xfId="14905"/>
    <cellStyle name="Normal 9 8 3 2" xfId="14906"/>
    <cellStyle name="Normal 9 8 4" xfId="14907"/>
    <cellStyle name="Normal 9 9" xfId="14908"/>
    <cellStyle name="Normal 9 9 2" xfId="14909"/>
    <cellStyle name="Normal 9 9 2 2" xfId="14910"/>
    <cellStyle name="Normal 9 9 3" xfId="14911"/>
    <cellStyle name="Normál_8gradk" xfId="1496"/>
    <cellStyle name="Normal_B4" xfId="17583"/>
    <cellStyle name="Normal_B4.1" xfId="17582"/>
    <cellStyle name="Normal_C4" xfId="17580"/>
    <cellStyle name="Normal_C4.1" xfId="17579"/>
    <cellStyle name="Normal_C6.5" xfId="17581"/>
    <cellStyle name="Normal_Feuil1" xfId="17576"/>
    <cellStyle name="Normal_Feuil1_Résultats enquete ed 2012 V3" xfId="9"/>
    <cellStyle name="Normal_Feuil3" xfId="7"/>
    <cellStyle name="Normal_Tableaux fiche 31 modif F Musitelli" xfId="1"/>
    <cellStyle name="Normal_Tableaux fiche 31 modif F Musitelli 2" xfId="2"/>
    <cellStyle name="Normal-blank" xfId="1497"/>
    <cellStyle name="Normal-bottom" xfId="1498"/>
    <cellStyle name="Normal-center" xfId="1499"/>
    <cellStyle name="Normal-droit" xfId="1500"/>
    <cellStyle name="normální_CZLFS0X0" xfId="14912"/>
    <cellStyle name="Normalny 10" xfId="1501"/>
    <cellStyle name="Normalny 10 2" xfId="14913"/>
    <cellStyle name="Normalny 10 3" xfId="14914"/>
    <cellStyle name="Normalny 10 4" xfId="14915"/>
    <cellStyle name="Normalny 2" xfId="1502"/>
    <cellStyle name="Normalny 2 2" xfId="1503"/>
    <cellStyle name="Normalny 2 2 2" xfId="1504"/>
    <cellStyle name="Normalny 2 2 2 2" xfId="1505"/>
    <cellStyle name="Normalny 2 2 2 2 2" xfId="14916"/>
    <cellStyle name="Normalny 2 2 2 2 3" xfId="14917"/>
    <cellStyle name="Normalny 2 2 2 2 4" xfId="14918"/>
    <cellStyle name="Normalny 2 2 2_T_B1.2" xfId="14919"/>
    <cellStyle name="Normalny 2 2 3" xfId="14920"/>
    <cellStyle name="Normalny 2 2 4" xfId="14921"/>
    <cellStyle name="Normalny 2 2 5" xfId="14922"/>
    <cellStyle name="Normalny 2 2_T_B1.2" xfId="14923"/>
    <cellStyle name="Normalny 2 3" xfId="1506"/>
    <cellStyle name="Normalny 2 3 2" xfId="1507"/>
    <cellStyle name="Normalny 2 3_T_B1.2" xfId="14924"/>
    <cellStyle name="Normalny 2 4" xfId="1508"/>
    <cellStyle name="Normalny 2 4 2" xfId="1509"/>
    <cellStyle name="Normalny 2 4_T_B1.2" xfId="14925"/>
    <cellStyle name="Normalny 2 5" xfId="1510"/>
    <cellStyle name="Normalny 2 5 2" xfId="1511"/>
    <cellStyle name="Normalny 2 5_T_B1.2" xfId="14926"/>
    <cellStyle name="Normalny 2 6" xfId="1512"/>
    <cellStyle name="Normalny 2 6 2" xfId="1513"/>
    <cellStyle name="Normalny 2 6_T_B1.2" xfId="14927"/>
    <cellStyle name="Normalny 2 7" xfId="1514"/>
    <cellStyle name="Normalny 2 7 2" xfId="1515"/>
    <cellStyle name="Normalny 2 7_T_B1.2" xfId="14928"/>
    <cellStyle name="Normalny 2 8" xfId="1516"/>
    <cellStyle name="Normalny 2 8 2" xfId="1517"/>
    <cellStyle name="Normalny 2 8_T_B1.2" xfId="14929"/>
    <cellStyle name="Normalny 2_T_B1.2" xfId="14930"/>
    <cellStyle name="Normalny 3" xfId="1518"/>
    <cellStyle name="Normalny 3 2" xfId="1519"/>
    <cellStyle name="Normalny 3_T_B1.2" xfId="14931"/>
    <cellStyle name="Normalny 4" xfId="1520"/>
    <cellStyle name="Normalny 4 2" xfId="1521"/>
    <cellStyle name="Normalny 4_T_B1.2" xfId="14932"/>
    <cellStyle name="Normalny 5" xfId="1522"/>
    <cellStyle name="Normalny 5 2" xfId="1523"/>
    <cellStyle name="Normalny 5 2 2" xfId="14933"/>
    <cellStyle name="Normalny 5 2 3" xfId="14934"/>
    <cellStyle name="Normalny 5 2 4" xfId="14935"/>
    <cellStyle name="Normalny 5 3" xfId="1524"/>
    <cellStyle name="Normalny 5 3 2" xfId="1525"/>
    <cellStyle name="Normalny 5 3_T_B1.2" xfId="14936"/>
    <cellStyle name="Normalny 5 4" xfId="1526"/>
    <cellStyle name="Normalny 5_T_B1.2" xfId="14937"/>
    <cellStyle name="Normalny 6" xfId="1527"/>
    <cellStyle name="Normalny 6 2" xfId="14938"/>
    <cellStyle name="Normalny 6 3" xfId="14939"/>
    <cellStyle name="Normalny 6 4" xfId="14940"/>
    <cellStyle name="Normalny 7" xfId="1528"/>
    <cellStyle name="Normalny 7 2" xfId="14941"/>
    <cellStyle name="Normalny 7 3" xfId="14942"/>
    <cellStyle name="Normalny 7 4" xfId="14943"/>
    <cellStyle name="Normalny 8" xfId="1529"/>
    <cellStyle name="Normalny 8 2" xfId="14944"/>
    <cellStyle name="Normalny 8 3" xfId="14945"/>
    <cellStyle name="Normalny 8 4" xfId="14946"/>
    <cellStyle name="Normalny 9" xfId="1530"/>
    <cellStyle name="Normalny_Dep. Rolnictwa_Rolnictwo" xfId="14947"/>
    <cellStyle name="Normal-top" xfId="1531"/>
    <cellStyle name="Note" xfId="1532"/>
    <cellStyle name="Note 10 2" xfId="1533"/>
    <cellStyle name="Note 10 2 2" xfId="1534"/>
    <cellStyle name="Note 10 2 2 2" xfId="1535"/>
    <cellStyle name="Note 10 2 2 2 2" xfId="1536"/>
    <cellStyle name="Note 10 2 2 2 2 2" xfId="1537"/>
    <cellStyle name="Note 10 2 2 2 3" xfId="1538"/>
    <cellStyle name="Note 10 2 2 2 3 2" xfId="14948"/>
    <cellStyle name="Note 10 2 2 2 4" xfId="14949"/>
    <cellStyle name="Note 10 2 2 2 5" xfId="14950"/>
    <cellStyle name="Note 10 2 2 3" xfId="1539"/>
    <cellStyle name="Note 10 2 2 3 2" xfId="1540"/>
    <cellStyle name="Note 10 2 2 3 3" xfId="14951"/>
    <cellStyle name="Note 10 2 2 4" xfId="1541"/>
    <cellStyle name="Note 10 2 2 4 2" xfId="14952"/>
    <cellStyle name="Note 10 2 2 5" xfId="1542"/>
    <cellStyle name="Note 10 2 2 6" xfId="14953"/>
    <cellStyle name="Note 10 2 3" xfId="1543"/>
    <cellStyle name="Note 10 2 3 2" xfId="1544"/>
    <cellStyle name="Note 10 2 3 2 2" xfId="1545"/>
    <cellStyle name="Note 10 2 3 2 2 2" xfId="14954"/>
    <cellStyle name="Note 10 2 3 2 3" xfId="14955"/>
    <cellStyle name="Note 10 2 3 2 4" xfId="14956"/>
    <cellStyle name="Note 10 2 3 3" xfId="1546"/>
    <cellStyle name="Note 10 2 3 3 2" xfId="14957"/>
    <cellStyle name="Note 10 2 3 4" xfId="14958"/>
    <cellStyle name="Note 10 2 3 4 2" xfId="14959"/>
    <cellStyle name="Note 10 2 3 5" xfId="14960"/>
    <cellStyle name="Note 10 2 3 6" xfId="14961"/>
    <cellStyle name="Note 10 2 4" xfId="1547"/>
    <cellStyle name="Note 10 2 4 2" xfId="1548"/>
    <cellStyle name="Note 10 2 4 2 2" xfId="14962"/>
    <cellStyle name="Note 10 2 4 3" xfId="14963"/>
    <cellStyle name="Note 10 2 4 4" xfId="14964"/>
    <cellStyle name="Note 10 2 5" xfId="1549"/>
    <cellStyle name="Note 10 2 5 2" xfId="14965"/>
    <cellStyle name="Note 10 2 5 3" xfId="14966"/>
    <cellStyle name="Note 10 2 6" xfId="14967"/>
    <cellStyle name="Note 10 2 7" xfId="14968"/>
    <cellStyle name="Note 10 3" xfId="1550"/>
    <cellStyle name="Note 10 3 2" xfId="1551"/>
    <cellStyle name="Note 10 3 2 2" xfId="1552"/>
    <cellStyle name="Note 10 3 2 2 2" xfId="1553"/>
    <cellStyle name="Note 10 3 2 2 2 2" xfId="1554"/>
    <cellStyle name="Note 10 3 2 2 3" xfId="1555"/>
    <cellStyle name="Note 10 3 2 2 3 2" xfId="14969"/>
    <cellStyle name="Note 10 3 2 2 4" xfId="14970"/>
    <cellStyle name="Note 10 3 2 2 5" xfId="14971"/>
    <cellStyle name="Note 10 3 2 3" xfId="1556"/>
    <cellStyle name="Note 10 3 2 3 2" xfId="1557"/>
    <cellStyle name="Note 10 3 2 3 3" xfId="14972"/>
    <cellStyle name="Note 10 3 2 4" xfId="1558"/>
    <cellStyle name="Note 10 3 2 4 2" xfId="14973"/>
    <cellStyle name="Note 10 3 2 5" xfId="1559"/>
    <cellStyle name="Note 10 3 2 6" xfId="14974"/>
    <cellStyle name="Note 10 3 3" xfId="1560"/>
    <cellStyle name="Note 10 3 3 2" xfId="1561"/>
    <cellStyle name="Note 10 3 3 2 2" xfId="1562"/>
    <cellStyle name="Note 10 3 3 2 2 2" xfId="14975"/>
    <cellStyle name="Note 10 3 3 2 3" xfId="14976"/>
    <cellStyle name="Note 10 3 3 2 4" xfId="14977"/>
    <cellStyle name="Note 10 3 3 3" xfId="1563"/>
    <cellStyle name="Note 10 3 3 3 2" xfId="14978"/>
    <cellStyle name="Note 10 3 3 4" xfId="14979"/>
    <cellStyle name="Note 10 3 3 4 2" xfId="14980"/>
    <cellStyle name="Note 10 3 3 5" xfId="14981"/>
    <cellStyle name="Note 10 3 3 6" xfId="14982"/>
    <cellStyle name="Note 10 3 4" xfId="1564"/>
    <cellStyle name="Note 10 3 4 2" xfId="1565"/>
    <cellStyle name="Note 10 3 4 2 2" xfId="14983"/>
    <cellStyle name="Note 10 3 4 3" xfId="14984"/>
    <cellStyle name="Note 10 3 4 4" xfId="14985"/>
    <cellStyle name="Note 10 3 5" xfId="1566"/>
    <cellStyle name="Note 10 3 5 2" xfId="14986"/>
    <cellStyle name="Note 10 3 5 3" xfId="14987"/>
    <cellStyle name="Note 10 3 6" xfId="14988"/>
    <cellStyle name="Note 10 3 7" xfId="14989"/>
    <cellStyle name="Note 10 4" xfId="1567"/>
    <cellStyle name="Note 10 4 2" xfId="1568"/>
    <cellStyle name="Note 10 4 2 2" xfId="1569"/>
    <cellStyle name="Note 10 4 2 2 2" xfId="1570"/>
    <cellStyle name="Note 10 4 2 2 2 2" xfId="1571"/>
    <cellStyle name="Note 10 4 2 2 3" xfId="1572"/>
    <cellStyle name="Note 10 4 2 2 3 2" xfId="14990"/>
    <cellStyle name="Note 10 4 2 2 4" xfId="14991"/>
    <cellStyle name="Note 10 4 2 2 5" xfId="14992"/>
    <cellStyle name="Note 10 4 2 3" xfId="1573"/>
    <cellStyle name="Note 10 4 2 3 2" xfId="1574"/>
    <cellStyle name="Note 10 4 2 3 3" xfId="14993"/>
    <cellStyle name="Note 10 4 2 4" xfId="1575"/>
    <cellStyle name="Note 10 4 2 4 2" xfId="14994"/>
    <cellStyle name="Note 10 4 2 5" xfId="1576"/>
    <cellStyle name="Note 10 4 2 6" xfId="14995"/>
    <cellStyle name="Note 10 4 3" xfId="1577"/>
    <cellStyle name="Note 10 4 3 2" xfId="1578"/>
    <cellStyle name="Note 10 4 3 2 2" xfId="1579"/>
    <cellStyle name="Note 10 4 3 2 2 2" xfId="14996"/>
    <cellStyle name="Note 10 4 3 2 3" xfId="14997"/>
    <cellStyle name="Note 10 4 3 2 4" xfId="14998"/>
    <cellStyle name="Note 10 4 3 3" xfId="1580"/>
    <cellStyle name="Note 10 4 3 3 2" xfId="14999"/>
    <cellStyle name="Note 10 4 3 4" xfId="15000"/>
    <cellStyle name="Note 10 4 3 4 2" xfId="15001"/>
    <cellStyle name="Note 10 4 3 5" xfId="15002"/>
    <cellStyle name="Note 10 4 3 6" xfId="15003"/>
    <cellStyle name="Note 10 4 4" xfId="1581"/>
    <cellStyle name="Note 10 4 4 2" xfId="1582"/>
    <cellStyle name="Note 10 4 4 2 2" xfId="15004"/>
    <cellStyle name="Note 10 4 4 3" xfId="15005"/>
    <cellStyle name="Note 10 4 4 4" xfId="15006"/>
    <cellStyle name="Note 10 4 5" xfId="1583"/>
    <cellStyle name="Note 10 4 5 2" xfId="15007"/>
    <cellStyle name="Note 10 4 5 3" xfId="15008"/>
    <cellStyle name="Note 10 4 6" xfId="15009"/>
    <cellStyle name="Note 10 4 7" xfId="15010"/>
    <cellStyle name="Note 10 5" xfId="1584"/>
    <cellStyle name="Note 10 5 2" xfId="1585"/>
    <cellStyle name="Note 10 5 2 2" xfId="1586"/>
    <cellStyle name="Note 10 5 2 2 2" xfId="1587"/>
    <cellStyle name="Note 10 5 2 2 2 2" xfId="1588"/>
    <cellStyle name="Note 10 5 2 2 3" xfId="1589"/>
    <cellStyle name="Note 10 5 2 2 3 2" xfId="15011"/>
    <cellStyle name="Note 10 5 2 2 4" xfId="15012"/>
    <cellStyle name="Note 10 5 2 2 5" xfId="15013"/>
    <cellStyle name="Note 10 5 2 3" xfId="1590"/>
    <cellStyle name="Note 10 5 2 3 2" xfId="1591"/>
    <cellStyle name="Note 10 5 2 3 3" xfId="15014"/>
    <cellStyle name="Note 10 5 2 4" xfId="1592"/>
    <cellStyle name="Note 10 5 2 4 2" xfId="15015"/>
    <cellStyle name="Note 10 5 2 5" xfId="1593"/>
    <cellStyle name="Note 10 5 2 6" xfId="15016"/>
    <cellStyle name="Note 10 5 3" xfId="1594"/>
    <cellStyle name="Note 10 5 3 2" xfId="1595"/>
    <cellStyle name="Note 10 5 3 2 2" xfId="1596"/>
    <cellStyle name="Note 10 5 3 2 2 2" xfId="15017"/>
    <cellStyle name="Note 10 5 3 2 3" xfId="15018"/>
    <cellStyle name="Note 10 5 3 2 4" xfId="15019"/>
    <cellStyle name="Note 10 5 3 3" xfId="1597"/>
    <cellStyle name="Note 10 5 3 3 2" xfId="15020"/>
    <cellStyle name="Note 10 5 3 4" xfId="15021"/>
    <cellStyle name="Note 10 5 3 4 2" xfId="15022"/>
    <cellStyle name="Note 10 5 3 5" xfId="15023"/>
    <cellStyle name="Note 10 5 3 6" xfId="15024"/>
    <cellStyle name="Note 10 5 4" xfId="1598"/>
    <cellStyle name="Note 10 5 4 2" xfId="1599"/>
    <cellStyle name="Note 10 5 4 2 2" xfId="15025"/>
    <cellStyle name="Note 10 5 4 3" xfId="15026"/>
    <cellStyle name="Note 10 5 4 4" xfId="15027"/>
    <cellStyle name="Note 10 5 5" xfId="1600"/>
    <cellStyle name="Note 10 5 5 2" xfId="15028"/>
    <cellStyle name="Note 10 5 5 3" xfId="15029"/>
    <cellStyle name="Note 10 5 6" xfId="15030"/>
    <cellStyle name="Note 10 5 7" xfId="15031"/>
    <cellStyle name="Note 10 6" xfId="1601"/>
    <cellStyle name="Note 10 6 2" xfId="1602"/>
    <cellStyle name="Note 10 6 2 2" xfId="1603"/>
    <cellStyle name="Note 10 6 2 2 2" xfId="1604"/>
    <cellStyle name="Note 10 6 2 2 2 2" xfId="1605"/>
    <cellStyle name="Note 10 6 2 2 3" xfId="1606"/>
    <cellStyle name="Note 10 6 2 2 3 2" xfId="15032"/>
    <cellStyle name="Note 10 6 2 2 4" xfId="15033"/>
    <cellStyle name="Note 10 6 2 2 5" xfId="15034"/>
    <cellStyle name="Note 10 6 2 3" xfId="1607"/>
    <cellStyle name="Note 10 6 2 3 2" xfId="1608"/>
    <cellStyle name="Note 10 6 2 3 3" xfId="15035"/>
    <cellStyle name="Note 10 6 2 4" xfId="1609"/>
    <cellStyle name="Note 10 6 2 4 2" xfId="15036"/>
    <cellStyle name="Note 10 6 2 5" xfId="1610"/>
    <cellStyle name="Note 10 6 2 6" xfId="15037"/>
    <cellStyle name="Note 10 6 3" xfId="1611"/>
    <cellStyle name="Note 10 6 3 2" xfId="1612"/>
    <cellStyle name="Note 10 6 3 2 2" xfId="1613"/>
    <cellStyle name="Note 10 6 3 2 2 2" xfId="15038"/>
    <cellStyle name="Note 10 6 3 2 3" xfId="15039"/>
    <cellStyle name="Note 10 6 3 2 4" xfId="15040"/>
    <cellStyle name="Note 10 6 3 3" xfId="1614"/>
    <cellStyle name="Note 10 6 3 3 2" xfId="15041"/>
    <cellStyle name="Note 10 6 3 4" xfId="15042"/>
    <cellStyle name="Note 10 6 3 4 2" xfId="15043"/>
    <cellStyle name="Note 10 6 3 5" xfId="15044"/>
    <cellStyle name="Note 10 6 3 6" xfId="15045"/>
    <cellStyle name="Note 10 6 4" xfId="1615"/>
    <cellStyle name="Note 10 6 4 2" xfId="1616"/>
    <cellStyle name="Note 10 6 4 2 2" xfId="15046"/>
    <cellStyle name="Note 10 6 4 3" xfId="15047"/>
    <cellStyle name="Note 10 6 4 4" xfId="15048"/>
    <cellStyle name="Note 10 6 5" xfId="1617"/>
    <cellStyle name="Note 10 6 5 2" xfId="15049"/>
    <cellStyle name="Note 10 6 5 3" xfId="15050"/>
    <cellStyle name="Note 10 6 6" xfId="15051"/>
    <cellStyle name="Note 10 6 7" xfId="15052"/>
    <cellStyle name="Note 10 7" xfId="1618"/>
    <cellStyle name="Note 10 7 2" xfId="1619"/>
    <cellStyle name="Note 10 7 2 2" xfId="1620"/>
    <cellStyle name="Note 10 7 2 2 2" xfId="1621"/>
    <cellStyle name="Note 10 7 2 2 2 2" xfId="1622"/>
    <cellStyle name="Note 10 7 2 2 3" xfId="1623"/>
    <cellStyle name="Note 10 7 2 2 3 2" xfId="15053"/>
    <cellStyle name="Note 10 7 2 2 4" xfId="15054"/>
    <cellStyle name="Note 10 7 2 2 5" xfId="15055"/>
    <cellStyle name="Note 10 7 2 3" xfId="1624"/>
    <cellStyle name="Note 10 7 2 3 2" xfId="1625"/>
    <cellStyle name="Note 10 7 2 3 3" xfId="15056"/>
    <cellStyle name="Note 10 7 2 4" xfId="1626"/>
    <cellStyle name="Note 10 7 2 4 2" xfId="15057"/>
    <cellStyle name="Note 10 7 2 5" xfId="1627"/>
    <cellStyle name="Note 10 7 2 6" xfId="15058"/>
    <cellStyle name="Note 10 7 3" xfId="1628"/>
    <cellStyle name="Note 10 7 3 2" xfId="1629"/>
    <cellStyle name="Note 10 7 3 2 2" xfId="1630"/>
    <cellStyle name="Note 10 7 3 2 2 2" xfId="15059"/>
    <cellStyle name="Note 10 7 3 2 3" xfId="15060"/>
    <cellStyle name="Note 10 7 3 2 4" xfId="15061"/>
    <cellStyle name="Note 10 7 3 3" xfId="1631"/>
    <cellStyle name="Note 10 7 3 3 2" xfId="15062"/>
    <cellStyle name="Note 10 7 3 4" xfId="15063"/>
    <cellStyle name="Note 10 7 3 4 2" xfId="15064"/>
    <cellStyle name="Note 10 7 3 5" xfId="15065"/>
    <cellStyle name="Note 10 7 3 6" xfId="15066"/>
    <cellStyle name="Note 10 7 4" xfId="1632"/>
    <cellStyle name="Note 10 7 4 2" xfId="1633"/>
    <cellStyle name="Note 10 7 4 2 2" xfId="15067"/>
    <cellStyle name="Note 10 7 4 3" xfId="15068"/>
    <cellStyle name="Note 10 7 4 4" xfId="15069"/>
    <cellStyle name="Note 10 7 5" xfId="1634"/>
    <cellStyle name="Note 10 7 5 2" xfId="15070"/>
    <cellStyle name="Note 10 7 5 3" xfId="15071"/>
    <cellStyle name="Note 10 7 6" xfId="15072"/>
    <cellStyle name="Note 10 7 7" xfId="15073"/>
    <cellStyle name="Note 11 2" xfId="1635"/>
    <cellStyle name="Note 11 2 2" xfId="1636"/>
    <cellStyle name="Note 11 2 2 2" xfId="1637"/>
    <cellStyle name="Note 11 2 2 2 2" xfId="1638"/>
    <cellStyle name="Note 11 2 2 2 2 2" xfId="1639"/>
    <cellStyle name="Note 11 2 2 2 3" xfId="1640"/>
    <cellStyle name="Note 11 2 2 2 3 2" xfId="15074"/>
    <cellStyle name="Note 11 2 2 2 4" xfId="15075"/>
    <cellStyle name="Note 11 2 2 2 5" xfId="15076"/>
    <cellStyle name="Note 11 2 2 3" xfId="1641"/>
    <cellStyle name="Note 11 2 2 3 2" xfId="1642"/>
    <cellStyle name="Note 11 2 2 3 3" xfId="15077"/>
    <cellStyle name="Note 11 2 2 4" xfId="1643"/>
    <cellStyle name="Note 11 2 2 4 2" xfId="15078"/>
    <cellStyle name="Note 11 2 2 5" xfId="1644"/>
    <cellStyle name="Note 11 2 2 6" xfId="15079"/>
    <cellStyle name="Note 11 2 3" xfId="1645"/>
    <cellStyle name="Note 11 2 3 2" xfId="1646"/>
    <cellStyle name="Note 11 2 3 2 2" xfId="1647"/>
    <cellStyle name="Note 11 2 3 2 2 2" xfId="15080"/>
    <cellStyle name="Note 11 2 3 2 3" xfId="15081"/>
    <cellStyle name="Note 11 2 3 2 4" xfId="15082"/>
    <cellStyle name="Note 11 2 3 3" xfId="1648"/>
    <cellStyle name="Note 11 2 3 3 2" xfId="15083"/>
    <cellStyle name="Note 11 2 3 4" xfId="15084"/>
    <cellStyle name="Note 11 2 3 4 2" xfId="15085"/>
    <cellStyle name="Note 11 2 3 5" xfId="15086"/>
    <cellStyle name="Note 11 2 3 6" xfId="15087"/>
    <cellStyle name="Note 11 2 4" xfId="1649"/>
    <cellStyle name="Note 11 2 4 2" xfId="1650"/>
    <cellStyle name="Note 11 2 4 2 2" xfId="15088"/>
    <cellStyle name="Note 11 2 4 3" xfId="15089"/>
    <cellStyle name="Note 11 2 4 4" xfId="15090"/>
    <cellStyle name="Note 11 2 5" xfId="1651"/>
    <cellStyle name="Note 11 2 5 2" xfId="15091"/>
    <cellStyle name="Note 11 2 5 3" xfId="15092"/>
    <cellStyle name="Note 11 2 6" xfId="15093"/>
    <cellStyle name="Note 11 2 7" xfId="15094"/>
    <cellStyle name="Note 11 3" xfId="1652"/>
    <cellStyle name="Note 11 3 2" xfId="1653"/>
    <cellStyle name="Note 11 3 2 2" xfId="1654"/>
    <cellStyle name="Note 11 3 2 2 2" xfId="1655"/>
    <cellStyle name="Note 11 3 2 2 2 2" xfId="1656"/>
    <cellStyle name="Note 11 3 2 2 3" xfId="1657"/>
    <cellStyle name="Note 11 3 2 2 3 2" xfId="15095"/>
    <cellStyle name="Note 11 3 2 2 4" xfId="15096"/>
    <cellStyle name="Note 11 3 2 2 5" xfId="15097"/>
    <cellStyle name="Note 11 3 2 3" xfId="1658"/>
    <cellStyle name="Note 11 3 2 3 2" xfId="1659"/>
    <cellStyle name="Note 11 3 2 3 3" xfId="15098"/>
    <cellStyle name="Note 11 3 2 4" xfId="1660"/>
    <cellStyle name="Note 11 3 2 4 2" xfId="15099"/>
    <cellStyle name="Note 11 3 2 5" xfId="1661"/>
    <cellStyle name="Note 11 3 2 6" xfId="15100"/>
    <cellStyle name="Note 11 3 3" xfId="1662"/>
    <cellStyle name="Note 11 3 3 2" xfId="1663"/>
    <cellStyle name="Note 11 3 3 2 2" xfId="1664"/>
    <cellStyle name="Note 11 3 3 2 2 2" xfId="15101"/>
    <cellStyle name="Note 11 3 3 2 3" xfId="15102"/>
    <cellStyle name="Note 11 3 3 2 4" xfId="15103"/>
    <cellStyle name="Note 11 3 3 3" xfId="1665"/>
    <cellStyle name="Note 11 3 3 3 2" xfId="15104"/>
    <cellStyle name="Note 11 3 3 4" xfId="15105"/>
    <cellStyle name="Note 11 3 3 4 2" xfId="15106"/>
    <cellStyle name="Note 11 3 3 5" xfId="15107"/>
    <cellStyle name="Note 11 3 3 6" xfId="15108"/>
    <cellStyle name="Note 11 3 4" xfId="1666"/>
    <cellStyle name="Note 11 3 4 2" xfId="1667"/>
    <cellStyle name="Note 11 3 4 2 2" xfId="15109"/>
    <cellStyle name="Note 11 3 4 3" xfId="15110"/>
    <cellStyle name="Note 11 3 4 4" xfId="15111"/>
    <cellStyle name="Note 11 3 5" xfId="1668"/>
    <cellStyle name="Note 11 3 5 2" xfId="15112"/>
    <cellStyle name="Note 11 3 5 3" xfId="15113"/>
    <cellStyle name="Note 11 3 6" xfId="15114"/>
    <cellStyle name="Note 11 3 7" xfId="15115"/>
    <cellStyle name="Note 11 4" xfId="1669"/>
    <cellStyle name="Note 11 4 2" xfId="1670"/>
    <cellStyle name="Note 11 4 2 2" xfId="1671"/>
    <cellStyle name="Note 11 4 2 2 2" xfId="1672"/>
    <cellStyle name="Note 11 4 2 2 2 2" xfId="1673"/>
    <cellStyle name="Note 11 4 2 2 3" xfId="1674"/>
    <cellStyle name="Note 11 4 2 2 3 2" xfId="15116"/>
    <cellStyle name="Note 11 4 2 2 4" xfId="15117"/>
    <cellStyle name="Note 11 4 2 2 5" xfId="15118"/>
    <cellStyle name="Note 11 4 2 3" xfId="1675"/>
    <cellStyle name="Note 11 4 2 3 2" xfId="1676"/>
    <cellStyle name="Note 11 4 2 3 3" xfId="15119"/>
    <cellStyle name="Note 11 4 2 4" xfId="1677"/>
    <cellStyle name="Note 11 4 2 4 2" xfId="15120"/>
    <cellStyle name="Note 11 4 2 5" xfId="1678"/>
    <cellStyle name="Note 11 4 2 6" xfId="15121"/>
    <cellStyle name="Note 11 4 3" xfId="1679"/>
    <cellStyle name="Note 11 4 3 2" xfId="1680"/>
    <cellStyle name="Note 11 4 3 2 2" xfId="1681"/>
    <cellStyle name="Note 11 4 3 2 2 2" xfId="15122"/>
    <cellStyle name="Note 11 4 3 2 3" xfId="15123"/>
    <cellStyle name="Note 11 4 3 2 4" xfId="15124"/>
    <cellStyle name="Note 11 4 3 3" xfId="1682"/>
    <cellStyle name="Note 11 4 3 3 2" xfId="15125"/>
    <cellStyle name="Note 11 4 3 4" xfId="15126"/>
    <cellStyle name="Note 11 4 3 4 2" xfId="15127"/>
    <cellStyle name="Note 11 4 3 5" xfId="15128"/>
    <cellStyle name="Note 11 4 3 6" xfId="15129"/>
    <cellStyle name="Note 11 4 4" xfId="1683"/>
    <cellStyle name="Note 11 4 4 2" xfId="1684"/>
    <cellStyle name="Note 11 4 4 2 2" xfId="15130"/>
    <cellStyle name="Note 11 4 4 3" xfId="15131"/>
    <cellStyle name="Note 11 4 4 4" xfId="15132"/>
    <cellStyle name="Note 11 4 5" xfId="1685"/>
    <cellStyle name="Note 11 4 5 2" xfId="15133"/>
    <cellStyle name="Note 11 4 5 3" xfId="15134"/>
    <cellStyle name="Note 11 4 6" xfId="15135"/>
    <cellStyle name="Note 11 4 7" xfId="15136"/>
    <cellStyle name="Note 11 5" xfId="1686"/>
    <cellStyle name="Note 11 5 2" xfId="1687"/>
    <cellStyle name="Note 11 5 2 2" xfId="1688"/>
    <cellStyle name="Note 11 5 2 2 2" xfId="1689"/>
    <cellStyle name="Note 11 5 2 2 2 2" xfId="1690"/>
    <cellStyle name="Note 11 5 2 2 3" xfId="1691"/>
    <cellStyle name="Note 11 5 2 2 3 2" xfId="15137"/>
    <cellStyle name="Note 11 5 2 2 4" xfId="15138"/>
    <cellStyle name="Note 11 5 2 2 5" xfId="15139"/>
    <cellStyle name="Note 11 5 2 3" xfId="1692"/>
    <cellStyle name="Note 11 5 2 3 2" xfId="1693"/>
    <cellStyle name="Note 11 5 2 3 3" xfId="15140"/>
    <cellStyle name="Note 11 5 2 4" xfId="1694"/>
    <cellStyle name="Note 11 5 2 4 2" xfId="15141"/>
    <cellStyle name="Note 11 5 2 5" xfId="1695"/>
    <cellStyle name="Note 11 5 2 6" xfId="15142"/>
    <cellStyle name="Note 11 5 3" xfId="1696"/>
    <cellStyle name="Note 11 5 3 2" xfId="1697"/>
    <cellStyle name="Note 11 5 3 2 2" xfId="1698"/>
    <cellStyle name="Note 11 5 3 2 2 2" xfId="15143"/>
    <cellStyle name="Note 11 5 3 2 3" xfId="15144"/>
    <cellStyle name="Note 11 5 3 2 4" xfId="15145"/>
    <cellStyle name="Note 11 5 3 3" xfId="1699"/>
    <cellStyle name="Note 11 5 3 3 2" xfId="15146"/>
    <cellStyle name="Note 11 5 3 4" xfId="15147"/>
    <cellStyle name="Note 11 5 3 4 2" xfId="15148"/>
    <cellStyle name="Note 11 5 3 5" xfId="15149"/>
    <cellStyle name="Note 11 5 3 6" xfId="15150"/>
    <cellStyle name="Note 11 5 4" xfId="1700"/>
    <cellStyle name="Note 11 5 4 2" xfId="1701"/>
    <cellStyle name="Note 11 5 4 2 2" xfId="15151"/>
    <cellStyle name="Note 11 5 4 3" xfId="15152"/>
    <cellStyle name="Note 11 5 4 4" xfId="15153"/>
    <cellStyle name="Note 11 5 5" xfId="1702"/>
    <cellStyle name="Note 11 5 5 2" xfId="15154"/>
    <cellStyle name="Note 11 5 5 3" xfId="15155"/>
    <cellStyle name="Note 11 5 6" xfId="15156"/>
    <cellStyle name="Note 11 5 7" xfId="15157"/>
    <cellStyle name="Note 11 6" xfId="1703"/>
    <cellStyle name="Note 11 6 2" xfId="1704"/>
    <cellStyle name="Note 11 6 2 2" xfId="1705"/>
    <cellStyle name="Note 11 6 2 2 2" xfId="1706"/>
    <cellStyle name="Note 11 6 2 2 2 2" xfId="1707"/>
    <cellStyle name="Note 11 6 2 2 3" xfId="1708"/>
    <cellStyle name="Note 11 6 2 2 3 2" xfId="15158"/>
    <cellStyle name="Note 11 6 2 2 4" xfId="15159"/>
    <cellStyle name="Note 11 6 2 2 5" xfId="15160"/>
    <cellStyle name="Note 11 6 2 3" xfId="1709"/>
    <cellStyle name="Note 11 6 2 3 2" xfId="1710"/>
    <cellStyle name="Note 11 6 2 3 3" xfId="15161"/>
    <cellStyle name="Note 11 6 2 4" xfId="1711"/>
    <cellStyle name="Note 11 6 2 4 2" xfId="15162"/>
    <cellStyle name="Note 11 6 2 5" xfId="1712"/>
    <cellStyle name="Note 11 6 2 6" xfId="15163"/>
    <cellStyle name="Note 11 6 3" xfId="1713"/>
    <cellStyle name="Note 11 6 3 2" xfId="1714"/>
    <cellStyle name="Note 11 6 3 2 2" xfId="1715"/>
    <cellStyle name="Note 11 6 3 2 2 2" xfId="15164"/>
    <cellStyle name="Note 11 6 3 2 3" xfId="15165"/>
    <cellStyle name="Note 11 6 3 2 4" xfId="15166"/>
    <cellStyle name="Note 11 6 3 3" xfId="1716"/>
    <cellStyle name="Note 11 6 3 3 2" xfId="15167"/>
    <cellStyle name="Note 11 6 3 4" xfId="15168"/>
    <cellStyle name="Note 11 6 3 4 2" xfId="15169"/>
    <cellStyle name="Note 11 6 3 5" xfId="15170"/>
    <cellStyle name="Note 11 6 3 6" xfId="15171"/>
    <cellStyle name="Note 11 6 4" xfId="1717"/>
    <cellStyle name="Note 11 6 4 2" xfId="1718"/>
    <cellStyle name="Note 11 6 4 2 2" xfId="15172"/>
    <cellStyle name="Note 11 6 4 3" xfId="15173"/>
    <cellStyle name="Note 11 6 4 4" xfId="15174"/>
    <cellStyle name="Note 11 6 5" xfId="1719"/>
    <cellStyle name="Note 11 6 5 2" xfId="15175"/>
    <cellStyle name="Note 11 6 5 3" xfId="15176"/>
    <cellStyle name="Note 11 6 6" xfId="15177"/>
    <cellStyle name="Note 11 6 7" xfId="15178"/>
    <cellStyle name="Note 12 2" xfId="1720"/>
    <cellStyle name="Note 12 2 2" xfId="1721"/>
    <cellStyle name="Note 12 2 2 2" xfId="1722"/>
    <cellStyle name="Note 12 2 2 2 2" xfId="1723"/>
    <cellStyle name="Note 12 2 2 2 2 2" xfId="1724"/>
    <cellStyle name="Note 12 2 2 2 3" xfId="1725"/>
    <cellStyle name="Note 12 2 2 2 3 2" xfId="15179"/>
    <cellStyle name="Note 12 2 2 2 4" xfId="15180"/>
    <cellStyle name="Note 12 2 2 2 5" xfId="15181"/>
    <cellStyle name="Note 12 2 2 3" xfId="1726"/>
    <cellStyle name="Note 12 2 2 3 2" xfId="1727"/>
    <cellStyle name="Note 12 2 2 3 3" xfId="15182"/>
    <cellStyle name="Note 12 2 2 4" xfId="1728"/>
    <cellStyle name="Note 12 2 2 4 2" xfId="15183"/>
    <cellStyle name="Note 12 2 2 5" xfId="1729"/>
    <cellStyle name="Note 12 2 2 6" xfId="15184"/>
    <cellStyle name="Note 12 2 3" xfId="1730"/>
    <cellStyle name="Note 12 2 3 2" xfId="1731"/>
    <cellStyle name="Note 12 2 3 2 2" xfId="1732"/>
    <cellStyle name="Note 12 2 3 2 2 2" xfId="15185"/>
    <cellStyle name="Note 12 2 3 2 3" xfId="15186"/>
    <cellStyle name="Note 12 2 3 2 4" xfId="15187"/>
    <cellStyle name="Note 12 2 3 3" xfId="1733"/>
    <cellStyle name="Note 12 2 3 3 2" xfId="15188"/>
    <cellStyle name="Note 12 2 3 4" xfId="15189"/>
    <cellStyle name="Note 12 2 3 4 2" xfId="15190"/>
    <cellStyle name="Note 12 2 3 5" xfId="15191"/>
    <cellStyle name="Note 12 2 3 6" xfId="15192"/>
    <cellStyle name="Note 12 2 4" xfId="1734"/>
    <cellStyle name="Note 12 2 4 2" xfId="1735"/>
    <cellStyle name="Note 12 2 4 2 2" xfId="15193"/>
    <cellStyle name="Note 12 2 4 3" xfId="15194"/>
    <cellStyle name="Note 12 2 4 4" xfId="15195"/>
    <cellStyle name="Note 12 2 5" xfId="1736"/>
    <cellStyle name="Note 12 2 5 2" xfId="15196"/>
    <cellStyle name="Note 12 2 5 3" xfId="15197"/>
    <cellStyle name="Note 12 2 6" xfId="15198"/>
    <cellStyle name="Note 12 2 7" xfId="15199"/>
    <cellStyle name="Note 12 3" xfId="1737"/>
    <cellStyle name="Note 12 3 2" xfId="1738"/>
    <cellStyle name="Note 12 3 2 2" xfId="1739"/>
    <cellStyle name="Note 12 3 2 2 2" xfId="1740"/>
    <cellStyle name="Note 12 3 2 2 2 2" xfId="1741"/>
    <cellStyle name="Note 12 3 2 2 3" xfId="1742"/>
    <cellStyle name="Note 12 3 2 2 3 2" xfId="15200"/>
    <cellStyle name="Note 12 3 2 2 4" xfId="15201"/>
    <cellStyle name="Note 12 3 2 2 5" xfId="15202"/>
    <cellStyle name="Note 12 3 2 3" xfId="1743"/>
    <cellStyle name="Note 12 3 2 3 2" xfId="1744"/>
    <cellStyle name="Note 12 3 2 3 3" xfId="15203"/>
    <cellStyle name="Note 12 3 2 4" xfId="1745"/>
    <cellStyle name="Note 12 3 2 4 2" xfId="15204"/>
    <cellStyle name="Note 12 3 2 5" xfId="1746"/>
    <cellStyle name="Note 12 3 2 6" xfId="15205"/>
    <cellStyle name="Note 12 3 3" xfId="1747"/>
    <cellStyle name="Note 12 3 3 2" xfId="1748"/>
    <cellStyle name="Note 12 3 3 2 2" xfId="1749"/>
    <cellStyle name="Note 12 3 3 2 2 2" xfId="15206"/>
    <cellStyle name="Note 12 3 3 2 3" xfId="15207"/>
    <cellStyle name="Note 12 3 3 2 4" xfId="15208"/>
    <cellStyle name="Note 12 3 3 3" xfId="1750"/>
    <cellStyle name="Note 12 3 3 3 2" xfId="15209"/>
    <cellStyle name="Note 12 3 3 4" xfId="15210"/>
    <cellStyle name="Note 12 3 3 4 2" xfId="15211"/>
    <cellStyle name="Note 12 3 3 5" xfId="15212"/>
    <cellStyle name="Note 12 3 3 6" xfId="15213"/>
    <cellStyle name="Note 12 3 4" xfId="1751"/>
    <cellStyle name="Note 12 3 4 2" xfId="1752"/>
    <cellStyle name="Note 12 3 4 2 2" xfId="15214"/>
    <cellStyle name="Note 12 3 4 3" xfId="15215"/>
    <cellStyle name="Note 12 3 4 4" xfId="15216"/>
    <cellStyle name="Note 12 3 5" xfId="1753"/>
    <cellStyle name="Note 12 3 5 2" xfId="15217"/>
    <cellStyle name="Note 12 3 5 3" xfId="15218"/>
    <cellStyle name="Note 12 3 6" xfId="15219"/>
    <cellStyle name="Note 12 3 7" xfId="15220"/>
    <cellStyle name="Note 12 4" xfId="1754"/>
    <cellStyle name="Note 12 4 2" xfId="1755"/>
    <cellStyle name="Note 12 4 2 2" xfId="1756"/>
    <cellStyle name="Note 12 4 2 2 2" xfId="1757"/>
    <cellStyle name="Note 12 4 2 2 2 2" xfId="1758"/>
    <cellStyle name="Note 12 4 2 2 3" xfId="1759"/>
    <cellStyle name="Note 12 4 2 2 3 2" xfId="15221"/>
    <cellStyle name="Note 12 4 2 2 4" xfId="15222"/>
    <cellStyle name="Note 12 4 2 2 5" xfId="15223"/>
    <cellStyle name="Note 12 4 2 3" xfId="1760"/>
    <cellStyle name="Note 12 4 2 3 2" xfId="1761"/>
    <cellStyle name="Note 12 4 2 3 3" xfId="15224"/>
    <cellStyle name="Note 12 4 2 4" xfId="1762"/>
    <cellStyle name="Note 12 4 2 4 2" xfId="15225"/>
    <cellStyle name="Note 12 4 2 5" xfId="1763"/>
    <cellStyle name="Note 12 4 2 6" xfId="15226"/>
    <cellStyle name="Note 12 4 3" xfId="1764"/>
    <cellStyle name="Note 12 4 3 2" xfId="1765"/>
    <cellStyle name="Note 12 4 3 2 2" xfId="1766"/>
    <cellStyle name="Note 12 4 3 2 2 2" xfId="15227"/>
    <cellStyle name="Note 12 4 3 2 3" xfId="15228"/>
    <cellStyle name="Note 12 4 3 2 4" xfId="15229"/>
    <cellStyle name="Note 12 4 3 3" xfId="1767"/>
    <cellStyle name="Note 12 4 3 3 2" xfId="15230"/>
    <cellStyle name="Note 12 4 3 4" xfId="15231"/>
    <cellStyle name="Note 12 4 3 4 2" xfId="15232"/>
    <cellStyle name="Note 12 4 3 5" xfId="15233"/>
    <cellStyle name="Note 12 4 3 6" xfId="15234"/>
    <cellStyle name="Note 12 4 4" xfId="1768"/>
    <cellStyle name="Note 12 4 4 2" xfId="1769"/>
    <cellStyle name="Note 12 4 4 2 2" xfId="15235"/>
    <cellStyle name="Note 12 4 4 3" xfId="15236"/>
    <cellStyle name="Note 12 4 4 4" xfId="15237"/>
    <cellStyle name="Note 12 4 5" xfId="1770"/>
    <cellStyle name="Note 12 4 5 2" xfId="15238"/>
    <cellStyle name="Note 12 4 5 3" xfId="15239"/>
    <cellStyle name="Note 12 4 6" xfId="15240"/>
    <cellStyle name="Note 12 4 7" xfId="15241"/>
    <cellStyle name="Note 12 5" xfId="1771"/>
    <cellStyle name="Note 12 5 2" xfId="1772"/>
    <cellStyle name="Note 12 5 2 2" xfId="1773"/>
    <cellStyle name="Note 12 5 2 2 2" xfId="1774"/>
    <cellStyle name="Note 12 5 2 2 2 2" xfId="1775"/>
    <cellStyle name="Note 12 5 2 2 3" xfId="1776"/>
    <cellStyle name="Note 12 5 2 2 3 2" xfId="15242"/>
    <cellStyle name="Note 12 5 2 2 4" xfId="15243"/>
    <cellStyle name="Note 12 5 2 2 5" xfId="15244"/>
    <cellStyle name="Note 12 5 2 3" xfId="1777"/>
    <cellStyle name="Note 12 5 2 3 2" xfId="1778"/>
    <cellStyle name="Note 12 5 2 3 3" xfId="15245"/>
    <cellStyle name="Note 12 5 2 4" xfId="1779"/>
    <cellStyle name="Note 12 5 2 4 2" xfId="15246"/>
    <cellStyle name="Note 12 5 2 5" xfId="1780"/>
    <cellStyle name="Note 12 5 2 6" xfId="15247"/>
    <cellStyle name="Note 12 5 3" xfId="1781"/>
    <cellStyle name="Note 12 5 3 2" xfId="1782"/>
    <cellStyle name="Note 12 5 3 2 2" xfId="1783"/>
    <cellStyle name="Note 12 5 3 2 2 2" xfId="15248"/>
    <cellStyle name="Note 12 5 3 2 3" xfId="15249"/>
    <cellStyle name="Note 12 5 3 2 4" xfId="15250"/>
    <cellStyle name="Note 12 5 3 3" xfId="1784"/>
    <cellStyle name="Note 12 5 3 3 2" xfId="15251"/>
    <cellStyle name="Note 12 5 3 4" xfId="15252"/>
    <cellStyle name="Note 12 5 3 4 2" xfId="15253"/>
    <cellStyle name="Note 12 5 3 5" xfId="15254"/>
    <cellStyle name="Note 12 5 3 6" xfId="15255"/>
    <cellStyle name="Note 12 5 4" xfId="1785"/>
    <cellStyle name="Note 12 5 4 2" xfId="1786"/>
    <cellStyle name="Note 12 5 4 2 2" xfId="15256"/>
    <cellStyle name="Note 12 5 4 3" xfId="15257"/>
    <cellStyle name="Note 12 5 4 4" xfId="15258"/>
    <cellStyle name="Note 12 5 5" xfId="1787"/>
    <cellStyle name="Note 12 5 5 2" xfId="15259"/>
    <cellStyle name="Note 12 5 5 3" xfId="15260"/>
    <cellStyle name="Note 12 5 6" xfId="15261"/>
    <cellStyle name="Note 12 5 7" xfId="15262"/>
    <cellStyle name="Note 13 2" xfId="1788"/>
    <cellStyle name="Note 13 2 2" xfId="1789"/>
    <cellStyle name="Note 13 2 2 2" xfId="1790"/>
    <cellStyle name="Note 13 2 2 2 2" xfId="1791"/>
    <cellStyle name="Note 13 2 2 2 2 2" xfId="1792"/>
    <cellStyle name="Note 13 2 2 2 3" xfId="1793"/>
    <cellStyle name="Note 13 2 2 2 3 2" xfId="15263"/>
    <cellStyle name="Note 13 2 2 2 4" xfId="15264"/>
    <cellStyle name="Note 13 2 2 2 5" xfId="15265"/>
    <cellStyle name="Note 13 2 2 3" xfId="1794"/>
    <cellStyle name="Note 13 2 2 3 2" xfId="1795"/>
    <cellStyle name="Note 13 2 2 3 3" xfId="15266"/>
    <cellStyle name="Note 13 2 2 4" xfId="1796"/>
    <cellStyle name="Note 13 2 2 4 2" xfId="15267"/>
    <cellStyle name="Note 13 2 2 5" xfId="1797"/>
    <cellStyle name="Note 13 2 2 6" xfId="15268"/>
    <cellStyle name="Note 13 2 3" xfId="1798"/>
    <cellStyle name="Note 13 2 3 2" xfId="1799"/>
    <cellStyle name="Note 13 2 3 2 2" xfId="1800"/>
    <cellStyle name="Note 13 2 3 2 2 2" xfId="15269"/>
    <cellStyle name="Note 13 2 3 2 3" xfId="15270"/>
    <cellStyle name="Note 13 2 3 2 4" xfId="15271"/>
    <cellStyle name="Note 13 2 3 3" xfId="1801"/>
    <cellStyle name="Note 13 2 3 3 2" xfId="15272"/>
    <cellStyle name="Note 13 2 3 4" xfId="15273"/>
    <cellStyle name="Note 13 2 3 4 2" xfId="15274"/>
    <cellStyle name="Note 13 2 3 5" xfId="15275"/>
    <cellStyle name="Note 13 2 3 6" xfId="15276"/>
    <cellStyle name="Note 13 2 4" xfId="1802"/>
    <cellStyle name="Note 13 2 4 2" xfId="1803"/>
    <cellStyle name="Note 13 2 4 2 2" xfId="15277"/>
    <cellStyle name="Note 13 2 4 3" xfId="15278"/>
    <cellStyle name="Note 13 2 4 4" xfId="15279"/>
    <cellStyle name="Note 13 2 5" xfId="1804"/>
    <cellStyle name="Note 13 2 5 2" xfId="15280"/>
    <cellStyle name="Note 13 2 5 3" xfId="15281"/>
    <cellStyle name="Note 13 2 6" xfId="15282"/>
    <cellStyle name="Note 13 2 7" xfId="15283"/>
    <cellStyle name="Note 14 2" xfId="1805"/>
    <cellStyle name="Note 14 2 2" xfId="1806"/>
    <cellStyle name="Note 14 2 2 2" xfId="1807"/>
    <cellStyle name="Note 14 2 2 2 2" xfId="1808"/>
    <cellStyle name="Note 14 2 2 2 2 2" xfId="1809"/>
    <cellStyle name="Note 14 2 2 2 3" xfId="1810"/>
    <cellStyle name="Note 14 2 2 2 3 2" xfId="15284"/>
    <cellStyle name="Note 14 2 2 2 4" xfId="15285"/>
    <cellStyle name="Note 14 2 2 2 5" xfId="15286"/>
    <cellStyle name="Note 14 2 2 3" xfId="1811"/>
    <cellStyle name="Note 14 2 2 3 2" xfId="1812"/>
    <cellStyle name="Note 14 2 2 3 3" xfId="15287"/>
    <cellStyle name="Note 14 2 2 4" xfId="1813"/>
    <cellStyle name="Note 14 2 2 4 2" xfId="15288"/>
    <cellStyle name="Note 14 2 2 5" xfId="1814"/>
    <cellStyle name="Note 14 2 2 6" xfId="15289"/>
    <cellStyle name="Note 14 2 3" xfId="1815"/>
    <cellStyle name="Note 14 2 3 2" xfId="1816"/>
    <cellStyle name="Note 14 2 3 2 2" xfId="1817"/>
    <cellStyle name="Note 14 2 3 2 2 2" xfId="15290"/>
    <cellStyle name="Note 14 2 3 2 3" xfId="15291"/>
    <cellStyle name="Note 14 2 3 2 4" xfId="15292"/>
    <cellStyle name="Note 14 2 3 3" xfId="1818"/>
    <cellStyle name="Note 14 2 3 3 2" xfId="15293"/>
    <cellStyle name="Note 14 2 3 4" xfId="15294"/>
    <cellStyle name="Note 14 2 3 4 2" xfId="15295"/>
    <cellStyle name="Note 14 2 3 5" xfId="15296"/>
    <cellStyle name="Note 14 2 3 6" xfId="15297"/>
    <cellStyle name="Note 14 2 4" xfId="1819"/>
    <cellStyle name="Note 14 2 4 2" xfId="1820"/>
    <cellStyle name="Note 14 2 4 2 2" xfId="15298"/>
    <cellStyle name="Note 14 2 4 3" xfId="15299"/>
    <cellStyle name="Note 14 2 4 4" xfId="15300"/>
    <cellStyle name="Note 14 2 5" xfId="1821"/>
    <cellStyle name="Note 14 2 5 2" xfId="15301"/>
    <cellStyle name="Note 14 2 5 3" xfId="15302"/>
    <cellStyle name="Note 14 2 6" xfId="15303"/>
    <cellStyle name="Note 14 2 7" xfId="15304"/>
    <cellStyle name="Note 15 2" xfId="1822"/>
    <cellStyle name="Note 15 2 2" xfId="1823"/>
    <cellStyle name="Note 15 2 2 2" xfId="1824"/>
    <cellStyle name="Note 15 2 2 2 2" xfId="1825"/>
    <cellStyle name="Note 15 2 2 2 2 2" xfId="1826"/>
    <cellStyle name="Note 15 2 2 2 3" xfId="1827"/>
    <cellStyle name="Note 15 2 2 2 3 2" xfId="15305"/>
    <cellStyle name="Note 15 2 2 2 4" xfId="15306"/>
    <cellStyle name="Note 15 2 2 2 5" xfId="15307"/>
    <cellStyle name="Note 15 2 2 3" xfId="1828"/>
    <cellStyle name="Note 15 2 2 3 2" xfId="1829"/>
    <cellStyle name="Note 15 2 2 3 3" xfId="15308"/>
    <cellStyle name="Note 15 2 2 4" xfId="1830"/>
    <cellStyle name="Note 15 2 2 4 2" xfId="15309"/>
    <cellStyle name="Note 15 2 2 5" xfId="1831"/>
    <cellStyle name="Note 15 2 2 6" xfId="15310"/>
    <cellStyle name="Note 15 2 3" xfId="1832"/>
    <cellStyle name="Note 15 2 3 2" xfId="1833"/>
    <cellStyle name="Note 15 2 3 2 2" xfId="1834"/>
    <cellStyle name="Note 15 2 3 2 2 2" xfId="15311"/>
    <cellStyle name="Note 15 2 3 2 3" xfId="15312"/>
    <cellStyle name="Note 15 2 3 2 4" xfId="15313"/>
    <cellStyle name="Note 15 2 3 3" xfId="1835"/>
    <cellStyle name="Note 15 2 3 3 2" xfId="15314"/>
    <cellStyle name="Note 15 2 3 4" xfId="15315"/>
    <cellStyle name="Note 15 2 3 4 2" xfId="15316"/>
    <cellStyle name="Note 15 2 3 5" xfId="15317"/>
    <cellStyle name="Note 15 2 3 6" xfId="15318"/>
    <cellStyle name="Note 15 2 4" xfId="1836"/>
    <cellStyle name="Note 15 2 4 2" xfId="1837"/>
    <cellStyle name="Note 15 2 4 2 2" xfId="15319"/>
    <cellStyle name="Note 15 2 4 3" xfId="15320"/>
    <cellStyle name="Note 15 2 4 4" xfId="15321"/>
    <cellStyle name="Note 15 2 5" xfId="1838"/>
    <cellStyle name="Note 15 2 5 2" xfId="15322"/>
    <cellStyle name="Note 15 2 5 3" xfId="15323"/>
    <cellStyle name="Note 15 2 6" xfId="15324"/>
    <cellStyle name="Note 15 2 7" xfId="15325"/>
    <cellStyle name="Note 2" xfId="1839"/>
    <cellStyle name="Note 2 10" xfId="15326"/>
    <cellStyle name="Note 2 11" xfId="15327"/>
    <cellStyle name="Note 2 2" xfId="1840"/>
    <cellStyle name="Note 2 2 2" xfId="1841"/>
    <cellStyle name="Note 2 2 2 2" xfId="1842"/>
    <cellStyle name="Note 2 2 2 2 2" xfId="1843"/>
    <cellStyle name="Note 2 2 2 2 2 2" xfId="1844"/>
    <cellStyle name="Note 2 2 2 2 3" xfId="1845"/>
    <cellStyle name="Note 2 2 2 2 3 2" xfId="15328"/>
    <cellStyle name="Note 2 2 2 2 4" xfId="15329"/>
    <cellStyle name="Note 2 2 2 2 5" xfId="15330"/>
    <cellStyle name="Note 2 2 2 3" xfId="1846"/>
    <cellStyle name="Note 2 2 2 3 2" xfId="1847"/>
    <cellStyle name="Note 2 2 2 3 3" xfId="15331"/>
    <cellStyle name="Note 2 2 2 4" xfId="1848"/>
    <cellStyle name="Note 2 2 2 4 2" xfId="15332"/>
    <cellStyle name="Note 2 2 2 5" xfId="1849"/>
    <cellStyle name="Note 2 2 2 6" xfId="15333"/>
    <cellStyle name="Note 2 2 3" xfId="1850"/>
    <cellStyle name="Note 2 2 3 2" xfId="1851"/>
    <cellStyle name="Note 2 2 3 2 2" xfId="1852"/>
    <cellStyle name="Note 2 2 3 2 2 2" xfId="15334"/>
    <cellStyle name="Note 2 2 3 2 3" xfId="15335"/>
    <cellStyle name="Note 2 2 3 2 4" xfId="15336"/>
    <cellStyle name="Note 2 2 3 3" xfId="1853"/>
    <cellStyle name="Note 2 2 3 3 2" xfId="15337"/>
    <cellStyle name="Note 2 2 3 4" xfId="15338"/>
    <cellStyle name="Note 2 2 3 4 2" xfId="15339"/>
    <cellStyle name="Note 2 2 3 5" xfId="15340"/>
    <cellStyle name="Note 2 2 3 6" xfId="15341"/>
    <cellStyle name="Note 2 2 4" xfId="1854"/>
    <cellStyle name="Note 2 2 4 2" xfId="1855"/>
    <cellStyle name="Note 2 2 4 2 2" xfId="15342"/>
    <cellStyle name="Note 2 2 4 3" xfId="15343"/>
    <cellStyle name="Note 2 2 4 4" xfId="15344"/>
    <cellStyle name="Note 2 2 5" xfId="1856"/>
    <cellStyle name="Note 2 2 5 2" xfId="15345"/>
    <cellStyle name="Note 2 2 5 3" xfId="15346"/>
    <cellStyle name="Note 2 2 6" xfId="15347"/>
    <cellStyle name="Note 2 2 7" xfId="15348"/>
    <cellStyle name="Note 2 3" xfId="1857"/>
    <cellStyle name="Note 2 3 2" xfId="1858"/>
    <cellStyle name="Note 2 3 2 2" xfId="1859"/>
    <cellStyle name="Note 2 3 2 2 2" xfId="1860"/>
    <cellStyle name="Note 2 3 2 2 2 2" xfId="1861"/>
    <cellStyle name="Note 2 3 2 2 3" xfId="1862"/>
    <cellStyle name="Note 2 3 2 2 3 2" xfId="15349"/>
    <cellStyle name="Note 2 3 2 2 4" xfId="15350"/>
    <cellStyle name="Note 2 3 2 2 5" xfId="15351"/>
    <cellStyle name="Note 2 3 2 3" xfId="1863"/>
    <cellStyle name="Note 2 3 2 3 2" xfId="1864"/>
    <cellStyle name="Note 2 3 2 3 3" xfId="15352"/>
    <cellStyle name="Note 2 3 2 4" xfId="1865"/>
    <cellStyle name="Note 2 3 2 4 2" xfId="15353"/>
    <cellStyle name="Note 2 3 2 5" xfId="1866"/>
    <cellStyle name="Note 2 3 2 6" xfId="15354"/>
    <cellStyle name="Note 2 3 3" xfId="1867"/>
    <cellStyle name="Note 2 3 3 2" xfId="1868"/>
    <cellStyle name="Note 2 3 3 2 2" xfId="1869"/>
    <cellStyle name="Note 2 3 3 2 2 2" xfId="15355"/>
    <cellStyle name="Note 2 3 3 2 3" xfId="15356"/>
    <cellStyle name="Note 2 3 3 2 4" xfId="15357"/>
    <cellStyle name="Note 2 3 3 3" xfId="1870"/>
    <cellStyle name="Note 2 3 3 3 2" xfId="15358"/>
    <cellStyle name="Note 2 3 3 4" xfId="15359"/>
    <cellStyle name="Note 2 3 3 4 2" xfId="15360"/>
    <cellStyle name="Note 2 3 3 5" xfId="15361"/>
    <cellStyle name="Note 2 3 3 6" xfId="15362"/>
    <cellStyle name="Note 2 3 4" xfId="1871"/>
    <cellStyle name="Note 2 3 4 2" xfId="1872"/>
    <cellStyle name="Note 2 3 4 2 2" xfId="15363"/>
    <cellStyle name="Note 2 3 4 3" xfId="15364"/>
    <cellStyle name="Note 2 3 4 4" xfId="15365"/>
    <cellStyle name="Note 2 3 5" xfId="1873"/>
    <cellStyle name="Note 2 3 5 2" xfId="15366"/>
    <cellStyle name="Note 2 3 5 3" xfId="15367"/>
    <cellStyle name="Note 2 3 6" xfId="15368"/>
    <cellStyle name="Note 2 3 7" xfId="15369"/>
    <cellStyle name="Note 2 4" xfId="1874"/>
    <cellStyle name="Note 2 4 2" xfId="1875"/>
    <cellStyle name="Note 2 4 2 2" xfId="1876"/>
    <cellStyle name="Note 2 4 2 2 2" xfId="1877"/>
    <cellStyle name="Note 2 4 2 2 2 2" xfId="1878"/>
    <cellStyle name="Note 2 4 2 2 3" xfId="1879"/>
    <cellStyle name="Note 2 4 2 2 3 2" xfId="15370"/>
    <cellStyle name="Note 2 4 2 2 4" xfId="15371"/>
    <cellStyle name="Note 2 4 2 2 5" xfId="15372"/>
    <cellStyle name="Note 2 4 2 3" xfId="1880"/>
    <cellStyle name="Note 2 4 2 3 2" xfId="1881"/>
    <cellStyle name="Note 2 4 2 3 3" xfId="15373"/>
    <cellStyle name="Note 2 4 2 4" xfId="1882"/>
    <cellStyle name="Note 2 4 2 4 2" xfId="15374"/>
    <cellStyle name="Note 2 4 2 5" xfId="1883"/>
    <cellStyle name="Note 2 4 2 6" xfId="15375"/>
    <cellStyle name="Note 2 4 3" xfId="1884"/>
    <cellStyle name="Note 2 4 3 2" xfId="1885"/>
    <cellStyle name="Note 2 4 3 2 2" xfId="1886"/>
    <cellStyle name="Note 2 4 3 2 2 2" xfId="15376"/>
    <cellStyle name="Note 2 4 3 2 3" xfId="15377"/>
    <cellStyle name="Note 2 4 3 2 4" xfId="15378"/>
    <cellStyle name="Note 2 4 3 3" xfId="1887"/>
    <cellStyle name="Note 2 4 3 3 2" xfId="15379"/>
    <cellStyle name="Note 2 4 3 4" xfId="15380"/>
    <cellStyle name="Note 2 4 3 4 2" xfId="15381"/>
    <cellStyle name="Note 2 4 3 5" xfId="15382"/>
    <cellStyle name="Note 2 4 3 6" xfId="15383"/>
    <cellStyle name="Note 2 4 4" xfId="1888"/>
    <cellStyle name="Note 2 4 4 2" xfId="1889"/>
    <cellStyle name="Note 2 4 4 2 2" xfId="15384"/>
    <cellStyle name="Note 2 4 4 3" xfId="15385"/>
    <cellStyle name="Note 2 4 4 4" xfId="15386"/>
    <cellStyle name="Note 2 4 5" xfId="1890"/>
    <cellStyle name="Note 2 4 5 2" xfId="15387"/>
    <cellStyle name="Note 2 4 5 3" xfId="15388"/>
    <cellStyle name="Note 2 4 6" xfId="15389"/>
    <cellStyle name="Note 2 4 7" xfId="15390"/>
    <cellStyle name="Note 2 5" xfId="1891"/>
    <cellStyle name="Note 2 5 2" xfId="1892"/>
    <cellStyle name="Note 2 5 2 2" xfId="1893"/>
    <cellStyle name="Note 2 5 2 2 2" xfId="1894"/>
    <cellStyle name="Note 2 5 2 2 2 2" xfId="1895"/>
    <cellStyle name="Note 2 5 2 2 3" xfId="1896"/>
    <cellStyle name="Note 2 5 2 2 3 2" xfId="15391"/>
    <cellStyle name="Note 2 5 2 2 4" xfId="15392"/>
    <cellStyle name="Note 2 5 2 2 5" xfId="15393"/>
    <cellStyle name="Note 2 5 2 3" xfId="1897"/>
    <cellStyle name="Note 2 5 2 3 2" xfId="1898"/>
    <cellStyle name="Note 2 5 2 3 3" xfId="15394"/>
    <cellStyle name="Note 2 5 2 4" xfId="1899"/>
    <cellStyle name="Note 2 5 2 4 2" xfId="15395"/>
    <cellStyle name="Note 2 5 2 5" xfId="1900"/>
    <cellStyle name="Note 2 5 2 6" xfId="15396"/>
    <cellStyle name="Note 2 5 3" xfId="1901"/>
    <cellStyle name="Note 2 5 3 2" xfId="1902"/>
    <cellStyle name="Note 2 5 3 2 2" xfId="1903"/>
    <cellStyle name="Note 2 5 3 2 2 2" xfId="15397"/>
    <cellStyle name="Note 2 5 3 2 3" xfId="15398"/>
    <cellStyle name="Note 2 5 3 2 4" xfId="15399"/>
    <cellStyle name="Note 2 5 3 3" xfId="1904"/>
    <cellStyle name="Note 2 5 3 3 2" xfId="15400"/>
    <cellStyle name="Note 2 5 3 4" xfId="15401"/>
    <cellStyle name="Note 2 5 3 4 2" xfId="15402"/>
    <cellStyle name="Note 2 5 3 5" xfId="15403"/>
    <cellStyle name="Note 2 5 3 6" xfId="15404"/>
    <cellStyle name="Note 2 5 4" xfId="1905"/>
    <cellStyle name="Note 2 5 4 2" xfId="1906"/>
    <cellStyle name="Note 2 5 4 2 2" xfId="15405"/>
    <cellStyle name="Note 2 5 4 3" xfId="15406"/>
    <cellStyle name="Note 2 5 4 4" xfId="15407"/>
    <cellStyle name="Note 2 5 5" xfId="1907"/>
    <cellStyle name="Note 2 5 5 2" xfId="15408"/>
    <cellStyle name="Note 2 5 5 3" xfId="15409"/>
    <cellStyle name="Note 2 5 6" xfId="15410"/>
    <cellStyle name="Note 2 5 7" xfId="15411"/>
    <cellStyle name="Note 2 6" xfId="1908"/>
    <cellStyle name="Note 2 6 2" xfId="1909"/>
    <cellStyle name="Note 2 6 2 2" xfId="1910"/>
    <cellStyle name="Note 2 6 2 2 2" xfId="1911"/>
    <cellStyle name="Note 2 6 2 2 2 2" xfId="1912"/>
    <cellStyle name="Note 2 6 2 2 3" xfId="1913"/>
    <cellStyle name="Note 2 6 2 2 3 2" xfId="15412"/>
    <cellStyle name="Note 2 6 2 2 4" xfId="15413"/>
    <cellStyle name="Note 2 6 2 2 5" xfId="15414"/>
    <cellStyle name="Note 2 6 2 3" xfId="1914"/>
    <cellStyle name="Note 2 6 2 3 2" xfId="1915"/>
    <cellStyle name="Note 2 6 2 3 3" xfId="15415"/>
    <cellStyle name="Note 2 6 2 4" xfId="1916"/>
    <cellStyle name="Note 2 6 2 4 2" xfId="15416"/>
    <cellStyle name="Note 2 6 2 5" xfId="1917"/>
    <cellStyle name="Note 2 6 2 6" xfId="15417"/>
    <cellStyle name="Note 2 6 3" xfId="1918"/>
    <cellStyle name="Note 2 6 3 2" xfId="1919"/>
    <cellStyle name="Note 2 6 3 2 2" xfId="1920"/>
    <cellStyle name="Note 2 6 3 2 2 2" xfId="15418"/>
    <cellStyle name="Note 2 6 3 2 3" xfId="15419"/>
    <cellStyle name="Note 2 6 3 2 4" xfId="15420"/>
    <cellStyle name="Note 2 6 3 3" xfId="1921"/>
    <cellStyle name="Note 2 6 3 3 2" xfId="15421"/>
    <cellStyle name="Note 2 6 3 4" xfId="15422"/>
    <cellStyle name="Note 2 6 3 4 2" xfId="15423"/>
    <cellStyle name="Note 2 6 3 5" xfId="15424"/>
    <cellStyle name="Note 2 6 3 6" xfId="15425"/>
    <cellStyle name="Note 2 6 4" xfId="1922"/>
    <cellStyle name="Note 2 6 4 2" xfId="1923"/>
    <cellStyle name="Note 2 6 4 2 2" xfId="15426"/>
    <cellStyle name="Note 2 6 4 3" xfId="15427"/>
    <cellStyle name="Note 2 6 4 4" xfId="15428"/>
    <cellStyle name="Note 2 6 5" xfId="1924"/>
    <cellStyle name="Note 2 6 5 2" xfId="15429"/>
    <cellStyle name="Note 2 6 5 3" xfId="15430"/>
    <cellStyle name="Note 2 6 6" xfId="15431"/>
    <cellStyle name="Note 2 6 7" xfId="15432"/>
    <cellStyle name="Note 2 7" xfId="1925"/>
    <cellStyle name="Note 2 7 2" xfId="1926"/>
    <cellStyle name="Note 2 7 2 2" xfId="1927"/>
    <cellStyle name="Note 2 7 2 2 2" xfId="1928"/>
    <cellStyle name="Note 2 7 2 2 2 2" xfId="1929"/>
    <cellStyle name="Note 2 7 2 2 3" xfId="1930"/>
    <cellStyle name="Note 2 7 2 2 3 2" xfId="15433"/>
    <cellStyle name="Note 2 7 2 2 4" xfId="15434"/>
    <cellStyle name="Note 2 7 2 2 5" xfId="15435"/>
    <cellStyle name="Note 2 7 2 3" xfId="1931"/>
    <cellStyle name="Note 2 7 2 3 2" xfId="1932"/>
    <cellStyle name="Note 2 7 2 3 3" xfId="15436"/>
    <cellStyle name="Note 2 7 2 4" xfId="1933"/>
    <cellStyle name="Note 2 7 2 4 2" xfId="15437"/>
    <cellStyle name="Note 2 7 2 5" xfId="1934"/>
    <cellStyle name="Note 2 7 2 6" xfId="15438"/>
    <cellStyle name="Note 2 7 3" xfId="1935"/>
    <cellStyle name="Note 2 7 3 2" xfId="1936"/>
    <cellStyle name="Note 2 7 3 2 2" xfId="1937"/>
    <cellStyle name="Note 2 7 3 2 2 2" xfId="15439"/>
    <cellStyle name="Note 2 7 3 2 3" xfId="15440"/>
    <cellStyle name="Note 2 7 3 2 4" xfId="15441"/>
    <cellStyle name="Note 2 7 3 3" xfId="1938"/>
    <cellStyle name="Note 2 7 3 3 2" xfId="15442"/>
    <cellStyle name="Note 2 7 3 4" xfId="15443"/>
    <cellStyle name="Note 2 7 3 4 2" xfId="15444"/>
    <cellStyle name="Note 2 7 3 5" xfId="15445"/>
    <cellStyle name="Note 2 7 3 6" xfId="15446"/>
    <cellStyle name="Note 2 7 4" xfId="1939"/>
    <cellStyle name="Note 2 7 4 2" xfId="1940"/>
    <cellStyle name="Note 2 7 4 2 2" xfId="15447"/>
    <cellStyle name="Note 2 7 4 3" xfId="15448"/>
    <cellStyle name="Note 2 7 4 4" xfId="15449"/>
    <cellStyle name="Note 2 7 5" xfId="1941"/>
    <cellStyle name="Note 2 7 5 2" xfId="15450"/>
    <cellStyle name="Note 2 7 5 3" xfId="15451"/>
    <cellStyle name="Note 2 7 6" xfId="15452"/>
    <cellStyle name="Note 2 7 7" xfId="15453"/>
    <cellStyle name="Note 2 8" xfId="1942"/>
    <cellStyle name="Note 2 8 2" xfId="1943"/>
    <cellStyle name="Note 2 8 2 2" xfId="1944"/>
    <cellStyle name="Note 2 8 2 2 2" xfId="1945"/>
    <cellStyle name="Note 2 8 2 2 2 2" xfId="1946"/>
    <cellStyle name="Note 2 8 2 2 3" xfId="1947"/>
    <cellStyle name="Note 2 8 2 2 3 2" xfId="15454"/>
    <cellStyle name="Note 2 8 2 2 4" xfId="15455"/>
    <cellStyle name="Note 2 8 2 2 5" xfId="15456"/>
    <cellStyle name="Note 2 8 2 3" xfId="1948"/>
    <cellStyle name="Note 2 8 2 3 2" xfId="1949"/>
    <cellStyle name="Note 2 8 2 3 3" xfId="15457"/>
    <cellStyle name="Note 2 8 2 4" xfId="1950"/>
    <cellStyle name="Note 2 8 2 4 2" xfId="15458"/>
    <cellStyle name="Note 2 8 2 5" xfId="1951"/>
    <cellStyle name="Note 2 8 2 6" xfId="15459"/>
    <cellStyle name="Note 2 8 3" xfId="1952"/>
    <cellStyle name="Note 2 8 3 2" xfId="1953"/>
    <cellStyle name="Note 2 8 3 2 2" xfId="1954"/>
    <cellStyle name="Note 2 8 3 2 2 2" xfId="15460"/>
    <cellStyle name="Note 2 8 3 2 3" xfId="15461"/>
    <cellStyle name="Note 2 8 3 2 4" xfId="15462"/>
    <cellStyle name="Note 2 8 3 3" xfId="1955"/>
    <cellStyle name="Note 2 8 3 3 2" xfId="15463"/>
    <cellStyle name="Note 2 8 3 4" xfId="15464"/>
    <cellStyle name="Note 2 8 3 4 2" xfId="15465"/>
    <cellStyle name="Note 2 8 3 5" xfId="15466"/>
    <cellStyle name="Note 2 8 3 6" xfId="15467"/>
    <cellStyle name="Note 2 8 4" xfId="1956"/>
    <cellStyle name="Note 2 8 4 2" xfId="1957"/>
    <cellStyle name="Note 2 8 4 2 2" xfId="15468"/>
    <cellStyle name="Note 2 8 4 3" xfId="15469"/>
    <cellStyle name="Note 2 8 4 4" xfId="15470"/>
    <cellStyle name="Note 2 8 5" xfId="1958"/>
    <cellStyle name="Note 2 8 5 2" xfId="15471"/>
    <cellStyle name="Note 2 8 5 3" xfId="15472"/>
    <cellStyle name="Note 2 8 6" xfId="15473"/>
    <cellStyle name="Note 2 8 7" xfId="15474"/>
    <cellStyle name="Note 2 9" xfId="15475"/>
    <cellStyle name="Note 3" xfId="15476"/>
    <cellStyle name="Note 3 2" xfId="1959"/>
    <cellStyle name="Note 3 2 2" xfId="1960"/>
    <cellStyle name="Note 3 2 2 2" xfId="1961"/>
    <cellStyle name="Note 3 2 2 2 2" xfId="1962"/>
    <cellStyle name="Note 3 2 2 2 2 2" xfId="1963"/>
    <cellStyle name="Note 3 2 2 2 3" xfId="1964"/>
    <cellStyle name="Note 3 2 2 2 3 2" xfId="15477"/>
    <cellStyle name="Note 3 2 2 2 4" xfId="15478"/>
    <cellStyle name="Note 3 2 2 2 5" xfId="15479"/>
    <cellStyle name="Note 3 2 2 3" xfId="1965"/>
    <cellStyle name="Note 3 2 2 3 2" xfId="1966"/>
    <cellStyle name="Note 3 2 2 3 3" xfId="15480"/>
    <cellStyle name="Note 3 2 2 4" xfId="1967"/>
    <cellStyle name="Note 3 2 2 4 2" xfId="15481"/>
    <cellStyle name="Note 3 2 2 5" xfId="1968"/>
    <cellStyle name="Note 3 2 2 6" xfId="15482"/>
    <cellStyle name="Note 3 2 3" xfId="1969"/>
    <cellStyle name="Note 3 2 3 2" xfId="1970"/>
    <cellStyle name="Note 3 2 3 2 2" xfId="1971"/>
    <cellStyle name="Note 3 2 3 2 2 2" xfId="15483"/>
    <cellStyle name="Note 3 2 3 2 3" xfId="15484"/>
    <cellStyle name="Note 3 2 3 2 4" xfId="15485"/>
    <cellStyle name="Note 3 2 3 3" xfId="1972"/>
    <cellStyle name="Note 3 2 3 3 2" xfId="15486"/>
    <cellStyle name="Note 3 2 3 4" xfId="15487"/>
    <cellStyle name="Note 3 2 3 4 2" xfId="15488"/>
    <cellStyle name="Note 3 2 3 5" xfId="15489"/>
    <cellStyle name="Note 3 2 3 6" xfId="15490"/>
    <cellStyle name="Note 3 2 4" xfId="1973"/>
    <cellStyle name="Note 3 2 4 2" xfId="1974"/>
    <cellStyle name="Note 3 2 4 2 2" xfId="15491"/>
    <cellStyle name="Note 3 2 4 3" xfId="15492"/>
    <cellStyle name="Note 3 2 4 4" xfId="15493"/>
    <cellStyle name="Note 3 2 5" xfId="1975"/>
    <cellStyle name="Note 3 2 5 2" xfId="15494"/>
    <cellStyle name="Note 3 2 5 3" xfId="15495"/>
    <cellStyle name="Note 3 2 6" xfId="15496"/>
    <cellStyle name="Note 3 2 7" xfId="15497"/>
    <cellStyle name="Note 3 3" xfId="1976"/>
    <cellStyle name="Note 3 3 2" xfId="1977"/>
    <cellStyle name="Note 3 3 2 2" xfId="1978"/>
    <cellStyle name="Note 3 3 2 2 2" xfId="1979"/>
    <cellStyle name="Note 3 3 2 2 2 2" xfId="1980"/>
    <cellStyle name="Note 3 3 2 2 3" xfId="1981"/>
    <cellStyle name="Note 3 3 2 2 3 2" xfId="15498"/>
    <cellStyle name="Note 3 3 2 2 4" xfId="15499"/>
    <cellStyle name="Note 3 3 2 2 5" xfId="15500"/>
    <cellStyle name="Note 3 3 2 3" xfId="1982"/>
    <cellStyle name="Note 3 3 2 3 2" xfId="1983"/>
    <cellStyle name="Note 3 3 2 3 3" xfId="15501"/>
    <cellStyle name="Note 3 3 2 4" xfId="1984"/>
    <cellStyle name="Note 3 3 2 4 2" xfId="15502"/>
    <cellStyle name="Note 3 3 2 5" xfId="1985"/>
    <cellStyle name="Note 3 3 2 6" xfId="15503"/>
    <cellStyle name="Note 3 3 3" xfId="1986"/>
    <cellStyle name="Note 3 3 3 2" xfId="1987"/>
    <cellStyle name="Note 3 3 3 2 2" xfId="1988"/>
    <cellStyle name="Note 3 3 3 2 2 2" xfId="15504"/>
    <cellStyle name="Note 3 3 3 2 3" xfId="15505"/>
    <cellStyle name="Note 3 3 3 2 4" xfId="15506"/>
    <cellStyle name="Note 3 3 3 3" xfId="1989"/>
    <cellStyle name="Note 3 3 3 3 2" xfId="15507"/>
    <cellStyle name="Note 3 3 3 4" xfId="15508"/>
    <cellStyle name="Note 3 3 3 4 2" xfId="15509"/>
    <cellStyle name="Note 3 3 3 5" xfId="15510"/>
    <cellStyle name="Note 3 3 3 6" xfId="15511"/>
    <cellStyle name="Note 3 3 4" xfId="1990"/>
    <cellStyle name="Note 3 3 4 2" xfId="1991"/>
    <cellStyle name="Note 3 3 4 2 2" xfId="15512"/>
    <cellStyle name="Note 3 3 4 3" xfId="15513"/>
    <cellStyle name="Note 3 3 4 4" xfId="15514"/>
    <cellStyle name="Note 3 3 5" xfId="1992"/>
    <cellStyle name="Note 3 3 5 2" xfId="15515"/>
    <cellStyle name="Note 3 3 5 3" xfId="15516"/>
    <cellStyle name="Note 3 3 6" xfId="15517"/>
    <cellStyle name="Note 3 3 7" xfId="15518"/>
    <cellStyle name="Note 3 4" xfId="1993"/>
    <cellStyle name="Note 3 4 2" xfId="1994"/>
    <cellStyle name="Note 3 4 2 2" xfId="1995"/>
    <cellStyle name="Note 3 4 2 2 2" xfId="1996"/>
    <cellStyle name="Note 3 4 2 2 2 2" xfId="1997"/>
    <cellStyle name="Note 3 4 2 2 3" xfId="1998"/>
    <cellStyle name="Note 3 4 2 2 3 2" xfId="15519"/>
    <cellStyle name="Note 3 4 2 2 4" xfId="15520"/>
    <cellStyle name="Note 3 4 2 2 5" xfId="15521"/>
    <cellStyle name="Note 3 4 2 3" xfId="1999"/>
    <cellStyle name="Note 3 4 2 3 2" xfId="2000"/>
    <cellStyle name="Note 3 4 2 3 3" xfId="15522"/>
    <cellStyle name="Note 3 4 2 4" xfId="2001"/>
    <cellStyle name="Note 3 4 2 4 2" xfId="15523"/>
    <cellStyle name="Note 3 4 2 5" xfId="2002"/>
    <cellStyle name="Note 3 4 2 6" xfId="15524"/>
    <cellStyle name="Note 3 4 3" xfId="2003"/>
    <cellStyle name="Note 3 4 3 2" xfId="2004"/>
    <cellStyle name="Note 3 4 3 2 2" xfId="2005"/>
    <cellStyle name="Note 3 4 3 2 2 2" xfId="15525"/>
    <cellStyle name="Note 3 4 3 2 3" xfId="15526"/>
    <cellStyle name="Note 3 4 3 2 4" xfId="15527"/>
    <cellStyle name="Note 3 4 3 3" xfId="2006"/>
    <cellStyle name="Note 3 4 3 3 2" xfId="15528"/>
    <cellStyle name="Note 3 4 3 4" xfId="15529"/>
    <cellStyle name="Note 3 4 3 4 2" xfId="15530"/>
    <cellStyle name="Note 3 4 3 5" xfId="15531"/>
    <cellStyle name="Note 3 4 3 6" xfId="15532"/>
    <cellStyle name="Note 3 4 4" xfId="2007"/>
    <cellStyle name="Note 3 4 4 2" xfId="2008"/>
    <cellStyle name="Note 3 4 4 2 2" xfId="15533"/>
    <cellStyle name="Note 3 4 4 3" xfId="15534"/>
    <cellStyle name="Note 3 4 4 4" xfId="15535"/>
    <cellStyle name="Note 3 4 5" xfId="2009"/>
    <cellStyle name="Note 3 4 5 2" xfId="15536"/>
    <cellStyle name="Note 3 4 5 3" xfId="15537"/>
    <cellStyle name="Note 3 4 6" xfId="15538"/>
    <cellStyle name="Note 3 4 7" xfId="15539"/>
    <cellStyle name="Note 3 5" xfId="2010"/>
    <cellStyle name="Note 3 5 2" xfId="2011"/>
    <cellStyle name="Note 3 5 2 2" xfId="2012"/>
    <cellStyle name="Note 3 5 2 2 2" xfId="2013"/>
    <cellStyle name="Note 3 5 2 2 2 2" xfId="2014"/>
    <cellStyle name="Note 3 5 2 2 3" xfId="2015"/>
    <cellStyle name="Note 3 5 2 2 3 2" xfId="15540"/>
    <cellStyle name="Note 3 5 2 2 4" xfId="15541"/>
    <cellStyle name="Note 3 5 2 2 5" xfId="15542"/>
    <cellStyle name="Note 3 5 2 3" xfId="2016"/>
    <cellStyle name="Note 3 5 2 3 2" xfId="2017"/>
    <cellStyle name="Note 3 5 2 3 3" xfId="15543"/>
    <cellStyle name="Note 3 5 2 4" xfId="2018"/>
    <cellStyle name="Note 3 5 2 4 2" xfId="15544"/>
    <cellStyle name="Note 3 5 2 5" xfId="2019"/>
    <cellStyle name="Note 3 5 2 6" xfId="15545"/>
    <cellStyle name="Note 3 5 3" xfId="2020"/>
    <cellStyle name="Note 3 5 3 2" xfId="2021"/>
    <cellStyle name="Note 3 5 3 2 2" xfId="2022"/>
    <cellStyle name="Note 3 5 3 2 2 2" xfId="15546"/>
    <cellStyle name="Note 3 5 3 2 3" xfId="15547"/>
    <cellStyle name="Note 3 5 3 2 4" xfId="15548"/>
    <cellStyle name="Note 3 5 3 3" xfId="2023"/>
    <cellStyle name="Note 3 5 3 3 2" xfId="15549"/>
    <cellStyle name="Note 3 5 3 4" xfId="15550"/>
    <cellStyle name="Note 3 5 3 4 2" xfId="15551"/>
    <cellStyle name="Note 3 5 3 5" xfId="15552"/>
    <cellStyle name="Note 3 5 3 6" xfId="15553"/>
    <cellStyle name="Note 3 5 4" xfId="2024"/>
    <cellStyle name="Note 3 5 4 2" xfId="2025"/>
    <cellStyle name="Note 3 5 4 2 2" xfId="15554"/>
    <cellStyle name="Note 3 5 4 3" xfId="15555"/>
    <cellStyle name="Note 3 5 4 4" xfId="15556"/>
    <cellStyle name="Note 3 5 5" xfId="2026"/>
    <cellStyle name="Note 3 5 5 2" xfId="15557"/>
    <cellStyle name="Note 3 5 5 3" xfId="15558"/>
    <cellStyle name="Note 3 5 6" xfId="15559"/>
    <cellStyle name="Note 3 5 7" xfId="15560"/>
    <cellStyle name="Note 3 6" xfId="2027"/>
    <cellStyle name="Note 3 6 2" xfId="2028"/>
    <cellStyle name="Note 3 6 2 2" xfId="2029"/>
    <cellStyle name="Note 3 6 2 2 2" xfId="2030"/>
    <cellStyle name="Note 3 6 2 2 2 2" xfId="2031"/>
    <cellStyle name="Note 3 6 2 2 3" xfId="2032"/>
    <cellStyle name="Note 3 6 2 2 3 2" xfId="15561"/>
    <cellStyle name="Note 3 6 2 2 4" xfId="15562"/>
    <cellStyle name="Note 3 6 2 2 5" xfId="15563"/>
    <cellStyle name="Note 3 6 2 3" xfId="2033"/>
    <cellStyle name="Note 3 6 2 3 2" xfId="2034"/>
    <cellStyle name="Note 3 6 2 3 3" xfId="15564"/>
    <cellStyle name="Note 3 6 2 4" xfId="2035"/>
    <cellStyle name="Note 3 6 2 4 2" xfId="15565"/>
    <cellStyle name="Note 3 6 2 5" xfId="2036"/>
    <cellStyle name="Note 3 6 2 6" xfId="15566"/>
    <cellStyle name="Note 3 6 3" xfId="2037"/>
    <cellStyle name="Note 3 6 3 2" xfId="2038"/>
    <cellStyle name="Note 3 6 3 2 2" xfId="2039"/>
    <cellStyle name="Note 3 6 3 2 2 2" xfId="15567"/>
    <cellStyle name="Note 3 6 3 2 3" xfId="15568"/>
    <cellStyle name="Note 3 6 3 2 4" xfId="15569"/>
    <cellStyle name="Note 3 6 3 3" xfId="2040"/>
    <cellStyle name="Note 3 6 3 3 2" xfId="15570"/>
    <cellStyle name="Note 3 6 3 4" xfId="15571"/>
    <cellStyle name="Note 3 6 3 4 2" xfId="15572"/>
    <cellStyle name="Note 3 6 3 5" xfId="15573"/>
    <cellStyle name="Note 3 6 3 6" xfId="15574"/>
    <cellStyle name="Note 3 6 4" xfId="2041"/>
    <cellStyle name="Note 3 6 4 2" xfId="2042"/>
    <cellStyle name="Note 3 6 4 2 2" xfId="15575"/>
    <cellStyle name="Note 3 6 4 3" xfId="15576"/>
    <cellStyle name="Note 3 6 4 4" xfId="15577"/>
    <cellStyle name="Note 3 6 5" xfId="2043"/>
    <cellStyle name="Note 3 6 5 2" xfId="15578"/>
    <cellStyle name="Note 3 6 5 3" xfId="15579"/>
    <cellStyle name="Note 3 6 6" xfId="15580"/>
    <cellStyle name="Note 3 6 7" xfId="15581"/>
    <cellStyle name="Note 3 7" xfId="2044"/>
    <cellStyle name="Note 3 7 2" xfId="2045"/>
    <cellStyle name="Note 3 7 2 2" xfId="2046"/>
    <cellStyle name="Note 3 7 2 2 2" xfId="2047"/>
    <cellStyle name="Note 3 7 2 2 2 2" xfId="2048"/>
    <cellStyle name="Note 3 7 2 2 3" xfId="2049"/>
    <cellStyle name="Note 3 7 2 2 3 2" xfId="15582"/>
    <cellStyle name="Note 3 7 2 2 4" xfId="15583"/>
    <cellStyle name="Note 3 7 2 2 5" xfId="15584"/>
    <cellStyle name="Note 3 7 2 3" xfId="2050"/>
    <cellStyle name="Note 3 7 2 3 2" xfId="2051"/>
    <cellStyle name="Note 3 7 2 3 3" xfId="15585"/>
    <cellStyle name="Note 3 7 2 4" xfId="2052"/>
    <cellStyle name="Note 3 7 2 4 2" xfId="15586"/>
    <cellStyle name="Note 3 7 2 5" xfId="2053"/>
    <cellStyle name="Note 3 7 2 6" xfId="15587"/>
    <cellStyle name="Note 3 7 3" xfId="2054"/>
    <cellStyle name="Note 3 7 3 2" xfId="2055"/>
    <cellStyle name="Note 3 7 3 2 2" xfId="2056"/>
    <cellStyle name="Note 3 7 3 2 2 2" xfId="15588"/>
    <cellStyle name="Note 3 7 3 2 3" xfId="15589"/>
    <cellStyle name="Note 3 7 3 2 4" xfId="15590"/>
    <cellStyle name="Note 3 7 3 3" xfId="2057"/>
    <cellStyle name="Note 3 7 3 3 2" xfId="15591"/>
    <cellStyle name="Note 3 7 3 4" xfId="15592"/>
    <cellStyle name="Note 3 7 3 4 2" xfId="15593"/>
    <cellStyle name="Note 3 7 3 5" xfId="15594"/>
    <cellStyle name="Note 3 7 3 6" xfId="15595"/>
    <cellStyle name="Note 3 7 4" xfId="2058"/>
    <cellStyle name="Note 3 7 4 2" xfId="2059"/>
    <cellStyle name="Note 3 7 4 2 2" xfId="15596"/>
    <cellStyle name="Note 3 7 4 3" xfId="15597"/>
    <cellStyle name="Note 3 7 4 4" xfId="15598"/>
    <cellStyle name="Note 3 7 5" xfId="2060"/>
    <cellStyle name="Note 3 7 5 2" xfId="15599"/>
    <cellStyle name="Note 3 7 5 3" xfId="15600"/>
    <cellStyle name="Note 3 7 6" xfId="15601"/>
    <cellStyle name="Note 3 7 7" xfId="15602"/>
    <cellStyle name="Note 3 8" xfId="2061"/>
    <cellStyle name="Note 3 8 2" xfId="2062"/>
    <cellStyle name="Note 3 8 2 2" xfId="2063"/>
    <cellStyle name="Note 3 8 2 2 2" xfId="2064"/>
    <cellStyle name="Note 3 8 2 2 2 2" xfId="2065"/>
    <cellStyle name="Note 3 8 2 2 3" xfId="2066"/>
    <cellStyle name="Note 3 8 2 2 3 2" xfId="15603"/>
    <cellStyle name="Note 3 8 2 2 4" xfId="15604"/>
    <cellStyle name="Note 3 8 2 2 5" xfId="15605"/>
    <cellStyle name="Note 3 8 2 3" xfId="2067"/>
    <cellStyle name="Note 3 8 2 3 2" xfId="2068"/>
    <cellStyle name="Note 3 8 2 3 3" xfId="15606"/>
    <cellStyle name="Note 3 8 2 4" xfId="2069"/>
    <cellStyle name="Note 3 8 2 4 2" xfId="15607"/>
    <cellStyle name="Note 3 8 2 5" xfId="2070"/>
    <cellStyle name="Note 3 8 2 6" xfId="15608"/>
    <cellStyle name="Note 3 8 3" xfId="2071"/>
    <cellStyle name="Note 3 8 3 2" xfId="2072"/>
    <cellStyle name="Note 3 8 3 2 2" xfId="2073"/>
    <cellStyle name="Note 3 8 3 2 2 2" xfId="15609"/>
    <cellStyle name="Note 3 8 3 2 3" xfId="15610"/>
    <cellStyle name="Note 3 8 3 2 4" xfId="15611"/>
    <cellStyle name="Note 3 8 3 3" xfId="2074"/>
    <cellStyle name="Note 3 8 3 3 2" xfId="15612"/>
    <cellStyle name="Note 3 8 3 4" xfId="15613"/>
    <cellStyle name="Note 3 8 3 4 2" xfId="15614"/>
    <cellStyle name="Note 3 8 3 5" xfId="15615"/>
    <cellStyle name="Note 3 8 3 6" xfId="15616"/>
    <cellStyle name="Note 3 8 4" xfId="2075"/>
    <cellStyle name="Note 3 8 4 2" xfId="2076"/>
    <cellStyle name="Note 3 8 4 2 2" xfId="15617"/>
    <cellStyle name="Note 3 8 4 3" xfId="15618"/>
    <cellStyle name="Note 3 8 4 4" xfId="15619"/>
    <cellStyle name="Note 3 8 5" xfId="2077"/>
    <cellStyle name="Note 3 8 5 2" xfId="15620"/>
    <cellStyle name="Note 3 8 5 3" xfId="15621"/>
    <cellStyle name="Note 3 8 6" xfId="15622"/>
    <cellStyle name="Note 3 8 7" xfId="15623"/>
    <cellStyle name="Note 4 2" xfId="2078"/>
    <cellStyle name="Note 4 2 2" xfId="2079"/>
    <cellStyle name="Note 4 2 2 2" xfId="2080"/>
    <cellStyle name="Note 4 2 2 2 2" xfId="2081"/>
    <cellStyle name="Note 4 2 2 2 2 2" xfId="2082"/>
    <cellStyle name="Note 4 2 2 2 3" xfId="2083"/>
    <cellStyle name="Note 4 2 2 2 3 2" xfId="15624"/>
    <cellStyle name="Note 4 2 2 2 4" xfId="15625"/>
    <cellStyle name="Note 4 2 2 2 5" xfId="15626"/>
    <cellStyle name="Note 4 2 2 3" xfId="2084"/>
    <cellStyle name="Note 4 2 2 3 2" xfId="2085"/>
    <cellStyle name="Note 4 2 2 3 3" xfId="15627"/>
    <cellStyle name="Note 4 2 2 4" xfId="2086"/>
    <cellStyle name="Note 4 2 2 4 2" xfId="15628"/>
    <cellStyle name="Note 4 2 2 5" xfId="2087"/>
    <cellStyle name="Note 4 2 2 6" xfId="15629"/>
    <cellStyle name="Note 4 2 3" xfId="2088"/>
    <cellStyle name="Note 4 2 3 2" xfId="2089"/>
    <cellStyle name="Note 4 2 3 2 2" xfId="2090"/>
    <cellStyle name="Note 4 2 3 2 2 2" xfId="15630"/>
    <cellStyle name="Note 4 2 3 2 3" xfId="15631"/>
    <cellStyle name="Note 4 2 3 2 4" xfId="15632"/>
    <cellStyle name="Note 4 2 3 3" xfId="2091"/>
    <cellStyle name="Note 4 2 3 3 2" xfId="15633"/>
    <cellStyle name="Note 4 2 3 4" xfId="15634"/>
    <cellStyle name="Note 4 2 3 4 2" xfId="15635"/>
    <cellStyle name="Note 4 2 3 5" xfId="15636"/>
    <cellStyle name="Note 4 2 3 6" xfId="15637"/>
    <cellStyle name="Note 4 2 4" xfId="2092"/>
    <cellStyle name="Note 4 2 4 2" xfId="2093"/>
    <cellStyle name="Note 4 2 4 2 2" xfId="15638"/>
    <cellStyle name="Note 4 2 4 3" xfId="15639"/>
    <cellStyle name="Note 4 2 4 4" xfId="15640"/>
    <cellStyle name="Note 4 2 5" xfId="2094"/>
    <cellStyle name="Note 4 2 5 2" xfId="15641"/>
    <cellStyle name="Note 4 2 5 3" xfId="15642"/>
    <cellStyle name="Note 4 2 6" xfId="15643"/>
    <cellStyle name="Note 4 2 7" xfId="15644"/>
    <cellStyle name="Note 4 3" xfId="2095"/>
    <cellStyle name="Note 4 3 2" xfId="2096"/>
    <cellStyle name="Note 4 3 2 2" xfId="2097"/>
    <cellStyle name="Note 4 3 2 2 2" xfId="2098"/>
    <cellStyle name="Note 4 3 2 2 2 2" xfId="2099"/>
    <cellStyle name="Note 4 3 2 2 3" xfId="2100"/>
    <cellStyle name="Note 4 3 2 2 3 2" xfId="15645"/>
    <cellStyle name="Note 4 3 2 2 4" xfId="15646"/>
    <cellStyle name="Note 4 3 2 2 5" xfId="15647"/>
    <cellStyle name="Note 4 3 2 3" xfId="2101"/>
    <cellStyle name="Note 4 3 2 3 2" xfId="2102"/>
    <cellStyle name="Note 4 3 2 3 3" xfId="15648"/>
    <cellStyle name="Note 4 3 2 4" xfId="2103"/>
    <cellStyle name="Note 4 3 2 4 2" xfId="15649"/>
    <cellStyle name="Note 4 3 2 5" xfId="2104"/>
    <cellStyle name="Note 4 3 2 6" xfId="15650"/>
    <cellStyle name="Note 4 3 3" xfId="2105"/>
    <cellStyle name="Note 4 3 3 2" xfId="2106"/>
    <cellStyle name="Note 4 3 3 2 2" xfId="2107"/>
    <cellStyle name="Note 4 3 3 2 2 2" xfId="15651"/>
    <cellStyle name="Note 4 3 3 2 3" xfId="15652"/>
    <cellStyle name="Note 4 3 3 2 4" xfId="15653"/>
    <cellStyle name="Note 4 3 3 3" xfId="2108"/>
    <cellStyle name="Note 4 3 3 3 2" xfId="15654"/>
    <cellStyle name="Note 4 3 3 4" xfId="15655"/>
    <cellStyle name="Note 4 3 3 4 2" xfId="15656"/>
    <cellStyle name="Note 4 3 3 5" xfId="15657"/>
    <cellStyle name="Note 4 3 3 6" xfId="15658"/>
    <cellStyle name="Note 4 3 4" xfId="2109"/>
    <cellStyle name="Note 4 3 4 2" xfId="2110"/>
    <cellStyle name="Note 4 3 4 2 2" xfId="15659"/>
    <cellStyle name="Note 4 3 4 3" xfId="15660"/>
    <cellStyle name="Note 4 3 4 4" xfId="15661"/>
    <cellStyle name="Note 4 3 5" xfId="2111"/>
    <cellStyle name="Note 4 3 5 2" xfId="15662"/>
    <cellStyle name="Note 4 3 5 3" xfId="15663"/>
    <cellStyle name="Note 4 3 6" xfId="15664"/>
    <cellStyle name="Note 4 3 7" xfId="15665"/>
    <cellStyle name="Note 4 4" xfId="2112"/>
    <cellStyle name="Note 4 4 2" xfId="2113"/>
    <cellStyle name="Note 4 4 2 2" xfId="2114"/>
    <cellStyle name="Note 4 4 2 2 2" xfId="2115"/>
    <cellStyle name="Note 4 4 2 2 2 2" xfId="2116"/>
    <cellStyle name="Note 4 4 2 2 3" xfId="2117"/>
    <cellStyle name="Note 4 4 2 2 3 2" xfId="15666"/>
    <cellStyle name="Note 4 4 2 2 4" xfId="15667"/>
    <cellStyle name="Note 4 4 2 2 5" xfId="15668"/>
    <cellStyle name="Note 4 4 2 3" xfId="2118"/>
    <cellStyle name="Note 4 4 2 3 2" xfId="2119"/>
    <cellStyle name="Note 4 4 2 3 3" xfId="15669"/>
    <cellStyle name="Note 4 4 2 4" xfId="2120"/>
    <cellStyle name="Note 4 4 2 4 2" xfId="15670"/>
    <cellStyle name="Note 4 4 2 5" xfId="2121"/>
    <cellStyle name="Note 4 4 2 6" xfId="15671"/>
    <cellStyle name="Note 4 4 3" xfId="2122"/>
    <cellStyle name="Note 4 4 3 2" xfId="2123"/>
    <cellStyle name="Note 4 4 3 2 2" xfId="2124"/>
    <cellStyle name="Note 4 4 3 2 2 2" xfId="15672"/>
    <cellStyle name="Note 4 4 3 2 3" xfId="15673"/>
    <cellStyle name="Note 4 4 3 2 4" xfId="15674"/>
    <cellStyle name="Note 4 4 3 3" xfId="2125"/>
    <cellStyle name="Note 4 4 3 3 2" xfId="15675"/>
    <cellStyle name="Note 4 4 3 4" xfId="15676"/>
    <cellStyle name="Note 4 4 3 4 2" xfId="15677"/>
    <cellStyle name="Note 4 4 3 5" xfId="15678"/>
    <cellStyle name="Note 4 4 3 6" xfId="15679"/>
    <cellStyle name="Note 4 4 4" xfId="2126"/>
    <cellStyle name="Note 4 4 4 2" xfId="2127"/>
    <cellStyle name="Note 4 4 4 2 2" xfId="15680"/>
    <cellStyle name="Note 4 4 4 3" xfId="15681"/>
    <cellStyle name="Note 4 4 4 4" xfId="15682"/>
    <cellStyle name="Note 4 4 5" xfId="2128"/>
    <cellStyle name="Note 4 4 5 2" xfId="15683"/>
    <cellStyle name="Note 4 4 5 3" xfId="15684"/>
    <cellStyle name="Note 4 4 6" xfId="15685"/>
    <cellStyle name="Note 4 4 7" xfId="15686"/>
    <cellStyle name="Note 4 5" xfId="2129"/>
    <cellStyle name="Note 4 5 2" xfId="2130"/>
    <cellStyle name="Note 4 5 2 2" xfId="2131"/>
    <cellStyle name="Note 4 5 2 2 2" xfId="2132"/>
    <cellStyle name="Note 4 5 2 2 2 2" xfId="2133"/>
    <cellStyle name="Note 4 5 2 2 3" xfId="2134"/>
    <cellStyle name="Note 4 5 2 2 3 2" xfId="15687"/>
    <cellStyle name="Note 4 5 2 2 4" xfId="15688"/>
    <cellStyle name="Note 4 5 2 2 5" xfId="15689"/>
    <cellStyle name="Note 4 5 2 3" xfId="2135"/>
    <cellStyle name="Note 4 5 2 3 2" xfId="2136"/>
    <cellStyle name="Note 4 5 2 3 3" xfId="15690"/>
    <cellStyle name="Note 4 5 2 4" xfId="2137"/>
    <cellStyle name="Note 4 5 2 4 2" xfId="15691"/>
    <cellStyle name="Note 4 5 2 5" xfId="2138"/>
    <cellStyle name="Note 4 5 2 6" xfId="15692"/>
    <cellStyle name="Note 4 5 3" xfId="2139"/>
    <cellStyle name="Note 4 5 3 2" xfId="2140"/>
    <cellStyle name="Note 4 5 3 2 2" xfId="2141"/>
    <cellStyle name="Note 4 5 3 2 2 2" xfId="15693"/>
    <cellStyle name="Note 4 5 3 2 3" xfId="15694"/>
    <cellStyle name="Note 4 5 3 2 4" xfId="15695"/>
    <cellStyle name="Note 4 5 3 3" xfId="2142"/>
    <cellStyle name="Note 4 5 3 3 2" xfId="15696"/>
    <cellStyle name="Note 4 5 3 4" xfId="15697"/>
    <cellStyle name="Note 4 5 3 4 2" xfId="15698"/>
    <cellStyle name="Note 4 5 3 5" xfId="15699"/>
    <cellStyle name="Note 4 5 3 6" xfId="15700"/>
    <cellStyle name="Note 4 5 4" xfId="2143"/>
    <cellStyle name="Note 4 5 4 2" xfId="2144"/>
    <cellStyle name="Note 4 5 4 2 2" xfId="15701"/>
    <cellStyle name="Note 4 5 4 3" xfId="15702"/>
    <cellStyle name="Note 4 5 4 4" xfId="15703"/>
    <cellStyle name="Note 4 5 5" xfId="2145"/>
    <cellStyle name="Note 4 5 5 2" xfId="15704"/>
    <cellStyle name="Note 4 5 5 3" xfId="15705"/>
    <cellStyle name="Note 4 5 6" xfId="15706"/>
    <cellStyle name="Note 4 5 7" xfId="15707"/>
    <cellStyle name="Note 4 6" xfId="2146"/>
    <cellStyle name="Note 4 6 2" xfId="2147"/>
    <cellStyle name="Note 4 6 2 2" xfId="2148"/>
    <cellStyle name="Note 4 6 2 2 2" xfId="2149"/>
    <cellStyle name="Note 4 6 2 2 2 2" xfId="2150"/>
    <cellStyle name="Note 4 6 2 2 3" xfId="2151"/>
    <cellStyle name="Note 4 6 2 2 3 2" xfId="15708"/>
    <cellStyle name="Note 4 6 2 2 4" xfId="15709"/>
    <cellStyle name="Note 4 6 2 2 5" xfId="15710"/>
    <cellStyle name="Note 4 6 2 3" xfId="2152"/>
    <cellStyle name="Note 4 6 2 3 2" xfId="2153"/>
    <cellStyle name="Note 4 6 2 3 3" xfId="15711"/>
    <cellStyle name="Note 4 6 2 4" xfId="2154"/>
    <cellStyle name="Note 4 6 2 4 2" xfId="15712"/>
    <cellStyle name="Note 4 6 2 5" xfId="2155"/>
    <cellStyle name="Note 4 6 2 6" xfId="15713"/>
    <cellStyle name="Note 4 6 3" xfId="2156"/>
    <cellStyle name="Note 4 6 3 2" xfId="2157"/>
    <cellStyle name="Note 4 6 3 2 2" xfId="2158"/>
    <cellStyle name="Note 4 6 3 2 2 2" xfId="15714"/>
    <cellStyle name="Note 4 6 3 2 3" xfId="15715"/>
    <cellStyle name="Note 4 6 3 2 4" xfId="15716"/>
    <cellStyle name="Note 4 6 3 3" xfId="2159"/>
    <cellStyle name="Note 4 6 3 3 2" xfId="15717"/>
    <cellStyle name="Note 4 6 3 4" xfId="15718"/>
    <cellStyle name="Note 4 6 3 4 2" xfId="15719"/>
    <cellStyle name="Note 4 6 3 5" xfId="15720"/>
    <cellStyle name="Note 4 6 3 6" xfId="15721"/>
    <cellStyle name="Note 4 6 4" xfId="2160"/>
    <cellStyle name="Note 4 6 4 2" xfId="2161"/>
    <cellStyle name="Note 4 6 4 2 2" xfId="15722"/>
    <cellStyle name="Note 4 6 4 3" xfId="15723"/>
    <cellStyle name="Note 4 6 4 4" xfId="15724"/>
    <cellStyle name="Note 4 6 5" xfId="2162"/>
    <cellStyle name="Note 4 6 5 2" xfId="15725"/>
    <cellStyle name="Note 4 6 5 3" xfId="15726"/>
    <cellStyle name="Note 4 6 6" xfId="15727"/>
    <cellStyle name="Note 4 6 7" xfId="15728"/>
    <cellStyle name="Note 4 7" xfId="2163"/>
    <cellStyle name="Note 4 7 2" xfId="2164"/>
    <cellStyle name="Note 4 7 2 2" xfId="2165"/>
    <cellStyle name="Note 4 7 2 2 2" xfId="2166"/>
    <cellStyle name="Note 4 7 2 2 2 2" xfId="2167"/>
    <cellStyle name="Note 4 7 2 2 3" xfId="2168"/>
    <cellStyle name="Note 4 7 2 2 3 2" xfId="15729"/>
    <cellStyle name="Note 4 7 2 2 4" xfId="15730"/>
    <cellStyle name="Note 4 7 2 2 5" xfId="15731"/>
    <cellStyle name="Note 4 7 2 3" xfId="2169"/>
    <cellStyle name="Note 4 7 2 3 2" xfId="2170"/>
    <cellStyle name="Note 4 7 2 3 3" xfId="15732"/>
    <cellStyle name="Note 4 7 2 4" xfId="2171"/>
    <cellStyle name="Note 4 7 2 4 2" xfId="15733"/>
    <cellStyle name="Note 4 7 2 5" xfId="2172"/>
    <cellStyle name="Note 4 7 2 6" xfId="15734"/>
    <cellStyle name="Note 4 7 3" xfId="2173"/>
    <cellStyle name="Note 4 7 3 2" xfId="2174"/>
    <cellStyle name="Note 4 7 3 2 2" xfId="2175"/>
    <cellStyle name="Note 4 7 3 2 2 2" xfId="15735"/>
    <cellStyle name="Note 4 7 3 2 3" xfId="15736"/>
    <cellStyle name="Note 4 7 3 2 4" xfId="15737"/>
    <cellStyle name="Note 4 7 3 3" xfId="2176"/>
    <cellStyle name="Note 4 7 3 3 2" xfId="15738"/>
    <cellStyle name="Note 4 7 3 4" xfId="15739"/>
    <cellStyle name="Note 4 7 3 4 2" xfId="15740"/>
    <cellStyle name="Note 4 7 3 5" xfId="15741"/>
    <cellStyle name="Note 4 7 3 6" xfId="15742"/>
    <cellStyle name="Note 4 7 4" xfId="2177"/>
    <cellStyle name="Note 4 7 4 2" xfId="2178"/>
    <cellStyle name="Note 4 7 4 2 2" xfId="15743"/>
    <cellStyle name="Note 4 7 4 3" xfId="15744"/>
    <cellStyle name="Note 4 7 4 4" xfId="15745"/>
    <cellStyle name="Note 4 7 5" xfId="2179"/>
    <cellStyle name="Note 4 7 5 2" xfId="15746"/>
    <cellStyle name="Note 4 7 5 3" xfId="15747"/>
    <cellStyle name="Note 4 7 6" xfId="15748"/>
    <cellStyle name="Note 4 7 7" xfId="15749"/>
    <cellStyle name="Note 4 8" xfId="2180"/>
    <cellStyle name="Note 4 8 2" xfId="2181"/>
    <cellStyle name="Note 4 8 2 2" xfId="2182"/>
    <cellStyle name="Note 4 8 2 2 2" xfId="2183"/>
    <cellStyle name="Note 4 8 2 2 2 2" xfId="2184"/>
    <cellStyle name="Note 4 8 2 2 3" xfId="2185"/>
    <cellStyle name="Note 4 8 2 2 3 2" xfId="15750"/>
    <cellStyle name="Note 4 8 2 2 4" xfId="15751"/>
    <cellStyle name="Note 4 8 2 2 5" xfId="15752"/>
    <cellStyle name="Note 4 8 2 3" xfId="2186"/>
    <cellStyle name="Note 4 8 2 3 2" xfId="2187"/>
    <cellStyle name="Note 4 8 2 3 3" xfId="15753"/>
    <cellStyle name="Note 4 8 2 4" xfId="2188"/>
    <cellStyle name="Note 4 8 2 4 2" xfId="15754"/>
    <cellStyle name="Note 4 8 2 5" xfId="2189"/>
    <cellStyle name="Note 4 8 2 6" xfId="15755"/>
    <cellStyle name="Note 4 8 3" xfId="2190"/>
    <cellStyle name="Note 4 8 3 2" xfId="2191"/>
    <cellStyle name="Note 4 8 3 2 2" xfId="2192"/>
    <cellStyle name="Note 4 8 3 2 2 2" xfId="15756"/>
    <cellStyle name="Note 4 8 3 2 3" xfId="15757"/>
    <cellStyle name="Note 4 8 3 2 4" xfId="15758"/>
    <cellStyle name="Note 4 8 3 3" xfId="2193"/>
    <cellStyle name="Note 4 8 3 3 2" xfId="15759"/>
    <cellStyle name="Note 4 8 3 4" xfId="15760"/>
    <cellStyle name="Note 4 8 3 4 2" xfId="15761"/>
    <cellStyle name="Note 4 8 3 5" xfId="15762"/>
    <cellStyle name="Note 4 8 3 6" xfId="15763"/>
    <cellStyle name="Note 4 8 4" xfId="2194"/>
    <cellStyle name="Note 4 8 4 2" xfId="2195"/>
    <cellStyle name="Note 4 8 4 2 2" xfId="15764"/>
    <cellStyle name="Note 4 8 4 3" xfId="15765"/>
    <cellStyle name="Note 4 8 4 4" xfId="15766"/>
    <cellStyle name="Note 4 8 5" xfId="2196"/>
    <cellStyle name="Note 4 8 5 2" xfId="15767"/>
    <cellStyle name="Note 4 8 5 3" xfId="15768"/>
    <cellStyle name="Note 4 8 6" xfId="15769"/>
    <cellStyle name="Note 4 8 7" xfId="15770"/>
    <cellStyle name="Note 5 2" xfId="2197"/>
    <cellStyle name="Note 5 2 2" xfId="2198"/>
    <cellStyle name="Note 5 2 2 2" xfId="2199"/>
    <cellStyle name="Note 5 2 2 2 2" xfId="2200"/>
    <cellStyle name="Note 5 2 2 2 2 2" xfId="2201"/>
    <cellStyle name="Note 5 2 2 2 3" xfId="2202"/>
    <cellStyle name="Note 5 2 2 2 3 2" xfId="15771"/>
    <cellStyle name="Note 5 2 2 2 4" xfId="15772"/>
    <cellStyle name="Note 5 2 2 2 5" xfId="15773"/>
    <cellStyle name="Note 5 2 2 3" xfId="2203"/>
    <cellStyle name="Note 5 2 2 3 2" xfId="2204"/>
    <cellStyle name="Note 5 2 2 3 3" xfId="15774"/>
    <cellStyle name="Note 5 2 2 4" xfId="2205"/>
    <cellStyle name="Note 5 2 2 4 2" xfId="15775"/>
    <cellStyle name="Note 5 2 2 5" xfId="2206"/>
    <cellStyle name="Note 5 2 2 6" xfId="15776"/>
    <cellStyle name="Note 5 2 3" xfId="2207"/>
    <cellStyle name="Note 5 2 3 2" xfId="2208"/>
    <cellStyle name="Note 5 2 3 2 2" xfId="2209"/>
    <cellStyle name="Note 5 2 3 2 2 2" xfId="15777"/>
    <cellStyle name="Note 5 2 3 2 3" xfId="15778"/>
    <cellStyle name="Note 5 2 3 2 4" xfId="15779"/>
    <cellStyle name="Note 5 2 3 3" xfId="2210"/>
    <cellStyle name="Note 5 2 3 3 2" xfId="15780"/>
    <cellStyle name="Note 5 2 3 4" xfId="15781"/>
    <cellStyle name="Note 5 2 3 4 2" xfId="15782"/>
    <cellStyle name="Note 5 2 3 5" xfId="15783"/>
    <cellStyle name="Note 5 2 3 6" xfId="15784"/>
    <cellStyle name="Note 5 2 4" xfId="2211"/>
    <cellStyle name="Note 5 2 4 2" xfId="2212"/>
    <cellStyle name="Note 5 2 4 2 2" xfId="15785"/>
    <cellStyle name="Note 5 2 4 3" xfId="15786"/>
    <cellStyle name="Note 5 2 4 4" xfId="15787"/>
    <cellStyle name="Note 5 2 5" xfId="2213"/>
    <cellStyle name="Note 5 2 5 2" xfId="15788"/>
    <cellStyle name="Note 5 2 5 3" xfId="15789"/>
    <cellStyle name="Note 5 2 6" xfId="15790"/>
    <cellStyle name="Note 5 2 7" xfId="15791"/>
    <cellStyle name="Note 5 3" xfId="2214"/>
    <cellStyle name="Note 5 3 2" xfId="2215"/>
    <cellStyle name="Note 5 3 2 2" xfId="2216"/>
    <cellStyle name="Note 5 3 2 2 2" xfId="2217"/>
    <cellStyle name="Note 5 3 2 2 2 2" xfId="2218"/>
    <cellStyle name="Note 5 3 2 2 3" xfId="2219"/>
    <cellStyle name="Note 5 3 2 2 3 2" xfId="15792"/>
    <cellStyle name="Note 5 3 2 2 4" xfId="15793"/>
    <cellStyle name="Note 5 3 2 2 5" xfId="15794"/>
    <cellStyle name="Note 5 3 2 3" xfId="2220"/>
    <cellStyle name="Note 5 3 2 3 2" xfId="2221"/>
    <cellStyle name="Note 5 3 2 3 3" xfId="15795"/>
    <cellStyle name="Note 5 3 2 4" xfId="2222"/>
    <cellStyle name="Note 5 3 2 4 2" xfId="15796"/>
    <cellStyle name="Note 5 3 2 5" xfId="2223"/>
    <cellStyle name="Note 5 3 2 6" xfId="15797"/>
    <cellStyle name="Note 5 3 3" xfId="2224"/>
    <cellStyle name="Note 5 3 3 2" xfId="2225"/>
    <cellStyle name="Note 5 3 3 2 2" xfId="2226"/>
    <cellStyle name="Note 5 3 3 2 2 2" xfId="15798"/>
    <cellStyle name="Note 5 3 3 2 3" xfId="15799"/>
    <cellStyle name="Note 5 3 3 2 4" xfId="15800"/>
    <cellStyle name="Note 5 3 3 3" xfId="2227"/>
    <cellStyle name="Note 5 3 3 3 2" xfId="15801"/>
    <cellStyle name="Note 5 3 3 4" xfId="15802"/>
    <cellStyle name="Note 5 3 3 4 2" xfId="15803"/>
    <cellStyle name="Note 5 3 3 5" xfId="15804"/>
    <cellStyle name="Note 5 3 3 6" xfId="15805"/>
    <cellStyle name="Note 5 3 4" xfId="2228"/>
    <cellStyle name="Note 5 3 4 2" xfId="2229"/>
    <cellStyle name="Note 5 3 4 2 2" xfId="15806"/>
    <cellStyle name="Note 5 3 4 3" xfId="15807"/>
    <cellStyle name="Note 5 3 4 4" xfId="15808"/>
    <cellStyle name="Note 5 3 5" xfId="2230"/>
    <cellStyle name="Note 5 3 5 2" xfId="15809"/>
    <cellStyle name="Note 5 3 5 3" xfId="15810"/>
    <cellStyle name="Note 5 3 6" xfId="15811"/>
    <cellStyle name="Note 5 3 7" xfId="15812"/>
    <cellStyle name="Note 5 4" xfId="2231"/>
    <cellStyle name="Note 5 4 2" xfId="2232"/>
    <cellStyle name="Note 5 4 2 2" xfId="2233"/>
    <cellStyle name="Note 5 4 2 2 2" xfId="2234"/>
    <cellStyle name="Note 5 4 2 2 2 2" xfId="2235"/>
    <cellStyle name="Note 5 4 2 2 3" xfId="2236"/>
    <cellStyle name="Note 5 4 2 2 3 2" xfId="15813"/>
    <cellStyle name="Note 5 4 2 2 4" xfId="15814"/>
    <cellStyle name="Note 5 4 2 2 5" xfId="15815"/>
    <cellStyle name="Note 5 4 2 3" xfId="2237"/>
    <cellStyle name="Note 5 4 2 3 2" xfId="2238"/>
    <cellStyle name="Note 5 4 2 3 3" xfId="15816"/>
    <cellStyle name="Note 5 4 2 4" xfId="2239"/>
    <cellStyle name="Note 5 4 2 4 2" xfId="15817"/>
    <cellStyle name="Note 5 4 2 5" xfId="2240"/>
    <cellStyle name="Note 5 4 2 6" xfId="15818"/>
    <cellStyle name="Note 5 4 3" xfId="2241"/>
    <cellStyle name="Note 5 4 3 2" xfId="2242"/>
    <cellStyle name="Note 5 4 3 2 2" xfId="2243"/>
    <cellStyle name="Note 5 4 3 2 2 2" xfId="15819"/>
    <cellStyle name="Note 5 4 3 2 3" xfId="15820"/>
    <cellStyle name="Note 5 4 3 2 4" xfId="15821"/>
    <cellStyle name="Note 5 4 3 3" xfId="2244"/>
    <cellStyle name="Note 5 4 3 3 2" xfId="15822"/>
    <cellStyle name="Note 5 4 3 4" xfId="15823"/>
    <cellStyle name="Note 5 4 3 4 2" xfId="15824"/>
    <cellStyle name="Note 5 4 3 5" xfId="15825"/>
    <cellStyle name="Note 5 4 3 6" xfId="15826"/>
    <cellStyle name="Note 5 4 4" xfId="2245"/>
    <cellStyle name="Note 5 4 4 2" xfId="2246"/>
    <cellStyle name="Note 5 4 4 2 2" xfId="15827"/>
    <cellStyle name="Note 5 4 4 3" xfId="15828"/>
    <cellStyle name="Note 5 4 4 4" xfId="15829"/>
    <cellStyle name="Note 5 4 5" xfId="2247"/>
    <cellStyle name="Note 5 4 5 2" xfId="15830"/>
    <cellStyle name="Note 5 4 5 3" xfId="15831"/>
    <cellStyle name="Note 5 4 6" xfId="15832"/>
    <cellStyle name="Note 5 4 7" xfId="15833"/>
    <cellStyle name="Note 5 5" xfId="2248"/>
    <cellStyle name="Note 5 5 2" xfId="2249"/>
    <cellStyle name="Note 5 5 2 2" xfId="2250"/>
    <cellStyle name="Note 5 5 2 2 2" xfId="2251"/>
    <cellStyle name="Note 5 5 2 2 2 2" xfId="2252"/>
    <cellStyle name="Note 5 5 2 2 3" xfId="2253"/>
    <cellStyle name="Note 5 5 2 2 3 2" xfId="15834"/>
    <cellStyle name="Note 5 5 2 2 4" xfId="15835"/>
    <cellStyle name="Note 5 5 2 2 5" xfId="15836"/>
    <cellStyle name="Note 5 5 2 3" xfId="2254"/>
    <cellStyle name="Note 5 5 2 3 2" xfId="2255"/>
    <cellStyle name="Note 5 5 2 3 3" xfId="15837"/>
    <cellStyle name="Note 5 5 2 4" xfId="2256"/>
    <cellStyle name="Note 5 5 2 4 2" xfId="15838"/>
    <cellStyle name="Note 5 5 2 5" xfId="2257"/>
    <cellStyle name="Note 5 5 2 6" xfId="15839"/>
    <cellStyle name="Note 5 5 3" xfId="2258"/>
    <cellStyle name="Note 5 5 3 2" xfId="2259"/>
    <cellStyle name="Note 5 5 3 2 2" xfId="2260"/>
    <cellStyle name="Note 5 5 3 2 2 2" xfId="15840"/>
    <cellStyle name="Note 5 5 3 2 3" xfId="15841"/>
    <cellStyle name="Note 5 5 3 2 4" xfId="15842"/>
    <cellStyle name="Note 5 5 3 3" xfId="2261"/>
    <cellStyle name="Note 5 5 3 3 2" xfId="15843"/>
    <cellStyle name="Note 5 5 3 4" xfId="15844"/>
    <cellStyle name="Note 5 5 3 4 2" xfId="15845"/>
    <cellStyle name="Note 5 5 3 5" xfId="15846"/>
    <cellStyle name="Note 5 5 3 6" xfId="15847"/>
    <cellStyle name="Note 5 5 4" xfId="2262"/>
    <cellStyle name="Note 5 5 4 2" xfId="2263"/>
    <cellStyle name="Note 5 5 4 2 2" xfId="15848"/>
    <cellStyle name="Note 5 5 4 3" xfId="15849"/>
    <cellStyle name="Note 5 5 4 4" xfId="15850"/>
    <cellStyle name="Note 5 5 5" xfId="2264"/>
    <cellStyle name="Note 5 5 5 2" xfId="15851"/>
    <cellStyle name="Note 5 5 5 3" xfId="15852"/>
    <cellStyle name="Note 5 5 6" xfId="15853"/>
    <cellStyle name="Note 5 5 7" xfId="15854"/>
    <cellStyle name="Note 5 6" xfId="2265"/>
    <cellStyle name="Note 5 6 2" xfId="2266"/>
    <cellStyle name="Note 5 6 2 2" xfId="2267"/>
    <cellStyle name="Note 5 6 2 2 2" xfId="2268"/>
    <cellStyle name="Note 5 6 2 2 2 2" xfId="2269"/>
    <cellStyle name="Note 5 6 2 2 3" xfId="2270"/>
    <cellStyle name="Note 5 6 2 2 3 2" xfId="15855"/>
    <cellStyle name="Note 5 6 2 2 4" xfId="15856"/>
    <cellStyle name="Note 5 6 2 2 5" xfId="15857"/>
    <cellStyle name="Note 5 6 2 3" xfId="2271"/>
    <cellStyle name="Note 5 6 2 3 2" xfId="2272"/>
    <cellStyle name="Note 5 6 2 3 3" xfId="15858"/>
    <cellStyle name="Note 5 6 2 4" xfId="2273"/>
    <cellStyle name="Note 5 6 2 4 2" xfId="15859"/>
    <cellStyle name="Note 5 6 2 5" xfId="2274"/>
    <cellStyle name="Note 5 6 2 6" xfId="15860"/>
    <cellStyle name="Note 5 6 3" xfId="2275"/>
    <cellStyle name="Note 5 6 3 2" xfId="2276"/>
    <cellStyle name="Note 5 6 3 2 2" xfId="2277"/>
    <cellStyle name="Note 5 6 3 2 2 2" xfId="15861"/>
    <cellStyle name="Note 5 6 3 2 3" xfId="15862"/>
    <cellStyle name="Note 5 6 3 2 4" xfId="15863"/>
    <cellStyle name="Note 5 6 3 3" xfId="2278"/>
    <cellStyle name="Note 5 6 3 3 2" xfId="15864"/>
    <cellStyle name="Note 5 6 3 4" xfId="15865"/>
    <cellStyle name="Note 5 6 3 4 2" xfId="15866"/>
    <cellStyle name="Note 5 6 3 5" xfId="15867"/>
    <cellStyle name="Note 5 6 3 6" xfId="15868"/>
    <cellStyle name="Note 5 6 4" xfId="2279"/>
    <cellStyle name="Note 5 6 4 2" xfId="2280"/>
    <cellStyle name="Note 5 6 4 2 2" xfId="15869"/>
    <cellStyle name="Note 5 6 4 3" xfId="15870"/>
    <cellStyle name="Note 5 6 4 4" xfId="15871"/>
    <cellStyle name="Note 5 6 5" xfId="2281"/>
    <cellStyle name="Note 5 6 5 2" xfId="15872"/>
    <cellStyle name="Note 5 6 5 3" xfId="15873"/>
    <cellStyle name="Note 5 6 6" xfId="15874"/>
    <cellStyle name="Note 5 6 7" xfId="15875"/>
    <cellStyle name="Note 5 7" xfId="2282"/>
    <cellStyle name="Note 5 7 2" xfId="2283"/>
    <cellStyle name="Note 5 7 2 2" xfId="2284"/>
    <cellStyle name="Note 5 7 2 2 2" xfId="2285"/>
    <cellStyle name="Note 5 7 2 2 2 2" xfId="2286"/>
    <cellStyle name="Note 5 7 2 2 3" xfId="2287"/>
    <cellStyle name="Note 5 7 2 2 3 2" xfId="15876"/>
    <cellStyle name="Note 5 7 2 2 4" xfId="15877"/>
    <cellStyle name="Note 5 7 2 2 5" xfId="15878"/>
    <cellStyle name="Note 5 7 2 3" xfId="2288"/>
    <cellStyle name="Note 5 7 2 3 2" xfId="2289"/>
    <cellStyle name="Note 5 7 2 3 3" xfId="15879"/>
    <cellStyle name="Note 5 7 2 4" xfId="2290"/>
    <cellStyle name="Note 5 7 2 4 2" xfId="15880"/>
    <cellStyle name="Note 5 7 2 5" xfId="2291"/>
    <cellStyle name="Note 5 7 2 6" xfId="15881"/>
    <cellStyle name="Note 5 7 3" xfId="2292"/>
    <cellStyle name="Note 5 7 3 2" xfId="2293"/>
    <cellStyle name="Note 5 7 3 2 2" xfId="2294"/>
    <cellStyle name="Note 5 7 3 2 2 2" xfId="15882"/>
    <cellStyle name="Note 5 7 3 2 3" xfId="15883"/>
    <cellStyle name="Note 5 7 3 2 4" xfId="15884"/>
    <cellStyle name="Note 5 7 3 3" xfId="2295"/>
    <cellStyle name="Note 5 7 3 3 2" xfId="15885"/>
    <cellStyle name="Note 5 7 3 4" xfId="15886"/>
    <cellStyle name="Note 5 7 3 4 2" xfId="15887"/>
    <cellStyle name="Note 5 7 3 5" xfId="15888"/>
    <cellStyle name="Note 5 7 3 6" xfId="15889"/>
    <cellStyle name="Note 5 7 4" xfId="2296"/>
    <cellStyle name="Note 5 7 4 2" xfId="2297"/>
    <cellStyle name="Note 5 7 4 2 2" xfId="15890"/>
    <cellStyle name="Note 5 7 4 3" xfId="15891"/>
    <cellStyle name="Note 5 7 4 4" xfId="15892"/>
    <cellStyle name="Note 5 7 5" xfId="2298"/>
    <cellStyle name="Note 5 7 5 2" xfId="15893"/>
    <cellStyle name="Note 5 7 5 3" xfId="15894"/>
    <cellStyle name="Note 5 7 6" xfId="15895"/>
    <cellStyle name="Note 5 7 7" xfId="15896"/>
    <cellStyle name="Note 5 8" xfId="2299"/>
    <cellStyle name="Note 5 8 2" xfId="2300"/>
    <cellStyle name="Note 5 8 2 2" xfId="2301"/>
    <cellStyle name="Note 5 8 2 2 2" xfId="2302"/>
    <cellStyle name="Note 5 8 2 2 2 2" xfId="2303"/>
    <cellStyle name="Note 5 8 2 2 3" xfId="2304"/>
    <cellStyle name="Note 5 8 2 2 3 2" xfId="15897"/>
    <cellStyle name="Note 5 8 2 2 4" xfId="15898"/>
    <cellStyle name="Note 5 8 2 2 5" xfId="15899"/>
    <cellStyle name="Note 5 8 2 3" xfId="2305"/>
    <cellStyle name="Note 5 8 2 3 2" xfId="2306"/>
    <cellStyle name="Note 5 8 2 3 3" xfId="15900"/>
    <cellStyle name="Note 5 8 2 4" xfId="2307"/>
    <cellStyle name="Note 5 8 2 4 2" xfId="15901"/>
    <cellStyle name="Note 5 8 2 5" xfId="2308"/>
    <cellStyle name="Note 5 8 2 6" xfId="15902"/>
    <cellStyle name="Note 5 8 3" xfId="2309"/>
    <cellStyle name="Note 5 8 3 2" xfId="2310"/>
    <cellStyle name="Note 5 8 3 2 2" xfId="2311"/>
    <cellStyle name="Note 5 8 3 2 2 2" xfId="15903"/>
    <cellStyle name="Note 5 8 3 2 3" xfId="15904"/>
    <cellStyle name="Note 5 8 3 2 4" xfId="15905"/>
    <cellStyle name="Note 5 8 3 3" xfId="2312"/>
    <cellStyle name="Note 5 8 3 3 2" xfId="15906"/>
    <cellStyle name="Note 5 8 3 4" xfId="15907"/>
    <cellStyle name="Note 5 8 3 4 2" xfId="15908"/>
    <cellStyle name="Note 5 8 3 5" xfId="15909"/>
    <cellStyle name="Note 5 8 3 6" xfId="15910"/>
    <cellStyle name="Note 5 8 4" xfId="2313"/>
    <cellStyle name="Note 5 8 4 2" xfId="2314"/>
    <cellStyle name="Note 5 8 4 2 2" xfId="15911"/>
    <cellStyle name="Note 5 8 4 3" xfId="15912"/>
    <cellStyle name="Note 5 8 4 4" xfId="15913"/>
    <cellStyle name="Note 5 8 5" xfId="2315"/>
    <cellStyle name="Note 5 8 5 2" xfId="15914"/>
    <cellStyle name="Note 5 8 5 3" xfId="15915"/>
    <cellStyle name="Note 5 8 6" xfId="15916"/>
    <cellStyle name="Note 5 8 7" xfId="15917"/>
    <cellStyle name="Note 6 2" xfId="2316"/>
    <cellStyle name="Note 6 2 2" xfId="2317"/>
    <cellStyle name="Note 6 2 2 2" xfId="2318"/>
    <cellStyle name="Note 6 2 2 2 2" xfId="2319"/>
    <cellStyle name="Note 6 2 2 2 2 2" xfId="2320"/>
    <cellStyle name="Note 6 2 2 2 3" xfId="2321"/>
    <cellStyle name="Note 6 2 2 2 3 2" xfId="15918"/>
    <cellStyle name="Note 6 2 2 2 4" xfId="15919"/>
    <cellStyle name="Note 6 2 2 2 5" xfId="15920"/>
    <cellStyle name="Note 6 2 2 3" xfId="2322"/>
    <cellStyle name="Note 6 2 2 3 2" xfId="2323"/>
    <cellStyle name="Note 6 2 2 3 3" xfId="15921"/>
    <cellStyle name="Note 6 2 2 4" xfId="2324"/>
    <cellStyle name="Note 6 2 2 4 2" xfId="15922"/>
    <cellStyle name="Note 6 2 2 5" xfId="2325"/>
    <cellStyle name="Note 6 2 2 6" xfId="15923"/>
    <cellStyle name="Note 6 2 3" xfId="2326"/>
    <cellStyle name="Note 6 2 3 2" xfId="2327"/>
    <cellStyle name="Note 6 2 3 2 2" xfId="2328"/>
    <cellStyle name="Note 6 2 3 2 2 2" xfId="15924"/>
    <cellStyle name="Note 6 2 3 2 3" xfId="15925"/>
    <cellStyle name="Note 6 2 3 2 4" xfId="15926"/>
    <cellStyle name="Note 6 2 3 3" xfId="2329"/>
    <cellStyle name="Note 6 2 3 3 2" xfId="15927"/>
    <cellStyle name="Note 6 2 3 4" xfId="15928"/>
    <cellStyle name="Note 6 2 3 4 2" xfId="15929"/>
    <cellStyle name="Note 6 2 3 5" xfId="15930"/>
    <cellStyle name="Note 6 2 3 6" xfId="15931"/>
    <cellStyle name="Note 6 2 4" xfId="2330"/>
    <cellStyle name="Note 6 2 4 2" xfId="2331"/>
    <cellStyle name="Note 6 2 4 2 2" xfId="15932"/>
    <cellStyle name="Note 6 2 4 3" xfId="15933"/>
    <cellStyle name="Note 6 2 4 4" xfId="15934"/>
    <cellStyle name="Note 6 2 5" xfId="2332"/>
    <cellStyle name="Note 6 2 5 2" xfId="15935"/>
    <cellStyle name="Note 6 2 5 3" xfId="15936"/>
    <cellStyle name="Note 6 2 6" xfId="15937"/>
    <cellStyle name="Note 6 2 7" xfId="15938"/>
    <cellStyle name="Note 6 3" xfId="2333"/>
    <cellStyle name="Note 6 3 2" xfId="2334"/>
    <cellStyle name="Note 6 3 2 2" xfId="2335"/>
    <cellStyle name="Note 6 3 2 2 2" xfId="2336"/>
    <cellStyle name="Note 6 3 2 2 2 2" xfId="2337"/>
    <cellStyle name="Note 6 3 2 2 3" xfId="2338"/>
    <cellStyle name="Note 6 3 2 2 3 2" xfId="15939"/>
    <cellStyle name="Note 6 3 2 2 4" xfId="15940"/>
    <cellStyle name="Note 6 3 2 2 5" xfId="15941"/>
    <cellStyle name="Note 6 3 2 3" xfId="2339"/>
    <cellStyle name="Note 6 3 2 3 2" xfId="2340"/>
    <cellStyle name="Note 6 3 2 3 3" xfId="15942"/>
    <cellStyle name="Note 6 3 2 4" xfId="2341"/>
    <cellStyle name="Note 6 3 2 4 2" xfId="15943"/>
    <cellStyle name="Note 6 3 2 5" xfId="2342"/>
    <cellStyle name="Note 6 3 2 6" xfId="15944"/>
    <cellStyle name="Note 6 3 3" xfId="2343"/>
    <cellStyle name="Note 6 3 3 2" xfId="2344"/>
    <cellStyle name="Note 6 3 3 2 2" xfId="2345"/>
    <cellStyle name="Note 6 3 3 2 2 2" xfId="15945"/>
    <cellStyle name="Note 6 3 3 2 3" xfId="15946"/>
    <cellStyle name="Note 6 3 3 2 4" xfId="15947"/>
    <cellStyle name="Note 6 3 3 3" xfId="2346"/>
    <cellStyle name="Note 6 3 3 3 2" xfId="15948"/>
    <cellStyle name="Note 6 3 3 4" xfId="15949"/>
    <cellStyle name="Note 6 3 3 4 2" xfId="15950"/>
    <cellStyle name="Note 6 3 3 5" xfId="15951"/>
    <cellStyle name="Note 6 3 3 6" xfId="15952"/>
    <cellStyle name="Note 6 3 4" xfId="2347"/>
    <cellStyle name="Note 6 3 4 2" xfId="2348"/>
    <cellStyle name="Note 6 3 4 2 2" xfId="15953"/>
    <cellStyle name="Note 6 3 4 3" xfId="15954"/>
    <cellStyle name="Note 6 3 4 4" xfId="15955"/>
    <cellStyle name="Note 6 3 5" xfId="2349"/>
    <cellStyle name="Note 6 3 5 2" xfId="15956"/>
    <cellStyle name="Note 6 3 5 3" xfId="15957"/>
    <cellStyle name="Note 6 3 6" xfId="15958"/>
    <cellStyle name="Note 6 3 7" xfId="15959"/>
    <cellStyle name="Note 6 4" xfId="2350"/>
    <cellStyle name="Note 6 4 2" xfId="2351"/>
    <cellStyle name="Note 6 4 2 2" xfId="2352"/>
    <cellStyle name="Note 6 4 2 2 2" xfId="2353"/>
    <cellStyle name="Note 6 4 2 2 2 2" xfId="2354"/>
    <cellStyle name="Note 6 4 2 2 3" xfId="2355"/>
    <cellStyle name="Note 6 4 2 2 3 2" xfId="15960"/>
    <cellStyle name="Note 6 4 2 2 4" xfId="15961"/>
    <cellStyle name="Note 6 4 2 2 5" xfId="15962"/>
    <cellStyle name="Note 6 4 2 3" xfId="2356"/>
    <cellStyle name="Note 6 4 2 3 2" xfId="2357"/>
    <cellStyle name="Note 6 4 2 3 3" xfId="15963"/>
    <cellStyle name="Note 6 4 2 4" xfId="2358"/>
    <cellStyle name="Note 6 4 2 4 2" xfId="15964"/>
    <cellStyle name="Note 6 4 2 5" xfId="2359"/>
    <cellStyle name="Note 6 4 2 6" xfId="15965"/>
    <cellStyle name="Note 6 4 3" xfId="2360"/>
    <cellStyle name="Note 6 4 3 2" xfId="2361"/>
    <cellStyle name="Note 6 4 3 2 2" xfId="2362"/>
    <cellStyle name="Note 6 4 3 2 2 2" xfId="15966"/>
    <cellStyle name="Note 6 4 3 2 3" xfId="15967"/>
    <cellStyle name="Note 6 4 3 2 4" xfId="15968"/>
    <cellStyle name="Note 6 4 3 3" xfId="2363"/>
    <cellStyle name="Note 6 4 3 3 2" xfId="15969"/>
    <cellStyle name="Note 6 4 3 4" xfId="15970"/>
    <cellStyle name="Note 6 4 3 4 2" xfId="15971"/>
    <cellStyle name="Note 6 4 3 5" xfId="15972"/>
    <cellStyle name="Note 6 4 3 6" xfId="15973"/>
    <cellStyle name="Note 6 4 4" xfId="2364"/>
    <cellStyle name="Note 6 4 4 2" xfId="2365"/>
    <cellStyle name="Note 6 4 4 2 2" xfId="15974"/>
    <cellStyle name="Note 6 4 4 3" xfId="15975"/>
    <cellStyle name="Note 6 4 4 4" xfId="15976"/>
    <cellStyle name="Note 6 4 5" xfId="2366"/>
    <cellStyle name="Note 6 4 5 2" xfId="15977"/>
    <cellStyle name="Note 6 4 5 3" xfId="15978"/>
    <cellStyle name="Note 6 4 6" xfId="15979"/>
    <cellStyle name="Note 6 4 7" xfId="15980"/>
    <cellStyle name="Note 6 5" xfId="2367"/>
    <cellStyle name="Note 6 5 2" xfId="2368"/>
    <cellStyle name="Note 6 5 2 2" xfId="2369"/>
    <cellStyle name="Note 6 5 2 2 2" xfId="2370"/>
    <cellStyle name="Note 6 5 2 2 2 2" xfId="2371"/>
    <cellStyle name="Note 6 5 2 2 3" xfId="2372"/>
    <cellStyle name="Note 6 5 2 2 3 2" xfId="15981"/>
    <cellStyle name="Note 6 5 2 2 4" xfId="15982"/>
    <cellStyle name="Note 6 5 2 2 5" xfId="15983"/>
    <cellStyle name="Note 6 5 2 3" xfId="2373"/>
    <cellStyle name="Note 6 5 2 3 2" xfId="2374"/>
    <cellStyle name="Note 6 5 2 3 3" xfId="15984"/>
    <cellStyle name="Note 6 5 2 4" xfId="2375"/>
    <cellStyle name="Note 6 5 2 4 2" xfId="15985"/>
    <cellStyle name="Note 6 5 2 5" xfId="2376"/>
    <cellStyle name="Note 6 5 2 6" xfId="15986"/>
    <cellStyle name="Note 6 5 3" xfId="2377"/>
    <cellStyle name="Note 6 5 3 2" xfId="2378"/>
    <cellStyle name="Note 6 5 3 2 2" xfId="2379"/>
    <cellStyle name="Note 6 5 3 2 2 2" xfId="15987"/>
    <cellStyle name="Note 6 5 3 2 3" xfId="15988"/>
    <cellStyle name="Note 6 5 3 2 4" xfId="15989"/>
    <cellStyle name="Note 6 5 3 3" xfId="2380"/>
    <cellStyle name="Note 6 5 3 3 2" xfId="15990"/>
    <cellStyle name="Note 6 5 3 4" xfId="15991"/>
    <cellStyle name="Note 6 5 3 4 2" xfId="15992"/>
    <cellStyle name="Note 6 5 3 5" xfId="15993"/>
    <cellStyle name="Note 6 5 3 6" xfId="15994"/>
    <cellStyle name="Note 6 5 4" xfId="2381"/>
    <cellStyle name="Note 6 5 4 2" xfId="2382"/>
    <cellStyle name="Note 6 5 4 2 2" xfId="15995"/>
    <cellStyle name="Note 6 5 4 3" xfId="15996"/>
    <cellStyle name="Note 6 5 4 4" xfId="15997"/>
    <cellStyle name="Note 6 5 5" xfId="2383"/>
    <cellStyle name="Note 6 5 5 2" xfId="15998"/>
    <cellStyle name="Note 6 5 5 3" xfId="15999"/>
    <cellStyle name="Note 6 5 6" xfId="16000"/>
    <cellStyle name="Note 6 5 7" xfId="16001"/>
    <cellStyle name="Note 6 6" xfId="2384"/>
    <cellStyle name="Note 6 6 2" xfId="2385"/>
    <cellStyle name="Note 6 6 2 2" xfId="2386"/>
    <cellStyle name="Note 6 6 2 2 2" xfId="2387"/>
    <cellStyle name="Note 6 6 2 2 2 2" xfId="2388"/>
    <cellStyle name="Note 6 6 2 2 3" xfId="2389"/>
    <cellStyle name="Note 6 6 2 2 3 2" xfId="16002"/>
    <cellStyle name="Note 6 6 2 2 4" xfId="16003"/>
    <cellStyle name="Note 6 6 2 2 5" xfId="16004"/>
    <cellStyle name="Note 6 6 2 3" xfId="2390"/>
    <cellStyle name="Note 6 6 2 3 2" xfId="2391"/>
    <cellStyle name="Note 6 6 2 3 3" xfId="16005"/>
    <cellStyle name="Note 6 6 2 4" xfId="2392"/>
    <cellStyle name="Note 6 6 2 4 2" xfId="16006"/>
    <cellStyle name="Note 6 6 2 5" xfId="2393"/>
    <cellStyle name="Note 6 6 2 6" xfId="16007"/>
    <cellStyle name="Note 6 6 3" xfId="2394"/>
    <cellStyle name="Note 6 6 3 2" xfId="2395"/>
    <cellStyle name="Note 6 6 3 2 2" xfId="2396"/>
    <cellStyle name="Note 6 6 3 2 2 2" xfId="16008"/>
    <cellStyle name="Note 6 6 3 2 3" xfId="16009"/>
    <cellStyle name="Note 6 6 3 2 4" xfId="16010"/>
    <cellStyle name="Note 6 6 3 3" xfId="2397"/>
    <cellStyle name="Note 6 6 3 3 2" xfId="16011"/>
    <cellStyle name="Note 6 6 3 4" xfId="16012"/>
    <cellStyle name="Note 6 6 3 4 2" xfId="16013"/>
    <cellStyle name="Note 6 6 3 5" xfId="16014"/>
    <cellStyle name="Note 6 6 3 6" xfId="16015"/>
    <cellStyle name="Note 6 6 4" xfId="2398"/>
    <cellStyle name="Note 6 6 4 2" xfId="2399"/>
    <cellStyle name="Note 6 6 4 2 2" xfId="16016"/>
    <cellStyle name="Note 6 6 4 3" xfId="16017"/>
    <cellStyle name="Note 6 6 4 4" xfId="16018"/>
    <cellStyle name="Note 6 6 5" xfId="2400"/>
    <cellStyle name="Note 6 6 5 2" xfId="16019"/>
    <cellStyle name="Note 6 6 5 3" xfId="16020"/>
    <cellStyle name="Note 6 6 6" xfId="16021"/>
    <cellStyle name="Note 6 6 7" xfId="16022"/>
    <cellStyle name="Note 6 7" xfId="2401"/>
    <cellStyle name="Note 6 7 2" xfId="2402"/>
    <cellStyle name="Note 6 7 2 2" xfId="2403"/>
    <cellStyle name="Note 6 7 2 2 2" xfId="2404"/>
    <cellStyle name="Note 6 7 2 2 2 2" xfId="2405"/>
    <cellStyle name="Note 6 7 2 2 3" xfId="2406"/>
    <cellStyle name="Note 6 7 2 2 3 2" xfId="16023"/>
    <cellStyle name="Note 6 7 2 2 4" xfId="16024"/>
    <cellStyle name="Note 6 7 2 2 5" xfId="16025"/>
    <cellStyle name="Note 6 7 2 3" xfId="2407"/>
    <cellStyle name="Note 6 7 2 3 2" xfId="2408"/>
    <cellStyle name="Note 6 7 2 3 3" xfId="16026"/>
    <cellStyle name="Note 6 7 2 4" xfId="2409"/>
    <cellStyle name="Note 6 7 2 4 2" xfId="16027"/>
    <cellStyle name="Note 6 7 2 5" xfId="2410"/>
    <cellStyle name="Note 6 7 2 6" xfId="16028"/>
    <cellStyle name="Note 6 7 3" xfId="2411"/>
    <cellStyle name="Note 6 7 3 2" xfId="2412"/>
    <cellStyle name="Note 6 7 3 2 2" xfId="2413"/>
    <cellStyle name="Note 6 7 3 2 2 2" xfId="16029"/>
    <cellStyle name="Note 6 7 3 2 3" xfId="16030"/>
    <cellStyle name="Note 6 7 3 2 4" xfId="16031"/>
    <cellStyle name="Note 6 7 3 3" xfId="2414"/>
    <cellStyle name="Note 6 7 3 3 2" xfId="16032"/>
    <cellStyle name="Note 6 7 3 4" xfId="16033"/>
    <cellStyle name="Note 6 7 3 4 2" xfId="16034"/>
    <cellStyle name="Note 6 7 3 5" xfId="16035"/>
    <cellStyle name="Note 6 7 3 6" xfId="16036"/>
    <cellStyle name="Note 6 7 4" xfId="2415"/>
    <cellStyle name="Note 6 7 4 2" xfId="2416"/>
    <cellStyle name="Note 6 7 4 2 2" xfId="16037"/>
    <cellStyle name="Note 6 7 4 3" xfId="16038"/>
    <cellStyle name="Note 6 7 4 4" xfId="16039"/>
    <cellStyle name="Note 6 7 5" xfId="2417"/>
    <cellStyle name="Note 6 7 5 2" xfId="16040"/>
    <cellStyle name="Note 6 7 5 3" xfId="16041"/>
    <cellStyle name="Note 6 7 6" xfId="16042"/>
    <cellStyle name="Note 6 7 7" xfId="16043"/>
    <cellStyle name="Note 6 8" xfId="2418"/>
    <cellStyle name="Note 6 8 2" xfId="2419"/>
    <cellStyle name="Note 6 8 2 2" xfId="2420"/>
    <cellStyle name="Note 6 8 2 2 2" xfId="2421"/>
    <cellStyle name="Note 6 8 2 2 2 2" xfId="2422"/>
    <cellStyle name="Note 6 8 2 2 3" xfId="2423"/>
    <cellStyle name="Note 6 8 2 2 3 2" xfId="16044"/>
    <cellStyle name="Note 6 8 2 2 4" xfId="16045"/>
    <cellStyle name="Note 6 8 2 2 5" xfId="16046"/>
    <cellStyle name="Note 6 8 2 3" xfId="2424"/>
    <cellStyle name="Note 6 8 2 3 2" xfId="2425"/>
    <cellStyle name="Note 6 8 2 3 3" xfId="16047"/>
    <cellStyle name="Note 6 8 2 4" xfId="2426"/>
    <cellStyle name="Note 6 8 2 4 2" xfId="16048"/>
    <cellStyle name="Note 6 8 2 5" xfId="2427"/>
    <cellStyle name="Note 6 8 2 6" xfId="16049"/>
    <cellStyle name="Note 6 8 3" xfId="2428"/>
    <cellStyle name="Note 6 8 3 2" xfId="2429"/>
    <cellStyle name="Note 6 8 3 2 2" xfId="2430"/>
    <cellStyle name="Note 6 8 3 2 2 2" xfId="16050"/>
    <cellStyle name="Note 6 8 3 2 3" xfId="16051"/>
    <cellStyle name="Note 6 8 3 2 4" xfId="16052"/>
    <cellStyle name="Note 6 8 3 3" xfId="2431"/>
    <cellStyle name="Note 6 8 3 3 2" xfId="16053"/>
    <cellStyle name="Note 6 8 3 4" xfId="16054"/>
    <cellStyle name="Note 6 8 3 4 2" xfId="16055"/>
    <cellStyle name="Note 6 8 3 5" xfId="16056"/>
    <cellStyle name="Note 6 8 3 6" xfId="16057"/>
    <cellStyle name="Note 6 8 4" xfId="2432"/>
    <cellStyle name="Note 6 8 4 2" xfId="2433"/>
    <cellStyle name="Note 6 8 4 2 2" xfId="16058"/>
    <cellStyle name="Note 6 8 4 3" xfId="16059"/>
    <cellStyle name="Note 6 8 4 4" xfId="16060"/>
    <cellStyle name="Note 6 8 5" xfId="2434"/>
    <cellStyle name="Note 6 8 5 2" xfId="16061"/>
    <cellStyle name="Note 6 8 5 3" xfId="16062"/>
    <cellStyle name="Note 6 8 6" xfId="16063"/>
    <cellStyle name="Note 6 8 7" xfId="16064"/>
    <cellStyle name="Note 7 2" xfId="2435"/>
    <cellStyle name="Note 7 2 2" xfId="2436"/>
    <cellStyle name="Note 7 2 2 2" xfId="2437"/>
    <cellStyle name="Note 7 2 2 2 2" xfId="2438"/>
    <cellStyle name="Note 7 2 2 2 2 2" xfId="2439"/>
    <cellStyle name="Note 7 2 2 2 3" xfId="2440"/>
    <cellStyle name="Note 7 2 2 2 3 2" xfId="16065"/>
    <cellStyle name="Note 7 2 2 2 4" xfId="16066"/>
    <cellStyle name="Note 7 2 2 2 5" xfId="16067"/>
    <cellStyle name="Note 7 2 2 3" xfId="2441"/>
    <cellStyle name="Note 7 2 2 3 2" xfId="2442"/>
    <cellStyle name="Note 7 2 2 3 3" xfId="16068"/>
    <cellStyle name="Note 7 2 2 4" xfId="2443"/>
    <cellStyle name="Note 7 2 2 4 2" xfId="16069"/>
    <cellStyle name="Note 7 2 2 5" xfId="2444"/>
    <cellStyle name="Note 7 2 2 6" xfId="16070"/>
    <cellStyle name="Note 7 2 3" xfId="2445"/>
    <cellStyle name="Note 7 2 3 2" xfId="2446"/>
    <cellStyle name="Note 7 2 3 2 2" xfId="2447"/>
    <cellStyle name="Note 7 2 3 2 2 2" xfId="16071"/>
    <cellStyle name="Note 7 2 3 2 3" xfId="16072"/>
    <cellStyle name="Note 7 2 3 2 4" xfId="16073"/>
    <cellStyle name="Note 7 2 3 3" xfId="2448"/>
    <cellStyle name="Note 7 2 3 3 2" xfId="16074"/>
    <cellStyle name="Note 7 2 3 4" xfId="16075"/>
    <cellStyle name="Note 7 2 3 4 2" xfId="16076"/>
    <cellStyle name="Note 7 2 3 5" xfId="16077"/>
    <cellStyle name="Note 7 2 3 6" xfId="16078"/>
    <cellStyle name="Note 7 2 4" xfId="2449"/>
    <cellStyle name="Note 7 2 4 2" xfId="2450"/>
    <cellStyle name="Note 7 2 4 2 2" xfId="16079"/>
    <cellStyle name="Note 7 2 4 3" xfId="16080"/>
    <cellStyle name="Note 7 2 4 4" xfId="16081"/>
    <cellStyle name="Note 7 2 5" xfId="2451"/>
    <cellStyle name="Note 7 2 5 2" xfId="16082"/>
    <cellStyle name="Note 7 2 5 3" xfId="16083"/>
    <cellStyle name="Note 7 2 6" xfId="16084"/>
    <cellStyle name="Note 7 2 7" xfId="16085"/>
    <cellStyle name="Note 7 3" xfId="2452"/>
    <cellStyle name="Note 7 3 2" xfId="2453"/>
    <cellStyle name="Note 7 3 2 2" xfId="2454"/>
    <cellStyle name="Note 7 3 2 2 2" xfId="2455"/>
    <cellStyle name="Note 7 3 2 2 2 2" xfId="2456"/>
    <cellStyle name="Note 7 3 2 2 3" xfId="2457"/>
    <cellStyle name="Note 7 3 2 2 3 2" xfId="16086"/>
    <cellStyle name="Note 7 3 2 2 4" xfId="16087"/>
    <cellStyle name="Note 7 3 2 2 5" xfId="16088"/>
    <cellStyle name="Note 7 3 2 3" xfId="2458"/>
    <cellStyle name="Note 7 3 2 3 2" xfId="2459"/>
    <cellStyle name="Note 7 3 2 3 3" xfId="16089"/>
    <cellStyle name="Note 7 3 2 4" xfId="2460"/>
    <cellStyle name="Note 7 3 2 4 2" xfId="16090"/>
    <cellStyle name="Note 7 3 2 5" xfId="2461"/>
    <cellStyle name="Note 7 3 2 6" xfId="16091"/>
    <cellStyle name="Note 7 3 3" xfId="2462"/>
    <cellStyle name="Note 7 3 3 2" xfId="2463"/>
    <cellStyle name="Note 7 3 3 2 2" xfId="2464"/>
    <cellStyle name="Note 7 3 3 2 2 2" xfId="16092"/>
    <cellStyle name="Note 7 3 3 2 3" xfId="16093"/>
    <cellStyle name="Note 7 3 3 2 4" xfId="16094"/>
    <cellStyle name="Note 7 3 3 3" xfId="2465"/>
    <cellStyle name="Note 7 3 3 3 2" xfId="16095"/>
    <cellStyle name="Note 7 3 3 4" xfId="16096"/>
    <cellStyle name="Note 7 3 3 4 2" xfId="16097"/>
    <cellStyle name="Note 7 3 3 5" xfId="16098"/>
    <cellStyle name="Note 7 3 3 6" xfId="16099"/>
    <cellStyle name="Note 7 3 4" xfId="2466"/>
    <cellStyle name="Note 7 3 4 2" xfId="2467"/>
    <cellStyle name="Note 7 3 4 2 2" xfId="16100"/>
    <cellStyle name="Note 7 3 4 3" xfId="16101"/>
    <cellStyle name="Note 7 3 4 4" xfId="16102"/>
    <cellStyle name="Note 7 3 5" xfId="2468"/>
    <cellStyle name="Note 7 3 5 2" xfId="16103"/>
    <cellStyle name="Note 7 3 5 3" xfId="16104"/>
    <cellStyle name="Note 7 3 6" xfId="16105"/>
    <cellStyle name="Note 7 3 7" xfId="16106"/>
    <cellStyle name="Note 7 4" xfId="2469"/>
    <cellStyle name="Note 7 4 2" xfId="2470"/>
    <cellStyle name="Note 7 4 2 2" xfId="2471"/>
    <cellStyle name="Note 7 4 2 2 2" xfId="2472"/>
    <cellStyle name="Note 7 4 2 2 2 2" xfId="2473"/>
    <cellStyle name="Note 7 4 2 2 3" xfId="2474"/>
    <cellStyle name="Note 7 4 2 2 3 2" xfId="16107"/>
    <cellStyle name="Note 7 4 2 2 4" xfId="16108"/>
    <cellStyle name="Note 7 4 2 2 5" xfId="16109"/>
    <cellStyle name="Note 7 4 2 3" xfId="2475"/>
    <cellStyle name="Note 7 4 2 3 2" xfId="2476"/>
    <cellStyle name="Note 7 4 2 3 3" xfId="16110"/>
    <cellStyle name="Note 7 4 2 4" xfId="2477"/>
    <cellStyle name="Note 7 4 2 4 2" xfId="16111"/>
    <cellStyle name="Note 7 4 2 5" xfId="2478"/>
    <cellStyle name="Note 7 4 2 6" xfId="16112"/>
    <cellStyle name="Note 7 4 3" xfId="2479"/>
    <cellStyle name="Note 7 4 3 2" xfId="2480"/>
    <cellStyle name="Note 7 4 3 2 2" xfId="2481"/>
    <cellStyle name="Note 7 4 3 2 2 2" xfId="16113"/>
    <cellStyle name="Note 7 4 3 2 3" xfId="16114"/>
    <cellStyle name="Note 7 4 3 2 4" xfId="16115"/>
    <cellStyle name="Note 7 4 3 3" xfId="2482"/>
    <cellStyle name="Note 7 4 3 3 2" xfId="16116"/>
    <cellStyle name="Note 7 4 3 4" xfId="16117"/>
    <cellStyle name="Note 7 4 3 4 2" xfId="16118"/>
    <cellStyle name="Note 7 4 3 5" xfId="16119"/>
    <cellStyle name="Note 7 4 3 6" xfId="16120"/>
    <cellStyle name="Note 7 4 4" xfId="2483"/>
    <cellStyle name="Note 7 4 4 2" xfId="2484"/>
    <cellStyle name="Note 7 4 4 2 2" xfId="16121"/>
    <cellStyle name="Note 7 4 4 3" xfId="16122"/>
    <cellStyle name="Note 7 4 4 4" xfId="16123"/>
    <cellStyle name="Note 7 4 5" xfId="2485"/>
    <cellStyle name="Note 7 4 5 2" xfId="16124"/>
    <cellStyle name="Note 7 4 5 3" xfId="16125"/>
    <cellStyle name="Note 7 4 6" xfId="16126"/>
    <cellStyle name="Note 7 4 7" xfId="16127"/>
    <cellStyle name="Note 7 5" xfId="2486"/>
    <cellStyle name="Note 7 5 2" xfId="2487"/>
    <cellStyle name="Note 7 5 2 2" xfId="2488"/>
    <cellStyle name="Note 7 5 2 2 2" xfId="2489"/>
    <cellStyle name="Note 7 5 2 2 2 2" xfId="2490"/>
    <cellStyle name="Note 7 5 2 2 3" xfId="2491"/>
    <cellStyle name="Note 7 5 2 2 3 2" xfId="16128"/>
    <cellStyle name="Note 7 5 2 2 4" xfId="16129"/>
    <cellStyle name="Note 7 5 2 2 5" xfId="16130"/>
    <cellStyle name="Note 7 5 2 3" xfId="2492"/>
    <cellStyle name="Note 7 5 2 3 2" xfId="2493"/>
    <cellStyle name="Note 7 5 2 3 3" xfId="16131"/>
    <cellStyle name="Note 7 5 2 4" xfId="2494"/>
    <cellStyle name="Note 7 5 2 4 2" xfId="16132"/>
    <cellStyle name="Note 7 5 2 5" xfId="2495"/>
    <cellStyle name="Note 7 5 2 6" xfId="16133"/>
    <cellStyle name="Note 7 5 3" xfId="2496"/>
    <cellStyle name="Note 7 5 3 2" xfId="2497"/>
    <cellStyle name="Note 7 5 3 2 2" xfId="2498"/>
    <cellStyle name="Note 7 5 3 2 2 2" xfId="16134"/>
    <cellStyle name="Note 7 5 3 2 3" xfId="16135"/>
    <cellStyle name="Note 7 5 3 2 4" xfId="16136"/>
    <cellStyle name="Note 7 5 3 3" xfId="2499"/>
    <cellStyle name="Note 7 5 3 3 2" xfId="16137"/>
    <cellStyle name="Note 7 5 3 4" xfId="16138"/>
    <cellStyle name="Note 7 5 3 4 2" xfId="16139"/>
    <cellStyle name="Note 7 5 3 5" xfId="16140"/>
    <cellStyle name="Note 7 5 3 6" xfId="16141"/>
    <cellStyle name="Note 7 5 4" xfId="2500"/>
    <cellStyle name="Note 7 5 4 2" xfId="2501"/>
    <cellStyle name="Note 7 5 4 2 2" xfId="16142"/>
    <cellStyle name="Note 7 5 4 3" xfId="16143"/>
    <cellStyle name="Note 7 5 4 4" xfId="16144"/>
    <cellStyle name="Note 7 5 5" xfId="2502"/>
    <cellStyle name="Note 7 5 5 2" xfId="16145"/>
    <cellStyle name="Note 7 5 5 3" xfId="16146"/>
    <cellStyle name="Note 7 5 6" xfId="16147"/>
    <cellStyle name="Note 7 5 7" xfId="16148"/>
    <cellStyle name="Note 7 6" xfId="2503"/>
    <cellStyle name="Note 7 6 2" xfId="2504"/>
    <cellStyle name="Note 7 6 2 2" xfId="2505"/>
    <cellStyle name="Note 7 6 2 2 2" xfId="2506"/>
    <cellStyle name="Note 7 6 2 2 2 2" xfId="2507"/>
    <cellStyle name="Note 7 6 2 2 3" xfId="2508"/>
    <cellStyle name="Note 7 6 2 2 3 2" xfId="16149"/>
    <cellStyle name="Note 7 6 2 2 4" xfId="16150"/>
    <cellStyle name="Note 7 6 2 2 5" xfId="16151"/>
    <cellStyle name="Note 7 6 2 3" xfId="2509"/>
    <cellStyle name="Note 7 6 2 3 2" xfId="2510"/>
    <cellStyle name="Note 7 6 2 3 3" xfId="16152"/>
    <cellStyle name="Note 7 6 2 4" xfId="2511"/>
    <cellStyle name="Note 7 6 2 4 2" xfId="16153"/>
    <cellStyle name="Note 7 6 2 5" xfId="2512"/>
    <cellStyle name="Note 7 6 2 6" xfId="16154"/>
    <cellStyle name="Note 7 6 3" xfId="2513"/>
    <cellStyle name="Note 7 6 3 2" xfId="2514"/>
    <cellStyle name="Note 7 6 3 2 2" xfId="2515"/>
    <cellStyle name="Note 7 6 3 2 2 2" xfId="16155"/>
    <cellStyle name="Note 7 6 3 2 3" xfId="16156"/>
    <cellStyle name="Note 7 6 3 2 4" xfId="16157"/>
    <cellStyle name="Note 7 6 3 3" xfId="2516"/>
    <cellStyle name="Note 7 6 3 3 2" xfId="16158"/>
    <cellStyle name="Note 7 6 3 4" xfId="16159"/>
    <cellStyle name="Note 7 6 3 4 2" xfId="16160"/>
    <cellStyle name="Note 7 6 3 5" xfId="16161"/>
    <cellStyle name="Note 7 6 3 6" xfId="16162"/>
    <cellStyle name="Note 7 6 4" xfId="2517"/>
    <cellStyle name="Note 7 6 4 2" xfId="2518"/>
    <cellStyle name="Note 7 6 4 2 2" xfId="16163"/>
    <cellStyle name="Note 7 6 4 3" xfId="16164"/>
    <cellStyle name="Note 7 6 4 4" xfId="16165"/>
    <cellStyle name="Note 7 6 5" xfId="2519"/>
    <cellStyle name="Note 7 6 5 2" xfId="16166"/>
    <cellStyle name="Note 7 6 5 3" xfId="16167"/>
    <cellStyle name="Note 7 6 6" xfId="16168"/>
    <cellStyle name="Note 7 6 7" xfId="16169"/>
    <cellStyle name="Note 7 7" xfId="2520"/>
    <cellStyle name="Note 7 7 2" xfId="2521"/>
    <cellStyle name="Note 7 7 2 2" xfId="2522"/>
    <cellStyle name="Note 7 7 2 2 2" xfId="2523"/>
    <cellStyle name="Note 7 7 2 2 2 2" xfId="2524"/>
    <cellStyle name="Note 7 7 2 2 3" xfId="2525"/>
    <cellStyle name="Note 7 7 2 2 3 2" xfId="16170"/>
    <cellStyle name="Note 7 7 2 2 4" xfId="16171"/>
    <cellStyle name="Note 7 7 2 2 5" xfId="16172"/>
    <cellStyle name="Note 7 7 2 3" xfId="2526"/>
    <cellStyle name="Note 7 7 2 3 2" xfId="2527"/>
    <cellStyle name="Note 7 7 2 3 3" xfId="16173"/>
    <cellStyle name="Note 7 7 2 4" xfId="2528"/>
    <cellStyle name="Note 7 7 2 4 2" xfId="16174"/>
    <cellStyle name="Note 7 7 2 5" xfId="2529"/>
    <cellStyle name="Note 7 7 2 6" xfId="16175"/>
    <cellStyle name="Note 7 7 3" xfId="2530"/>
    <cellStyle name="Note 7 7 3 2" xfId="2531"/>
    <cellStyle name="Note 7 7 3 2 2" xfId="2532"/>
    <cellStyle name="Note 7 7 3 2 2 2" xfId="16176"/>
    <cellStyle name="Note 7 7 3 2 3" xfId="16177"/>
    <cellStyle name="Note 7 7 3 2 4" xfId="16178"/>
    <cellStyle name="Note 7 7 3 3" xfId="2533"/>
    <cellStyle name="Note 7 7 3 3 2" xfId="16179"/>
    <cellStyle name="Note 7 7 3 4" xfId="16180"/>
    <cellStyle name="Note 7 7 3 4 2" xfId="16181"/>
    <cellStyle name="Note 7 7 3 5" xfId="16182"/>
    <cellStyle name="Note 7 7 3 6" xfId="16183"/>
    <cellStyle name="Note 7 7 4" xfId="2534"/>
    <cellStyle name="Note 7 7 4 2" xfId="2535"/>
    <cellStyle name="Note 7 7 4 2 2" xfId="16184"/>
    <cellStyle name="Note 7 7 4 3" xfId="16185"/>
    <cellStyle name="Note 7 7 4 4" xfId="16186"/>
    <cellStyle name="Note 7 7 5" xfId="2536"/>
    <cellStyle name="Note 7 7 5 2" xfId="16187"/>
    <cellStyle name="Note 7 7 5 3" xfId="16188"/>
    <cellStyle name="Note 7 7 6" xfId="16189"/>
    <cellStyle name="Note 7 7 7" xfId="16190"/>
    <cellStyle name="Note 7 8" xfId="2537"/>
    <cellStyle name="Note 7 8 2" xfId="2538"/>
    <cellStyle name="Note 7 8 2 2" xfId="2539"/>
    <cellStyle name="Note 7 8 2 2 2" xfId="2540"/>
    <cellStyle name="Note 7 8 2 2 2 2" xfId="2541"/>
    <cellStyle name="Note 7 8 2 2 3" xfId="2542"/>
    <cellStyle name="Note 7 8 2 2 3 2" xfId="16191"/>
    <cellStyle name="Note 7 8 2 2 4" xfId="16192"/>
    <cellStyle name="Note 7 8 2 2 5" xfId="16193"/>
    <cellStyle name="Note 7 8 2 3" xfId="2543"/>
    <cellStyle name="Note 7 8 2 3 2" xfId="2544"/>
    <cellStyle name="Note 7 8 2 3 3" xfId="16194"/>
    <cellStyle name="Note 7 8 2 4" xfId="2545"/>
    <cellStyle name="Note 7 8 2 4 2" xfId="16195"/>
    <cellStyle name="Note 7 8 2 5" xfId="2546"/>
    <cellStyle name="Note 7 8 2 6" xfId="16196"/>
    <cellStyle name="Note 7 8 3" xfId="2547"/>
    <cellStyle name="Note 7 8 3 2" xfId="2548"/>
    <cellStyle name="Note 7 8 3 2 2" xfId="2549"/>
    <cellStyle name="Note 7 8 3 2 2 2" xfId="16197"/>
    <cellStyle name="Note 7 8 3 2 3" xfId="16198"/>
    <cellStyle name="Note 7 8 3 2 4" xfId="16199"/>
    <cellStyle name="Note 7 8 3 3" xfId="2550"/>
    <cellStyle name="Note 7 8 3 3 2" xfId="16200"/>
    <cellStyle name="Note 7 8 3 4" xfId="16201"/>
    <cellStyle name="Note 7 8 3 4 2" xfId="16202"/>
    <cellStyle name="Note 7 8 3 5" xfId="16203"/>
    <cellStyle name="Note 7 8 3 6" xfId="16204"/>
    <cellStyle name="Note 7 8 4" xfId="2551"/>
    <cellStyle name="Note 7 8 4 2" xfId="2552"/>
    <cellStyle name="Note 7 8 4 2 2" xfId="16205"/>
    <cellStyle name="Note 7 8 4 3" xfId="16206"/>
    <cellStyle name="Note 7 8 4 4" xfId="16207"/>
    <cellStyle name="Note 7 8 5" xfId="2553"/>
    <cellStyle name="Note 7 8 5 2" xfId="16208"/>
    <cellStyle name="Note 7 8 5 3" xfId="16209"/>
    <cellStyle name="Note 7 8 6" xfId="16210"/>
    <cellStyle name="Note 7 8 7" xfId="16211"/>
    <cellStyle name="Note 8 2" xfId="2554"/>
    <cellStyle name="Note 8 2 2" xfId="2555"/>
    <cellStyle name="Note 8 2 2 2" xfId="2556"/>
    <cellStyle name="Note 8 2 2 2 2" xfId="2557"/>
    <cellStyle name="Note 8 2 2 2 2 2" xfId="2558"/>
    <cellStyle name="Note 8 2 2 2 3" xfId="2559"/>
    <cellStyle name="Note 8 2 2 2 3 2" xfId="16212"/>
    <cellStyle name="Note 8 2 2 2 4" xfId="16213"/>
    <cellStyle name="Note 8 2 2 2 5" xfId="16214"/>
    <cellStyle name="Note 8 2 2 3" xfId="2560"/>
    <cellStyle name="Note 8 2 2 3 2" xfId="2561"/>
    <cellStyle name="Note 8 2 2 3 3" xfId="16215"/>
    <cellStyle name="Note 8 2 2 4" xfId="2562"/>
    <cellStyle name="Note 8 2 2 4 2" xfId="16216"/>
    <cellStyle name="Note 8 2 2 5" xfId="2563"/>
    <cellStyle name="Note 8 2 2 6" xfId="16217"/>
    <cellStyle name="Note 8 2 3" xfId="2564"/>
    <cellStyle name="Note 8 2 3 2" xfId="2565"/>
    <cellStyle name="Note 8 2 3 2 2" xfId="2566"/>
    <cellStyle name="Note 8 2 3 2 2 2" xfId="16218"/>
    <cellStyle name="Note 8 2 3 2 3" xfId="16219"/>
    <cellStyle name="Note 8 2 3 2 4" xfId="16220"/>
    <cellStyle name="Note 8 2 3 3" xfId="2567"/>
    <cellStyle name="Note 8 2 3 3 2" xfId="16221"/>
    <cellStyle name="Note 8 2 3 4" xfId="16222"/>
    <cellStyle name="Note 8 2 3 4 2" xfId="16223"/>
    <cellStyle name="Note 8 2 3 5" xfId="16224"/>
    <cellStyle name="Note 8 2 3 6" xfId="16225"/>
    <cellStyle name="Note 8 2 4" xfId="2568"/>
    <cellStyle name="Note 8 2 4 2" xfId="2569"/>
    <cellStyle name="Note 8 2 4 2 2" xfId="16226"/>
    <cellStyle name="Note 8 2 4 3" xfId="16227"/>
    <cellStyle name="Note 8 2 4 4" xfId="16228"/>
    <cellStyle name="Note 8 2 5" xfId="2570"/>
    <cellStyle name="Note 8 2 5 2" xfId="16229"/>
    <cellStyle name="Note 8 2 5 3" xfId="16230"/>
    <cellStyle name="Note 8 2 6" xfId="16231"/>
    <cellStyle name="Note 8 2 7" xfId="16232"/>
    <cellStyle name="Note 8 3" xfId="2571"/>
    <cellStyle name="Note 8 3 2" xfId="2572"/>
    <cellStyle name="Note 8 3 2 2" xfId="2573"/>
    <cellStyle name="Note 8 3 2 2 2" xfId="2574"/>
    <cellStyle name="Note 8 3 2 2 2 2" xfId="2575"/>
    <cellStyle name="Note 8 3 2 2 3" xfId="2576"/>
    <cellStyle name="Note 8 3 2 2 3 2" xfId="16233"/>
    <cellStyle name="Note 8 3 2 2 4" xfId="16234"/>
    <cellStyle name="Note 8 3 2 2 5" xfId="16235"/>
    <cellStyle name="Note 8 3 2 3" xfId="2577"/>
    <cellStyle name="Note 8 3 2 3 2" xfId="2578"/>
    <cellStyle name="Note 8 3 2 3 3" xfId="16236"/>
    <cellStyle name="Note 8 3 2 4" xfId="2579"/>
    <cellStyle name="Note 8 3 2 4 2" xfId="16237"/>
    <cellStyle name="Note 8 3 2 5" xfId="2580"/>
    <cellStyle name="Note 8 3 2 6" xfId="16238"/>
    <cellStyle name="Note 8 3 3" xfId="2581"/>
    <cellStyle name="Note 8 3 3 2" xfId="2582"/>
    <cellStyle name="Note 8 3 3 2 2" xfId="2583"/>
    <cellStyle name="Note 8 3 3 2 2 2" xfId="16239"/>
    <cellStyle name="Note 8 3 3 2 3" xfId="16240"/>
    <cellStyle name="Note 8 3 3 2 4" xfId="16241"/>
    <cellStyle name="Note 8 3 3 3" xfId="2584"/>
    <cellStyle name="Note 8 3 3 3 2" xfId="16242"/>
    <cellStyle name="Note 8 3 3 4" xfId="16243"/>
    <cellStyle name="Note 8 3 3 4 2" xfId="16244"/>
    <cellStyle name="Note 8 3 3 5" xfId="16245"/>
    <cellStyle name="Note 8 3 3 6" xfId="16246"/>
    <cellStyle name="Note 8 3 4" xfId="2585"/>
    <cellStyle name="Note 8 3 4 2" xfId="2586"/>
    <cellStyle name="Note 8 3 4 2 2" xfId="16247"/>
    <cellStyle name="Note 8 3 4 3" xfId="16248"/>
    <cellStyle name="Note 8 3 4 4" xfId="16249"/>
    <cellStyle name="Note 8 3 5" xfId="2587"/>
    <cellStyle name="Note 8 3 5 2" xfId="16250"/>
    <cellStyle name="Note 8 3 5 3" xfId="16251"/>
    <cellStyle name="Note 8 3 6" xfId="16252"/>
    <cellStyle name="Note 8 3 7" xfId="16253"/>
    <cellStyle name="Note 8 4" xfId="2588"/>
    <cellStyle name="Note 8 4 2" xfId="2589"/>
    <cellStyle name="Note 8 4 2 2" xfId="2590"/>
    <cellStyle name="Note 8 4 2 2 2" xfId="2591"/>
    <cellStyle name="Note 8 4 2 2 2 2" xfId="2592"/>
    <cellStyle name="Note 8 4 2 2 3" xfId="2593"/>
    <cellStyle name="Note 8 4 2 2 3 2" xfId="16254"/>
    <cellStyle name="Note 8 4 2 2 4" xfId="16255"/>
    <cellStyle name="Note 8 4 2 2 5" xfId="16256"/>
    <cellStyle name="Note 8 4 2 3" xfId="2594"/>
    <cellStyle name="Note 8 4 2 3 2" xfId="2595"/>
    <cellStyle name="Note 8 4 2 3 3" xfId="16257"/>
    <cellStyle name="Note 8 4 2 4" xfId="2596"/>
    <cellStyle name="Note 8 4 2 4 2" xfId="16258"/>
    <cellStyle name="Note 8 4 2 5" xfId="2597"/>
    <cellStyle name="Note 8 4 2 6" xfId="16259"/>
    <cellStyle name="Note 8 4 3" xfId="2598"/>
    <cellStyle name="Note 8 4 3 2" xfId="2599"/>
    <cellStyle name="Note 8 4 3 2 2" xfId="2600"/>
    <cellStyle name="Note 8 4 3 2 2 2" xfId="16260"/>
    <cellStyle name="Note 8 4 3 2 3" xfId="16261"/>
    <cellStyle name="Note 8 4 3 2 4" xfId="16262"/>
    <cellStyle name="Note 8 4 3 3" xfId="2601"/>
    <cellStyle name="Note 8 4 3 3 2" xfId="16263"/>
    <cellStyle name="Note 8 4 3 4" xfId="16264"/>
    <cellStyle name="Note 8 4 3 4 2" xfId="16265"/>
    <cellStyle name="Note 8 4 3 5" xfId="16266"/>
    <cellStyle name="Note 8 4 3 6" xfId="16267"/>
    <cellStyle name="Note 8 4 4" xfId="2602"/>
    <cellStyle name="Note 8 4 4 2" xfId="2603"/>
    <cellStyle name="Note 8 4 4 2 2" xfId="16268"/>
    <cellStyle name="Note 8 4 4 3" xfId="16269"/>
    <cellStyle name="Note 8 4 4 4" xfId="16270"/>
    <cellStyle name="Note 8 4 5" xfId="2604"/>
    <cellStyle name="Note 8 4 5 2" xfId="16271"/>
    <cellStyle name="Note 8 4 5 3" xfId="16272"/>
    <cellStyle name="Note 8 4 6" xfId="16273"/>
    <cellStyle name="Note 8 4 7" xfId="16274"/>
    <cellStyle name="Note 8 5" xfId="2605"/>
    <cellStyle name="Note 8 5 2" xfId="2606"/>
    <cellStyle name="Note 8 5 2 2" xfId="2607"/>
    <cellStyle name="Note 8 5 2 2 2" xfId="2608"/>
    <cellStyle name="Note 8 5 2 2 2 2" xfId="2609"/>
    <cellStyle name="Note 8 5 2 2 3" xfId="2610"/>
    <cellStyle name="Note 8 5 2 2 3 2" xfId="16275"/>
    <cellStyle name="Note 8 5 2 2 4" xfId="16276"/>
    <cellStyle name="Note 8 5 2 2 5" xfId="16277"/>
    <cellStyle name="Note 8 5 2 3" xfId="2611"/>
    <cellStyle name="Note 8 5 2 3 2" xfId="2612"/>
    <cellStyle name="Note 8 5 2 3 3" xfId="16278"/>
    <cellStyle name="Note 8 5 2 4" xfId="2613"/>
    <cellStyle name="Note 8 5 2 4 2" xfId="16279"/>
    <cellStyle name="Note 8 5 2 5" xfId="2614"/>
    <cellStyle name="Note 8 5 2 6" xfId="16280"/>
    <cellStyle name="Note 8 5 3" xfId="2615"/>
    <cellStyle name="Note 8 5 3 2" xfId="2616"/>
    <cellStyle name="Note 8 5 3 2 2" xfId="2617"/>
    <cellStyle name="Note 8 5 3 2 2 2" xfId="16281"/>
    <cellStyle name="Note 8 5 3 2 3" xfId="16282"/>
    <cellStyle name="Note 8 5 3 2 4" xfId="16283"/>
    <cellStyle name="Note 8 5 3 3" xfId="2618"/>
    <cellStyle name="Note 8 5 3 3 2" xfId="16284"/>
    <cellStyle name="Note 8 5 3 4" xfId="16285"/>
    <cellStyle name="Note 8 5 3 4 2" xfId="16286"/>
    <cellStyle name="Note 8 5 3 5" xfId="16287"/>
    <cellStyle name="Note 8 5 3 6" xfId="16288"/>
    <cellStyle name="Note 8 5 4" xfId="2619"/>
    <cellStyle name="Note 8 5 4 2" xfId="2620"/>
    <cellStyle name="Note 8 5 4 2 2" xfId="16289"/>
    <cellStyle name="Note 8 5 4 3" xfId="16290"/>
    <cellStyle name="Note 8 5 4 4" xfId="16291"/>
    <cellStyle name="Note 8 5 5" xfId="2621"/>
    <cellStyle name="Note 8 5 5 2" xfId="16292"/>
    <cellStyle name="Note 8 5 5 3" xfId="16293"/>
    <cellStyle name="Note 8 5 6" xfId="16294"/>
    <cellStyle name="Note 8 5 7" xfId="16295"/>
    <cellStyle name="Note 8 6" xfId="2622"/>
    <cellStyle name="Note 8 6 2" xfId="2623"/>
    <cellStyle name="Note 8 6 2 2" xfId="2624"/>
    <cellStyle name="Note 8 6 2 2 2" xfId="2625"/>
    <cellStyle name="Note 8 6 2 2 2 2" xfId="2626"/>
    <cellStyle name="Note 8 6 2 2 3" xfId="2627"/>
    <cellStyle name="Note 8 6 2 2 3 2" xfId="16296"/>
    <cellStyle name="Note 8 6 2 2 4" xfId="16297"/>
    <cellStyle name="Note 8 6 2 2 5" xfId="16298"/>
    <cellStyle name="Note 8 6 2 3" xfId="2628"/>
    <cellStyle name="Note 8 6 2 3 2" xfId="2629"/>
    <cellStyle name="Note 8 6 2 3 3" xfId="16299"/>
    <cellStyle name="Note 8 6 2 4" xfId="2630"/>
    <cellStyle name="Note 8 6 2 4 2" xfId="16300"/>
    <cellStyle name="Note 8 6 2 5" xfId="2631"/>
    <cellStyle name="Note 8 6 2 6" xfId="16301"/>
    <cellStyle name="Note 8 6 3" xfId="2632"/>
    <cellStyle name="Note 8 6 3 2" xfId="2633"/>
    <cellStyle name="Note 8 6 3 2 2" xfId="2634"/>
    <cellStyle name="Note 8 6 3 2 2 2" xfId="16302"/>
    <cellStyle name="Note 8 6 3 2 3" xfId="16303"/>
    <cellStyle name="Note 8 6 3 2 4" xfId="16304"/>
    <cellStyle name="Note 8 6 3 3" xfId="2635"/>
    <cellStyle name="Note 8 6 3 3 2" xfId="16305"/>
    <cellStyle name="Note 8 6 3 4" xfId="16306"/>
    <cellStyle name="Note 8 6 3 4 2" xfId="16307"/>
    <cellStyle name="Note 8 6 3 5" xfId="16308"/>
    <cellStyle name="Note 8 6 3 6" xfId="16309"/>
    <cellStyle name="Note 8 6 4" xfId="2636"/>
    <cellStyle name="Note 8 6 4 2" xfId="2637"/>
    <cellStyle name="Note 8 6 4 2 2" xfId="16310"/>
    <cellStyle name="Note 8 6 4 3" xfId="16311"/>
    <cellStyle name="Note 8 6 4 4" xfId="16312"/>
    <cellStyle name="Note 8 6 5" xfId="2638"/>
    <cellStyle name="Note 8 6 5 2" xfId="16313"/>
    <cellStyle name="Note 8 6 5 3" xfId="16314"/>
    <cellStyle name="Note 8 6 6" xfId="16315"/>
    <cellStyle name="Note 8 6 7" xfId="16316"/>
    <cellStyle name="Note 8 7" xfId="2639"/>
    <cellStyle name="Note 8 7 2" xfId="2640"/>
    <cellStyle name="Note 8 7 2 2" xfId="2641"/>
    <cellStyle name="Note 8 7 2 2 2" xfId="2642"/>
    <cellStyle name="Note 8 7 2 2 2 2" xfId="2643"/>
    <cellStyle name="Note 8 7 2 2 3" xfId="2644"/>
    <cellStyle name="Note 8 7 2 2 3 2" xfId="16317"/>
    <cellStyle name="Note 8 7 2 2 4" xfId="16318"/>
    <cellStyle name="Note 8 7 2 2 5" xfId="16319"/>
    <cellStyle name="Note 8 7 2 3" xfId="2645"/>
    <cellStyle name="Note 8 7 2 3 2" xfId="2646"/>
    <cellStyle name="Note 8 7 2 3 3" xfId="16320"/>
    <cellStyle name="Note 8 7 2 4" xfId="2647"/>
    <cellStyle name="Note 8 7 2 4 2" xfId="16321"/>
    <cellStyle name="Note 8 7 2 5" xfId="2648"/>
    <cellStyle name="Note 8 7 2 6" xfId="16322"/>
    <cellStyle name="Note 8 7 3" xfId="2649"/>
    <cellStyle name="Note 8 7 3 2" xfId="2650"/>
    <cellStyle name="Note 8 7 3 2 2" xfId="2651"/>
    <cellStyle name="Note 8 7 3 2 2 2" xfId="16323"/>
    <cellStyle name="Note 8 7 3 2 3" xfId="16324"/>
    <cellStyle name="Note 8 7 3 2 4" xfId="16325"/>
    <cellStyle name="Note 8 7 3 3" xfId="2652"/>
    <cellStyle name="Note 8 7 3 3 2" xfId="16326"/>
    <cellStyle name="Note 8 7 3 4" xfId="16327"/>
    <cellStyle name="Note 8 7 3 4 2" xfId="16328"/>
    <cellStyle name="Note 8 7 3 5" xfId="16329"/>
    <cellStyle name="Note 8 7 3 6" xfId="16330"/>
    <cellStyle name="Note 8 7 4" xfId="2653"/>
    <cellStyle name="Note 8 7 4 2" xfId="2654"/>
    <cellStyle name="Note 8 7 4 2 2" xfId="16331"/>
    <cellStyle name="Note 8 7 4 3" xfId="16332"/>
    <cellStyle name="Note 8 7 4 4" xfId="16333"/>
    <cellStyle name="Note 8 7 5" xfId="2655"/>
    <cellStyle name="Note 8 7 5 2" xfId="16334"/>
    <cellStyle name="Note 8 7 5 3" xfId="16335"/>
    <cellStyle name="Note 8 7 6" xfId="16336"/>
    <cellStyle name="Note 8 7 7" xfId="16337"/>
    <cellStyle name="Note 8 8" xfId="2656"/>
    <cellStyle name="Note 8 8 2" xfId="2657"/>
    <cellStyle name="Note 8 8 2 2" xfId="2658"/>
    <cellStyle name="Note 8 8 2 2 2" xfId="2659"/>
    <cellStyle name="Note 8 8 2 2 2 2" xfId="2660"/>
    <cellStyle name="Note 8 8 2 2 3" xfId="2661"/>
    <cellStyle name="Note 8 8 2 2 3 2" xfId="16338"/>
    <cellStyle name="Note 8 8 2 2 4" xfId="16339"/>
    <cellStyle name="Note 8 8 2 2 5" xfId="16340"/>
    <cellStyle name="Note 8 8 2 3" xfId="2662"/>
    <cellStyle name="Note 8 8 2 3 2" xfId="2663"/>
    <cellStyle name="Note 8 8 2 3 3" xfId="16341"/>
    <cellStyle name="Note 8 8 2 4" xfId="2664"/>
    <cellStyle name="Note 8 8 2 4 2" xfId="16342"/>
    <cellStyle name="Note 8 8 2 5" xfId="2665"/>
    <cellStyle name="Note 8 8 2 6" xfId="16343"/>
    <cellStyle name="Note 8 8 3" xfId="2666"/>
    <cellStyle name="Note 8 8 3 2" xfId="2667"/>
    <cellStyle name="Note 8 8 3 2 2" xfId="2668"/>
    <cellStyle name="Note 8 8 3 2 2 2" xfId="16344"/>
    <cellStyle name="Note 8 8 3 2 3" xfId="16345"/>
    <cellStyle name="Note 8 8 3 2 4" xfId="16346"/>
    <cellStyle name="Note 8 8 3 3" xfId="2669"/>
    <cellStyle name="Note 8 8 3 3 2" xfId="16347"/>
    <cellStyle name="Note 8 8 3 4" xfId="16348"/>
    <cellStyle name="Note 8 8 3 4 2" xfId="16349"/>
    <cellStyle name="Note 8 8 3 5" xfId="16350"/>
    <cellStyle name="Note 8 8 3 6" xfId="16351"/>
    <cellStyle name="Note 8 8 4" xfId="2670"/>
    <cellStyle name="Note 8 8 4 2" xfId="2671"/>
    <cellStyle name="Note 8 8 4 2 2" xfId="16352"/>
    <cellStyle name="Note 8 8 4 3" xfId="16353"/>
    <cellStyle name="Note 8 8 4 4" xfId="16354"/>
    <cellStyle name="Note 8 8 5" xfId="2672"/>
    <cellStyle name="Note 8 8 5 2" xfId="16355"/>
    <cellStyle name="Note 8 8 5 3" xfId="16356"/>
    <cellStyle name="Note 8 8 6" xfId="16357"/>
    <cellStyle name="Note 8 8 7" xfId="16358"/>
    <cellStyle name="Note 9 2" xfId="2673"/>
    <cellStyle name="Note 9 2 2" xfId="2674"/>
    <cellStyle name="Note 9 2 2 2" xfId="2675"/>
    <cellStyle name="Note 9 2 2 2 2" xfId="2676"/>
    <cellStyle name="Note 9 2 2 2 2 2" xfId="2677"/>
    <cellStyle name="Note 9 2 2 2 3" xfId="2678"/>
    <cellStyle name="Note 9 2 2 2 3 2" xfId="16359"/>
    <cellStyle name="Note 9 2 2 2 4" xfId="16360"/>
    <cellStyle name="Note 9 2 2 2 5" xfId="16361"/>
    <cellStyle name="Note 9 2 2 3" xfId="2679"/>
    <cellStyle name="Note 9 2 2 3 2" xfId="2680"/>
    <cellStyle name="Note 9 2 2 3 3" xfId="16362"/>
    <cellStyle name="Note 9 2 2 4" xfId="2681"/>
    <cellStyle name="Note 9 2 2 4 2" xfId="16363"/>
    <cellStyle name="Note 9 2 2 5" xfId="2682"/>
    <cellStyle name="Note 9 2 2 6" xfId="16364"/>
    <cellStyle name="Note 9 2 3" xfId="2683"/>
    <cellStyle name="Note 9 2 3 2" xfId="2684"/>
    <cellStyle name="Note 9 2 3 2 2" xfId="2685"/>
    <cellStyle name="Note 9 2 3 2 2 2" xfId="16365"/>
    <cellStyle name="Note 9 2 3 2 3" xfId="16366"/>
    <cellStyle name="Note 9 2 3 2 4" xfId="16367"/>
    <cellStyle name="Note 9 2 3 3" xfId="2686"/>
    <cellStyle name="Note 9 2 3 3 2" xfId="16368"/>
    <cellStyle name="Note 9 2 3 4" xfId="16369"/>
    <cellStyle name="Note 9 2 3 4 2" xfId="16370"/>
    <cellStyle name="Note 9 2 3 5" xfId="16371"/>
    <cellStyle name="Note 9 2 3 6" xfId="16372"/>
    <cellStyle name="Note 9 2 4" xfId="2687"/>
    <cellStyle name="Note 9 2 4 2" xfId="2688"/>
    <cellStyle name="Note 9 2 4 2 2" xfId="16373"/>
    <cellStyle name="Note 9 2 4 3" xfId="16374"/>
    <cellStyle name="Note 9 2 4 4" xfId="16375"/>
    <cellStyle name="Note 9 2 5" xfId="2689"/>
    <cellStyle name="Note 9 2 5 2" xfId="16376"/>
    <cellStyle name="Note 9 2 5 3" xfId="16377"/>
    <cellStyle name="Note 9 2 6" xfId="16378"/>
    <cellStyle name="Note 9 2 7" xfId="16379"/>
    <cellStyle name="Note 9 3" xfId="2690"/>
    <cellStyle name="Note 9 3 2" xfId="2691"/>
    <cellStyle name="Note 9 3 2 2" xfId="2692"/>
    <cellStyle name="Note 9 3 2 2 2" xfId="2693"/>
    <cellStyle name="Note 9 3 2 2 2 2" xfId="2694"/>
    <cellStyle name="Note 9 3 2 2 3" xfId="2695"/>
    <cellStyle name="Note 9 3 2 2 3 2" xfId="16380"/>
    <cellStyle name="Note 9 3 2 2 4" xfId="16381"/>
    <cellStyle name="Note 9 3 2 2 5" xfId="16382"/>
    <cellStyle name="Note 9 3 2 3" xfId="2696"/>
    <cellStyle name="Note 9 3 2 3 2" xfId="2697"/>
    <cellStyle name="Note 9 3 2 3 3" xfId="16383"/>
    <cellStyle name="Note 9 3 2 4" xfId="2698"/>
    <cellStyle name="Note 9 3 2 4 2" xfId="16384"/>
    <cellStyle name="Note 9 3 2 5" xfId="2699"/>
    <cellStyle name="Note 9 3 2 6" xfId="16385"/>
    <cellStyle name="Note 9 3 3" xfId="2700"/>
    <cellStyle name="Note 9 3 3 2" xfId="2701"/>
    <cellStyle name="Note 9 3 3 2 2" xfId="2702"/>
    <cellStyle name="Note 9 3 3 2 2 2" xfId="16386"/>
    <cellStyle name="Note 9 3 3 2 3" xfId="16387"/>
    <cellStyle name="Note 9 3 3 2 4" xfId="16388"/>
    <cellStyle name="Note 9 3 3 3" xfId="2703"/>
    <cellStyle name="Note 9 3 3 3 2" xfId="16389"/>
    <cellStyle name="Note 9 3 3 4" xfId="16390"/>
    <cellStyle name="Note 9 3 3 4 2" xfId="16391"/>
    <cellStyle name="Note 9 3 3 5" xfId="16392"/>
    <cellStyle name="Note 9 3 3 6" xfId="16393"/>
    <cellStyle name="Note 9 3 4" xfId="2704"/>
    <cellStyle name="Note 9 3 4 2" xfId="2705"/>
    <cellStyle name="Note 9 3 4 2 2" xfId="16394"/>
    <cellStyle name="Note 9 3 4 3" xfId="16395"/>
    <cellStyle name="Note 9 3 4 4" xfId="16396"/>
    <cellStyle name="Note 9 3 5" xfId="2706"/>
    <cellStyle name="Note 9 3 5 2" xfId="16397"/>
    <cellStyle name="Note 9 3 5 3" xfId="16398"/>
    <cellStyle name="Note 9 3 6" xfId="16399"/>
    <cellStyle name="Note 9 3 7" xfId="16400"/>
    <cellStyle name="Note 9 4" xfId="2707"/>
    <cellStyle name="Note 9 4 2" xfId="2708"/>
    <cellStyle name="Note 9 4 2 2" xfId="2709"/>
    <cellStyle name="Note 9 4 2 2 2" xfId="2710"/>
    <cellStyle name="Note 9 4 2 2 2 2" xfId="2711"/>
    <cellStyle name="Note 9 4 2 2 3" xfId="2712"/>
    <cellStyle name="Note 9 4 2 2 3 2" xfId="16401"/>
    <cellStyle name="Note 9 4 2 2 4" xfId="16402"/>
    <cellStyle name="Note 9 4 2 2 5" xfId="16403"/>
    <cellStyle name="Note 9 4 2 3" xfId="2713"/>
    <cellStyle name="Note 9 4 2 3 2" xfId="2714"/>
    <cellStyle name="Note 9 4 2 3 3" xfId="16404"/>
    <cellStyle name="Note 9 4 2 4" xfId="2715"/>
    <cellStyle name="Note 9 4 2 4 2" xfId="16405"/>
    <cellStyle name="Note 9 4 2 5" xfId="2716"/>
    <cellStyle name="Note 9 4 2 6" xfId="16406"/>
    <cellStyle name="Note 9 4 3" xfId="2717"/>
    <cellStyle name="Note 9 4 3 2" xfId="2718"/>
    <cellStyle name="Note 9 4 3 2 2" xfId="2719"/>
    <cellStyle name="Note 9 4 3 2 2 2" xfId="16407"/>
    <cellStyle name="Note 9 4 3 2 3" xfId="16408"/>
    <cellStyle name="Note 9 4 3 2 4" xfId="16409"/>
    <cellStyle name="Note 9 4 3 3" xfId="2720"/>
    <cellStyle name="Note 9 4 3 3 2" xfId="16410"/>
    <cellStyle name="Note 9 4 3 4" xfId="16411"/>
    <cellStyle name="Note 9 4 3 4 2" xfId="16412"/>
    <cellStyle name="Note 9 4 3 5" xfId="16413"/>
    <cellStyle name="Note 9 4 3 6" xfId="16414"/>
    <cellStyle name="Note 9 4 4" xfId="2721"/>
    <cellStyle name="Note 9 4 4 2" xfId="2722"/>
    <cellStyle name="Note 9 4 4 2 2" xfId="16415"/>
    <cellStyle name="Note 9 4 4 3" xfId="16416"/>
    <cellStyle name="Note 9 4 4 4" xfId="16417"/>
    <cellStyle name="Note 9 4 5" xfId="2723"/>
    <cellStyle name="Note 9 4 5 2" xfId="16418"/>
    <cellStyle name="Note 9 4 5 3" xfId="16419"/>
    <cellStyle name="Note 9 4 6" xfId="16420"/>
    <cellStyle name="Note 9 4 7" xfId="16421"/>
    <cellStyle name="Note 9 5" xfId="2724"/>
    <cellStyle name="Note 9 5 2" xfId="2725"/>
    <cellStyle name="Note 9 5 2 2" xfId="2726"/>
    <cellStyle name="Note 9 5 2 2 2" xfId="2727"/>
    <cellStyle name="Note 9 5 2 2 2 2" xfId="2728"/>
    <cellStyle name="Note 9 5 2 2 3" xfId="2729"/>
    <cellStyle name="Note 9 5 2 2 3 2" xfId="16422"/>
    <cellStyle name="Note 9 5 2 2 4" xfId="16423"/>
    <cellStyle name="Note 9 5 2 2 5" xfId="16424"/>
    <cellStyle name="Note 9 5 2 3" xfId="2730"/>
    <cellStyle name="Note 9 5 2 3 2" xfId="2731"/>
    <cellStyle name="Note 9 5 2 3 3" xfId="16425"/>
    <cellStyle name="Note 9 5 2 4" xfId="2732"/>
    <cellStyle name="Note 9 5 2 4 2" xfId="16426"/>
    <cellStyle name="Note 9 5 2 5" xfId="2733"/>
    <cellStyle name="Note 9 5 2 6" xfId="16427"/>
    <cellStyle name="Note 9 5 3" xfId="2734"/>
    <cellStyle name="Note 9 5 3 2" xfId="2735"/>
    <cellStyle name="Note 9 5 3 2 2" xfId="2736"/>
    <cellStyle name="Note 9 5 3 2 2 2" xfId="16428"/>
    <cellStyle name="Note 9 5 3 2 3" xfId="16429"/>
    <cellStyle name="Note 9 5 3 2 4" xfId="16430"/>
    <cellStyle name="Note 9 5 3 3" xfId="2737"/>
    <cellStyle name="Note 9 5 3 3 2" xfId="16431"/>
    <cellStyle name="Note 9 5 3 4" xfId="16432"/>
    <cellStyle name="Note 9 5 3 4 2" xfId="16433"/>
    <cellStyle name="Note 9 5 3 5" xfId="16434"/>
    <cellStyle name="Note 9 5 3 6" xfId="16435"/>
    <cellStyle name="Note 9 5 4" xfId="2738"/>
    <cellStyle name="Note 9 5 4 2" xfId="2739"/>
    <cellStyle name="Note 9 5 4 2 2" xfId="16436"/>
    <cellStyle name="Note 9 5 4 3" xfId="16437"/>
    <cellStyle name="Note 9 5 4 4" xfId="16438"/>
    <cellStyle name="Note 9 5 5" xfId="2740"/>
    <cellStyle name="Note 9 5 5 2" xfId="16439"/>
    <cellStyle name="Note 9 5 5 3" xfId="16440"/>
    <cellStyle name="Note 9 5 6" xfId="16441"/>
    <cellStyle name="Note 9 5 7" xfId="16442"/>
    <cellStyle name="Note 9 6" xfId="2741"/>
    <cellStyle name="Note 9 6 2" xfId="2742"/>
    <cellStyle name="Note 9 6 2 2" xfId="2743"/>
    <cellStyle name="Note 9 6 2 2 2" xfId="2744"/>
    <cellStyle name="Note 9 6 2 2 2 2" xfId="2745"/>
    <cellStyle name="Note 9 6 2 2 3" xfId="2746"/>
    <cellStyle name="Note 9 6 2 2 3 2" xfId="16443"/>
    <cellStyle name="Note 9 6 2 2 4" xfId="16444"/>
    <cellStyle name="Note 9 6 2 2 5" xfId="16445"/>
    <cellStyle name="Note 9 6 2 3" xfId="2747"/>
    <cellStyle name="Note 9 6 2 3 2" xfId="2748"/>
    <cellStyle name="Note 9 6 2 3 3" xfId="16446"/>
    <cellStyle name="Note 9 6 2 4" xfId="2749"/>
    <cellStyle name="Note 9 6 2 4 2" xfId="16447"/>
    <cellStyle name="Note 9 6 2 5" xfId="2750"/>
    <cellStyle name="Note 9 6 2 6" xfId="16448"/>
    <cellStyle name="Note 9 6 3" xfId="2751"/>
    <cellStyle name="Note 9 6 3 2" xfId="2752"/>
    <cellStyle name="Note 9 6 3 2 2" xfId="2753"/>
    <cellStyle name="Note 9 6 3 2 2 2" xfId="16449"/>
    <cellStyle name="Note 9 6 3 2 3" xfId="16450"/>
    <cellStyle name="Note 9 6 3 2 4" xfId="16451"/>
    <cellStyle name="Note 9 6 3 3" xfId="2754"/>
    <cellStyle name="Note 9 6 3 3 2" xfId="16452"/>
    <cellStyle name="Note 9 6 3 4" xfId="16453"/>
    <cellStyle name="Note 9 6 3 4 2" xfId="16454"/>
    <cellStyle name="Note 9 6 3 5" xfId="16455"/>
    <cellStyle name="Note 9 6 3 6" xfId="16456"/>
    <cellStyle name="Note 9 6 4" xfId="2755"/>
    <cellStyle name="Note 9 6 4 2" xfId="2756"/>
    <cellStyle name="Note 9 6 4 2 2" xfId="16457"/>
    <cellStyle name="Note 9 6 4 3" xfId="16458"/>
    <cellStyle name="Note 9 6 4 4" xfId="16459"/>
    <cellStyle name="Note 9 6 5" xfId="2757"/>
    <cellStyle name="Note 9 6 5 2" xfId="16460"/>
    <cellStyle name="Note 9 6 5 3" xfId="16461"/>
    <cellStyle name="Note 9 6 6" xfId="16462"/>
    <cellStyle name="Note 9 6 7" xfId="16463"/>
    <cellStyle name="Note 9 7" xfId="2758"/>
    <cellStyle name="Note 9 7 2" xfId="2759"/>
    <cellStyle name="Note 9 7 2 2" xfId="2760"/>
    <cellStyle name="Note 9 7 2 2 2" xfId="2761"/>
    <cellStyle name="Note 9 7 2 2 2 2" xfId="2762"/>
    <cellStyle name="Note 9 7 2 2 3" xfId="2763"/>
    <cellStyle name="Note 9 7 2 2 3 2" xfId="16464"/>
    <cellStyle name="Note 9 7 2 2 4" xfId="16465"/>
    <cellStyle name="Note 9 7 2 2 5" xfId="16466"/>
    <cellStyle name="Note 9 7 2 3" xfId="2764"/>
    <cellStyle name="Note 9 7 2 3 2" xfId="2765"/>
    <cellStyle name="Note 9 7 2 3 3" xfId="16467"/>
    <cellStyle name="Note 9 7 2 4" xfId="2766"/>
    <cellStyle name="Note 9 7 2 4 2" xfId="16468"/>
    <cellStyle name="Note 9 7 2 5" xfId="2767"/>
    <cellStyle name="Note 9 7 2 6" xfId="16469"/>
    <cellStyle name="Note 9 7 3" xfId="2768"/>
    <cellStyle name="Note 9 7 3 2" xfId="2769"/>
    <cellStyle name="Note 9 7 3 2 2" xfId="2770"/>
    <cellStyle name="Note 9 7 3 2 2 2" xfId="16470"/>
    <cellStyle name="Note 9 7 3 2 3" xfId="16471"/>
    <cellStyle name="Note 9 7 3 2 4" xfId="16472"/>
    <cellStyle name="Note 9 7 3 3" xfId="2771"/>
    <cellStyle name="Note 9 7 3 3 2" xfId="16473"/>
    <cellStyle name="Note 9 7 3 4" xfId="16474"/>
    <cellStyle name="Note 9 7 3 4 2" xfId="16475"/>
    <cellStyle name="Note 9 7 3 5" xfId="16476"/>
    <cellStyle name="Note 9 7 3 6" xfId="16477"/>
    <cellStyle name="Note 9 7 4" xfId="2772"/>
    <cellStyle name="Note 9 7 4 2" xfId="2773"/>
    <cellStyle name="Note 9 7 4 2 2" xfId="16478"/>
    <cellStyle name="Note 9 7 4 3" xfId="16479"/>
    <cellStyle name="Note 9 7 4 4" xfId="16480"/>
    <cellStyle name="Note 9 7 5" xfId="2774"/>
    <cellStyle name="Note 9 7 5 2" xfId="16481"/>
    <cellStyle name="Note 9 7 5 3" xfId="16482"/>
    <cellStyle name="Note 9 7 6" xfId="16483"/>
    <cellStyle name="Note 9 7 7" xfId="16484"/>
    <cellStyle name="Note 9 8" xfId="2775"/>
    <cellStyle name="Note 9 8 2" xfId="2776"/>
    <cellStyle name="Note 9 8 2 2" xfId="2777"/>
    <cellStyle name="Note 9 8 2 2 2" xfId="2778"/>
    <cellStyle name="Note 9 8 2 2 2 2" xfId="2779"/>
    <cellStyle name="Note 9 8 2 2 3" xfId="2780"/>
    <cellStyle name="Note 9 8 2 2 3 2" xfId="16485"/>
    <cellStyle name="Note 9 8 2 2 4" xfId="16486"/>
    <cellStyle name="Note 9 8 2 2 5" xfId="16487"/>
    <cellStyle name="Note 9 8 2 3" xfId="2781"/>
    <cellStyle name="Note 9 8 2 3 2" xfId="2782"/>
    <cellStyle name="Note 9 8 2 3 3" xfId="16488"/>
    <cellStyle name="Note 9 8 2 4" xfId="2783"/>
    <cellStyle name="Note 9 8 2 4 2" xfId="16489"/>
    <cellStyle name="Note 9 8 2 5" xfId="2784"/>
    <cellStyle name="Note 9 8 2 6" xfId="16490"/>
    <cellStyle name="Note 9 8 3" xfId="2785"/>
    <cellStyle name="Note 9 8 3 2" xfId="2786"/>
    <cellStyle name="Note 9 8 3 2 2" xfId="2787"/>
    <cellStyle name="Note 9 8 3 2 2 2" xfId="16491"/>
    <cellStyle name="Note 9 8 3 2 3" xfId="16492"/>
    <cellStyle name="Note 9 8 3 2 4" xfId="16493"/>
    <cellStyle name="Note 9 8 3 3" xfId="2788"/>
    <cellStyle name="Note 9 8 3 3 2" xfId="16494"/>
    <cellStyle name="Note 9 8 3 4" xfId="16495"/>
    <cellStyle name="Note 9 8 3 4 2" xfId="16496"/>
    <cellStyle name="Note 9 8 3 5" xfId="16497"/>
    <cellStyle name="Note 9 8 3 6" xfId="16498"/>
    <cellStyle name="Note 9 8 4" xfId="2789"/>
    <cellStyle name="Note 9 8 4 2" xfId="2790"/>
    <cellStyle name="Note 9 8 4 2 2" xfId="16499"/>
    <cellStyle name="Note 9 8 4 3" xfId="16500"/>
    <cellStyle name="Note 9 8 4 4" xfId="16501"/>
    <cellStyle name="Note 9 8 5" xfId="2791"/>
    <cellStyle name="Note 9 8 5 2" xfId="16502"/>
    <cellStyle name="Note 9 8 5 3" xfId="16503"/>
    <cellStyle name="Note 9 8 6" xfId="16504"/>
    <cellStyle name="Note 9 8 7" xfId="16505"/>
    <cellStyle name="notes" xfId="2792"/>
    <cellStyle name="Output" xfId="2793"/>
    <cellStyle name="Output 2" xfId="2794"/>
    <cellStyle name="Output 2 2" xfId="16506"/>
    <cellStyle name="Output 2 3" xfId="16507"/>
    <cellStyle name="Output 2 4" xfId="16508"/>
    <cellStyle name="Output 3" xfId="16509"/>
    <cellStyle name="Percent [2]" xfId="2795"/>
    <cellStyle name="Percent 2" xfId="2796"/>
    <cellStyle name="Percent 2 10" xfId="2797"/>
    <cellStyle name="Percent 2 10 2" xfId="2798"/>
    <cellStyle name="Percent 2 11" xfId="2799"/>
    <cellStyle name="Percent 2 11 2" xfId="2800"/>
    <cellStyle name="Percent 2 12" xfId="2801"/>
    <cellStyle name="Percent 2 12 2" xfId="2802"/>
    <cellStyle name="Percent 2 13" xfId="2803"/>
    <cellStyle name="Percent 2 14" xfId="2804"/>
    <cellStyle name="Percent 2 15" xfId="2805"/>
    <cellStyle name="Percent 2 16" xfId="2806"/>
    <cellStyle name="Percent 2 2" xfId="2807"/>
    <cellStyle name="Percent 2 2 10" xfId="2808"/>
    <cellStyle name="Percent 2 2 10 2" xfId="16510"/>
    <cellStyle name="Percent 2 2 10 3" xfId="16511"/>
    <cellStyle name="Percent 2 2 10 4" xfId="16512"/>
    <cellStyle name="Percent 2 2 11" xfId="2809"/>
    <cellStyle name="Percent 2 2 11 2" xfId="16513"/>
    <cellStyle name="Percent 2 2 11 3" xfId="16514"/>
    <cellStyle name="Percent 2 2 12" xfId="2810"/>
    <cellStyle name="Percent 2 2 13" xfId="2811"/>
    <cellStyle name="Percent 2 2 14" xfId="2812"/>
    <cellStyle name="Percent 2 2 2" xfId="2813"/>
    <cellStyle name="Percent 2 2 2 2" xfId="2814"/>
    <cellStyle name="Percent 2 2 2 2 2" xfId="2815"/>
    <cellStyle name="Percent 2 2 2 2 2 2" xfId="2816"/>
    <cellStyle name="Percent 2 2 2 2 2 2 2" xfId="16515"/>
    <cellStyle name="Percent 2 2 2 2 2 2 2 2" xfId="16516"/>
    <cellStyle name="Percent 2 2 2 2 2 2 3" xfId="16517"/>
    <cellStyle name="Percent 2 2 2 2 2 2 3 2" xfId="16518"/>
    <cellStyle name="Percent 2 2 2 2 2 2 4" xfId="16519"/>
    <cellStyle name="Percent 2 2 2 2 2 3" xfId="16520"/>
    <cellStyle name="Percent 2 2 2 2 2 3 2" xfId="16521"/>
    <cellStyle name="Percent 2 2 2 2 2 4" xfId="16522"/>
    <cellStyle name="Percent 2 2 2 2 2 4 2" xfId="16523"/>
    <cellStyle name="Percent 2 2 2 2 2 5" xfId="16524"/>
    <cellStyle name="Percent 2 2 2 2 2 6" xfId="16525"/>
    <cellStyle name="Percent 2 2 2 2 3" xfId="2817"/>
    <cellStyle name="Percent 2 2 2 2 3 2" xfId="2818"/>
    <cellStyle name="Percent 2 2 2 2 3 2 2" xfId="16526"/>
    <cellStyle name="Percent 2 2 2 2 3 3" xfId="16527"/>
    <cellStyle name="Percent 2 2 2 2 3 3 2" xfId="16528"/>
    <cellStyle name="Percent 2 2 2 2 3 4" xfId="16529"/>
    <cellStyle name="Percent 2 2 2 2 3 5" xfId="16530"/>
    <cellStyle name="Percent 2 2 2 2 4" xfId="2819"/>
    <cellStyle name="Percent 2 2 2 2 4 2" xfId="16531"/>
    <cellStyle name="Percent 2 2 2 2 4 3" xfId="16532"/>
    <cellStyle name="Percent 2 2 2 2 4 4" xfId="16533"/>
    <cellStyle name="Percent 2 2 2 2 5" xfId="2820"/>
    <cellStyle name="Percent 2 2 2 2 5 2" xfId="16534"/>
    <cellStyle name="Percent 2 2 2 2 6" xfId="2821"/>
    <cellStyle name="Percent 2 2 2 2 7" xfId="2822"/>
    <cellStyle name="Percent 2 2 2 3" xfId="2823"/>
    <cellStyle name="Percent 2 2 2 3 2" xfId="2824"/>
    <cellStyle name="Percent 2 2 2 3 2 2" xfId="16535"/>
    <cellStyle name="Percent 2 2 2 3 2 2 2" xfId="16536"/>
    <cellStyle name="Percent 2 2 2 3 2 3" xfId="16537"/>
    <cellStyle name="Percent 2 2 2 3 2 3 2" xfId="16538"/>
    <cellStyle name="Percent 2 2 2 3 2 4" xfId="16539"/>
    <cellStyle name="Percent 2 2 2 3 2 5" xfId="16540"/>
    <cellStyle name="Percent 2 2 2 3 3" xfId="2825"/>
    <cellStyle name="Percent 2 2 2 3 3 2" xfId="16541"/>
    <cellStyle name="Percent 2 2 2 3 4" xfId="16542"/>
    <cellStyle name="Percent 2 2 2 3 4 2" xfId="16543"/>
    <cellStyle name="Percent 2 2 2 3 5" xfId="16544"/>
    <cellStyle name="Percent 2 2 2 3 6" xfId="16545"/>
    <cellStyle name="Percent 2 2 2 4" xfId="2826"/>
    <cellStyle name="Percent 2 2 2 4 2" xfId="2827"/>
    <cellStyle name="Percent 2 2 2 4 2 2" xfId="16546"/>
    <cellStyle name="Percent 2 2 2 4 3" xfId="2828"/>
    <cellStyle name="Percent 2 2 2 4 3 2" xfId="16547"/>
    <cellStyle name="Percent 2 2 2 4 4" xfId="16548"/>
    <cellStyle name="Percent 2 2 2 4 5" xfId="16549"/>
    <cellStyle name="Percent 2 2 2 5" xfId="2829"/>
    <cellStyle name="Percent 2 2 2 5 2" xfId="2830"/>
    <cellStyle name="Percent 2 2 2 5 3" xfId="16550"/>
    <cellStyle name="Percent 2 2 2 5 4" xfId="16551"/>
    <cellStyle name="Percent 2 2 2 6" xfId="2831"/>
    <cellStyle name="Percent 2 2 2 6 2" xfId="2832"/>
    <cellStyle name="Percent 2 2 2 6 3" xfId="16552"/>
    <cellStyle name="Percent 2 2 2 6 4" xfId="16553"/>
    <cellStyle name="Percent 2 2 2 7" xfId="2833"/>
    <cellStyle name="Percent 2 2 2 7 2" xfId="16554"/>
    <cellStyle name="Percent 2 2 2 7 3" xfId="16555"/>
    <cellStyle name="Percent 2 2 2 8" xfId="2834"/>
    <cellStyle name="Percent 2 2 3" xfId="2835"/>
    <cellStyle name="Percent 2 2 3 2" xfId="2836"/>
    <cellStyle name="Percent 2 2 3 2 2" xfId="16556"/>
    <cellStyle name="Percent 2 2 3 2 2 2" xfId="16557"/>
    <cellStyle name="Percent 2 2 3 2 2 2 2" xfId="16558"/>
    <cellStyle name="Percent 2 2 3 2 2 2 2 2" xfId="16559"/>
    <cellStyle name="Percent 2 2 3 2 2 2 3" xfId="16560"/>
    <cellStyle name="Percent 2 2 3 2 2 2 3 2" xfId="16561"/>
    <cellStyle name="Percent 2 2 3 2 2 2 4" xfId="16562"/>
    <cellStyle name="Percent 2 2 3 2 2 3" xfId="16563"/>
    <cellStyle name="Percent 2 2 3 2 2 3 2" xfId="16564"/>
    <cellStyle name="Percent 2 2 3 2 2 4" xfId="16565"/>
    <cellStyle name="Percent 2 2 3 2 2 4 2" xfId="16566"/>
    <cellStyle name="Percent 2 2 3 2 2 5" xfId="16567"/>
    <cellStyle name="Percent 2 2 3 2 3" xfId="16568"/>
    <cellStyle name="Percent 2 2 3 2 3 2" xfId="16569"/>
    <cellStyle name="Percent 2 2 3 2 3 2 2" xfId="16570"/>
    <cellStyle name="Percent 2 2 3 2 3 3" xfId="16571"/>
    <cellStyle name="Percent 2 2 3 2 3 3 2" xfId="16572"/>
    <cellStyle name="Percent 2 2 3 2 3 4" xfId="16573"/>
    <cellStyle name="Percent 2 2 3 2 4" xfId="16574"/>
    <cellStyle name="Percent 2 2 3 2 4 2" xfId="16575"/>
    <cellStyle name="Percent 2 2 3 2 4 3" xfId="16576"/>
    <cellStyle name="Percent 2 2 3 2 4 4" xfId="16577"/>
    <cellStyle name="Percent 2 2 3 2 5" xfId="16578"/>
    <cellStyle name="Percent 2 2 3 2 5 2" xfId="16579"/>
    <cellStyle name="Percent 2 2 3 2 6" xfId="16580"/>
    <cellStyle name="Percent 2 2 3 2 7" xfId="16581"/>
    <cellStyle name="Percent 2 2 3 3" xfId="2837"/>
    <cellStyle name="Percent 2 2 3 3 2" xfId="2838"/>
    <cellStyle name="Percent 2 2 3 3 2 2" xfId="16582"/>
    <cellStyle name="Percent 2 2 3 3 2 2 2" xfId="16583"/>
    <cellStyle name="Percent 2 2 3 3 2 3" xfId="16584"/>
    <cellStyle name="Percent 2 2 3 3 2 3 2" xfId="16585"/>
    <cellStyle name="Percent 2 2 3 3 2 4" xfId="16586"/>
    <cellStyle name="Percent 2 2 3 3 3" xfId="16587"/>
    <cellStyle name="Percent 2 2 3 3 3 2" xfId="16588"/>
    <cellStyle name="Percent 2 2 3 3 4" xfId="16589"/>
    <cellStyle name="Percent 2 2 3 3 4 2" xfId="16590"/>
    <cellStyle name="Percent 2 2 3 3 5" xfId="16591"/>
    <cellStyle name="Percent 2 2 3 3 6" xfId="16592"/>
    <cellStyle name="Percent 2 2 3 4" xfId="2839"/>
    <cellStyle name="Percent 2 2 3 4 2" xfId="16593"/>
    <cellStyle name="Percent 2 2 3 4 2 2" xfId="16594"/>
    <cellStyle name="Percent 2 2 3 4 3" xfId="16595"/>
    <cellStyle name="Percent 2 2 3 4 3 2" xfId="16596"/>
    <cellStyle name="Percent 2 2 3 4 4" xfId="16597"/>
    <cellStyle name="Percent 2 2 3 5" xfId="16598"/>
    <cellStyle name="Percent 2 2 3 5 2" xfId="16599"/>
    <cellStyle name="Percent 2 2 3 5 3" xfId="16600"/>
    <cellStyle name="Percent 2 2 3 5 4" xfId="16601"/>
    <cellStyle name="Percent 2 2 3 6" xfId="16602"/>
    <cellStyle name="Percent 2 2 3 6 2" xfId="16603"/>
    <cellStyle name="Percent 2 2 3 7" xfId="16604"/>
    <cellStyle name="Percent 2 2 3 8" xfId="16605"/>
    <cellStyle name="Percent 2 2 4" xfId="2840"/>
    <cellStyle name="Percent 2 2 4 2" xfId="2841"/>
    <cellStyle name="Percent 2 2 4 2 2" xfId="16606"/>
    <cellStyle name="Percent 2 2 4 2 2 2" xfId="16607"/>
    <cellStyle name="Percent 2 2 4 2 2 2 2" xfId="16608"/>
    <cellStyle name="Percent 2 2 4 2 2 2 2 2" xfId="16609"/>
    <cellStyle name="Percent 2 2 4 2 2 2 3" xfId="16610"/>
    <cellStyle name="Percent 2 2 4 2 2 2 3 2" xfId="16611"/>
    <cellStyle name="Percent 2 2 4 2 2 2 4" xfId="16612"/>
    <cellStyle name="Percent 2 2 4 2 2 3" xfId="16613"/>
    <cellStyle name="Percent 2 2 4 2 2 3 2" xfId="16614"/>
    <cellStyle name="Percent 2 2 4 2 2 4" xfId="16615"/>
    <cellStyle name="Percent 2 2 4 2 2 4 2" xfId="16616"/>
    <cellStyle name="Percent 2 2 4 2 2 5" xfId="16617"/>
    <cellStyle name="Percent 2 2 4 2 3" xfId="16618"/>
    <cellStyle name="Percent 2 2 4 2 3 2" xfId="16619"/>
    <cellStyle name="Percent 2 2 4 2 3 2 2" xfId="16620"/>
    <cellStyle name="Percent 2 2 4 2 3 3" xfId="16621"/>
    <cellStyle name="Percent 2 2 4 2 3 3 2" xfId="16622"/>
    <cellStyle name="Percent 2 2 4 2 3 4" xfId="16623"/>
    <cellStyle name="Percent 2 2 4 2 4" xfId="16624"/>
    <cellStyle name="Percent 2 2 4 2 4 2" xfId="16625"/>
    <cellStyle name="Percent 2 2 4 2 4 3" xfId="16626"/>
    <cellStyle name="Percent 2 2 4 2 4 4" xfId="16627"/>
    <cellStyle name="Percent 2 2 4 2 5" xfId="16628"/>
    <cellStyle name="Percent 2 2 4 2 5 2" xfId="16629"/>
    <cellStyle name="Percent 2 2 4 2 6" xfId="16630"/>
    <cellStyle name="Percent 2 2 4 2 7" xfId="16631"/>
    <cellStyle name="Percent 2 2 4 3" xfId="2842"/>
    <cellStyle name="Percent 2 2 4 3 2" xfId="16632"/>
    <cellStyle name="Percent 2 2 4 3 2 2" xfId="16633"/>
    <cellStyle name="Percent 2 2 4 3 2 2 2" xfId="16634"/>
    <cellStyle name="Percent 2 2 4 3 2 3" xfId="16635"/>
    <cellStyle name="Percent 2 2 4 3 2 3 2" xfId="16636"/>
    <cellStyle name="Percent 2 2 4 3 2 4" xfId="16637"/>
    <cellStyle name="Percent 2 2 4 3 3" xfId="16638"/>
    <cellStyle name="Percent 2 2 4 3 3 2" xfId="16639"/>
    <cellStyle name="Percent 2 2 4 3 4" xfId="16640"/>
    <cellStyle name="Percent 2 2 4 3 4 2" xfId="16641"/>
    <cellStyle name="Percent 2 2 4 3 5" xfId="16642"/>
    <cellStyle name="Percent 2 2 4 3 6" xfId="16643"/>
    <cellStyle name="Percent 2 2 4 4" xfId="2843"/>
    <cellStyle name="Percent 2 2 4 4 2" xfId="16644"/>
    <cellStyle name="Percent 2 2 4 4 2 2" xfId="16645"/>
    <cellStyle name="Percent 2 2 4 4 3" xfId="16646"/>
    <cellStyle name="Percent 2 2 4 4 3 2" xfId="16647"/>
    <cellStyle name="Percent 2 2 4 4 4" xfId="16648"/>
    <cellStyle name="Percent 2 2 4 5" xfId="2844"/>
    <cellStyle name="Percent 2 2 4 5 2" xfId="16649"/>
    <cellStyle name="Percent 2 2 4 5 3" xfId="16650"/>
    <cellStyle name="Percent 2 2 4 5 4" xfId="16651"/>
    <cellStyle name="Percent 2 2 4 6" xfId="16652"/>
    <cellStyle name="Percent 2 2 4 6 2" xfId="16653"/>
    <cellStyle name="Percent 2 2 4 7" xfId="16654"/>
    <cellStyle name="Percent 2 2 4 8" xfId="16655"/>
    <cellStyle name="Percent 2 2 5" xfId="2845"/>
    <cellStyle name="Percent 2 2 5 2" xfId="2846"/>
    <cellStyle name="Percent 2 2 5 2 2" xfId="16656"/>
    <cellStyle name="Percent 2 2 5 2 3" xfId="16657"/>
    <cellStyle name="Percent 2 2 5 2 4" xfId="16658"/>
    <cellStyle name="Percent 2 2 5 3" xfId="2847"/>
    <cellStyle name="Percent 2 2 5 4" xfId="16659"/>
    <cellStyle name="Percent 2 2 5 5" xfId="16660"/>
    <cellStyle name="Percent 2 2 6" xfId="2848"/>
    <cellStyle name="Percent 2 2 6 2" xfId="2849"/>
    <cellStyle name="Percent 2 2 6 2 2" xfId="16661"/>
    <cellStyle name="Percent 2 2 6 2 2 2" xfId="16662"/>
    <cellStyle name="Percent 2 2 6 2 2 2 2" xfId="16663"/>
    <cellStyle name="Percent 2 2 6 2 2 3" xfId="16664"/>
    <cellStyle name="Percent 2 2 6 2 2 3 2" xfId="16665"/>
    <cellStyle name="Percent 2 2 6 2 2 4" xfId="16666"/>
    <cellStyle name="Percent 2 2 6 2 3" xfId="16667"/>
    <cellStyle name="Percent 2 2 6 2 3 2" xfId="16668"/>
    <cellStyle name="Percent 2 2 6 2 4" xfId="16669"/>
    <cellStyle name="Percent 2 2 6 2 4 2" xfId="16670"/>
    <cellStyle name="Percent 2 2 6 2 5" xfId="16671"/>
    <cellStyle name="Percent 2 2 6 3" xfId="16672"/>
    <cellStyle name="Percent 2 2 6 3 2" xfId="16673"/>
    <cellStyle name="Percent 2 2 6 3 2 2" xfId="16674"/>
    <cellStyle name="Percent 2 2 6 3 3" xfId="16675"/>
    <cellStyle name="Percent 2 2 6 3 3 2" xfId="16676"/>
    <cellStyle name="Percent 2 2 6 3 4" xfId="16677"/>
    <cellStyle name="Percent 2 2 6 4" xfId="16678"/>
    <cellStyle name="Percent 2 2 6 4 2" xfId="16679"/>
    <cellStyle name="Percent 2 2 6 4 3" xfId="16680"/>
    <cellStyle name="Percent 2 2 6 4 4" xfId="16681"/>
    <cellStyle name="Percent 2 2 6 5" xfId="16682"/>
    <cellStyle name="Percent 2 2 6 5 2" xfId="16683"/>
    <cellStyle name="Percent 2 2 6 6" xfId="16684"/>
    <cellStyle name="Percent 2 2 6 7" xfId="16685"/>
    <cellStyle name="Percent 2 2 7" xfId="2850"/>
    <cellStyle name="Percent 2 2 7 2" xfId="2851"/>
    <cellStyle name="Percent 2 2 7 2 2" xfId="16686"/>
    <cellStyle name="Percent 2 2 7 2 2 2" xfId="16687"/>
    <cellStyle name="Percent 2 2 7 2 3" xfId="16688"/>
    <cellStyle name="Percent 2 2 7 2 3 2" xfId="16689"/>
    <cellStyle name="Percent 2 2 7 2 4" xfId="16690"/>
    <cellStyle name="Percent 2 2 7 3" xfId="16691"/>
    <cellStyle name="Percent 2 2 7 3 2" xfId="16692"/>
    <cellStyle name="Percent 2 2 7 3 3" xfId="16693"/>
    <cellStyle name="Percent 2 2 7 3 4" xfId="16694"/>
    <cellStyle name="Percent 2 2 7 4" xfId="16695"/>
    <cellStyle name="Percent 2 2 7 4 2" xfId="16696"/>
    <cellStyle name="Percent 2 2 7 5" xfId="16697"/>
    <cellStyle name="Percent 2 2 7 6" xfId="16698"/>
    <cellStyle name="Percent 2 2 8" xfId="2852"/>
    <cellStyle name="Percent 2 2 8 2" xfId="2853"/>
    <cellStyle name="Percent 2 2 8 2 2" xfId="16699"/>
    <cellStyle name="Percent 2 2 8 3" xfId="16700"/>
    <cellStyle name="Percent 2 2 8 3 2" xfId="16701"/>
    <cellStyle name="Percent 2 2 8 4" xfId="16702"/>
    <cellStyle name="Percent 2 2 8 5" xfId="16703"/>
    <cellStyle name="Percent 2 2 9" xfId="2854"/>
    <cellStyle name="Percent 2 2 9 2" xfId="2855"/>
    <cellStyle name="Percent 2 2 9 3" xfId="16704"/>
    <cellStyle name="Percent 2 2 9 4" xfId="16705"/>
    <cellStyle name="Percent 2 3" xfId="2856"/>
    <cellStyle name="Percent 2 3 2" xfId="2857"/>
    <cellStyle name="Percent 2 3 2 2" xfId="2858"/>
    <cellStyle name="Percent 2 3 2 2 2" xfId="2859"/>
    <cellStyle name="Percent 2 3 2 3" xfId="2860"/>
    <cellStyle name="Percent 2 3 2 3 2" xfId="2861"/>
    <cellStyle name="Percent 2 3 2 4" xfId="2862"/>
    <cellStyle name="Percent 2 3 2 5" xfId="2863"/>
    <cellStyle name="Percent 2 3 2 6" xfId="2864"/>
    <cellStyle name="Percent 2 3 2 7" xfId="2865"/>
    <cellStyle name="Percent 2 3 3" xfId="2866"/>
    <cellStyle name="Percent 2 3 3 2" xfId="2867"/>
    <cellStyle name="Percent 2 3 3 3" xfId="2868"/>
    <cellStyle name="Percent 2 3 3 4" xfId="16706"/>
    <cellStyle name="Percent 2 3 4" xfId="2869"/>
    <cellStyle name="Percent 2 3 4 2" xfId="2870"/>
    <cellStyle name="Percent 2 3 4 3" xfId="2871"/>
    <cellStyle name="Percent 2 3 5" xfId="2872"/>
    <cellStyle name="Percent 2 3 5 2" xfId="2873"/>
    <cellStyle name="Percent 2 3 6" xfId="2874"/>
    <cellStyle name="Percent 2 3 6 2" xfId="2875"/>
    <cellStyle name="Percent 2 3 7" xfId="2876"/>
    <cellStyle name="Percent 2 3 8" xfId="2877"/>
    <cellStyle name="Percent 2 3 9" xfId="2878"/>
    <cellStyle name="Percent 2 4" xfId="2879"/>
    <cellStyle name="Percent 2 4 2" xfId="2880"/>
    <cellStyle name="Percent 2 4 2 2" xfId="16707"/>
    <cellStyle name="Percent 2 4 2 3" xfId="16708"/>
    <cellStyle name="Percent 2 4 3" xfId="2881"/>
    <cellStyle name="Percent 2 4 4" xfId="2882"/>
    <cellStyle name="Percent 2 4 5" xfId="16709"/>
    <cellStyle name="Percent 2 5" xfId="2883"/>
    <cellStyle name="Percent 2 5 2" xfId="2884"/>
    <cellStyle name="Percent 2 5 3" xfId="2885"/>
    <cellStyle name="Percent 2 5 4" xfId="2886"/>
    <cellStyle name="Percent 2 6" xfId="2887"/>
    <cellStyle name="Percent 2 6 2" xfId="2888"/>
    <cellStyle name="Percent 2 6 3" xfId="2889"/>
    <cellStyle name="Percent 2 7" xfId="2890"/>
    <cellStyle name="Percent 2 7 2" xfId="2891"/>
    <cellStyle name="Percent 2 7 3" xfId="16710"/>
    <cellStyle name="Percent 2 7 4" xfId="16711"/>
    <cellStyle name="Percent 2 8" xfId="2892"/>
    <cellStyle name="Percent 2 8 2" xfId="2893"/>
    <cellStyle name="Percent 2 8 3" xfId="16712"/>
    <cellStyle name="Percent 2 9" xfId="2894"/>
    <cellStyle name="Percent 2 9 2" xfId="2895"/>
    <cellStyle name="Percent 3" xfId="2896"/>
    <cellStyle name="Percent 3 10" xfId="16713"/>
    <cellStyle name="Percent 3 10 2" xfId="16714"/>
    <cellStyle name="Percent 3 10 3" xfId="16715"/>
    <cellStyle name="Percent 3 10 4" xfId="16716"/>
    <cellStyle name="Percent 3 11" xfId="16717"/>
    <cellStyle name="Percent 3 11 2" xfId="16718"/>
    <cellStyle name="Percent 3 12" xfId="16719"/>
    <cellStyle name="Percent 3 13" xfId="16720"/>
    <cellStyle name="Percent 3 2" xfId="2897"/>
    <cellStyle name="Percent 3 2 10" xfId="16721"/>
    <cellStyle name="Percent 3 2 11" xfId="16722"/>
    <cellStyle name="Percent 3 2 2" xfId="2898"/>
    <cellStyle name="Percent 3 2 2 2" xfId="16723"/>
    <cellStyle name="Percent 3 2 2 2 2" xfId="16724"/>
    <cellStyle name="Percent 3 2 2 2 2 2" xfId="16725"/>
    <cellStyle name="Percent 3 2 2 2 2 2 2" xfId="16726"/>
    <cellStyle name="Percent 3 2 2 2 2 2 2 2" xfId="16727"/>
    <cellStyle name="Percent 3 2 2 2 2 2 3" xfId="16728"/>
    <cellStyle name="Percent 3 2 2 2 2 2 3 2" xfId="16729"/>
    <cellStyle name="Percent 3 2 2 2 2 2 4" xfId="16730"/>
    <cellStyle name="Percent 3 2 2 2 2 3" xfId="16731"/>
    <cellStyle name="Percent 3 2 2 2 2 3 2" xfId="16732"/>
    <cellStyle name="Percent 3 2 2 2 2 4" xfId="16733"/>
    <cellStyle name="Percent 3 2 2 2 2 4 2" xfId="16734"/>
    <cellStyle name="Percent 3 2 2 2 2 5" xfId="16735"/>
    <cellStyle name="Percent 3 2 2 2 3" xfId="16736"/>
    <cellStyle name="Percent 3 2 2 2 3 2" xfId="16737"/>
    <cellStyle name="Percent 3 2 2 2 3 2 2" xfId="16738"/>
    <cellStyle name="Percent 3 2 2 2 3 3" xfId="16739"/>
    <cellStyle name="Percent 3 2 2 2 3 3 2" xfId="16740"/>
    <cellStyle name="Percent 3 2 2 2 3 4" xfId="16741"/>
    <cellStyle name="Percent 3 2 2 2 4" xfId="16742"/>
    <cellStyle name="Percent 3 2 2 2 4 2" xfId="16743"/>
    <cellStyle name="Percent 3 2 2 2 4 3" xfId="16744"/>
    <cellStyle name="Percent 3 2 2 2 4 4" xfId="16745"/>
    <cellStyle name="Percent 3 2 2 2 5" xfId="16746"/>
    <cellStyle name="Percent 3 2 2 2 5 2" xfId="16747"/>
    <cellStyle name="Percent 3 2 2 2 6" xfId="16748"/>
    <cellStyle name="Percent 3 2 2 2 7" xfId="16749"/>
    <cellStyle name="Percent 3 2 2 3" xfId="16750"/>
    <cellStyle name="Percent 3 2 2 3 2" xfId="16751"/>
    <cellStyle name="Percent 3 2 2 3 2 2" xfId="16752"/>
    <cellStyle name="Percent 3 2 2 3 2 2 2" xfId="16753"/>
    <cellStyle name="Percent 3 2 2 3 2 3" xfId="16754"/>
    <cellStyle name="Percent 3 2 2 3 2 3 2" xfId="16755"/>
    <cellStyle name="Percent 3 2 2 3 2 4" xfId="16756"/>
    <cellStyle name="Percent 3 2 2 3 3" xfId="16757"/>
    <cellStyle name="Percent 3 2 2 3 3 2" xfId="16758"/>
    <cellStyle name="Percent 3 2 2 3 4" xfId="16759"/>
    <cellStyle name="Percent 3 2 2 3 4 2" xfId="16760"/>
    <cellStyle name="Percent 3 2 2 3 5" xfId="16761"/>
    <cellStyle name="Percent 3 2 2 4" xfId="16762"/>
    <cellStyle name="Percent 3 2 2 4 2" xfId="16763"/>
    <cellStyle name="Percent 3 2 2 4 2 2" xfId="16764"/>
    <cellStyle name="Percent 3 2 2 4 3" xfId="16765"/>
    <cellStyle name="Percent 3 2 2 4 3 2" xfId="16766"/>
    <cellStyle name="Percent 3 2 2 4 4" xfId="16767"/>
    <cellStyle name="Percent 3 2 2 5" xfId="16768"/>
    <cellStyle name="Percent 3 2 2 5 2" xfId="16769"/>
    <cellStyle name="Percent 3 2 2 5 3" xfId="16770"/>
    <cellStyle name="Percent 3 2 2 5 4" xfId="16771"/>
    <cellStyle name="Percent 3 2 2 6" xfId="16772"/>
    <cellStyle name="Percent 3 2 2 6 2" xfId="16773"/>
    <cellStyle name="Percent 3 2 2 7" xfId="16774"/>
    <cellStyle name="Percent 3 2 2 8" xfId="16775"/>
    <cellStyle name="Percent 3 2 3" xfId="2899"/>
    <cellStyle name="Percent 3 2 3 2" xfId="16776"/>
    <cellStyle name="Percent 3 2 3 2 2" xfId="16777"/>
    <cellStyle name="Percent 3 2 3 2 2 2" xfId="16778"/>
    <cellStyle name="Percent 3 2 3 2 2 2 2" xfId="16779"/>
    <cellStyle name="Percent 3 2 3 2 2 2 2 2" xfId="16780"/>
    <cellStyle name="Percent 3 2 3 2 2 2 3" xfId="16781"/>
    <cellStyle name="Percent 3 2 3 2 2 2 3 2" xfId="16782"/>
    <cellStyle name="Percent 3 2 3 2 2 2 4" xfId="16783"/>
    <cellStyle name="Percent 3 2 3 2 2 3" xfId="16784"/>
    <cellStyle name="Percent 3 2 3 2 2 3 2" xfId="16785"/>
    <cellStyle name="Percent 3 2 3 2 2 4" xfId="16786"/>
    <cellStyle name="Percent 3 2 3 2 2 4 2" xfId="16787"/>
    <cellStyle name="Percent 3 2 3 2 2 5" xfId="16788"/>
    <cellStyle name="Percent 3 2 3 2 3" xfId="16789"/>
    <cellStyle name="Percent 3 2 3 2 3 2" xfId="16790"/>
    <cellStyle name="Percent 3 2 3 2 3 2 2" xfId="16791"/>
    <cellStyle name="Percent 3 2 3 2 3 3" xfId="16792"/>
    <cellStyle name="Percent 3 2 3 2 3 3 2" xfId="16793"/>
    <cellStyle name="Percent 3 2 3 2 3 4" xfId="16794"/>
    <cellStyle name="Percent 3 2 3 2 4" xfId="16795"/>
    <cellStyle name="Percent 3 2 3 2 4 2" xfId="16796"/>
    <cellStyle name="Percent 3 2 3 2 4 3" xfId="16797"/>
    <cellStyle name="Percent 3 2 3 2 4 4" xfId="16798"/>
    <cellStyle name="Percent 3 2 3 2 5" xfId="16799"/>
    <cellStyle name="Percent 3 2 3 2 5 2" xfId="16800"/>
    <cellStyle name="Percent 3 2 3 2 6" xfId="16801"/>
    <cellStyle name="Percent 3 2 3 2 7" xfId="16802"/>
    <cellStyle name="Percent 3 2 3 3" xfId="16803"/>
    <cellStyle name="Percent 3 2 3 3 2" xfId="16804"/>
    <cellStyle name="Percent 3 2 3 3 2 2" xfId="16805"/>
    <cellStyle name="Percent 3 2 3 3 2 2 2" xfId="16806"/>
    <cellStyle name="Percent 3 2 3 3 2 3" xfId="16807"/>
    <cellStyle name="Percent 3 2 3 3 2 3 2" xfId="16808"/>
    <cellStyle name="Percent 3 2 3 3 2 4" xfId="16809"/>
    <cellStyle name="Percent 3 2 3 3 3" xfId="16810"/>
    <cellStyle name="Percent 3 2 3 3 3 2" xfId="16811"/>
    <cellStyle name="Percent 3 2 3 3 4" xfId="16812"/>
    <cellStyle name="Percent 3 2 3 3 4 2" xfId="16813"/>
    <cellStyle name="Percent 3 2 3 3 5" xfId="16814"/>
    <cellStyle name="Percent 3 2 3 4" xfId="16815"/>
    <cellStyle name="Percent 3 2 3 4 2" xfId="16816"/>
    <cellStyle name="Percent 3 2 3 4 2 2" xfId="16817"/>
    <cellStyle name="Percent 3 2 3 4 3" xfId="16818"/>
    <cellStyle name="Percent 3 2 3 4 3 2" xfId="16819"/>
    <cellStyle name="Percent 3 2 3 4 4" xfId="16820"/>
    <cellStyle name="Percent 3 2 3 5" xfId="16821"/>
    <cellStyle name="Percent 3 2 3 5 2" xfId="16822"/>
    <cellStyle name="Percent 3 2 3 5 3" xfId="16823"/>
    <cellStyle name="Percent 3 2 3 5 4" xfId="16824"/>
    <cellStyle name="Percent 3 2 3 6" xfId="16825"/>
    <cellStyle name="Percent 3 2 3 6 2" xfId="16826"/>
    <cellStyle name="Percent 3 2 3 7" xfId="16827"/>
    <cellStyle name="Percent 3 2 3 8" xfId="16828"/>
    <cellStyle name="Percent 3 2 4" xfId="2900"/>
    <cellStyle name="Percent 3 2 4 2" xfId="16829"/>
    <cellStyle name="Percent 3 2 4 2 2" xfId="16830"/>
    <cellStyle name="Percent 3 2 4 2 2 2" xfId="16831"/>
    <cellStyle name="Percent 3 2 4 2 2 2 2" xfId="16832"/>
    <cellStyle name="Percent 3 2 4 2 2 2 2 2" xfId="16833"/>
    <cellStyle name="Percent 3 2 4 2 2 2 3" xfId="16834"/>
    <cellStyle name="Percent 3 2 4 2 2 2 3 2" xfId="16835"/>
    <cellStyle name="Percent 3 2 4 2 2 2 4" xfId="16836"/>
    <cellStyle name="Percent 3 2 4 2 2 3" xfId="16837"/>
    <cellStyle name="Percent 3 2 4 2 2 3 2" xfId="16838"/>
    <cellStyle name="Percent 3 2 4 2 2 4" xfId="16839"/>
    <cellStyle name="Percent 3 2 4 2 2 4 2" xfId="16840"/>
    <cellStyle name="Percent 3 2 4 2 2 5" xfId="16841"/>
    <cellStyle name="Percent 3 2 4 2 3" xfId="16842"/>
    <cellStyle name="Percent 3 2 4 2 3 2" xfId="16843"/>
    <cellStyle name="Percent 3 2 4 2 3 2 2" xfId="16844"/>
    <cellStyle name="Percent 3 2 4 2 3 3" xfId="16845"/>
    <cellStyle name="Percent 3 2 4 2 3 3 2" xfId="16846"/>
    <cellStyle name="Percent 3 2 4 2 3 4" xfId="16847"/>
    <cellStyle name="Percent 3 2 4 2 4" xfId="16848"/>
    <cellStyle name="Percent 3 2 4 2 4 2" xfId="16849"/>
    <cellStyle name="Percent 3 2 4 2 4 3" xfId="16850"/>
    <cellStyle name="Percent 3 2 4 2 4 4" xfId="16851"/>
    <cellStyle name="Percent 3 2 4 2 5" xfId="16852"/>
    <cellStyle name="Percent 3 2 4 2 5 2" xfId="16853"/>
    <cellStyle name="Percent 3 2 4 2 6" xfId="16854"/>
    <cellStyle name="Percent 3 2 4 2 7" xfId="16855"/>
    <cellStyle name="Percent 3 2 4 3" xfId="16856"/>
    <cellStyle name="Percent 3 2 4 3 2" xfId="16857"/>
    <cellStyle name="Percent 3 2 4 3 2 2" xfId="16858"/>
    <cellStyle name="Percent 3 2 4 3 2 2 2" xfId="16859"/>
    <cellStyle name="Percent 3 2 4 3 2 3" xfId="16860"/>
    <cellStyle name="Percent 3 2 4 3 2 3 2" xfId="16861"/>
    <cellStyle name="Percent 3 2 4 3 2 4" xfId="16862"/>
    <cellStyle name="Percent 3 2 4 3 3" xfId="16863"/>
    <cellStyle name="Percent 3 2 4 3 3 2" xfId="16864"/>
    <cellStyle name="Percent 3 2 4 3 4" xfId="16865"/>
    <cellStyle name="Percent 3 2 4 3 4 2" xfId="16866"/>
    <cellStyle name="Percent 3 2 4 3 5" xfId="16867"/>
    <cellStyle name="Percent 3 2 4 4" xfId="16868"/>
    <cellStyle name="Percent 3 2 4 4 2" xfId="16869"/>
    <cellStyle name="Percent 3 2 4 4 2 2" xfId="16870"/>
    <cellStyle name="Percent 3 2 4 4 3" xfId="16871"/>
    <cellStyle name="Percent 3 2 4 4 3 2" xfId="16872"/>
    <cellStyle name="Percent 3 2 4 4 4" xfId="16873"/>
    <cellStyle name="Percent 3 2 4 5" xfId="16874"/>
    <cellStyle name="Percent 3 2 4 5 2" xfId="16875"/>
    <cellStyle name="Percent 3 2 4 5 3" xfId="16876"/>
    <cellStyle name="Percent 3 2 4 5 4" xfId="16877"/>
    <cellStyle name="Percent 3 2 4 6" xfId="16878"/>
    <cellStyle name="Percent 3 2 4 6 2" xfId="16879"/>
    <cellStyle name="Percent 3 2 4 7" xfId="16880"/>
    <cellStyle name="Percent 3 2 4 8" xfId="16881"/>
    <cellStyle name="Percent 3 2 5" xfId="2901"/>
    <cellStyle name="Percent 3 2 5 2" xfId="16882"/>
    <cellStyle name="Percent 3 2 5 2 2" xfId="16883"/>
    <cellStyle name="Percent 3 2 5 2 2 2" xfId="16884"/>
    <cellStyle name="Percent 3 2 5 2 2 2 2" xfId="16885"/>
    <cellStyle name="Percent 3 2 5 2 2 3" xfId="16886"/>
    <cellStyle name="Percent 3 2 5 2 2 3 2" xfId="16887"/>
    <cellStyle name="Percent 3 2 5 2 2 4" xfId="16888"/>
    <cellStyle name="Percent 3 2 5 2 3" xfId="16889"/>
    <cellStyle name="Percent 3 2 5 2 3 2" xfId="16890"/>
    <cellStyle name="Percent 3 2 5 2 4" xfId="16891"/>
    <cellStyle name="Percent 3 2 5 2 4 2" xfId="16892"/>
    <cellStyle name="Percent 3 2 5 2 5" xfId="16893"/>
    <cellStyle name="Percent 3 2 5 3" xfId="16894"/>
    <cellStyle name="Percent 3 2 5 3 2" xfId="16895"/>
    <cellStyle name="Percent 3 2 5 3 2 2" xfId="16896"/>
    <cellStyle name="Percent 3 2 5 3 3" xfId="16897"/>
    <cellStyle name="Percent 3 2 5 3 3 2" xfId="16898"/>
    <cellStyle name="Percent 3 2 5 3 4" xfId="16899"/>
    <cellStyle name="Percent 3 2 5 4" xfId="16900"/>
    <cellStyle name="Percent 3 2 5 4 2" xfId="16901"/>
    <cellStyle name="Percent 3 2 5 4 3" xfId="16902"/>
    <cellStyle name="Percent 3 2 5 4 4" xfId="16903"/>
    <cellStyle name="Percent 3 2 5 5" xfId="16904"/>
    <cellStyle name="Percent 3 2 5 5 2" xfId="16905"/>
    <cellStyle name="Percent 3 2 5 6" xfId="16906"/>
    <cellStyle name="Percent 3 2 5 7" xfId="16907"/>
    <cellStyle name="Percent 3 2 6" xfId="2902"/>
    <cellStyle name="Percent 3 2 6 2" xfId="16908"/>
    <cellStyle name="Percent 3 2 6 2 2" xfId="16909"/>
    <cellStyle name="Percent 3 2 6 2 2 2" xfId="16910"/>
    <cellStyle name="Percent 3 2 6 2 3" xfId="16911"/>
    <cellStyle name="Percent 3 2 6 2 3 2" xfId="16912"/>
    <cellStyle name="Percent 3 2 6 2 4" xfId="16913"/>
    <cellStyle name="Percent 3 2 6 3" xfId="16914"/>
    <cellStyle name="Percent 3 2 6 3 2" xfId="16915"/>
    <cellStyle name="Percent 3 2 6 4" xfId="16916"/>
    <cellStyle name="Percent 3 2 6 4 2" xfId="16917"/>
    <cellStyle name="Percent 3 2 6 5" xfId="16918"/>
    <cellStyle name="Percent 3 2 7" xfId="2903"/>
    <cellStyle name="Percent 3 2 7 2" xfId="16919"/>
    <cellStyle name="Percent 3 2 7 2 2" xfId="16920"/>
    <cellStyle name="Percent 3 2 7 3" xfId="16921"/>
    <cellStyle name="Percent 3 2 7 3 2" xfId="16922"/>
    <cellStyle name="Percent 3 2 7 4" xfId="16923"/>
    <cellStyle name="Percent 3 2 8" xfId="16924"/>
    <cellStyle name="Percent 3 2 8 2" xfId="16925"/>
    <cellStyle name="Percent 3 2 8 3" xfId="16926"/>
    <cellStyle name="Percent 3 2 8 4" xfId="16927"/>
    <cellStyle name="Percent 3 2 9" xfId="16928"/>
    <cellStyle name="Percent 3 2 9 2" xfId="16929"/>
    <cellStyle name="Percent 3 3" xfId="2904"/>
    <cellStyle name="Percent 3 3 2" xfId="16930"/>
    <cellStyle name="Percent 3 3 3" xfId="16931"/>
    <cellStyle name="Percent 3 4" xfId="2905"/>
    <cellStyle name="Percent 3 4 2" xfId="16932"/>
    <cellStyle name="Percent 3 4 2 2" xfId="16933"/>
    <cellStyle name="Percent 3 4 2 2 2" xfId="16934"/>
    <cellStyle name="Percent 3 4 2 2 2 2" xfId="16935"/>
    <cellStyle name="Percent 3 4 2 2 2 2 2" xfId="16936"/>
    <cellStyle name="Percent 3 4 2 2 2 3" xfId="16937"/>
    <cellStyle name="Percent 3 4 2 2 2 3 2" xfId="16938"/>
    <cellStyle name="Percent 3 4 2 2 2 4" xfId="16939"/>
    <cellStyle name="Percent 3 4 2 2 3" xfId="16940"/>
    <cellStyle name="Percent 3 4 2 2 3 2" xfId="16941"/>
    <cellStyle name="Percent 3 4 2 2 4" xfId="16942"/>
    <cellStyle name="Percent 3 4 2 2 4 2" xfId="16943"/>
    <cellStyle name="Percent 3 4 2 2 5" xfId="16944"/>
    <cellStyle name="Percent 3 4 2 3" xfId="16945"/>
    <cellStyle name="Percent 3 4 2 3 2" xfId="16946"/>
    <cellStyle name="Percent 3 4 2 3 2 2" xfId="16947"/>
    <cellStyle name="Percent 3 4 2 3 3" xfId="16948"/>
    <cellStyle name="Percent 3 4 2 3 3 2" xfId="16949"/>
    <cellStyle name="Percent 3 4 2 3 4" xfId="16950"/>
    <cellStyle name="Percent 3 4 2 4" xfId="16951"/>
    <cellStyle name="Percent 3 4 2 4 2" xfId="16952"/>
    <cellStyle name="Percent 3 4 2 4 3" xfId="16953"/>
    <cellStyle name="Percent 3 4 2 4 4" xfId="16954"/>
    <cellStyle name="Percent 3 4 2 5" xfId="16955"/>
    <cellStyle name="Percent 3 4 2 5 2" xfId="16956"/>
    <cellStyle name="Percent 3 4 2 6" xfId="16957"/>
    <cellStyle name="Percent 3 4 2 7" xfId="16958"/>
    <cellStyle name="Percent 3 4 3" xfId="16959"/>
    <cellStyle name="Percent 3 4 3 2" xfId="16960"/>
    <cellStyle name="Percent 3 4 3 2 2" xfId="16961"/>
    <cellStyle name="Percent 3 4 3 2 2 2" xfId="16962"/>
    <cellStyle name="Percent 3 4 3 2 3" xfId="16963"/>
    <cellStyle name="Percent 3 4 3 2 3 2" xfId="16964"/>
    <cellStyle name="Percent 3 4 3 2 4" xfId="16965"/>
    <cellStyle name="Percent 3 4 3 3" xfId="16966"/>
    <cellStyle name="Percent 3 4 3 3 2" xfId="16967"/>
    <cellStyle name="Percent 3 4 3 4" xfId="16968"/>
    <cellStyle name="Percent 3 4 3 4 2" xfId="16969"/>
    <cellStyle name="Percent 3 4 3 5" xfId="16970"/>
    <cellStyle name="Percent 3 4 4" xfId="16971"/>
    <cellStyle name="Percent 3 4 4 2" xfId="16972"/>
    <cellStyle name="Percent 3 4 4 2 2" xfId="16973"/>
    <cellStyle name="Percent 3 4 4 3" xfId="16974"/>
    <cellStyle name="Percent 3 4 4 3 2" xfId="16975"/>
    <cellStyle name="Percent 3 4 4 4" xfId="16976"/>
    <cellStyle name="Percent 3 4 5" xfId="16977"/>
    <cellStyle name="Percent 3 4 5 2" xfId="16978"/>
    <cellStyle name="Percent 3 4 5 3" xfId="16979"/>
    <cellStyle name="Percent 3 4 5 4" xfId="16980"/>
    <cellStyle name="Percent 3 4 6" xfId="16981"/>
    <cellStyle name="Percent 3 4 6 2" xfId="16982"/>
    <cellStyle name="Percent 3 4 7" xfId="16983"/>
    <cellStyle name="Percent 3 4 8" xfId="16984"/>
    <cellStyle name="Percent 3 5" xfId="2906"/>
    <cellStyle name="Percent 3 5 2" xfId="16985"/>
    <cellStyle name="Percent 3 5 2 2" xfId="16986"/>
    <cellStyle name="Percent 3 5 2 2 2" xfId="16987"/>
    <cellStyle name="Percent 3 5 2 2 2 2" xfId="16988"/>
    <cellStyle name="Percent 3 5 2 2 2 2 2" xfId="16989"/>
    <cellStyle name="Percent 3 5 2 2 2 3" xfId="16990"/>
    <cellStyle name="Percent 3 5 2 2 2 3 2" xfId="16991"/>
    <cellStyle name="Percent 3 5 2 2 2 4" xfId="16992"/>
    <cellStyle name="Percent 3 5 2 2 3" xfId="16993"/>
    <cellStyle name="Percent 3 5 2 2 3 2" xfId="16994"/>
    <cellStyle name="Percent 3 5 2 2 4" xfId="16995"/>
    <cellStyle name="Percent 3 5 2 2 4 2" xfId="16996"/>
    <cellStyle name="Percent 3 5 2 2 5" xfId="16997"/>
    <cellStyle name="Percent 3 5 2 3" xfId="16998"/>
    <cellStyle name="Percent 3 5 2 3 2" xfId="16999"/>
    <cellStyle name="Percent 3 5 2 3 2 2" xfId="17000"/>
    <cellStyle name="Percent 3 5 2 3 3" xfId="17001"/>
    <cellStyle name="Percent 3 5 2 3 3 2" xfId="17002"/>
    <cellStyle name="Percent 3 5 2 3 4" xfId="17003"/>
    <cellStyle name="Percent 3 5 2 4" xfId="17004"/>
    <cellStyle name="Percent 3 5 2 4 2" xfId="17005"/>
    <cellStyle name="Percent 3 5 2 4 3" xfId="17006"/>
    <cellStyle name="Percent 3 5 2 4 4" xfId="17007"/>
    <cellStyle name="Percent 3 5 2 5" xfId="17008"/>
    <cellStyle name="Percent 3 5 2 5 2" xfId="17009"/>
    <cellStyle name="Percent 3 5 2 6" xfId="17010"/>
    <cellStyle name="Percent 3 5 2 7" xfId="17011"/>
    <cellStyle name="Percent 3 5 3" xfId="17012"/>
    <cellStyle name="Percent 3 5 3 2" xfId="17013"/>
    <cellStyle name="Percent 3 5 3 2 2" xfId="17014"/>
    <cellStyle name="Percent 3 5 3 2 2 2" xfId="17015"/>
    <cellStyle name="Percent 3 5 3 2 3" xfId="17016"/>
    <cellStyle name="Percent 3 5 3 2 3 2" xfId="17017"/>
    <cellStyle name="Percent 3 5 3 2 4" xfId="17018"/>
    <cellStyle name="Percent 3 5 3 3" xfId="17019"/>
    <cellStyle name="Percent 3 5 3 3 2" xfId="17020"/>
    <cellStyle name="Percent 3 5 3 4" xfId="17021"/>
    <cellStyle name="Percent 3 5 3 4 2" xfId="17022"/>
    <cellStyle name="Percent 3 5 3 5" xfId="17023"/>
    <cellStyle name="Percent 3 5 4" xfId="17024"/>
    <cellStyle name="Percent 3 5 4 2" xfId="17025"/>
    <cellStyle name="Percent 3 5 4 2 2" xfId="17026"/>
    <cellStyle name="Percent 3 5 4 3" xfId="17027"/>
    <cellStyle name="Percent 3 5 4 3 2" xfId="17028"/>
    <cellStyle name="Percent 3 5 4 4" xfId="17029"/>
    <cellStyle name="Percent 3 5 5" xfId="17030"/>
    <cellStyle name="Percent 3 5 5 2" xfId="17031"/>
    <cellStyle name="Percent 3 5 5 3" xfId="17032"/>
    <cellStyle name="Percent 3 5 5 4" xfId="17033"/>
    <cellStyle name="Percent 3 5 6" xfId="17034"/>
    <cellStyle name="Percent 3 5 6 2" xfId="17035"/>
    <cellStyle name="Percent 3 5 7" xfId="17036"/>
    <cellStyle name="Percent 3 5 8" xfId="17037"/>
    <cellStyle name="Percent 3 6" xfId="2907"/>
    <cellStyle name="Percent 3 6 2" xfId="17038"/>
    <cellStyle name="Percent 3 6 2 2" xfId="17039"/>
    <cellStyle name="Percent 3 6 2 3" xfId="17040"/>
    <cellStyle name="Percent 3 6 2 4" xfId="17041"/>
    <cellStyle name="Percent 3 6 3" xfId="17042"/>
    <cellStyle name="Percent 3 6 4" xfId="17043"/>
    <cellStyle name="Percent 3 6 5" xfId="17044"/>
    <cellStyle name="Percent 3 7" xfId="2908"/>
    <cellStyle name="Percent 3 7 2" xfId="17045"/>
    <cellStyle name="Percent 3 7 2 2" xfId="17046"/>
    <cellStyle name="Percent 3 7 2 2 2" xfId="17047"/>
    <cellStyle name="Percent 3 7 2 2 2 2" xfId="17048"/>
    <cellStyle name="Percent 3 7 2 2 3" xfId="17049"/>
    <cellStyle name="Percent 3 7 2 2 3 2" xfId="17050"/>
    <cellStyle name="Percent 3 7 2 2 4" xfId="17051"/>
    <cellStyle name="Percent 3 7 2 3" xfId="17052"/>
    <cellStyle name="Percent 3 7 2 3 2" xfId="17053"/>
    <cellStyle name="Percent 3 7 2 4" xfId="17054"/>
    <cellStyle name="Percent 3 7 2 4 2" xfId="17055"/>
    <cellStyle name="Percent 3 7 2 5" xfId="17056"/>
    <cellStyle name="Percent 3 7 3" xfId="17057"/>
    <cellStyle name="Percent 3 7 3 2" xfId="17058"/>
    <cellStyle name="Percent 3 7 3 2 2" xfId="17059"/>
    <cellStyle name="Percent 3 7 3 3" xfId="17060"/>
    <cellStyle name="Percent 3 7 3 3 2" xfId="17061"/>
    <cellStyle name="Percent 3 7 3 4" xfId="17062"/>
    <cellStyle name="Percent 3 7 4" xfId="17063"/>
    <cellStyle name="Percent 3 7 4 2" xfId="17064"/>
    <cellStyle name="Percent 3 7 4 3" xfId="17065"/>
    <cellStyle name="Percent 3 7 4 4" xfId="17066"/>
    <cellStyle name="Percent 3 7 5" xfId="17067"/>
    <cellStyle name="Percent 3 7 5 2" xfId="17068"/>
    <cellStyle name="Percent 3 7 6" xfId="17069"/>
    <cellStyle name="Percent 3 7 7" xfId="17070"/>
    <cellStyle name="Percent 3 8" xfId="2909"/>
    <cellStyle name="Percent 3 8 2" xfId="17071"/>
    <cellStyle name="Percent 3 8 2 2" xfId="17072"/>
    <cellStyle name="Percent 3 8 2 2 2" xfId="17073"/>
    <cellStyle name="Percent 3 8 2 3" xfId="17074"/>
    <cellStyle name="Percent 3 8 2 3 2" xfId="17075"/>
    <cellStyle name="Percent 3 8 2 4" xfId="17076"/>
    <cellStyle name="Percent 3 8 3" xfId="17077"/>
    <cellStyle name="Percent 3 8 3 2" xfId="17078"/>
    <cellStyle name="Percent 3 8 3 3" xfId="17079"/>
    <cellStyle name="Percent 3 8 3 4" xfId="17080"/>
    <cellStyle name="Percent 3 8 4" xfId="17081"/>
    <cellStyle name="Percent 3 8 4 2" xfId="17082"/>
    <cellStyle name="Percent 3 8 5" xfId="17083"/>
    <cellStyle name="Percent 3 8 6" xfId="17084"/>
    <cellStyle name="Percent 3 9" xfId="17085"/>
    <cellStyle name="Percent 3 9 2" xfId="17086"/>
    <cellStyle name="Percent 3 9 2 2" xfId="17087"/>
    <cellStyle name="Percent 3 9 3" xfId="17088"/>
    <cellStyle name="Percent 3 9 3 2" xfId="17089"/>
    <cellStyle name="Percent 3 9 4" xfId="17090"/>
    <cellStyle name="Percent 4" xfId="2910"/>
    <cellStyle name="Percent 4 2" xfId="2911"/>
    <cellStyle name="Percent 4 2 2" xfId="2912"/>
    <cellStyle name="Percent 4 2 2 2" xfId="17091"/>
    <cellStyle name="Percent 4 2 2 3" xfId="17092"/>
    <cellStyle name="Percent 4 2 3" xfId="2913"/>
    <cellStyle name="Percent 4 2 4" xfId="17093"/>
    <cellStyle name="Percent 4 3" xfId="2914"/>
    <cellStyle name="Percent 4 3 2" xfId="2915"/>
    <cellStyle name="Percent 4 3 3" xfId="17094"/>
    <cellStyle name="Percent 4 4" xfId="2916"/>
    <cellStyle name="Percent 4 5" xfId="2917"/>
    <cellStyle name="Percent 4 6" xfId="2918"/>
    <cellStyle name="Percent 4 7" xfId="2919"/>
    <cellStyle name="Percent 4 8" xfId="2920"/>
    <cellStyle name="Percent 4 9" xfId="2921"/>
    <cellStyle name="Percent 5" xfId="2922"/>
    <cellStyle name="Percent 5 2" xfId="2923"/>
    <cellStyle name="Percent 5 2 2" xfId="17095"/>
    <cellStyle name="Percent 5 2 3" xfId="17096"/>
    <cellStyle name="Percent 5 3" xfId="2924"/>
    <cellStyle name="Percent 5 4" xfId="2925"/>
    <cellStyle name="Percent 5 5" xfId="17097"/>
    <cellStyle name="Percent 6" xfId="2926"/>
    <cellStyle name="Percent 6 2" xfId="17098"/>
    <cellStyle name="Percent 6 2 2" xfId="17099"/>
    <cellStyle name="Percent 6 2 2 2" xfId="17100"/>
    <cellStyle name="Percent 6 2 2 2 2" xfId="17101"/>
    <cellStyle name="Percent 6 2 2 2 2 2" xfId="17102"/>
    <cellStyle name="Percent 6 2 2 2 3" xfId="17103"/>
    <cellStyle name="Percent 6 2 2 2 3 2" xfId="17104"/>
    <cellStyle name="Percent 6 2 2 2 4" xfId="17105"/>
    <cellStyle name="Percent 6 2 2 3" xfId="17106"/>
    <cellStyle name="Percent 6 2 2 3 2" xfId="17107"/>
    <cellStyle name="Percent 6 2 2 4" xfId="17108"/>
    <cellStyle name="Percent 6 2 2 4 2" xfId="17109"/>
    <cellStyle name="Percent 6 2 2 5" xfId="17110"/>
    <cellStyle name="Percent 6 2 3" xfId="17111"/>
    <cellStyle name="Percent 6 2 3 2" xfId="17112"/>
    <cellStyle name="Percent 6 2 3 2 2" xfId="17113"/>
    <cellStyle name="Percent 6 2 3 3" xfId="17114"/>
    <cellStyle name="Percent 6 2 3 3 2" xfId="17115"/>
    <cellStyle name="Percent 6 2 3 4" xfId="17116"/>
    <cellStyle name="Percent 6 2 4" xfId="17117"/>
    <cellStyle name="Percent 6 2 4 2" xfId="17118"/>
    <cellStyle name="Percent 6 2 5" xfId="17119"/>
    <cellStyle name="Percent 6 2 5 2" xfId="17120"/>
    <cellStyle name="Percent 6 2 6" xfId="17121"/>
    <cellStyle name="Percent 6 2 7" xfId="17122"/>
    <cellStyle name="Percent 6 3" xfId="17123"/>
    <cellStyle name="Percent 6 3 2" xfId="17124"/>
    <cellStyle name="Percent 6 3 2 2" xfId="17125"/>
    <cellStyle name="Percent 6 3 2 2 2" xfId="17126"/>
    <cellStyle name="Percent 6 3 2 3" xfId="17127"/>
    <cellStyle name="Percent 6 3 2 3 2" xfId="17128"/>
    <cellStyle name="Percent 6 3 2 4" xfId="17129"/>
    <cellStyle name="Percent 6 3 3" xfId="17130"/>
    <cellStyle name="Percent 6 3 3 2" xfId="17131"/>
    <cellStyle name="Percent 6 3 4" xfId="17132"/>
    <cellStyle name="Percent 6 3 4 2" xfId="17133"/>
    <cellStyle name="Percent 6 3 5" xfId="17134"/>
    <cellStyle name="Percent 6 4" xfId="17135"/>
    <cellStyle name="Percent 6 4 2" xfId="17136"/>
    <cellStyle name="Percent 6 4 2 2" xfId="17137"/>
    <cellStyle name="Percent 6 4 3" xfId="17138"/>
    <cellStyle name="Percent 6 4 3 2" xfId="17139"/>
    <cellStyle name="Percent 6 4 4" xfId="17140"/>
    <cellStyle name="Percent 6 5" xfId="17141"/>
    <cellStyle name="Percent 6 5 2" xfId="17142"/>
    <cellStyle name="Percent 6 6" xfId="17143"/>
    <cellStyle name="Percent 6 6 2" xfId="17144"/>
    <cellStyle name="Percent 6 7" xfId="17145"/>
    <cellStyle name="Percent 6 8" xfId="17146"/>
    <cellStyle name="Percent 7" xfId="2927"/>
    <cellStyle name="Percent 8" xfId="17147"/>
    <cellStyle name="pge" xfId="2928"/>
    <cellStyle name="pge 2" xfId="2929"/>
    <cellStyle name="pge 3" xfId="2930"/>
    <cellStyle name="Pourcentage" xfId="11" builtinId="5"/>
    <cellStyle name="Pourcentage 2" xfId="3"/>
    <cellStyle name="Pourcentage 2 2" xfId="2931"/>
    <cellStyle name="Pourcentage 2 3" xfId="2932"/>
    <cellStyle name="Pourcentage 2 3 2" xfId="2933"/>
    <cellStyle name="Pourcentage 2 4" xfId="2934"/>
    <cellStyle name="Pourcentage 2 5" xfId="2935"/>
    <cellStyle name="Pourcentage 3" xfId="2936"/>
    <cellStyle name="Pourcentage 3 2" xfId="2937"/>
    <cellStyle name="Pourcentage 3 3" xfId="2938"/>
    <cellStyle name="Pourcentage 4" xfId="2939"/>
    <cellStyle name="Pourcentage 4 2" xfId="2940"/>
    <cellStyle name="Pourcentage 5" xfId="2941"/>
    <cellStyle name="Pourcentage 5 2" xfId="2942"/>
    <cellStyle name="Pourcentage 6" xfId="2943"/>
    <cellStyle name="Pourcentage 7" xfId="2944"/>
    <cellStyle name="Pourcentage 7 2" xfId="2945"/>
    <cellStyle name="Pourcentage 7 2 2" xfId="2946"/>
    <cellStyle name="Pourcentage 8" xfId="2947"/>
    <cellStyle name="Procentowy 3" xfId="2948"/>
    <cellStyle name="Procentowy 3 2" xfId="2949"/>
    <cellStyle name="Procentowy 3 2 2" xfId="17148"/>
    <cellStyle name="Procentowy 3 2 3" xfId="17149"/>
    <cellStyle name="Procentowy 3 2 4" xfId="17150"/>
    <cellStyle name="Procentowy 3 3" xfId="2950"/>
    <cellStyle name="Procentowy 3 4" xfId="17151"/>
    <cellStyle name="Procentowy 3 5" xfId="17152"/>
    <cellStyle name="Procentowy 8" xfId="2951"/>
    <cellStyle name="Procentowy 8 2" xfId="2952"/>
    <cellStyle name="Procentowy 8 2 2" xfId="17153"/>
    <cellStyle name="Procentowy 8 2 3" xfId="17154"/>
    <cellStyle name="Procentowy 8 2 4" xfId="17155"/>
    <cellStyle name="Procentowy 8 3" xfId="2953"/>
    <cellStyle name="Procentowy 8 4" xfId="17156"/>
    <cellStyle name="Procentowy 8 5" xfId="17157"/>
    <cellStyle name="Prozent_SubCatperStud" xfId="2954"/>
    <cellStyle name="row" xfId="2955"/>
    <cellStyle name="row 10" xfId="17158"/>
    <cellStyle name="row 11" xfId="17159"/>
    <cellStyle name="row 2" xfId="2956"/>
    <cellStyle name="row 2 2" xfId="17160"/>
    <cellStyle name="row 2 2 2" xfId="17161"/>
    <cellStyle name="row 2 3" xfId="17162"/>
    <cellStyle name="row 3" xfId="2957"/>
    <cellStyle name="row 3 2" xfId="2958"/>
    <cellStyle name="row 3 2 2" xfId="17163"/>
    <cellStyle name="row 3 3" xfId="2959"/>
    <cellStyle name="row 3 3 2" xfId="17164"/>
    <cellStyle name="row 3 4" xfId="17165"/>
    <cellStyle name="row 4" xfId="2960"/>
    <cellStyle name="row 4 2" xfId="2961"/>
    <cellStyle name="row 4 2 2" xfId="17166"/>
    <cellStyle name="row 4 3" xfId="2962"/>
    <cellStyle name="row 4 3 2" xfId="17167"/>
    <cellStyle name="row 4 4" xfId="17168"/>
    <cellStyle name="row 5" xfId="2963"/>
    <cellStyle name="row 5 2" xfId="17169"/>
    <cellStyle name="row 5 3" xfId="17170"/>
    <cellStyle name="row 6" xfId="2964"/>
    <cellStyle name="row 6 2" xfId="17171"/>
    <cellStyle name="row 6 3" xfId="17172"/>
    <cellStyle name="row 7" xfId="2965"/>
    <cellStyle name="row 7 2" xfId="17173"/>
    <cellStyle name="row 8" xfId="2966"/>
    <cellStyle name="row 8 2" xfId="17174"/>
    <cellStyle name="row 9" xfId="2967"/>
    <cellStyle name="row 9 2" xfId="17175"/>
    <cellStyle name="RowCodes" xfId="2968"/>
    <cellStyle name="Row-Col Headings" xfId="2969"/>
    <cellStyle name="RowTitles" xfId="2970"/>
    <cellStyle name="RowTitles 2" xfId="2971"/>
    <cellStyle name="RowTitles 2 2" xfId="17176"/>
    <cellStyle name="RowTitles 2 2 2" xfId="17177"/>
    <cellStyle name="RowTitles 2 2 3" xfId="17178"/>
    <cellStyle name="RowTitles 2 3" xfId="17179"/>
    <cellStyle name="RowTitles 2 4" xfId="17180"/>
    <cellStyle name="RowTitles 3" xfId="2972"/>
    <cellStyle name="RowTitles 3 2" xfId="2973"/>
    <cellStyle name="RowTitles 3 2 2" xfId="17181"/>
    <cellStyle name="RowTitles 3 2 3" xfId="17182"/>
    <cellStyle name="RowTitles 3 3" xfId="2974"/>
    <cellStyle name="RowTitles 3 3 2" xfId="17183"/>
    <cellStyle name="RowTitles 3 3 3" xfId="17184"/>
    <cellStyle name="RowTitles 3 4" xfId="17185"/>
    <cellStyle name="RowTitles 3 5" xfId="17186"/>
    <cellStyle name="RowTitles 4" xfId="2975"/>
    <cellStyle name="RowTitles 4 2" xfId="2976"/>
    <cellStyle name="RowTitles 4 2 2" xfId="17187"/>
    <cellStyle name="RowTitles 4 2 3" xfId="17188"/>
    <cellStyle name="RowTitles 4 3" xfId="2977"/>
    <cellStyle name="RowTitles 4 3 2" xfId="17189"/>
    <cellStyle name="RowTitles 4 3 3" xfId="17190"/>
    <cellStyle name="RowTitles 4 4" xfId="17191"/>
    <cellStyle name="RowTitles 4 5" xfId="17192"/>
    <cellStyle name="RowTitles 5" xfId="17193"/>
    <cellStyle name="RowTitles 5 2" xfId="17194"/>
    <cellStyle name="RowTitles 5 3" xfId="17195"/>
    <cellStyle name="RowTitles 6" xfId="17196"/>
    <cellStyle name="RowTitles 6 2" xfId="17197"/>
    <cellStyle name="RowTitles 6 3" xfId="17198"/>
    <cellStyle name="RowTitles 7" xfId="17199"/>
    <cellStyle name="RowTitles 8" xfId="17200"/>
    <cellStyle name="RowTitles_CENTRAL_GOVT" xfId="17201"/>
    <cellStyle name="RowTitles1-Detail" xfId="2978"/>
    <cellStyle name="RowTitles1-Detail 2" xfId="2979"/>
    <cellStyle name="RowTitles1-Detail 2 2" xfId="2980"/>
    <cellStyle name="RowTitles1-Detail 2 2 2" xfId="2981"/>
    <cellStyle name="RowTitles1-Detail 2 2 2 2" xfId="17202"/>
    <cellStyle name="RowTitles1-Detail 2 2 2 2 2" xfId="17203"/>
    <cellStyle name="RowTitles1-Detail 2 2 2 2 3" xfId="17204"/>
    <cellStyle name="RowTitles1-Detail 2 2 2 3" xfId="17205"/>
    <cellStyle name="RowTitles1-Detail 2 2 2 4" xfId="17206"/>
    <cellStyle name="RowTitles1-Detail 2 2 2 5" xfId="17207"/>
    <cellStyle name="RowTitles1-Detail 2 2 3" xfId="2982"/>
    <cellStyle name="RowTitles1-Detail 2 2 3 2" xfId="17208"/>
    <cellStyle name="RowTitles1-Detail 2 2 3 2 2" xfId="17209"/>
    <cellStyle name="RowTitles1-Detail 2 2 3 2 3" xfId="17210"/>
    <cellStyle name="RowTitles1-Detail 2 2 3 3" xfId="17211"/>
    <cellStyle name="RowTitles1-Detail 2 2 3 4" xfId="17212"/>
    <cellStyle name="RowTitles1-Detail 2 2 3 5" xfId="17213"/>
    <cellStyle name="RowTitles1-Detail 2 2 4" xfId="17214"/>
    <cellStyle name="RowTitles1-Detail 2 2 4 2" xfId="17215"/>
    <cellStyle name="RowTitles1-Detail 2 2 4 3" xfId="17216"/>
    <cellStyle name="RowTitles1-Detail 2 2 5" xfId="17217"/>
    <cellStyle name="RowTitles1-Detail 2 2 6" xfId="17218"/>
    <cellStyle name="RowTitles1-Detail 2 2 7" xfId="17219"/>
    <cellStyle name="RowTitles1-Detail 2 3" xfId="2983"/>
    <cellStyle name="RowTitles1-Detail 2 3 2" xfId="2984"/>
    <cellStyle name="RowTitles1-Detail 2 3 2 2" xfId="17220"/>
    <cellStyle name="RowTitles1-Detail 2 3 2 2 2" xfId="17221"/>
    <cellStyle name="RowTitles1-Detail 2 3 2 2 3" xfId="17222"/>
    <cellStyle name="RowTitles1-Detail 2 3 2 3" xfId="17223"/>
    <cellStyle name="RowTitles1-Detail 2 3 2 4" xfId="17224"/>
    <cellStyle name="RowTitles1-Detail 2 3 2 5" xfId="17225"/>
    <cellStyle name="RowTitles1-Detail 2 3 3" xfId="2985"/>
    <cellStyle name="RowTitles1-Detail 2 3 3 2" xfId="17226"/>
    <cellStyle name="RowTitles1-Detail 2 3 3 2 2" xfId="17227"/>
    <cellStyle name="RowTitles1-Detail 2 3 3 2 3" xfId="17228"/>
    <cellStyle name="RowTitles1-Detail 2 3 3 3" xfId="17229"/>
    <cellStyle name="RowTitles1-Detail 2 3 3 4" xfId="17230"/>
    <cellStyle name="RowTitles1-Detail 2 3 3 5" xfId="17231"/>
    <cellStyle name="RowTitles1-Detail 2 3 4" xfId="17232"/>
    <cellStyle name="RowTitles1-Detail 2 3 4 2" xfId="17233"/>
    <cellStyle name="RowTitles1-Detail 2 3 4 3" xfId="17234"/>
    <cellStyle name="RowTitles1-Detail 2 3 5" xfId="17235"/>
    <cellStyle name="RowTitles1-Detail 2 3 6" xfId="17236"/>
    <cellStyle name="RowTitles1-Detail 2 3 7" xfId="17237"/>
    <cellStyle name="RowTitles1-Detail 2 4" xfId="2986"/>
    <cellStyle name="RowTitles1-Detail 2 4 2" xfId="2987"/>
    <cellStyle name="RowTitles1-Detail 2 4 2 2" xfId="17238"/>
    <cellStyle name="RowTitles1-Detail 2 4 2 2 2" xfId="17239"/>
    <cellStyle name="RowTitles1-Detail 2 4 2 2 3" xfId="17240"/>
    <cellStyle name="RowTitles1-Detail 2 4 2 3" xfId="17241"/>
    <cellStyle name="RowTitles1-Detail 2 4 2 4" xfId="17242"/>
    <cellStyle name="RowTitles1-Detail 2 4 2 5" xfId="17243"/>
    <cellStyle name="RowTitles1-Detail 2 4 3" xfId="17244"/>
    <cellStyle name="RowTitles1-Detail 2 4 3 2" xfId="17245"/>
    <cellStyle name="RowTitles1-Detail 2 4 3 3" xfId="17246"/>
    <cellStyle name="RowTitles1-Detail 2 4 4" xfId="17247"/>
    <cellStyle name="RowTitles1-Detail 2 4 5" xfId="17248"/>
    <cellStyle name="RowTitles1-Detail 2 4 6" xfId="17249"/>
    <cellStyle name="RowTitles1-Detail 2 5" xfId="17250"/>
    <cellStyle name="RowTitles1-Detail 2 5 2" xfId="17251"/>
    <cellStyle name="RowTitles1-Detail 2 5 3" xfId="17252"/>
    <cellStyle name="RowTitles1-Detail 2 6" xfId="17253"/>
    <cellStyle name="RowTitles1-Detail 2 7" xfId="17254"/>
    <cellStyle name="RowTitles1-Detail 2 8" xfId="17255"/>
    <cellStyle name="RowTitles1-Detail 3" xfId="17256"/>
    <cellStyle name="RowTitles1-Detail 3 2" xfId="17257"/>
    <cellStyle name="RowTitles1-Detail 3 3" xfId="17258"/>
    <cellStyle name="RowTitles1-Detail 4" xfId="17259"/>
    <cellStyle name="RowTitles1-Detail 5" xfId="17260"/>
    <cellStyle name="RowTitles1-Detail 6" xfId="17261"/>
    <cellStyle name="RowTitles-Col2" xfId="2988"/>
    <cellStyle name="RowTitles-Col2 2" xfId="2989"/>
    <cellStyle name="RowTitles-Col2 2 2" xfId="2990"/>
    <cellStyle name="RowTitles-Col2 2 2 2" xfId="2991"/>
    <cellStyle name="RowTitles-Col2 2 2 2 2" xfId="17262"/>
    <cellStyle name="RowTitles-Col2 2 2 2 2 2" xfId="17263"/>
    <cellStyle name="RowTitles-Col2 2 2 2 2 3" xfId="17264"/>
    <cellStyle name="RowTitles-Col2 2 2 2 3" xfId="17265"/>
    <cellStyle name="RowTitles-Col2 2 2 2 4" xfId="17266"/>
    <cellStyle name="RowTitles-Col2 2 2 2 5" xfId="17267"/>
    <cellStyle name="RowTitles-Col2 2 2 3" xfId="2992"/>
    <cellStyle name="RowTitles-Col2 2 2 3 2" xfId="17268"/>
    <cellStyle name="RowTitles-Col2 2 2 3 2 2" xfId="17269"/>
    <cellStyle name="RowTitles-Col2 2 2 3 2 3" xfId="17270"/>
    <cellStyle name="RowTitles-Col2 2 2 3 3" xfId="17271"/>
    <cellStyle name="RowTitles-Col2 2 2 3 4" xfId="17272"/>
    <cellStyle name="RowTitles-Col2 2 2 3 5" xfId="17273"/>
    <cellStyle name="RowTitles-Col2 2 2 4" xfId="17274"/>
    <cellStyle name="RowTitles-Col2 2 2 4 2" xfId="17275"/>
    <cellStyle name="RowTitles-Col2 2 2 4 3" xfId="17276"/>
    <cellStyle name="RowTitles-Col2 2 2 5" xfId="17277"/>
    <cellStyle name="RowTitles-Col2 2 2 6" xfId="17278"/>
    <cellStyle name="RowTitles-Col2 2 2 7" xfId="17279"/>
    <cellStyle name="RowTitles-Col2 2 3" xfId="2993"/>
    <cellStyle name="RowTitles-Col2 2 3 2" xfId="2994"/>
    <cellStyle name="RowTitles-Col2 2 3 2 2" xfId="17280"/>
    <cellStyle name="RowTitles-Col2 2 3 2 2 2" xfId="17281"/>
    <cellStyle name="RowTitles-Col2 2 3 2 2 3" xfId="17282"/>
    <cellStyle name="RowTitles-Col2 2 3 2 3" xfId="17283"/>
    <cellStyle name="RowTitles-Col2 2 3 2 4" xfId="17284"/>
    <cellStyle name="RowTitles-Col2 2 3 2 5" xfId="17285"/>
    <cellStyle name="RowTitles-Col2 2 3 3" xfId="2995"/>
    <cellStyle name="RowTitles-Col2 2 3 3 2" xfId="17286"/>
    <cellStyle name="RowTitles-Col2 2 3 3 2 2" xfId="17287"/>
    <cellStyle name="RowTitles-Col2 2 3 3 2 3" xfId="17288"/>
    <cellStyle name="RowTitles-Col2 2 3 3 3" xfId="17289"/>
    <cellStyle name="RowTitles-Col2 2 3 3 4" xfId="17290"/>
    <cellStyle name="RowTitles-Col2 2 3 3 5" xfId="17291"/>
    <cellStyle name="RowTitles-Col2 2 3 4" xfId="17292"/>
    <cellStyle name="RowTitles-Col2 2 3 4 2" xfId="17293"/>
    <cellStyle name="RowTitles-Col2 2 3 4 3" xfId="17294"/>
    <cellStyle name="RowTitles-Col2 2 3 5" xfId="17295"/>
    <cellStyle name="RowTitles-Col2 2 3 6" xfId="17296"/>
    <cellStyle name="RowTitles-Col2 2 3 7" xfId="17297"/>
    <cellStyle name="RowTitles-Col2 2 4" xfId="2996"/>
    <cellStyle name="RowTitles-Col2 2 4 2" xfId="2997"/>
    <cellStyle name="RowTitles-Col2 2 4 2 2" xfId="17298"/>
    <cellStyle name="RowTitles-Col2 2 4 2 2 2" xfId="17299"/>
    <cellStyle name="RowTitles-Col2 2 4 2 2 3" xfId="17300"/>
    <cellStyle name="RowTitles-Col2 2 4 2 3" xfId="17301"/>
    <cellStyle name="RowTitles-Col2 2 4 2 4" xfId="17302"/>
    <cellStyle name="RowTitles-Col2 2 4 2 5" xfId="17303"/>
    <cellStyle name="RowTitles-Col2 2 4 3" xfId="17304"/>
    <cellStyle name="RowTitles-Col2 2 4 3 2" xfId="17305"/>
    <cellStyle name="RowTitles-Col2 2 4 3 3" xfId="17306"/>
    <cellStyle name="RowTitles-Col2 2 4 4" xfId="17307"/>
    <cellStyle name="RowTitles-Col2 2 4 5" xfId="17308"/>
    <cellStyle name="RowTitles-Col2 2 4 6" xfId="17309"/>
    <cellStyle name="RowTitles-Col2 2 5" xfId="2998"/>
    <cellStyle name="RowTitles-Col2 2 5 2" xfId="17310"/>
    <cellStyle name="RowTitles-Col2 2 5 2 2" xfId="17311"/>
    <cellStyle name="RowTitles-Col2 2 5 2 3" xfId="17312"/>
    <cellStyle name="RowTitles-Col2 2 5 3" xfId="17313"/>
    <cellStyle name="RowTitles-Col2 2 5 4" xfId="17314"/>
    <cellStyle name="RowTitles-Col2 2 5 5" xfId="17315"/>
    <cellStyle name="RowTitles-Col2 2 6" xfId="17316"/>
    <cellStyle name="RowTitles-Col2 2 6 2" xfId="17317"/>
    <cellStyle name="RowTitles-Col2 2 6 3" xfId="17318"/>
    <cellStyle name="RowTitles-Col2 2 7" xfId="17319"/>
    <cellStyle name="RowTitles-Col2 2 8" xfId="17320"/>
    <cellStyle name="RowTitles-Col2 2 9" xfId="17321"/>
    <cellStyle name="RowTitles-Col2 3" xfId="2999"/>
    <cellStyle name="RowTitles-Col2 3 2" xfId="17322"/>
    <cellStyle name="RowTitles-Col2 3 2 2" xfId="17323"/>
    <cellStyle name="RowTitles-Col2 3 2 3" xfId="17324"/>
    <cellStyle name="RowTitles-Col2 3 3" xfId="17325"/>
    <cellStyle name="RowTitles-Col2 3 4" xfId="17326"/>
    <cellStyle name="RowTitles-Col2 3 5" xfId="17327"/>
    <cellStyle name="RowTitles-Col2 4" xfId="17328"/>
    <cellStyle name="RowTitles-Col2 4 2" xfId="17329"/>
    <cellStyle name="RowTitles-Col2 4 3" xfId="17330"/>
    <cellStyle name="RowTitles-Col2 5" xfId="17331"/>
    <cellStyle name="RowTitles-Col2 6" xfId="17332"/>
    <cellStyle name="RowTitles-Col2 7" xfId="17333"/>
    <cellStyle name="RowTitles-Col2_T_B1.2" xfId="17334"/>
    <cellStyle name="RowTitles-Detail" xfId="3000"/>
    <cellStyle name="RowTitles-Detail 2" xfId="3001"/>
    <cellStyle name="RowTitles-Detail 2 2" xfId="3002"/>
    <cellStyle name="RowTitles-Detail 2 2 2" xfId="3003"/>
    <cellStyle name="RowTitles-Detail 2 2 2 2" xfId="17335"/>
    <cellStyle name="RowTitles-Detail 2 2 2 2 2" xfId="17336"/>
    <cellStyle name="RowTitles-Detail 2 2 2 2 3" xfId="17337"/>
    <cellStyle name="RowTitles-Detail 2 2 2 3" xfId="17338"/>
    <cellStyle name="RowTitles-Detail 2 2 2 4" xfId="17339"/>
    <cellStyle name="RowTitles-Detail 2 2 2 5" xfId="17340"/>
    <cellStyle name="RowTitles-Detail 2 2 3" xfId="3004"/>
    <cellStyle name="RowTitles-Detail 2 2 3 2" xfId="17341"/>
    <cellStyle name="RowTitles-Detail 2 2 3 2 2" xfId="17342"/>
    <cellStyle name="RowTitles-Detail 2 2 3 2 3" xfId="17343"/>
    <cellStyle name="RowTitles-Detail 2 2 3 3" xfId="17344"/>
    <cellStyle name="RowTitles-Detail 2 2 3 4" xfId="17345"/>
    <cellStyle name="RowTitles-Detail 2 2 3 5" xfId="17346"/>
    <cellStyle name="RowTitles-Detail 2 2 4" xfId="17347"/>
    <cellStyle name="RowTitles-Detail 2 2 4 2" xfId="17348"/>
    <cellStyle name="RowTitles-Detail 2 2 4 3" xfId="17349"/>
    <cellStyle name="RowTitles-Detail 2 2 5" xfId="17350"/>
    <cellStyle name="RowTitles-Detail 2 2 6" xfId="17351"/>
    <cellStyle name="RowTitles-Detail 2 2 7" xfId="17352"/>
    <cellStyle name="RowTitles-Detail 2 3" xfId="3005"/>
    <cellStyle name="RowTitles-Detail 2 3 2" xfId="3006"/>
    <cellStyle name="RowTitles-Detail 2 3 2 2" xfId="17353"/>
    <cellStyle name="RowTitles-Detail 2 3 2 2 2" xfId="17354"/>
    <cellStyle name="RowTitles-Detail 2 3 2 2 3" xfId="17355"/>
    <cellStyle name="RowTitles-Detail 2 3 2 3" xfId="17356"/>
    <cellStyle name="RowTitles-Detail 2 3 2 4" xfId="17357"/>
    <cellStyle name="RowTitles-Detail 2 3 2 5" xfId="17358"/>
    <cellStyle name="RowTitles-Detail 2 3 3" xfId="3007"/>
    <cellStyle name="RowTitles-Detail 2 3 3 2" xfId="17359"/>
    <cellStyle name="RowTitles-Detail 2 3 3 2 2" xfId="17360"/>
    <cellStyle name="RowTitles-Detail 2 3 3 2 3" xfId="17361"/>
    <cellStyle name="RowTitles-Detail 2 3 3 3" xfId="17362"/>
    <cellStyle name="RowTitles-Detail 2 3 3 4" xfId="17363"/>
    <cellStyle name="RowTitles-Detail 2 3 3 5" xfId="17364"/>
    <cellStyle name="RowTitles-Detail 2 3 4" xfId="17365"/>
    <cellStyle name="RowTitles-Detail 2 3 4 2" xfId="17366"/>
    <cellStyle name="RowTitles-Detail 2 3 4 3" xfId="17367"/>
    <cellStyle name="RowTitles-Detail 2 3 5" xfId="17368"/>
    <cellStyle name="RowTitles-Detail 2 3 6" xfId="17369"/>
    <cellStyle name="RowTitles-Detail 2 3 7" xfId="17370"/>
    <cellStyle name="RowTitles-Detail 2 4" xfId="3008"/>
    <cellStyle name="RowTitles-Detail 2 4 2" xfId="3009"/>
    <cellStyle name="RowTitles-Detail 2 4 2 2" xfId="17371"/>
    <cellStyle name="RowTitles-Detail 2 4 2 2 2" xfId="17372"/>
    <cellStyle name="RowTitles-Detail 2 4 2 2 3" xfId="17373"/>
    <cellStyle name="RowTitles-Detail 2 4 2 3" xfId="17374"/>
    <cellStyle name="RowTitles-Detail 2 4 2 4" xfId="17375"/>
    <cellStyle name="RowTitles-Detail 2 4 2 5" xfId="17376"/>
    <cellStyle name="RowTitles-Detail 2 4 3" xfId="17377"/>
    <cellStyle name="RowTitles-Detail 2 4 3 2" xfId="17378"/>
    <cellStyle name="RowTitles-Detail 2 4 3 3" xfId="17379"/>
    <cellStyle name="RowTitles-Detail 2 4 4" xfId="17380"/>
    <cellStyle name="RowTitles-Detail 2 4 5" xfId="17381"/>
    <cellStyle name="RowTitles-Detail 2 4 6" xfId="17382"/>
    <cellStyle name="RowTitles-Detail 2 5" xfId="17383"/>
    <cellStyle name="RowTitles-Detail 2 5 2" xfId="17384"/>
    <cellStyle name="RowTitles-Detail 2 5 3" xfId="17385"/>
    <cellStyle name="RowTitles-Detail 2 6" xfId="17386"/>
    <cellStyle name="RowTitles-Detail 2 7" xfId="17387"/>
    <cellStyle name="RowTitles-Detail 2 8" xfId="17388"/>
    <cellStyle name="RowTitles-Detail 3" xfId="17389"/>
    <cellStyle name="RowTitles-Detail 3 2" xfId="17390"/>
    <cellStyle name="RowTitles-Detail 3 3" xfId="17391"/>
    <cellStyle name="RowTitles-Detail 4" xfId="17392"/>
    <cellStyle name="RowTitles-Detail 5" xfId="17393"/>
    <cellStyle name="RowTitles-Detail 6" xfId="17394"/>
    <cellStyle name="RowTitles-Detail_T_B1.2" xfId="17395"/>
    <cellStyle name="Satisfaisant 2" xfId="3010"/>
    <cellStyle name="Satisfaisant 3" xfId="3011"/>
    <cellStyle name="semestre" xfId="3012"/>
    <cellStyle name="Sortie 2" xfId="3013"/>
    <cellStyle name="Sortie 2 2" xfId="3014"/>
    <cellStyle name="Sortie 2 3" xfId="3015"/>
    <cellStyle name="Sortie 2 4" xfId="3016"/>
    <cellStyle name="Sortie 3" xfId="3017"/>
    <cellStyle name="ss1" xfId="17396"/>
    <cellStyle name="ss1 2" xfId="17397"/>
    <cellStyle name="ss1 2 2" xfId="17398"/>
    <cellStyle name="ss1 2 2 2" xfId="17399"/>
    <cellStyle name="ss1 2 3" xfId="17400"/>
    <cellStyle name="ss1 3" xfId="17401"/>
    <cellStyle name="ss1 3 2" xfId="17402"/>
    <cellStyle name="ss1 4" xfId="17403"/>
    <cellStyle name="ss1 4 2" xfId="17404"/>
    <cellStyle name="ss1 5" xfId="17405"/>
    <cellStyle name="ss10" xfId="17406"/>
    <cellStyle name="ss11" xfId="17407"/>
    <cellStyle name="ss12" xfId="17408"/>
    <cellStyle name="ss13" xfId="17409"/>
    <cellStyle name="ss14" xfId="17410"/>
    <cellStyle name="ss15" xfId="17411"/>
    <cellStyle name="ss16" xfId="17412"/>
    <cellStyle name="ss17" xfId="17413"/>
    <cellStyle name="ss18" xfId="17414"/>
    <cellStyle name="ss19" xfId="17415"/>
    <cellStyle name="ss2" xfId="17416"/>
    <cellStyle name="ss20" xfId="17417"/>
    <cellStyle name="ss21" xfId="17418"/>
    <cellStyle name="ss22" xfId="17419"/>
    <cellStyle name="ss23" xfId="17420"/>
    <cellStyle name="ss23 2" xfId="17421"/>
    <cellStyle name="ss23 2 2" xfId="17422"/>
    <cellStyle name="ss23 2 2 2" xfId="17423"/>
    <cellStyle name="ss23 2 3" xfId="17424"/>
    <cellStyle name="ss23 3" xfId="17425"/>
    <cellStyle name="ss23 3 2" xfId="17426"/>
    <cellStyle name="ss23 4" xfId="17427"/>
    <cellStyle name="ss23 4 2" xfId="17428"/>
    <cellStyle name="ss23 5" xfId="17429"/>
    <cellStyle name="ss24" xfId="17430"/>
    <cellStyle name="ss3" xfId="17431"/>
    <cellStyle name="ss4" xfId="17432"/>
    <cellStyle name="ss5" xfId="17433"/>
    <cellStyle name="ss6" xfId="17434"/>
    <cellStyle name="ss6 2" xfId="17435"/>
    <cellStyle name="ss6 2 2" xfId="17436"/>
    <cellStyle name="ss6 2 2 2" xfId="17437"/>
    <cellStyle name="ss6 2 3" xfId="17438"/>
    <cellStyle name="ss6 3" xfId="17439"/>
    <cellStyle name="ss6 3 2" xfId="17440"/>
    <cellStyle name="ss6 4" xfId="17441"/>
    <cellStyle name="ss6 4 2" xfId="17442"/>
    <cellStyle name="ss6 5" xfId="17443"/>
    <cellStyle name="ss7" xfId="17444"/>
    <cellStyle name="ss7 2" xfId="17445"/>
    <cellStyle name="ss8" xfId="17446"/>
    <cellStyle name="ss8 2" xfId="17447"/>
    <cellStyle name="ss9" xfId="17448"/>
    <cellStyle name="Standaard_Blad1" xfId="3018"/>
    <cellStyle name="Standard 2" xfId="17449"/>
    <cellStyle name="Standard 2 2" xfId="17450"/>
    <cellStyle name="Standard_DIAGRAM" xfId="3019"/>
    <cellStyle name="Sub-titles" xfId="3020"/>
    <cellStyle name="Sub-titles 2" xfId="17451"/>
    <cellStyle name="Sub-titles 3" xfId="17452"/>
    <cellStyle name="Sub-titles Cols" xfId="3021"/>
    <cellStyle name="Sub-titles Cols 2" xfId="17453"/>
    <cellStyle name="Sub-titles Cols 3" xfId="17454"/>
    <cellStyle name="Sub-titles rows" xfId="3022"/>
    <cellStyle name="Sub-titles rows 2" xfId="17455"/>
    <cellStyle name="Sub-titles rows 3" xfId="17456"/>
    <cellStyle name="tab4" xfId="3023"/>
    <cellStyle name="tab4 2" xfId="3024"/>
    <cellStyle name="Table No." xfId="3025"/>
    <cellStyle name="Table No. 2" xfId="17457"/>
    <cellStyle name="Table No. 3" xfId="17458"/>
    <cellStyle name="Table Title" xfId="3026"/>
    <cellStyle name="Table Title 2" xfId="17459"/>
    <cellStyle name="Table Title 3" xfId="17460"/>
    <cellStyle name="temp" xfId="3027"/>
    <cellStyle name="tête chapitre" xfId="3028"/>
    <cellStyle name="TEXT" xfId="3029"/>
    <cellStyle name="Texte explicatif 2" xfId="3030"/>
    <cellStyle name="Texte explicatif 3" xfId="3031"/>
    <cellStyle name="Title" xfId="3032"/>
    <cellStyle name="Title 2" xfId="17461"/>
    <cellStyle name="Title 2 2" xfId="17462"/>
    <cellStyle name="Title 2 3" xfId="17463"/>
    <cellStyle name="title1" xfId="3033"/>
    <cellStyle name="Titles" xfId="3034"/>
    <cellStyle name="Titles 2" xfId="17464"/>
    <cellStyle name="Titles 3" xfId="17465"/>
    <cellStyle name="Titre 2" xfId="3035"/>
    <cellStyle name="Titre 1 2" xfId="3036"/>
    <cellStyle name="Titre 1 3" xfId="3037"/>
    <cellStyle name="Titre 2 2" xfId="3038"/>
    <cellStyle name="Titre 2 3" xfId="3039"/>
    <cellStyle name="Titre 3 2" xfId="3040"/>
    <cellStyle name="Titre 3 3" xfId="3041"/>
    <cellStyle name="Titre 4 2" xfId="3042"/>
    <cellStyle name="Titre 4 3" xfId="3043"/>
    <cellStyle name="Total 2" xfId="3044"/>
    <cellStyle name="Total 2 2" xfId="3045"/>
    <cellStyle name="Total 2 3" xfId="3046"/>
    <cellStyle name="Total 2 4" xfId="3047"/>
    <cellStyle name="Total 3" xfId="3048"/>
    <cellStyle name="toto" xfId="3049"/>
    <cellStyle name="toto 2" xfId="3050"/>
    <cellStyle name="Tusental (0)_Blad2" xfId="3051"/>
    <cellStyle name="Tusental 2" xfId="3052"/>
    <cellStyle name="Tusental 2 2" xfId="17466"/>
    <cellStyle name="Tusental 2 3" xfId="17467"/>
    <cellStyle name="Tusental 3" xfId="3053"/>
    <cellStyle name="Tusental 3 2" xfId="17468"/>
    <cellStyle name="Tusental 3 2 2" xfId="17469"/>
    <cellStyle name="Tusental 3 2 2 2" xfId="17470"/>
    <cellStyle name="Tusental 3 2 2 2 2" xfId="17471"/>
    <cellStyle name="Tusental 3 2 2 2 2 2" xfId="17472"/>
    <cellStyle name="Tusental 3 2 2 2 2 2 2" xfId="17473"/>
    <cellStyle name="Tusental 3 2 2 2 2 3" xfId="17474"/>
    <cellStyle name="Tusental 3 2 2 2 3" xfId="17475"/>
    <cellStyle name="Tusental 3 2 2 2 3 2" xfId="17476"/>
    <cellStyle name="Tusental 3 2 2 2 3 2 2" xfId="17477"/>
    <cellStyle name="Tusental 3 2 2 2 3 3" xfId="17478"/>
    <cellStyle name="Tusental 3 2 2 2 4" xfId="17479"/>
    <cellStyle name="Tusental 3 2 2 2 4 2" xfId="17480"/>
    <cellStyle name="Tusental 3 2 2 2 5" xfId="17481"/>
    <cellStyle name="Tusental 3 2 2 3" xfId="17482"/>
    <cellStyle name="Tusental 3 2 2 3 2" xfId="17483"/>
    <cellStyle name="Tusental 3 2 2 3 2 2" xfId="17484"/>
    <cellStyle name="Tusental 3 2 2 3 3" xfId="17485"/>
    <cellStyle name="Tusental 3 2 2 4" xfId="17486"/>
    <cellStyle name="Tusental 3 2 2 4 2" xfId="17487"/>
    <cellStyle name="Tusental 3 2 2 4 2 2" xfId="17488"/>
    <cellStyle name="Tusental 3 2 2 4 3" xfId="17489"/>
    <cellStyle name="Tusental 3 2 2 5" xfId="17490"/>
    <cellStyle name="Tusental 3 2 2 5 2" xfId="17491"/>
    <cellStyle name="Tusental 3 2 2 6" xfId="17492"/>
    <cellStyle name="Tusental 3 2 3" xfId="17493"/>
    <cellStyle name="Tusental 3 2 3 2" xfId="17494"/>
    <cellStyle name="Tusental 3 2 3 2 2" xfId="17495"/>
    <cellStyle name="Tusental 3 2 3 2 2 2" xfId="17496"/>
    <cellStyle name="Tusental 3 2 3 2 3" xfId="17497"/>
    <cellStyle name="Tusental 3 2 3 3" xfId="17498"/>
    <cellStyle name="Tusental 3 2 3 3 2" xfId="17499"/>
    <cellStyle name="Tusental 3 2 3 3 2 2" xfId="17500"/>
    <cellStyle name="Tusental 3 2 3 3 3" xfId="17501"/>
    <cellStyle name="Tusental 3 2 3 4" xfId="17502"/>
    <cellStyle name="Tusental 3 2 3 4 2" xfId="17503"/>
    <cellStyle name="Tusental 3 2 3 5" xfId="17504"/>
    <cellStyle name="Tusental 3 2 4" xfId="17505"/>
    <cellStyle name="Tusental 3 2 4 2" xfId="17506"/>
    <cellStyle name="Tusental 3 2 4 2 2" xfId="17507"/>
    <cellStyle name="Tusental 3 2 4 3" xfId="17508"/>
    <cellStyle name="Tusental 3 2 4 4" xfId="17509"/>
    <cellStyle name="Tusental 3 2 5" xfId="17510"/>
    <cellStyle name="Tusental 3 2 5 2" xfId="17511"/>
    <cellStyle name="Tusental 3 2 5 2 2" xfId="17512"/>
    <cellStyle name="Tusental 3 2 5 3" xfId="17513"/>
    <cellStyle name="Tusental 3 2 6" xfId="17514"/>
    <cellStyle name="Tusental 3 2 6 2" xfId="17515"/>
    <cellStyle name="Tusental 3 2 7" xfId="17516"/>
    <cellStyle name="Tusental 3 2 8" xfId="17517"/>
    <cellStyle name="Tusental 3 3" xfId="17518"/>
    <cellStyle name="Tusental 3 3 2" xfId="17519"/>
    <cellStyle name="Tusental 3 3 2 2" xfId="17520"/>
    <cellStyle name="Tusental 3 3 2 2 2" xfId="17521"/>
    <cellStyle name="Tusental 3 3 2 2 2 2" xfId="17522"/>
    <cellStyle name="Tusental 3 3 2 2 3" xfId="17523"/>
    <cellStyle name="Tusental 3 3 2 3" xfId="17524"/>
    <cellStyle name="Tusental 3 3 2 3 2" xfId="17525"/>
    <cellStyle name="Tusental 3 3 2 3 2 2" xfId="17526"/>
    <cellStyle name="Tusental 3 3 2 3 3" xfId="17527"/>
    <cellStyle name="Tusental 3 3 2 4" xfId="17528"/>
    <cellStyle name="Tusental 3 3 2 4 2" xfId="17529"/>
    <cellStyle name="Tusental 3 3 2 5" xfId="17530"/>
    <cellStyle name="Tusental 3 3 3" xfId="17531"/>
    <cellStyle name="Tusental 3 3 3 2" xfId="17532"/>
    <cellStyle name="Tusental 3 3 3 2 2" xfId="17533"/>
    <cellStyle name="Tusental 3 3 3 3" xfId="17534"/>
    <cellStyle name="Tusental 3 3 4" xfId="17535"/>
    <cellStyle name="Tusental 3 3 4 2" xfId="17536"/>
    <cellStyle name="Tusental 3 3 4 2 2" xfId="17537"/>
    <cellStyle name="Tusental 3 3 4 3" xfId="17538"/>
    <cellStyle name="Tusental 3 3 5" xfId="17539"/>
    <cellStyle name="Tusental 3 3 5 2" xfId="17540"/>
    <cellStyle name="Tusental 3 3 6" xfId="17541"/>
    <cellStyle name="Tusental 3 4" xfId="17542"/>
    <cellStyle name="Tusental 3 4 2" xfId="17543"/>
    <cellStyle name="Tusental 3 4 2 2" xfId="17544"/>
    <cellStyle name="Tusental 3 4 2 2 2" xfId="17545"/>
    <cellStyle name="Tusental 3 4 2 3" xfId="17546"/>
    <cellStyle name="Tusental 3 4 3" xfId="17547"/>
    <cellStyle name="Tusental 3 4 3 2" xfId="17548"/>
    <cellStyle name="Tusental 3 4 3 2 2" xfId="17549"/>
    <cellStyle name="Tusental 3 4 3 3" xfId="17550"/>
    <cellStyle name="Tusental 3 4 4" xfId="17551"/>
    <cellStyle name="Tusental 3 4 4 2" xfId="17552"/>
    <cellStyle name="Tusental 3 4 5" xfId="17553"/>
    <cellStyle name="Tusental 3 5" xfId="17554"/>
    <cellStyle name="Tusental 3 5 2" xfId="17555"/>
    <cellStyle name="Tusental 3 5 2 2" xfId="17556"/>
    <cellStyle name="Tusental 3 5 3" xfId="17557"/>
    <cellStyle name="Tusental 3 5 4" xfId="17558"/>
    <cellStyle name="Tusental 3 6" xfId="17559"/>
    <cellStyle name="Tusental 3 6 2" xfId="17560"/>
    <cellStyle name="Tusental 3 6 2 2" xfId="17561"/>
    <cellStyle name="Tusental 3 6 3" xfId="17562"/>
    <cellStyle name="Tusental 3 7" xfId="17563"/>
    <cellStyle name="Tusental 3 7 2" xfId="17564"/>
    <cellStyle name="Tusental 3 8" xfId="17565"/>
    <cellStyle name="Tusental 3 9" xfId="17566"/>
    <cellStyle name="Tusental_Blad2" xfId="3054"/>
    <cellStyle name="Uwaga 2" xfId="3055"/>
    <cellStyle name="Uwaga 2 2" xfId="3056"/>
    <cellStyle name="Uwaga 2 3" xfId="3057"/>
    <cellStyle name="Uwaga 2 4" xfId="17567"/>
    <cellStyle name="Uwaga 2 5" xfId="17568"/>
    <cellStyle name="Valuta (0)_Blad2" xfId="3058"/>
    <cellStyle name="Valuta_Blad2" xfId="3059"/>
    <cellStyle name="Vérification 2" xfId="3060"/>
    <cellStyle name="Vérification 3" xfId="3061"/>
    <cellStyle name="Währung [0]_DIAGRAM" xfId="3062"/>
    <cellStyle name="Währung_DIAGRAM" xfId="3063"/>
    <cellStyle name="Warning Text" xfId="3064"/>
    <cellStyle name="Warning Text 2" xfId="3065"/>
    <cellStyle name="Warning Text 2 2" xfId="17569"/>
    <cellStyle name="Warning Text 2 3" xfId="17570"/>
    <cellStyle name="Warning Text 3" xfId="17571"/>
    <cellStyle name="Wrapped" xfId="3066"/>
    <cellStyle name="쉼표 2" xfId="17572"/>
    <cellStyle name="표준_T_A8(통계청_검증결과)" xfId="3067"/>
    <cellStyle name="常规_B2.3" xfId="3068"/>
    <cellStyle name="桁区切り 4" xfId="17573"/>
    <cellStyle name="標準 3" xfId="17574"/>
    <cellStyle name="標準_法務省担当表（eigo ） " xfId="3069"/>
  </cellStyles>
  <dxfs count="467">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39" Type="http://schemas.openxmlformats.org/officeDocument/2006/relationships/externalLink" Target="externalLinks/externalLink18.xml"/><Relationship Id="rId21" Type="http://schemas.openxmlformats.org/officeDocument/2006/relationships/worksheet" Target="worksheets/sheet21.xml"/><Relationship Id="rId34" Type="http://schemas.openxmlformats.org/officeDocument/2006/relationships/externalLink" Target="externalLinks/externalLink13.xml"/><Relationship Id="rId42" Type="http://schemas.openxmlformats.org/officeDocument/2006/relationships/externalLink" Target="externalLinks/externalLink21.xml"/><Relationship Id="rId47" Type="http://schemas.openxmlformats.org/officeDocument/2006/relationships/externalLink" Target="externalLinks/externalLink26.xml"/><Relationship Id="rId50" Type="http://schemas.openxmlformats.org/officeDocument/2006/relationships/externalLink" Target="externalLinks/externalLink29.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externalLink" Target="externalLinks/externalLink12.xml"/><Relationship Id="rId38" Type="http://schemas.openxmlformats.org/officeDocument/2006/relationships/externalLink" Target="externalLinks/externalLink17.xml"/><Relationship Id="rId46" Type="http://schemas.openxmlformats.org/officeDocument/2006/relationships/externalLink" Target="externalLinks/externalLink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8.xml"/><Relationship Id="rId41" Type="http://schemas.openxmlformats.org/officeDocument/2006/relationships/externalLink" Target="externalLinks/externalLink20.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externalLink" Target="externalLinks/externalLink11.xml"/><Relationship Id="rId37" Type="http://schemas.openxmlformats.org/officeDocument/2006/relationships/externalLink" Target="externalLinks/externalLink16.xml"/><Relationship Id="rId40" Type="http://schemas.openxmlformats.org/officeDocument/2006/relationships/externalLink" Target="externalLinks/externalLink19.xml"/><Relationship Id="rId45" Type="http://schemas.openxmlformats.org/officeDocument/2006/relationships/externalLink" Target="externalLinks/externalLink24.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externalLink" Target="externalLinks/externalLink15.xml"/><Relationship Id="rId49" Type="http://schemas.openxmlformats.org/officeDocument/2006/relationships/externalLink" Target="externalLinks/externalLink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0.xml"/><Relationship Id="rId44" Type="http://schemas.openxmlformats.org/officeDocument/2006/relationships/externalLink" Target="externalLinks/externalLink23.xml"/><Relationship Id="rId52" Type="http://schemas.openxmlformats.org/officeDocument/2006/relationships/externalLink" Target="externalLinks/externalLink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externalLink" Target="externalLinks/externalLink9.xml"/><Relationship Id="rId35" Type="http://schemas.openxmlformats.org/officeDocument/2006/relationships/externalLink" Target="externalLinks/externalLink14.xml"/><Relationship Id="rId43" Type="http://schemas.openxmlformats.org/officeDocument/2006/relationships/externalLink" Target="externalLinks/externalLink22.xml"/><Relationship Id="rId48" Type="http://schemas.openxmlformats.org/officeDocument/2006/relationships/externalLink" Target="externalLinks/externalLink27.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30.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fr-FR" sz="1200">
                <a:latin typeface="Arial" panose="020B0604020202020204" pitchFamily="34" charset="0"/>
                <a:cs typeface="Arial" panose="020B0604020202020204" pitchFamily="34" charset="0"/>
              </a:rPr>
              <a:t>01: Évolution du nombre de doctorants entre 2009-10 et 2016-17</a:t>
            </a:r>
          </a:p>
          <a:p>
            <a:pPr>
              <a:defRPr sz="1400"/>
            </a:pPr>
            <a:r>
              <a:rPr lang="fr-FR" sz="1200">
                <a:latin typeface="Arial" panose="020B0604020202020204" pitchFamily="34" charset="0"/>
                <a:cs typeface="Arial" panose="020B0604020202020204" pitchFamily="34" charset="0"/>
              </a:rPr>
              <a:t>par domaine scientifique</a:t>
            </a:r>
          </a:p>
        </c:rich>
      </c:tx>
      <c:layout>
        <c:manualLayout>
          <c:xMode val="edge"/>
          <c:yMode val="edge"/>
          <c:x val="0.11863466256956971"/>
          <c:y val="5.3035356148550929E-3"/>
        </c:manualLayout>
      </c:layout>
      <c:overlay val="0"/>
    </c:title>
    <c:autoTitleDeleted val="0"/>
    <c:plotArea>
      <c:layout>
        <c:manualLayout>
          <c:layoutTarget val="inner"/>
          <c:xMode val="edge"/>
          <c:yMode val="edge"/>
          <c:x val="5.7293927727505502E-2"/>
          <c:y val="9.5318987947427866E-2"/>
          <c:w val="0.59084800905297408"/>
          <c:h val="0.82200886917320426"/>
        </c:manualLayout>
      </c:layout>
      <c:barChart>
        <c:barDir val="col"/>
        <c:grouping val="stacked"/>
        <c:varyColors val="0"/>
        <c:ser>
          <c:idx val="0"/>
          <c:order val="0"/>
          <c:tx>
            <c:strRef>
              <c:f>'Gr 01'!$A$3</c:f>
              <c:strCache>
                <c:ptCount val="1"/>
                <c:pt idx="0">
                  <c:v>Mathématiques et leurs interactions</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01'!$B$3:$I$3</c:f>
              <c:numCache>
                <c:formatCode>#,##0</c:formatCode>
                <c:ptCount val="8"/>
                <c:pt idx="0">
                  <c:v>2162</c:v>
                </c:pt>
                <c:pt idx="1">
                  <c:v>2615</c:v>
                </c:pt>
                <c:pt idx="2">
                  <c:v>2351</c:v>
                </c:pt>
                <c:pt idx="3">
                  <c:v>2524</c:v>
                </c:pt>
                <c:pt idx="4">
                  <c:v>2481</c:v>
                </c:pt>
                <c:pt idx="5">
                  <c:v>2283</c:v>
                </c:pt>
                <c:pt idx="6">
                  <c:v>2377</c:v>
                </c:pt>
                <c:pt idx="7">
                  <c:v>2359</c:v>
                </c:pt>
              </c:numCache>
            </c:numRef>
          </c:val>
          <c:extLst xmlns:c16r2="http://schemas.microsoft.com/office/drawing/2015/06/chart">
            <c:ext xmlns:c16="http://schemas.microsoft.com/office/drawing/2014/chart" uri="{C3380CC4-5D6E-409C-BE32-E72D297353CC}">
              <c16:uniqueId val="{00000000-7C1A-4F22-9E67-7107CB23A417}"/>
            </c:ext>
          </c:extLst>
        </c:ser>
        <c:ser>
          <c:idx val="1"/>
          <c:order val="1"/>
          <c:tx>
            <c:strRef>
              <c:f>'Gr 01'!$A$4</c:f>
              <c:strCache>
                <c:ptCount val="1"/>
                <c:pt idx="0">
                  <c:v>Physique</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01'!$B$4:$I$4</c:f>
              <c:numCache>
                <c:formatCode>#,##0</c:formatCode>
                <c:ptCount val="8"/>
                <c:pt idx="0">
                  <c:v>3076</c:v>
                </c:pt>
                <c:pt idx="1">
                  <c:v>3483</c:v>
                </c:pt>
                <c:pt idx="2">
                  <c:v>3305</c:v>
                </c:pt>
                <c:pt idx="3">
                  <c:v>3498</c:v>
                </c:pt>
                <c:pt idx="4">
                  <c:v>3319</c:v>
                </c:pt>
                <c:pt idx="5">
                  <c:v>3442</c:v>
                </c:pt>
                <c:pt idx="6">
                  <c:v>3556</c:v>
                </c:pt>
                <c:pt idx="7">
                  <c:v>3621</c:v>
                </c:pt>
              </c:numCache>
            </c:numRef>
          </c:val>
          <c:extLst xmlns:c16r2="http://schemas.microsoft.com/office/drawing/2015/06/chart">
            <c:ext xmlns:c16="http://schemas.microsoft.com/office/drawing/2014/chart" uri="{C3380CC4-5D6E-409C-BE32-E72D297353CC}">
              <c16:uniqueId val="{00000001-7C1A-4F22-9E67-7107CB23A417}"/>
            </c:ext>
          </c:extLst>
        </c:ser>
        <c:ser>
          <c:idx val="2"/>
          <c:order val="2"/>
          <c:tx>
            <c:strRef>
              <c:f>'Gr 01'!$A$5</c:f>
              <c:strCache>
                <c:ptCount val="1"/>
                <c:pt idx="0">
                  <c:v>Sciences de la terre et de l'univers, espace</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01'!$B$5:$I$5</c:f>
              <c:numCache>
                <c:formatCode>#,##0</c:formatCode>
                <c:ptCount val="8"/>
                <c:pt idx="0">
                  <c:v>2292</c:v>
                </c:pt>
                <c:pt idx="1">
                  <c:v>2307</c:v>
                </c:pt>
                <c:pt idx="2">
                  <c:v>2425</c:v>
                </c:pt>
                <c:pt idx="3">
                  <c:v>2576</c:v>
                </c:pt>
                <c:pt idx="4">
                  <c:v>2445</c:v>
                </c:pt>
                <c:pt idx="5">
                  <c:v>2320</c:v>
                </c:pt>
                <c:pt idx="6">
                  <c:v>2233</c:v>
                </c:pt>
                <c:pt idx="7">
                  <c:v>2263</c:v>
                </c:pt>
              </c:numCache>
            </c:numRef>
          </c:val>
          <c:extLst xmlns:c16r2="http://schemas.microsoft.com/office/drawing/2015/06/chart">
            <c:ext xmlns:c16="http://schemas.microsoft.com/office/drawing/2014/chart" uri="{C3380CC4-5D6E-409C-BE32-E72D297353CC}">
              <c16:uniqueId val="{00000002-7C1A-4F22-9E67-7107CB23A417}"/>
            </c:ext>
          </c:extLst>
        </c:ser>
        <c:ser>
          <c:idx val="3"/>
          <c:order val="3"/>
          <c:tx>
            <c:strRef>
              <c:f>'Gr 01'!$A$6</c:f>
              <c:strCache>
                <c:ptCount val="1"/>
                <c:pt idx="0">
                  <c:v>Chimie et sciences des matériaux</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01'!$B$6:$I$6</c:f>
              <c:numCache>
                <c:formatCode>#,##0</c:formatCode>
                <c:ptCount val="8"/>
                <c:pt idx="0">
                  <c:v>4454</c:v>
                </c:pt>
                <c:pt idx="1">
                  <c:v>4631</c:v>
                </c:pt>
                <c:pt idx="2">
                  <c:v>4572</c:v>
                </c:pt>
                <c:pt idx="3">
                  <c:v>4569</c:v>
                </c:pt>
                <c:pt idx="4">
                  <c:v>4518</c:v>
                </c:pt>
                <c:pt idx="5">
                  <c:v>4421</c:v>
                </c:pt>
                <c:pt idx="6">
                  <c:v>4418</c:v>
                </c:pt>
                <c:pt idx="7">
                  <c:v>4358</c:v>
                </c:pt>
              </c:numCache>
            </c:numRef>
          </c:val>
          <c:extLst xmlns:c16r2="http://schemas.microsoft.com/office/drawing/2015/06/chart">
            <c:ext xmlns:c16="http://schemas.microsoft.com/office/drawing/2014/chart" uri="{C3380CC4-5D6E-409C-BE32-E72D297353CC}">
              <c16:uniqueId val="{00000003-7C1A-4F22-9E67-7107CB23A417}"/>
            </c:ext>
          </c:extLst>
        </c:ser>
        <c:ser>
          <c:idx val="4"/>
          <c:order val="4"/>
          <c:tx>
            <c:strRef>
              <c:f>'Gr 01'!$A$7</c:f>
              <c:strCache>
                <c:ptCount val="1"/>
                <c:pt idx="0">
                  <c:v>Sciences pour l'ingénieur</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01'!$B$7:$I$7</c:f>
              <c:numCache>
                <c:formatCode>#,##0</c:formatCode>
                <c:ptCount val="8"/>
                <c:pt idx="0">
                  <c:v>6222</c:v>
                </c:pt>
                <c:pt idx="1">
                  <c:v>6422</c:v>
                </c:pt>
                <c:pt idx="2">
                  <c:v>6644</c:v>
                </c:pt>
                <c:pt idx="3">
                  <c:v>6472</c:v>
                </c:pt>
                <c:pt idx="4">
                  <c:v>6608</c:v>
                </c:pt>
                <c:pt idx="5">
                  <c:v>6576</c:v>
                </c:pt>
                <c:pt idx="6">
                  <c:v>6890</c:v>
                </c:pt>
                <c:pt idx="7">
                  <c:v>6689</c:v>
                </c:pt>
              </c:numCache>
            </c:numRef>
          </c:val>
          <c:extLst xmlns:c16r2="http://schemas.microsoft.com/office/drawing/2015/06/chart">
            <c:ext xmlns:c16="http://schemas.microsoft.com/office/drawing/2014/chart" uri="{C3380CC4-5D6E-409C-BE32-E72D297353CC}">
              <c16:uniqueId val="{00000004-7C1A-4F22-9E67-7107CB23A417}"/>
            </c:ext>
          </c:extLst>
        </c:ser>
        <c:ser>
          <c:idx val="5"/>
          <c:order val="5"/>
          <c:tx>
            <c:strRef>
              <c:f>'Gr 01'!$A$8</c:f>
              <c:strCache>
                <c:ptCount val="1"/>
                <c:pt idx="0">
                  <c:v>Sciences et TIC</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01'!$B$8:$I$8</c:f>
              <c:numCache>
                <c:formatCode>#,##0</c:formatCode>
                <c:ptCount val="8"/>
                <c:pt idx="0">
                  <c:v>8274</c:v>
                </c:pt>
                <c:pt idx="1">
                  <c:v>7690</c:v>
                </c:pt>
                <c:pt idx="2">
                  <c:v>7673</c:v>
                </c:pt>
                <c:pt idx="3">
                  <c:v>7687</c:v>
                </c:pt>
                <c:pt idx="4">
                  <c:v>7338</c:v>
                </c:pt>
                <c:pt idx="5">
                  <c:v>7158</c:v>
                </c:pt>
                <c:pt idx="6">
                  <c:v>6815</c:v>
                </c:pt>
                <c:pt idx="7">
                  <c:v>6857</c:v>
                </c:pt>
              </c:numCache>
            </c:numRef>
          </c:val>
          <c:extLst xmlns:c16r2="http://schemas.microsoft.com/office/drawing/2015/06/chart">
            <c:ext xmlns:c16="http://schemas.microsoft.com/office/drawing/2014/chart" uri="{C3380CC4-5D6E-409C-BE32-E72D297353CC}">
              <c16:uniqueId val="{00000005-7C1A-4F22-9E67-7107CB23A417}"/>
            </c:ext>
          </c:extLst>
        </c:ser>
        <c:ser>
          <c:idx val="6"/>
          <c:order val="6"/>
          <c:tx>
            <c:strRef>
              <c:f>'Gr 01'!$A$9</c:f>
              <c:strCache>
                <c:ptCount val="1"/>
                <c:pt idx="0">
                  <c:v>Sciences agronomiques et écologiques</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01'!$B$9:$I$9</c:f>
              <c:numCache>
                <c:formatCode>#,##0</c:formatCode>
                <c:ptCount val="8"/>
                <c:pt idx="0">
                  <c:v>2302</c:v>
                </c:pt>
                <c:pt idx="1">
                  <c:v>2106</c:v>
                </c:pt>
                <c:pt idx="2">
                  <c:v>1997</c:v>
                </c:pt>
                <c:pt idx="3">
                  <c:v>1840</c:v>
                </c:pt>
                <c:pt idx="4">
                  <c:v>2094</c:v>
                </c:pt>
                <c:pt idx="5">
                  <c:v>1870</c:v>
                </c:pt>
                <c:pt idx="6">
                  <c:v>2014</c:v>
                </c:pt>
                <c:pt idx="7">
                  <c:v>2038</c:v>
                </c:pt>
              </c:numCache>
            </c:numRef>
          </c:val>
          <c:extLst xmlns:c16r2="http://schemas.microsoft.com/office/drawing/2015/06/chart">
            <c:ext xmlns:c16="http://schemas.microsoft.com/office/drawing/2014/chart" uri="{C3380CC4-5D6E-409C-BE32-E72D297353CC}">
              <c16:uniqueId val="{00000006-7C1A-4F22-9E67-7107CB23A417}"/>
            </c:ext>
          </c:extLst>
        </c:ser>
        <c:ser>
          <c:idx val="7"/>
          <c:order val="7"/>
          <c:tx>
            <c:strRef>
              <c:f>'Gr 01'!$A$10</c:f>
              <c:strCache>
                <c:ptCount val="1"/>
                <c:pt idx="0">
                  <c:v>Biologie, médecine et santé</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01'!$B$10:$I$10</c:f>
              <c:numCache>
                <c:formatCode>#,##0</c:formatCode>
                <c:ptCount val="8"/>
                <c:pt idx="0">
                  <c:v>9639</c:v>
                </c:pt>
                <c:pt idx="1">
                  <c:v>10139</c:v>
                </c:pt>
                <c:pt idx="2">
                  <c:v>9778</c:v>
                </c:pt>
                <c:pt idx="3">
                  <c:v>9915</c:v>
                </c:pt>
                <c:pt idx="4">
                  <c:v>9660</c:v>
                </c:pt>
                <c:pt idx="5">
                  <c:v>10079</c:v>
                </c:pt>
                <c:pt idx="6">
                  <c:v>10170</c:v>
                </c:pt>
                <c:pt idx="7">
                  <c:v>10356</c:v>
                </c:pt>
              </c:numCache>
            </c:numRef>
          </c:val>
          <c:extLst xmlns:c16r2="http://schemas.microsoft.com/office/drawing/2015/06/chart">
            <c:ext xmlns:c16="http://schemas.microsoft.com/office/drawing/2014/chart" uri="{C3380CC4-5D6E-409C-BE32-E72D297353CC}">
              <c16:uniqueId val="{00000007-7C1A-4F22-9E67-7107CB23A417}"/>
            </c:ext>
          </c:extLst>
        </c:ser>
        <c:ser>
          <c:idx val="8"/>
          <c:order val="8"/>
          <c:tx>
            <c:strRef>
              <c:f>'Gr 01'!$A$11</c:f>
              <c:strCache>
                <c:ptCount val="1"/>
                <c:pt idx="0">
                  <c:v>Sciences de la société</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01'!$B$11:$I$11</c:f>
              <c:numCache>
                <c:formatCode>#,##0</c:formatCode>
                <c:ptCount val="8"/>
                <c:pt idx="0">
                  <c:v>17712</c:v>
                </c:pt>
                <c:pt idx="1">
                  <c:v>16390</c:v>
                </c:pt>
                <c:pt idx="2">
                  <c:v>15202</c:v>
                </c:pt>
                <c:pt idx="3">
                  <c:v>15392</c:v>
                </c:pt>
                <c:pt idx="4">
                  <c:v>15626</c:v>
                </c:pt>
                <c:pt idx="5">
                  <c:v>15010</c:v>
                </c:pt>
                <c:pt idx="6">
                  <c:v>14842</c:v>
                </c:pt>
                <c:pt idx="7">
                  <c:v>13934</c:v>
                </c:pt>
              </c:numCache>
            </c:numRef>
          </c:val>
          <c:extLst xmlns:c16r2="http://schemas.microsoft.com/office/drawing/2015/06/chart">
            <c:ext xmlns:c16="http://schemas.microsoft.com/office/drawing/2014/chart" uri="{C3380CC4-5D6E-409C-BE32-E72D297353CC}">
              <c16:uniqueId val="{00000008-7C1A-4F22-9E67-7107CB23A417}"/>
            </c:ext>
          </c:extLst>
        </c:ser>
        <c:ser>
          <c:idx val="9"/>
          <c:order val="9"/>
          <c:tx>
            <c:strRef>
              <c:f>'Gr 01'!$A$12</c:f>
              <c:strCache>
                <c:ptCount val="1"/>
                <c:pt idx="0">
                  <c:v>Sciences humaines et humanités</c:v>
                </c:pt>
              </c:strCache>
            </c:strRef>
          </c:tx>
          <c:invertIfNegative val="0"/>
          <c:cat>
            <c:strRef>
              <c:f>'Gr 01'!$B$2:$I$2</c:f>
              <c:strCache>
                <c:ptCount val="8"/>
                <c:pt idx="0">
                  <c:v>2009-
10</c:v>
                </c:pt>
                <c:pt idx="1">
                  <c:v>2010-
11</c:v>
                </c:pt>
                <c:pt idx="2">
                  <c:v>2011-
12</c:v>
                </c:pt>
                <c:pt idx="3">
                  <c:v>2012-
13</c:v>
                </c:pt>
                <c:pt idx="4">
                  <c:v>2013-
14</c:v>
                </c:pt>
                <c:pt idx="5">
                  <c:v>2014-
15</c:v>
                </c:pt>
                <c:pt idx="6">
                  <c:v>2015-
16</c:v>
                </c:pt>
                <c:pt idx="7">
                  <c:v>2016-
17</c:v>
                </c:pt>
              </c:strCache>
            </c:strRef>
          </c:cat>
          <c:val>
            <c:numRef>
              <c:f>'Gr 01'!$B$12:$I$12</c:f>
              <c:numCache>
                <c:formatCode>#,##0</c:formatCode>
                <c:ptCount val="8"/>
                <c:pt idx="0">
                  <c:v>25110</c:v>
                </c:pt>
                <c:pt idx="1">
                  <c:v>24574</c:v>
                </c:pt>
                <c:pt idx="2">
                  <c:v>24546</c:v>
                </c:pt>
                <c:pt idx="3">
                  <c:v>23984</c:v>
                </c:pt>
                <c:pt idx="4">
                  <c:v>22751</c:v>
                </c:pt>
                <c:pt idx="5">
                  <c:v>22447</c:v>
                </c:pt>
                <c:pt idx="6">
                  <c:v>21384</c:v>
                </c:pt>
                <c:pt idx="7">
                  <c:v>21844</c:v>
                </c:pt>
              </c:numCache>
            </c:numRef>
          </c:val>
          <c:extLst xmlns:c16r2="http://schemas.microsoft.com/office/drawing/2015/06/chart">
            <c:ext xmlns:c16="http://schemas.microsoft.com/office/drawing/2014/chart" uri="{C3380CC4-5D6E-409C-BE32-E72D297353CC}">
              <c16:uniqueId val="{00000009-7C1A-4F22-9E67-7107CB23A417}"/>
            </c:ext>
          </c:extLst>
        </c:ser>
        <c:dLbls>
          <c:showLegendKey val="0"/>
          <c:showVal val="0"/>
          <c:showCatName val="0"/>
          <c:showSerName val="0"/>
          <c:showPercent val="0"/>
          <c:showBubbleSize val="0"/>
        </c:dLbls>
        <c:gapWidth val="150"/>
        <c:overlap val="100"/>
        <c:axId val="320853504"/>
        <c:axId val="320855040"/>
      </c:barChart>
      <c:catAx>
        <c:axId val="32085350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0855040"/>
        <c:crosses val="autoZero"/>
        <c:auto val="1"/>
        <c:lblAlgn val="ctr"/>
        <c:lblOffset val="100"/>
        <c:noMultiLvlLbl val="0"/>
      </c:catAx>
      <c:valAx>
        <c:axId val="320855040"/>
        <c:scaling>
          <c:orientation val="minMax"/>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0853504"/>
        <c:crosses val="autoZero"/>
        <c:crossBetween val="between"/>
      </c:valAx>
    </c:plotArea>
    <c:legend>
      <c:legendPos val="r"/>
      <c:layout>
        <c:manualLayout>
          <c:xMode val="edge"/>
          <c:yMode val="edge"/>
          <c:x val="0.64335048215667545"/>
          <c:y val="0.30015047640770126"/>
          <c:w val="0.3550117193580502"/>
          <c:h val="0.59738568687787186"/>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fr-FR" sz="1200">
                <a:latin typeface="Arial" panose="020B0604020202020204" pitchFamily="34" charset="0"/>
                <a:cs typeface="Arial" panose="020B0604020202020204" pitchFamily="34" charset="0"/>
              </a:rPr>
              <a:t>01: Évolution du nombre de doctorants entre 2009-10 et 2018-19</a:t>
            </a:r>
          </a:p>
          <a:p>
            <a:pPr>
              <a:defRPr sz="1400"/>
            </a:pPr>
            <a:r>
              <a:rPr lang="fr-FR" sz="1200">
                <a:latin typeface="Arial" panose="020B0604020202020204" pitchFamily="34" charset="0"/>
                <a:cs typeface="Arial" panose="020B0604020202020204" pitchFamily="34" charset="0"/>
              </a:rPr>
              <a:t>par domaine scientifique</a:t>
            </a:r>
          </a:p>
        </c:rich>
      </c:tx>
      <c:layout>
        <c:manualLayout>
          <c:xMode val="edge"/>
          <c:yMode val="edge"/>
          <c:x val="0.11863466256956971"/>
          <c:y val="5.3035356148550929E-3"/>
        </c:manualLayout>
      </c:layout>
      <c:overlay val="0"/>
    </c:title>
    <c:autoTitleDeleted val="0"/>
    <c:plotArea>
      <c:layout>
        <c:manualLayout>
          <c:layoutTarget val="inner"/>
          <c:xMode val="edge"/>
          <c:yMode val="edge"/>
          <c:x val="5.7293927727505502E-2"/>
          <c:y val="9.5318987947427866E-2"/>
          <c:w val="0.59084800905297408"/>
          <c:h val="0.82200886917320426"/>
        </c:manualLayout>
      </c:layout>
      <c:barChart>
        <c:barDir val="col"/>
        <c:grouping val="stacked"/>
        <c:varyColors val="0"/>
        <c:ser>
          <c:idx val="0"/>
          <c:order val="0"/>
          <c:tx>
            <c:v>Mathématiques et leurs interactions</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2162</c:v>
              </c:pt>
              <c:pt idx="1">
                <c:v>2615</c:v>
              </c:pt>
              <c:pt idx="2">
                <c:v>2351</c:v>
              </c:pt>
              <c:pt idx="3">
                <c:v>2527</c:v>
              </c:pt>
              <c:pt idx="4">
                <c:v>2481</c:v>
              </c:pt>
              <c:pt idx="5">
                <c:v>2283</c:v>
              </c:pt>
              <c:pt idx="6">
                <c:v>2377</c:v>
              </c:pt>
              <c:pt idx="7">
                <c:v>2359</c:v>
              </c:pt>
              <c:pt idx="8">
                <c:v>2406</c:v>
              </c:pt>
              <c:pt idx="9">
                <c:v>2333</c:v>
              </c:pt>
            </c:numLit>
          </c:val>
          <c:extLst xmlns:c16r2="http://schemas.microsoft.com/office/drawing/2015/06/chart">
            <c:ext xmlns:c16="http://schemas.microsoft.com/office/drawing/2014/chart" uri="{C3380CC4-5D6E-409C-BE32-E72D297353CC}">
              <c16:uniqueId val="{00000000-D2FA-4C04-861B-9F3A95C871F5}"/>
            </c:ext>
          </c:extLst>
        </c:ser>
        <c:ser>
          <c:idx val="1"/>
          <c:order val="1"/>
          <c:tx>
            <c:v>Physique</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3076</c:v>
              </c:pt>
              <c:pt idx="1">
                <c:v>3483</c:v>
              </c:pt>
              <c:pt idx="2">
                <c:v>3305</c:v>
              </c:pt>
              <c:pt idx="3">
                <c:v>3503</c:v>
              </c:pt>
              <c:pt idx="4">
                <c:v>3319</c:v>
              </c:pt>
              <c:pt idx="5">
                <c:v>3442</c:v>
              </c:pt>
              <c:pt idx="6">
                <c:v>3556</c:v>
              </c:pt>
              <c:pt idx="7">
                <c:v>3621</c:v>
              </c:pt>
              <c:pt idx="8">
                <c:v>3538</c:v>
              </c:pt>
              <c:pt idx="9">
                <c:v>3581</c:v>
              </c:pt>
            </c:numLit>
          </c:val>
          <c:extLst xmlns:c16r2="http://schemas.microsoft.com/office/drawing/2015/06/chart">
            <c:ext xmlns:c16="http://schemas.microsoft.com/office/drawing/2014/chart" uri="{C3380CC4-5D6E-409C-BE32-E72D297353CC}">
              <c16:uniqueId val="{00000001-D2FA-4C04-861B-9F3A95C871F5}"/>
            </c:ext>
          </c:extLst>
        </c:ser>
        <c:ser>
          <c:idx val="2"/>
          <c:order val="2"/>
          <c:tx>
            <c:v>Sciences de la terre et de l'univers, espace</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2292</c:v>
              </c:pt>
              <c:pt idx="1">
                <c:v>2307</c:v>
              </c:pt>
              <c:pt idx="2">
                <c:v>2425</c:v>
              </c:pt>
              <c:pt idx="3">
                <c:v>2579</c:v>
              </c:pt>
              <c:pt idx="4">
                <c:v>2445</c:v>
              </c:pt>
              <c:pt idx="5">
                <c:v>2320</c:v>
              </c:pt>
              <c:pt idx="6">
                <c:v>2233</c:v>
              </c:pt>
              <c:pt idx="7">
                <c:v>2263</c:v>
              </c:pt>
              <c:pt idx="8">
                <c:v>2191</c:v>
              </c:pt>
              <c:pt idx="9">
                <c:v>2034</c:v>
              </c:pt>
            </c:numLit>
          </c:val>
          <c:extLst xmlns:c16r2="http://schemas.microsoft.com/office/drawing/2015/06/chart">
            <c:ext xmlns:c16="http://schemas.microsoft.com/office/drawing/2014/chart" uri="{C3380CC4-5D6E-409C-BE32-E72D297353CC}">
              <c16:uniqueId val="{00000002-D2FA-4C04-861B-9F3A95C871F5}"/>
            </c:ext>
          </c:extLst>
        </c:ser>
        <c:ser>
          <c:idx val="3"/>
          <c:order val="3"/>
          <c:tx>
            <c:v>Chimie et sciences des matériaux</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4454</c:v>
              </c:pt>
              <c:pt idx="1">
                <c:v>4631</c:v>
              </c:pt>
              <c:pt idx="2">
                <c:v>4572</c:v>
              </c:pt>
              <c:pt idx="3">
                <c:v>4575</c:v>
              </c:pt>
              <c:pt idx="4">
                <c:v>4518</c:v>
              </c:pt>
              <c:pt idx="5">
                <c:v>4421</c:v>
              </c:pt>
              <c:pt idx="6">
                <c:v>4418</c:v>
              </c:pt>
              <c:pt idx="7">
                <c:v>4358</c:v>
              </c:pt>
              <c:pt idx="8">
                <c:v>4478</c:v>
              </c:pt>
              <c:pt idx="9">
                <c:v>4265</c:v>
              </c:pt>
            </c:numLit>
          </c:val>
          <c:extLst xmlns:c16r2="http://schemas.microsoft.com/office/drawing/2015/06/chart">
            <c:ext xmlns:c16="http://schemas.microsoft.com/office/drawing/2014/chart" uri="{C3380CC4-5D6E-409C-BE32-E72D297353CC}">
              <c16:uniqueId val="{00000003-D2FA-4C04-861B-9F3A95C871F5}"/>
            </c:ext>
          </c:extLst>
        </c:ser>
        <c:ser>
          <c:idx val="4"/>
          <c:order val="4"/>
          <c:tx>
            <c:v>Sciences pour l'ingénieur</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6222</c:v>
              </c:pt>
              <c:pt idx="1">
                <c:v>6422</c:v>
              </c:pt>
              <c:pt idx="2">
                <c:v>6644</c:v>
              </c:pt>
              <c:pt idx="3">
                <c:v>6480</c:v>
              </c:pt>
              <c:pt idx="4">
                <c:v>6608</c:v>
              </c:pt>
              <c:pt idx="5">
                <c:v>6576</c:v>
              </c:pt>
              <c:pt idx="6">
                <c:v>6890</c:v>
              </c:pt>
              <c:pt idx="7">
                <c:v>6689</c:v>
              </c:pt>
              <c:pt idx="8">
                <c:v>6996</c:v>
              </c:pt>
              <c:pt idx="9">
                <c:v>7139</c:v>
              </c:pt>
            </c:numLit>
          </c:val>
          <c:extLst xmlns:c16r2="http://schemas.microsoft.com/office/drawing/2015/06/chart">
            <c:ext xmlns:c16="http://schemas.microsoft.com/office/drawing/2014/chart" uri="{C3380CC4-5D6E-409C-BE32-E72D297353CC}">
              <c16:uniqueId val="{00000004-D2FA-4C04-861B-9F3A95C871F5}"/>
            </c:ext>
          </c:extLst>
        </c:ser>
        <c:ser>
          <c:idx val="5"/>
          <c:order val="5"/>
          <c:tx>
            <c:v>Sciences et techn. de l'information et de la comm.</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8274</c:v>
              </c:pt>
              <c:pt idx="1">
                <c:v>7690</c:v>
              </c:pt>
              <c:pt idx="2">
                <c:v>7673</c:v>
              </c:pt>
              <c:pt idx="3">
                <c:v>7697</c:v>
              </c:pt>
              <c:pt idx="4">
                <c:v>7338</c:v>
              </c:pt>
              <c:pt idx="5">
                <c:v>7158</c:v>
              </c:pt>
              <c:pt idx="6">
                <c:v>6815</c:v>
              </c:pt>
              <c:pt idx="7">
                <c:v>6857</c:v>
              </c:pt>
              <c:pt idx="8">
                <c:v>6756</c:v>
              </c:pt>
              <c:pt idx="9">
                <c:v>6389</c:v>
              </c:pt>
            </c:numLit>
          </c:val>
          <c:extLst xmlns:c16r2="http://schemas.microsoft.com/office/drawing/2015/06/chart">
            <c:ext xmlns:c16="http://schemas.microsoft.com/office/drawing/2014/chart" uri="{C3380CC4-5D6E-409C-BE32-E72D297353CC}">
              <c16:uniqueId val="{00000005-D2FA-4C04-861B-9F3A95C871F5}"/>
            </c:ext>
          </c:extLst>
        </c:ser>
        <c:ser>
          <c:idx val="6"/>
          <c:order val="6"/>
          <c:tx>
            <c:v>Sciences agronomiques et écologiques</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2302</c:v>
              </c:pt>
              <c:pt idx="1">
                <c:v>2106</c:v>
              </c:pt>
              <c:pt idx="2">
                <c:v>1997</c:v>
              </c:pt>
              <c:pt idx="3">
                <c:v>1842</c:v>
              </c:pt>
              <c:pt idx="4">
                <c:v>2094</c:v>
              </c:pt>
              <c:pt idx="5">
                <c:v>1870</c:v>
              </c:pt>
              <c:pt idx="6">
                <c:v>2014</c:v>
              </c:pt>
              <c:pt idx="7">
                <c:v>2038</c:v>
              </c:pt>
              <c:pt idx="8">
                <c:v>2039</c:v>
              </c:pt>
              <c:pt idx="9">
                <c:v>2072</c:v>
              </c:pt>
            </c:numLit>
          </c:val>
          <c:extLst xmlns:c16r2="http://schemas.microsoft.com/office/drawing/2015/06/chart">
            <c:ext xmlns:c16="http://schemas.microsoft.com/office/drawing/2014/chart" uri="{C3380CC4-5D6E-409C-BE32-E72D297353CC}">
              <c16:uniqueId val="{00000006-D2FA-4C04-861B-9F3A95C871F5}"/>
            </c:ext>
          </c:extLst>
        </c:ser>
        <c:ser>
          <c:idx val="7"/>
          <c:order val="7"/>
          <c:tx>
            <c:v>Biologie, médecine et santé</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9639</c:v>
              </c:pt>
              <c:pt idx="1">
                <c:v>10139</c:v>
              </c:pt>
              <c:pt idx="2">
                <c:v>9778</c:v>
              </c:pt>
              <c:pt idx="3">
                <c:v>9911</c:v>
              </c:pt>
              <c:pt idx="4">
                <c:v>9660</c:v>
              </c:pt>
              <c:pt idx="5">
                <c:v>10079</c:v>
              </c:pt>
              <c:pt idx="6">
                <c:v>10170</c:v>
              </c:pt>
              <c:pt idx="7">
                <c:v>10356</c:v>
              </c:pt>
              <c:pt idx="8">
                <c:v>10084</c:v>
              </c:pt>
              <c:pt idx="9">
                <c:v>10054</c:v>
              </c:pt>
            </c:numLit>
          </c:val>
          <c:extLst xmlns:c16r2="http://schemas.microsoft.com/office/drawing/2015/06/chart">
            <c:ext xmlns:c16="http://schemas.microsoft.com/office/drawing/2014/chart" uri="{C3380CC4-5D6E-409C-BE32-E72D297353CC}">
              <c16:uniqueId val="{00000007-D2FA-4C04-861B-9F3A95C871F5}"/>
            </c:ext>
          </c:extLst>
        </c:ser>
        <c:ser>
          <c:idx val="8"/>
          <c:order val="8"/>
          <c:tx>
            <c:v>Sciences de la société</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17712</c:v>
              </c:pt>
              <c:pt idx="1">
                <c:v>16390</c:v>
              </c:pt>
              <c:pt idx="2">
                <c:v>16265</c:v>
              </c:pt>
              <c:pt idx="3">
                <c:v>15659</c:v>
              </c:pt>
              <c:pt idx="4">
                <c:v>15626</c:v>
              </c:pt>
              <c:pt idx="5">
                <c:v>15010</c:v>
              </c:pt>
              <c:pt idx="6">
                <c:v>14842</c:v>
              </c:pt>
              <c:pt idx="7">
                <c:v>13934</c:v>
              </c:pt>
              <c:pt idx="8">
                <c:v>13497</c:v>
              </c:pt>
              <c:pt idx="9">
                <c:v>13007</c:v>
              </c:pt>
            </c:numLit>
          </c:val>
          <c:extLst xmlns:c16r2="http://schemas.microsoft.com/office/drawing/2015/06/chart">
            <c:ext xmlns:c16="http://schemas.microsoft.com/office/drawing/2014/chart" uri="{C3380CC4-5D6E-409C-BE32-E72D297353CC}">
              <c16:uniqueId val="{00000008-D2FA-4C04-861B-9F3A95C871F5}"/>
            </c:ext>
          </c:extLst>
        </c:ser>
        <c:ser>
          <c:idx val="9"/>
          <c:order val="9"/>
          <c:tx>
            <c:v>Sciences humaines et humanités</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25110</c:v>
              </c:pt>
              <c:pt idx="1">
                <c:v>24574</c:v>
              </c:pt>
              <c:pt idx="2">
                <c:v>23483</c:v>
              </c:pt>
              <c:pt idx="3">
                <c:v>23684</c:v>
              </c:pt>
              <c:pt idx="4">
                <c:v>22751</c:v>
              </c:pt>
              <c:pt idx="5">
                <c:v>22447</c:v>
              </c:pt>
              <c:pt idx="6">
                <c:v>21384</c:v>
              </c:pt>
              <c:pt idx="7">
                <c:v>21844</c:v>
              </c:pt>
              <c:pt idx="8">
                <c:v>21523</c:v>
              </c:pt>
              <c:pt idx="9">
                <c:v>20285</c:v>
              </c:pt>
            </c:numLit>
          </c:val>
          <c:extLst xmlns:c16r2="http://schemas.microsoft.com/office/drawing/2015/06/chart">
            <c:ext xmlns:c16="http://schemas.microsoft.com/office/drawing/2014/chart" uri="{C3380CC4-5D6E-409C-BE32-E72D297353CC}">
              <c16:uniqueId val="{00000009-D2FA-4C04-861B-9F3A95C871F5}"/>
            </c:ext>
          </c:extLst>
        </c:ser>
        <c:dLbls>
          <c:showLegendKey val="0"/>
          <c:showVal val="0"/>
          <c:showCatName val="0"/>
          <c:showSerName val="0"/>
          <c:showPercent val="0"/>
          <c:showBubbleSize val="0"/>
        </c:dLbls>
        <c:gapWidth val="150"/>
        <c:overlap val="100"/>
        <c:axId val="320949248"/>
        <c:axId val="320992000"/>
      </c:barChart>
      <c:catAx>
        <c:axId val="320949248"/>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0992000"/>
        <c:crosses val="autoZero"/>
        <c:auto val="1"/>
        <c:lblAlgn val="ctr"/>
        <c:lblOffset val="100"/>
        <c:noMultiLvlLbl val="0"/>
      </c:catAx>
      <c:valAx>
        <c:axId val="320992000"/>
        <c:scaling>
          <c:orientation val="minMax"/>
        </c:scaling>
        <c:delete val="0"/>
        <c:axPos val="l"/>
        <c:majorGridlines/>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0949248"/>
        <c:crosses val="autoZero"/>
        <c:crossBetween val="between"/>
      </c:valAx>
    </c:plotArea>
    <c:legend>
      <c:legendPos val="r"/>
      <c:layout>
        <c:manualLayout>
          <c:xMode val="edge"/>
          <c:yMode val="edge"/>
          <c:x val="0.64335049584671367"/>
          <c:y val="0.30015044314190281"/>
          <c:w val="0.3550117193580502"/>
          <c:h val="0.59738568687787186"/>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200">
                <a:latin typeface="Arial" panose="020B0604020202020204" pitchFamily="34" charset="0"/>
                <a:cs typeface="Arial" panose="020B0604020202020204" pitchFamily="34" charset="0"/>
              </a:defRPr>
            </a:pPr>
            <a:r>
              <a:rPr lang="fr-FR" sz="1200" b="1" i="0" baseline="0">
                <a:effectLst/>
                <a:latin typeface="Arial" panose="020B0604020202020204" pitchFamily="34" charset="0"/>
                <a:cs typeface="Arial" panose="020B0604020202020204" pitchFamily="34" charset="0"/>
              </a:rPr>
              <a:t>02 : Évolution du nombre de premières inscriptions en doctorat </a:t>
            </a:r>
          </a:p>
          <a:p>
            <a:pPr algn="ctr">
              <a:defRPr sz="1200">
                <a:latin typeface="Arial" panose="020B0604020202020204" pitchFamily="34" charset="0"/>
                <a:cs typeface="Arial" panose="020B0604020202020204" pitchFamily="34" charset="0"/>
              </a:defRPr>
            </a:pPr>
            <a:r>
              <a:rPr lang="fr-FR" sz="1200" b="1" i="0" baseline="0">
                <a:effectLst/>
                <a:latin typeface="Arial" panose="020B0604020202020204" pitchFamily="34" charset="0"/>
                <a:cs typeface="Arial" panose="020B0604020202020204" pitchFamily="34" charset="0"/>
              </a:rPr>
              <a:t>entre 2009-10 et 2018-19 selon le domaine scientifique</a:t>
            </a:r>
            <a:endParaRPr lang="fr-FR" sz="1200">
              <a:effectLst/>
              <a:latin typeface="Arial" panose="020B0604020202020204" pitchFamily="34" charset="0"/>
              <a:cs typeface="Arial" panose="020B0604020202020204" pitchFamily="34" charset="0"/>
            </a:endParaRPr>
          </a:p>
        </c:rich>
      </c:tx>
      <c:layout>
        <c:manualLayout>
          <c:xMode val="edge"/>
          <c:yMode val="edge"/>
          <c:x val="5.3202611512001051E-3"/>
          <c:y val="1.2970168612191959E-2"/>
        </c:manualLayout>
      </c:layout>
      <c:overlay val="0"/>
    </c:title>
    <c:autoTitleDeleted val="0"/>
    <c:plotArea>
      <c:layout>
        <c:manualLayout>
          <c:layoutTarget val="inner"/>
          <c:xMode val="edge"/>
          <c:yMode val="edge"/>
          <c:x val="7.591570738697033E-2"/>
          <c:y val="0.15742553238017515"/>
          <c:w val="0.60623965912488786"/>
          <c:h val="0.70922322460249865"/>
        </c:manualLayout>
      </c:layout>
      <c:barChart>
        <c:barDir val="col"/>
        <c:grouping val="stacked"/>
        <c:varyColors val="0"/>
        <c:ser>
          <c:idx val="0"/>
          <c:order val="0"/>
          <c:tx>
            <c:v>Mathématiques et leurs interactions</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610</c:v>
              </c:pt>
              <c:pt idx="1">
                <c:v>730</c:v>
              </c:pt>
              <c:pt idx="2">
                <c:v>578</c:v>
              </c:pt>
              <c:pt idx="3">
                <c:v>692</c:v>
              </c:pt>
              <c:pt idx="4">
                <c:v>707</c:v>
              </c:pt>
              <c:pt idx="5">
                <c:v>604</c:v>
              </c:pt>
              <c:pt idx="6">
                <c:v>611</c:v>
              </c:pt>
              <c:pt idx="7">
                <c:v>617</c:v>
              </c:pt>
              <c:pt idx="8">
                <c:v>650</c:v>
              </c:pt>
              <c:pt idx="9">
                <c:v>624</c:v>
              </c:pt>
            </c:numLit>
          </c:val>
          <c:extLst xmlns:c16r2="http://schemas.microsoft.com/office/drawing/2015/06/chart">
            <c:ext xmlns:c16="http://schemas.microsoft.com/office/drawing/2014/chart" uri="{C3380CC4-5D6E-409C-BE32-E72D297353CC}">
              <c16:uniqueId val="{00000000-70FB-405A-BCD8-9C5F25BEB8D8}"/>
            </c:ext>
          </c:extLst>
        </c:ser>
        <c:ser>
          <c:idx val="1"/>
          <c:order val="1"/>
          <c:tx>
            <c:v>Physique</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932</c:v>
              </c:pt>
              <c:pt idx="1">
                <c:v>987</c:v>
              </c:pt>
              <c:pt idx="2">
                <c:v>877</c:v>
              </c:pt>
              <c:pt idx="3">
                <c:v>1005</c:v>
              </c:pt>
              <c:pt idx="4">
                <c:v>960</c:v>
              </c:pt>
              <c:pt idx="5">
                <c:v>937</c:v>
              </c:pt>
              <c:pt idx="6">
                <c:v>989</c:v>
              </c:pt>
              <c:pt idx="7">
                <c:v>971</c:v>
              </c:pt>
              <c:pt idx="8">
                <c:v>931</c:v>
              </c:pt>
              <c:pt idx="9">
                <c:v>931</c:v>
              </c:pt>
            </c:numLit>
          </c:val>
          <c:extLst xmlns:c16r2="http://schemas.microsoft.com/office/drawing/2015/06/chart">
            <c:ext xmlns:c16="http://schemas.microsoft.com/office/drawing/2014/chart" uri="{C3380CC4-5D6E-409C-BE32-E72D297353CC}">
              <c16:uniqueId val="{00000001-70FB-405A-BCD8-9C5F25BEB8D8}"/>
            </c:ext>
          </c:extLst>
        </c:ser>
        <c:ser>
          <c:idx val="2"/>
          <c:order val="2"/>
          <c:tx>
            <c:v>Sciences de la terre et de l'univers, espace</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676</c:v>
              </c:pt>
              <c:pt idx="1">
                <c:v>603</c:v>
              </c:pt>
              <c:pt idx="2">
                <c:v>596</c:v>
              </c:pt>
              <c:pt idx="3">
                <c:v>689</c:v>
              </c:pt>
              <c:pt idx="4">
                <c:v>611</c:v>
              </c:pt>
              <c:pt idx="5">
                <c:v>574</c:v>
              </c:pt>
              <c:pt idx="6">
                <c:v>535</c:v>
              </c:pt>
              <c:pt idx="7">
                <c:v>559</c:v>
              </c:pt>
              <c:pt idx="8">
                <c:v>559</c:v>
              </c:pt>
              <c:pt idx="9">
                <c:v>551</c:v>
              </c:pt>
            </c:numLit>
          </c:val>
          <c:extLst xmlns:c16r2="http://schemas.microsoft.com/office/drawing/2015/06/chart">
            <c:ext xmlns:c16="http://schemas.microsoft.com/office/drawing/2014/chart" uri="{C3380CC4-5D6E-409C-BE32-E72D297353CC}">
              <c16:uniqueId val="{00000002-70FB-405A-BCD8-9C5F25BEB8D8}"/>
            </c:ext>
          </c:extLst>
        </c:ser>
        <c:ser>
          <c:idx val="3"/>
          <c:order val="3"/>
          <c:tx>
            <c:v>Chimie et sciences des matériaux</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1274</c:v>
              </c:pt>
              <c:pt idx="1">
                <c:v>1309</c:v>
              </c:pt>
              <c:pt idx="2">
                <c:v>1205</c:v>
              </c:pt>
              <c:pt idx="3">
                <c:v>1268</c:v>
              </c:pt>
              <c:pt idx="4">
                <c:v>1211</c:v>
              </c:pt>
              <c:pt idx="5">
                <c:v>1182</c:v>
              </c:pt>
              <c:pt idx="6">
                <c:v>1161</c:v>
              </c:pt>
              <c:pt idx="7">
                <c:v>1152</c:v>
              </c:pt>
              <c:pt idx="8">
                <c:v>1217</c:v>
              </c:pt>
              <c:pt idx="9">
                <c:v>1212</c:v>
              </c:pt>
            </c:numLit>
          </c:val>
          <c:extLst xmlns:c16r2="http://schemas.microsoft.com/office/drawing/2015/06/chart">
            <c:ext xmlns:c16="http://schemas.microsoft.com/office/drawing/2014/chart" uri="{C3380CC4-5D6E-409C-BE32-E72D297353CC}">
              <c16:uniqueId val="{00000003-70FB-405A-BCD8-9C5F25BEB8D8}"/>
            </c:ext>
          </c:extLst>
        </c:ser>
        <c:ser>
          <c:idx val="4"/>
          <c:order val="4"/>
          <c:tx>
            <c:v>Sciences pour l'ingénieur</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1850</c:v>
              </c:pt>
              <c:pt idx="1">
                <c:v>1707</c:v>
              </c:pt>
              <c:pt idx="2">
                <c:v>1709</c:v>
              </c:pt>
              <c:pt idx="3">
                <c:v>1729</c:v>
              </c:pt>
              <c:pt idx="4">
                <c:v>1675</c:v>
              </c:pt>
              <c:pt idx="5">
                <c:v>1636</c:v>
              </c:pt>
              <c:pt idx="6">
                <c:v>1719</c:v>
              </c:pt>
              <c:pt idx="7">
                <c:v>1711</c:v>
              </c:pt>
              <c:pt idx="8">
                <c:v>1904</c:v>
              </c:pt>
              <c:pt idx="9">
                <c:v>1712</c:v>
              </c:pt>
            </c:numLit>
          </c:val>
          <c:extLst xmlns:c16r2="http://schemas.microsoft.com/office/drawing/2015/06/chart">
            <c:ext xmlns:c16="http://schemas.microsoft.com/office/drawing/2014/chart" uri="{C3380CC4-5D6E-409C-BE32-E72D297353CC}">
              <c16:uniqueId val="{00000004-70FB-405A-BCD8-9C5F25BEB8D8}"/>
            </c:ext>
          </c:extLst>
        </c:ser>
        <c:ser>
          <c:idx val="5"/>
          <c:order val="5"/>
          <c:tx>
            <c:v>Sciences et techn. de l'information et de la comm.</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2281</c:v>
              </c:pt>
              <c:pt idx="1">
                <c:v>1982</c:v>
              </c:pt>
              <c:pt idx="2">
                <c:v>1864</c:v>
              </c:pt>
              <c:pt idx="3">
                <c:v>2058</c:v>
              </c:pt>
              <c:pt idx="4">
                <c:v>1847</c:v>
              </c:pt>
              <c:pt idx="5">
                <c:v>1823</c:v>
              </c:pt>
              <c:pt idx="6">
                <c:v>1626</c:v>
              </c:pt>
              <c:pt idx="7">
                <c:v>1625</c:v>
              </c:pt>
              <c:pt idx="8">
                <c:v>1670</c:v>
              </c:pt>
              <c:pt idx="9">
                <c:v>1621</c:v>
              </c:pt>
            </c:numLit>
          </c:val>
          <c:extLst xmlns:c16r2="http://schemas.microsoft.com/office/drawing/2015/06/chart">
            <c:ext xmlns:c16="http://schemas.microsoft.com/office/drawing/2014/chart" uri="{C3380CC4-5D6E-409C-BE32-E72D297353CC}">
              <c16:uniqueId val="{00000005-70FB-405A-BCD8-9C5F25BEB8D8}"/>
            </c:ext>
          </c:extLst>
        </c:ser>
        <c:ser>
          <c:idx val="6"/>
          <c:order val="6"/>
          <c:tx>
            <c:v>Sciences agronomiques et écologiques</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645</c:v>
              </c:pt>
              <c:pt idx="1">
                <c:v>531</c:v>
              </c:pt>
              <c:pt idx="2">
                <c:v>509</c:v>
              </c:pt>
              <c:pt idx="3">
                <c:v>509</c:v>
              </c:pt>
              <c:pt idx="4">
                <c:v>540</c:v>
              </c:pt>
              <c:pt idx="5">
                <c:v>474</c:v>
              </c:pt>
              <c:pt idx="6">
                <c:v>523</c:v>
              </c:pt>
              <c:pt idx="7">
                <c:v>548</c:v>
              </c:pt>
              <c:pt idx="8">
                <c:v>538</c:v>
              </c:pt>
              <c:pt idx="9">
                <c:v>530</c:v>
              </c:pt>
            </c:numLit>
          </c:val>
          <c:extLst xmlns:c16r2="http://schemas.microsoft.com/office/drawing/2015/06/chart">
            <c:ext xmlns:c16="http://schemas.microsoft.com/office/drawing/2014/chart" uri="{C3380CC4-5D6E-409C-BE32-E72D297353CC}">
              <c16:uniqueId val="{00000006-70FB-405A-BCD8-9C5F25BEB8D8}"/>
            </c:ext>
          </c:extLst>
        </c:ser>
        <c:ser>
          <c:idx val="7"/>
          <c:order val="7"/>
          <c:tx>
            <c:v>Biologie, médecine et santé</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2453</c:v>
              </c:pt>
              <c:pt idx="1">
                <c:v>2620</c:v>
              </c:pt>
              <c:pt idx="2">
                <c:v>2430</c:v>
              </c:pt>
              <c:pt idx="3">
                <c:v>2701</c:v>
              </c:pt>
              <c:pt idx="4">
                <c:v>2622</c:v>
              </c:pt>
              <c:pt idx="5">
                <c:v>2647</c:v>
              </c:pt>
              <c:pt idx="6">
                <c:v>2699</c:v>
              </c:pt>
              <c:pt idx="7">
                <c:v>2679</c:v>
              </c:pt>
              <c:pt idx="8">
                <c:v>2514</c:v>
              </c:pt>
              <c:pt idx="9">
                <c:v>2579</c:v>
              </c:pt>
            </c:numLit>
          </c:val>
          <c:extLst xmlns:c16r2="http://schemas.microsoft.com/office/drawing/2015/06/chart">
            <c:ext xmlns:c16="http://schemas.microsoft.com/office/drawing/2014/chart" uri="{C3380CC4-5D6E-409C-BE32-E72D297353CC}">
              <c16:uniqueId val="{00000007-70FB-405A-BCD8-9C5F25BEB8D8}"/>
            </c:ext>
          </c:extLst>
        </c:ser>
        <c:ser>
          <c:idx val="8"/>
          <c:order val="8"/>
          <c:tx>
            <c:v>Sciences de la société</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3715</c:v>
              </c:pt>
              <c:pt idx="1">
                <c:v>3502</c:v>
              </c:pt>
              <c:pt idx="2">
                <c:v>3375</c:v>
              </c:pt>
              <c:pt idx="3">
                <c:v>3353</c:v>
              </c:pt>
              <c:pt idx="4">
                <c:v>3244</c:v>
              </c:pt>
              <c:pt idx="5">
                <c:v>2946</c:v>
              </c:pt>
              <c:pt idx="6">
                <c:v>2914</c:v>
              </c:pt>
              <c:pt idx="7">
                <c:v>2634</c:v>
              </c:pt>
              <c:pt idx="8">
                <c:v>2640</c:v>
              </c:pt>
              <c:pt idx="9">
                <c:v>2399</c:v>
              </c:pt>
            </c:numLit>
          </c:val>
          <c:extLst xmlns:c16r2="http://schemas.microsoft.com/office/drawing/2015/06/chart">
            <c:ext xmlns:c16="http://schemas.microsoft.com/office/drawing/2014/chart" uri="{C3380CC4-5D6E-409C-BE32-E72D297353CC}">
              <c16:uniqueId val="{00000008-70FB-405A-BCD8-9C5F25BEB8D8}"/>
            </c:ext>
          </c:extLst>
        </c:ser>
        <c:ser>
          <c:idx val="9"/>
          <c:order val="9"/>
          <c:tx>
            <c:v>Sciences humaines et humanités</c:v>
          </c:tx>
          <c:invertIfNegative val="0"/>
          <c:cat>
            <c:strLit>
              <c:ptCount val="10"/>
              <c:pt idx="0">
                <c:v>2009-
10</c:v>
              </c:pt>
              <c:pt idx="1">
                <c:v>2010-
11</c:v>
              </c:pt>
              <c:pt idx="2">
                <c:v>2011-
12</c:v>
              </c:pt>
              <c:pt idx="3">
                <c:v>2012-
13</c:v>
              </c:pt>
              <c:pt idx="4">
                <c:v>2013-
14</c:v>
              </c:pt>
              <c:pt idx="5">
                <c:v>2014-
15</c:v>
              </c:pt>
              <c:pt idx="6">
                <c:v>2015-
16</c:v>
              </c:pt>
              <c:pt idx="7">
                <c:v>2016-
17</c:v>
              </c:pt>
              <c:pt idx="8">
                <c:v>2017-
18</c:v>
              </c:pt>
              <c:pt idx="9">
                <c:v>2018-
19</c:v>
              </c:pt>
            </c:strLit>
          </c:cat>
          <c:val>
            <c:numLit>
              <c:formatCode>General</c:formatCode>
              <c:ptCount val="10"/>
              <c:pt idx="0">
                <c:v>5333</c:v>
              </c:pt>
              <c:pt idx="1">
                <c:v>5211</c:v>
              </c:pt>
              <c:pt idx="2">
                <c:v>5089</c:v>
              </c:pt>
              <c:pt idx="3">
                <c:v>5027</c:v>
              </c:pt>
              <c:pt idx="4">
                <c:v>4686</c:v>
              </c:pt>
              <c:pt idx="5">
                <c:v>4439</c:v>
              </c:pt>
              <c:pt idx="6">
                <c:v>4381</c:v>
              </c:pt>
              <c:pt idx="7">
                <c:v>4351</c:v>
              </c:pt>
              <c:pt idx="8">
                <c:v>4204</c:v>
              </c:pt>
              <c:pt idx="9">
                <c:v>3880</c:v>
              </c:pt>
            </c:numLit>
          </c:val>
          <c:extLst xmlns:c16r2="http://schemas.microsoft.com/office/drawing/2015/06/chart">
            <c:ext xmlns:c16="http://schemas.microsoft.com/office/drawing/2014/chart" uri="{C3380CC4-5D6E-409C-BE32-E72D297353CC}">
              <c16:uniqueId val="{00000009-70FB-405A-BCD8-9C5F25BEB8D8}"/>
            </c:ext>
          </c:extLst>
        </c:ser>
        <c:dLbls>
          <c:showLegendKey val="0"/>
          <c:showVal val="0"/>
          <c:showCatName val="0"/>
          <c:showSerName val="0"/>
          <c:showPercent val="0"/>
          <c:showBubbleSize val="0"/>
        </c:dLbls>
        <c:gapWidth val="150"/>
        <c:overlap val="100"/>
        <c:axId val="321135744"/>
        <c:axId val="321137280"/>
      </c:barChart>
      <c:catAx>
        <c:axId val="321135744"/>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1137280"/>
        <c:crosses val="autoZero"/>
        <c:auto val="1"/>
        <c:lblAlgn val="ctr"/>
        <c:lblOffset val="100"/>
        <c:noMultiLvlLbl val="0"/>
      </c:catAx>
      <c:valAx>
        <c:axId val="321137280"/>
        <c:scaling>
          <c:orientation val="minMax"/>
          <c:max val="20000"/>
        </c:scaling>
        <c:delete val="0"/>
        <c:axPos val="l"/>
        <c:majorGridlines/>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1135744"/>
        <c:crosses val="autoZero"/>
        <c:crossBetween val="between"/>
      </c:valAx>
    </c:plotArea>
    <c:legend>
      <c:legendPos val="r"/>
      <c:overlay val="0"/>
    </c:legend>
    <c:plotVisOnly val="1"/>
    <c:dispBlanksAs val="gap"/>
    <c:showDLblsOverMax val="0"/>
  </c:chart>
  <c:printSettings>
    <c:headerFooter/>
    <c:pageMargins b="0.75" l="0.7" r="0.7" t="0.75" header="0.3" footer="0.3"/>
    <c:pageSetup orientation="portrait"/>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fr-FR" sz="1200">
                <a:latin typeface="Arial" panose="020B0604020202020204" pitchFamily="34" charset="0"/>
                <a:cs typeface="Arial" panose="020B0604020202020204" pitchFamily="34" charset="0"/>
              </a:rPr>
              <a:t>04 : Évolution du nombre de doctorats délivrés entre 2009 et 2018 </a:t>
            </a:r>
          </a:p>
          <a:p>
            <a:pPr>
              <a:defRPr sz="1200">
                <a:latin typeface="Arial" panose="020B0604020202020204" pitchFamily="34" charset="0"/>
                <a:cs typeface="Arial" panose="020B0604020202020204" pitchFamily="34" charset="0"/>
              </a:defRPr>
            </a:pPr>
            <a:r>
              <a:rPr lang="fr-FR" sz="1200">
                <a:latin typeface="Arial" panose="020B0604020202020204" pitchFamily="34" charset="0"/>
                <a:cs typeface="Arial" panose="020B0604020202020204" pitchFamily="34" charset="0"/>
              </a:rPr>
              <a:t>selon le domaine scientifique</a:t>
            </a:r>
          </a:p>
        </c:rich>
      </c:tx>
      <c:layout>
        <c:manualLayout>
          <c:xMode val="edge"/>
          <c:yMode val="edge"/>
          <c:x val="0.15356642148126545"/>
          <c:y val="4.1666666666666666E-3"/>
        </c:manualLayout>
      </c:layout>
      <c:overlay val="0"/>
    </c:title>
    <c:autoTitleDeleted val="0"/>
    <c:plotArea>
      <c:layout>
        <c:manualLayout>
          <c:layoutTarget val="inner"/>
          <c:xMode val="edge"/>
          <c:yMode val="edge"/>
          <c:x val="6.2268828233632487E-2"/>
          <c:y val="9.7668991936956759E-2"/>
          <c:w val="0.60992845825288677"/>
          <c:h val="0.7814082786752764"/>
        </c:manualLayout>
      </c:layout>
      <c:barChart>
        <c:barDir val="col"/>
        <c:grouping val="stacked"/>
        <c:varyColors val="0"/>
        <c:ser>
          <c:idx val="0"/>
          <c:order val="0"/>
          <c:tx>
            <c:strRef>
              <c:f>'Gr 04'!$A$3</c:f>
              <c:strCache>
                <c:ptCount val="1"/>
                <c:pt idx="0">
                  <c:v>Mathématiques et leurs interactions</c:v>
                </c:pt>
              </c:strCache>
            </c:strRef>
          </c:tx>
          <c:spPr>
            <a:solidFill>
              <a:srgbClr val="0070C0"/>
            </a:solidFill>
          </c:spPr>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04'!$B$3:$K$3</c:f>
              <c:numCache>
                <c:formatCode>#,##0</c:formatCode>
                <c:ptCount val="10"/>
                <c:pt idx="0">
                  <c:v>417</c:v>
                </c:pt>
                <c:pt idx="1">
                  <c:v>511</c:v>
                </c:pt>
                <c:pt idx="2">
                  <c:v>512</c:v>
                </c:pt>
                <c:pt idx="3">
                  <c:v>555</c:v>
                </c:pt>
                <c:pt idx="4">
                  <c:v>586</c:v>
                </c:pt>
                <c:pt idx="5">
                  <c:v>534</c:v>
                </c:pt>
                <c:pt idx="6">
                  <c:v>607</c:v>
                </c:pt>
                <c:pt idx="7">
                  <c:v>589</c:v>
                </c:pt>
                <c:pt idx="8">
                  <c:v>567</c:v>
                </c:pt>
                <c:pt idx="9">
                  <c:v>596</c:v>
                </c:pt>
              </c:numCache>
            </c:numRef>
          </c:val>
          <c:extLst xmlns:c16r2="http://schemas.microsoft.com/office/drawing/2015/06/chart">
            <c:ext xmlns:c16="http://schemas.microsoft.com/office/drawing/2014/chart" uri="{C3380CC4-5D6E-409C-BE32-E72D297353CC}">
              <c16:uniqueId val="{00000000-6D69-4EE9-86EE-E4EA6992617C}"/>
            </c:ext>
          </c:extLst>
        </c:ser>
        <c:ser>
          <c:idx val="1"/>
          <c:order val="1"/>
          <c:tx>
            <c:strRef>
              <c:f>'Gr 04'!$A$4</c:f>
              <c:strCache>
                <c:ptCount val="1"/>
                <c:pt idx="0">
                  <c:v>Physique</c:v>
                </c:pt>
              </c:strCache>
            </c:strRef>
          </c:tx>
          <c:spPr>
            <a:solidFill>
              <a:srgbClr val="B70B9B"/>
            </a:solidFill>
          </c:spPr>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04'!$B$4:$K$4</c:f>
              <c:numCache>
                <c:formatCode>#,##0</c:formatCode>
                <c:ptCount val="10"/>
                <c:pt idx="0">
                  <c:v>746</c:v>
                </c:pt>
                <c:pt idx="1">
                  <c:v>828</c:v>
                </c:pt>
                <c:pt idx="2">
                  <c:v>814</c:v>
                </c:pt>
                <c:pt idx="3">
                  <c:v>968</c:v>
                </c:pt>
                <c:pt idx="4">
                  <c:v>892</c:v>
                </c:pt>
                <c:pt idx="5">
                  <c:v>810</c:v>
                </c:pt>
                <c:pt idx="6">
                  <c:v>885</c:v>
                </c:pt>
                <c:pt idx="7">
                  <c:v>982</c:v>
                </c:pt>
                <c:pt idx="8">
                  <c:v>954</c:v>
                </c:pt>
                <c:pt idx="9">
                  <c:v>955</c:v>
                </c:pt>
              </c:numCache>
            </c:numRef>
          </c:val>
          <c:extLst xmlns:c16r2="http://schemas.microsoft.com/office/drawing/2015/06/chart">
            <c:ext xmlns:c16="http://schemas.microsoft.com/office/drawing/2014/chart" uri="{C3380CC4-5D6E-409C-BE32-E72D297353CC}">
              <c16:uniqueId val="{00000001-6D69-4EE9-86EE-E4EA6992617C}"/>
            </c:ext>
          </c:extLst>
        </c:ser>
        <c:ser>
          <c:idx val="2"/>
          <c:order val="2"/>
          <c:tx>
            <c:strRef>
              <c:f>'Gr 04'!$A$5</c:f>
              <c:strCache>
                <c:ptCount val="1"/>
                <c:pt idx="0">
                  <c:v>Sciences de la terre et de l'univers, espace</c:v>
                </c:pt>
              </c:strCache>
            </c:strRef>
          </c:tx>
          <c:spPr>
            <a:solidFill>
              <a:srgbClr val="996633"/>
            </a:solidFill>
          </c:spPr>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04'!$B$5:$K$5</c:f>
              <c:numCache>
                <c:formatCode>#,##0</c:formatCode>
                <c:ptCount val="10"/>
                <c:pt idx="0">
                  <c:v>513</c:v>
                </c:pt>
                <c:pt idx="1">
                  <c:v>486</c:v>
                </c:pt>
                <c:pt idx="2">
                  <c:v>541</c:v>
                </c:pt>
                <c:pt idx="3">
                  <c:v>594</c:v>
                </c:pt>
                <c:pt idx="4">
                  <c:v>605</c:v>
                </c:pt>
                <c:pt idx="5">
                  <c:v>593</c:v>
                </c:pt>
                <c:pt idx="6">
                  <c:v>557</c:v>
                </c:pt>
                <c:pt idx="7">
                  <c:v>635</c:v>
                </c:pt>
                <c:pt idx="8">
                  <c:v>567</c:v>
                </c:pt>
                <c:pt idx="9">
                  <c:v>547</c:v>
                </c:pt>
              </c:numCache>
            </c:numRef>
          </c:val>
          <c:extLst xmlns:c16r2="http://schemas.microsoft.com/office/drawing/2015/06/chart">
            <c:ext xmlns:c16="http://schemas.microsoft.com/office/drawing/2014/chart" uri="{C3380CC4-5D6E-409C-BE32-E72D297353CC}">
              <c16:uniqueId val="{00000002-6D69-4EE9-86EE-E4EA6992617C}"/>
            </c:ext>
          </c:extLst>
        </c:ser>
        <c:ser>
          <c:idx val="3"/>
          <c:order val="3"/>
          <c:tx>
            <c:strRef>
              <c:f>'Gr 04'!$A$6</c:f>
              <c:strCache>
                <c:ptCount val="1"/>
                <c:pt idx="0">
                  <c:v>Chimie et sciences des matériaux</c:v>
                </c:pt>
              </c:strCache>
            </c:strRef>
          </c:tx>
          <c:spPr>
            <a:solidFill>
              <a:srgbClr val="FFC000"/>
            </a:solidFill>
          </c:spPr>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04'!$B$6:$K$6</c:f>
              <c:numCache>
                <c:formatCode>#,##0</c:formatCode>
                <c:ptCount val="10"/>
                <c:pt idx="0">
                  <c:v>1027</c:v>
                </c:pt>
                <c:pt idx="1">
                  <c:v>1126</c:v>
                </c:pt>
                <c:pt idx="2">
                  <c:v>1141</c:v>
                </c:pt>
                <c:pt idx="3">
                  <c:v>1239</c:v>
                </c:pt>
                <c:pt idx="4">
                  <c:v>1225</c:v>
                </c:pt>
                <c:pt idx="5">
                  <c:v>1208</c:v>
                </c:pt>
                <c:pt idx="6">
                  <c:v>1248</c:v>
                </c:pt>
                <c:pt idx="7">
                  <c:v>1185</c:v>
                </c:pt>
                <c:pt idx="8">
                  <c:v>1258</c:v>
                </c:pt>
                <c:pt idx="9">
                  <c:v>1080</c:v>
                </c:pt>
              </c:numCache>
            </c:numRef>
          </c:val>
          <c:extLst xmlns:c16r2="http://schemas.microsoft.com/office/drawing/2015/06/chart">
            <c:ext xmlns:c16="http://schemas.microsoft.com/office/drawing/2014/chart" uri="{C3380CC4-5D6E-409C-BE32-E72D297353CC}">
              <c16:uniqueId val="{00000003-6D69-4EE9-86EE-E4EA6992617C}"/>
            </c:ext>
          </c:extLst>
        </c:ser>
        <c:ser>
          <c:idx val="4"/>
          <c:order val="4"/>
          <c:tx>
            <c:strRef>
              <c:f>'Gr 04'!$A$7</c:f>
              <c:strCache>
                <c:ptCount val="1"/>
                <c:pt idx="0">
                  <c:v>Sciences pour l'ingénieur</c:v>
                </c:pt>
              </c:strCache>
            </c:strRef>
          </c:tx>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04'!$B$7:$K$7</c:f>
              <c:numCache>
                <c:formatCode>#,##0</c:formatCode>
                <c:ptCount val="10"/>
                <c:pt idx="0">
                  <c:v>1444</c:v>
                </c:pt>
                <c:pt idx="1">
                  <c:v>1334</c:v>
                </c:pt>
                <c:pt idx="2">
                  <c:v>1446</c:v>
                </c:pt>
                <c:pt idx="3">
                  <c:v>1610</c:v>
                </c:pt>
                <c:pt idx="4">
                  <c:v>1631</c:v>
                </c:pt>
                <c:pt idx="5">
                  <c:v>1614</c:v>
                </c:pt>
                <c:pt idx="6">
                  <c:v>1727</c:v>
                </c:pt>
                <c:pt idx="7">
                  <c:v>1678</c:v>
                </c:pt>
                <c:pt idx="8">
                  <c:v>1796</c:v>
                </c:pt>
                <c:pt idx="9">
                  <c:v>1708</c:v>
                </c:pt>
              </c:numCache>
            </c:numRef>
          </c:val>
          <c:extLst xmlns:c16r2="http://schemas.microsoft.com/office/drawing/2015/06/chart">
            <c:ext xmlns:c16="http://schemas.microsoft.com/office/drawing/2014/chart" uri="{C3380CC4-5D6E-409C-BE32-E72D297353CC}">
              <c16:uniqueId val="{00000004-6D69-4EE9-86EE-E4EA6992617C}"/>
            </c:ext>
          </c:extLst>
        </c:ser>
        <c:ser>
          <c:idx val="5"/>
          <c:order val="5"/>
          <c:tx>
            <c:strRef>
              <c:f>'Gr 04'!$A$8</c:f>
              <c:strCache>
                <c:ptCount val="1"/>
                <c:pt idx="0">
                  <c:v>Sciences et TIC</c:v>
                </c:pt>
              </c:strCache>
            </c:strRef>
          </c:tx>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04'!$B$8:$K$8</c:f>
              <c:numCache>
                <c:formatCode>#,##0</c:formatCode>
                <c:ptCount val="10"/>
                <c:pt idx="0">
                  <c:v>1669</c:v>
                </c:pt>
                <c:pt idx="1">
                  <c:v>1696</c:v>
                </c:pt>
                <c:pt idx="2">
                  <c:v>1743</c:v>
                </c:pt>
                <c:pt idx="3">
                  <c:v>1776</c:v>
                </c:pt>
                <c:pt idx="4">
                  <c:v>1800</c:v>
                </c:pt>
                <c:pt idx="5">
                  <c:v>1704</c:v>
                </c:pt>
                <c:pt idx="6">
                  <c:v>1755</c:v>
                </c:pt>
                <c:pt idx="7">
                  <c:v>1630</c:v>
                </c:pt>
                <c:pt idx="8">
                  <c:v>1694</c:v>
                </c:pt>
                <c:pt idx="9">
                  <c:v>1548</c:v>
                </c:pt>
              </c:numCache>
            </c:numRef>
          </c:val>
          <c:extLst xmlns:c16r2="http://schemas.microsoft.com/office/drawing/2015/06/chart">
            <c:ext xmlns:c16="http://schemas.microsoft.com/office/drawing/2014/chart" uri="{C3380CC4-5D6E-409C-BE32-E72D297353CC}">
              <c16:uniqueId val="{00000005-6D69-4EE9-86EE-E4EA6992617C}"/>
            </c:ext>
          </c:extLst>
        </c:ser>
        <c:ser>
          <c:idx val="6"/>
          <c:order val="6"/>
          <c:tx>
            <c:strRef>
              <c:f>'Gr 04'!$A$9</c:f>
              <c:strCache>
                <c:ptCount val="1"/>
                <c:pt idx="0">
                  <c:v>Sciences agronomiques et écologiques</c:v>
                </c:pt>
              </c:strCache>
            </c:strRef>
          </c:tx>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04'!$B$9:$K$9</c:f>
              <c:numCache>
                <c:formatCode>#,##0</c:formatCode>
                <c:ptCount val="10"/>
                <c:pt idx="0">
                  <c:v>469</c:v>
                </c:pt>
                <c:pt idx="1">
                  <c:v>468</c:v>
                </c:pt>
                <c:pt idx="2">
                  <c:v>510</c:v>
                </c:pt>
                <c:pt idx="3">
                  <c:v>464</c:v>
                </c:pt>
                <c:pt idx="4">
                  <c:v>450</c:v>
                </c:pt>
                <c:pt idx="5">
                  <c:v>518</c:v>
                </c:pt>
                <c:pt idx="6">
                  <c:v>507</c:v>
                </c:pt>
                <c:pt idx="7">
                  <c:v>526</c:v>
                </c:pt>
                <c:pt idx="8">
                  <c:v>547</c:v>
                </c:pt>
                <c:pt idx="9">
                  <c:v>521</c:v>
                </c:pt>
              </c:numCache>
            </c:numRef>
          </c:val>
          <c:extLst xmlns:c16r2="http://schemas.microsoft.com/office/drawing/2015/06/chart">
            <c:ext xmlns:c16="http://schemas.microsoft.com/office/drawing/2014/chart" uri="{C3380CC4-5D6E-409C-BE32-E72D297353CC}">
              <c16:uniqueId val="{00000006-6D69-4EE9-86EE-E4EA6992617C}"/>
            </c:ext>
          </c:extLst>
        </c:ser>
        <c:ser>
          <c:idx val="7"/>
          <c:order val="7"/>
          <c:tx>
            <c:strRef>
              <c:f>'Gr 04'!$A$10</c:f>
              <c:strCache>
                <c:ptCount val="1"/>
                <c:pt idx="0">
                  <c:v>Biologie, médecine et santé</c:v>
                </c:pt>
              </c:strCache>
            </c:strRef>
          </c:tx>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04'!$B$10:$K$10</c:f>
              <c:numCache>
                <c:formatCode>#,##0</c:formatCode>
                <c:ptCount val="10"/>
                <c:pt idx="0">
                  <c:v>2410</c:v>
                </c:pt>
                <c:pt idx="1">
                  <c:v>2383</c:v>
                </c:pt>
                <c:pt idx="2">
                  <c:v>2354</c:v>
                </c:pt>
                <c:pt idx="3">
                  <c:v>2432</c:v>
                </c:pt>
                <c:pt idx="4">
                  <c:v>2420</c:v>
                </c:pt>
                <c:pt idx="5">
                  <c:v>2320</c:v>
                </c:pt>
                <c:pt idx="6">
                  <c:v>2356</c:v>
                </c:pt>
                <c:pt idx="7">
                  <c:v>2475</c:v>
                </c:pt>
                <c:pt idx="8">
                  <c:v>2416</c:v>
                </c:pt>
                <c:pt idx="9">
                  <c:v>2450</c:v>
                </c:pt>
              </c:numCache>
            </c:numRef>
          </c:val>
          <c:extLst xmlns:c16r2="http://schemas.microsoft.com/office/drawing/2015/06/chart">
            <c:ext xmlns:c16="http://schemas.microsoft.com/office/drawing/2014/chart" uri="{C3380CC4-5D6E-409C-BE32-E72D297353CC}">
              <c16:uniqueId val="{00000007-6D69-4EE9-86EE-E4EA6992617C}"/>
            </c:ext>
          </c:extLst>
        </c:ser>
        <c:ser>
          <c:idx val="8"/>
          <c:order val="8"/>
          <c:tx>
            <c:strRef>
              <c:f>'Gr 04'!$A$11</c:f>
              <c:strCache>
                <c:ptCount val="1"/>
                <c:pt idx="0">
                  <c:v>Sciences de la société</c:v>
                </c:pt>
              </c:strCache>
            </c:strRef>
          </c:tx>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04'!$B$11:$K$11</c:f>
              <c:numCache>
                <c:formatCode>#,##0</c:formatCode>
                <c:ptCount val="10"/>
                <c:pt idx="0">
                  <c:v>1938</c:v>
                </c:pt>
                <c:pt idx="1">
                  <c:v>1999</c:v>
                </c:pt>
                <c:pt idx="2">
                  <c:v>1979</c:v>
                </c:pt>
                <c:pt idx="3">
                  <c:v>2030</c:v>
                </c:pt>
                <c:pt idx="4">
                  <c:v>1969</c:v>
                </c:pt>
                <c:pt idx="5">
                  <c:v>2039</c:v>
                </c:pt>
                <c:pt idx="6">
                  <c:v>1996</c:v>
                </c:pt>
                <c:pt idx="7">
                  <c:v>1916</c:v>
                </c:pt>
                <c:pt idx="8">
                  <c:v>1827</c:v>
                </c:pt>
                <c:pt idx="9">
                  <c:v>1786</c:v>
                </c:pt>
              </c:numCache>
            </c:numRef>
          </c:val>
          <c:extLst xmlns:c16r2="http://schemas.microsoft.com/office/drawing/2015/06/chart">
            <c:ext xmlns:c16="http://schemas.microsoft.com/office/drawing/2014/chart" uri="{C3380CC4-5D6E-409C-BE32-E72D297353CC}">
              <c16:uniqueId val="{00000008-6D69-4EE9-86EE-E4EA6992617C}"/>
            </c:ext>
          </c:extLst>
        </c:ser>
        <c:ser>
          <c:idx val="9"/>
          <c:order val="9"/>
          <c:tx>
            <c:strRef>
              <c:f>'Gr 04'!$A$12</c:f>
              <c:strCache>
                <c:ptCount val="1"/>
                <c:pt idx="0">
                  <c:v>Sciences humaines et humanités</c:v>
                </c:pt>
              </c:strCache>
            </c:strRef>
          </c:tx>
          <c:invertIfNegative val="0"/>
          <c:cat>
            <c:numRef>
              <c:f>'Gr 04'!$B$2:$K$2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'Gr 04'!$B$12:$K$12</c:f>
              <c:numCache>
                <c:formatCode>#,##0</c:formatCode>
                <c:ptCount val="10"/>
                <c:pt idx="0">
                  <c:v>2839</c:v>
                </c:pt>
                <c:pt idx="1">
                  <c:v>2927</c:v>
                </c:pt>
                <c:pt idx="2">
                  <c:v>3167</c:v>
                </c:pt>
                <c:pt idx="3">
                  <c:v>3128</c:v>
                </c:pt>
                <c:pt idx="4">
                  <c:v>3018</c:v>
                </c:pt>
                <c:pt idx="5">
                  <c:v>3026</c:v>
                </c:pt>
                <c:pt idx="6">
                  <c:v>2968</c:v>
                </c:pt>
                <c:pt idx="7">
                  <c:v>2949</c:v>
                </c:pt>
                <c:pt idx="8">
                  <c:v>3052</c:v>
                </c:pt>
                <c:pt idx="9">
                  <c:v>2874</c:v>
                </c:pt>
              </c:numCache>
            </c:numRef>
          </c:val>
          <c:extLst xmlns:c16r2="http://schemas.microsoft.com/office/drawing/2015/06/chart">
            <c:ext xmlns:c16="http://schemas.microsoft.com/office/drawing/2014/chart" uri="{C3380CC4-5D6E-409C-BE32-E72D297353CC}">
              <c16:uniqueId val="{00000009-6D69-4EE9-86EE-E4EA6992617C}"/>
            </c:ext>
          </c:extLst>
        </c:ser>
        <c:dLbls>
          <c:showLegendKey val="0"/>
          <c:showVal val="0"/>
          <c:showCatName val="0"/>
          <c:showSerName val="0"/>
          <c:showPercent val="0"/>
          <c:showBubbleSize val="0"/>
        </c:dLbls>
        <c:gapWidth val="150"/>
        <c:overlap val="100"/>
        <c:axId val="321358848"/>
        <c:axId val="321368832"/>
      </c:barChart>
      <c:catAx>
        <c:axId val="321358848"/>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1368832"/>
        <c:crosses val="autoZero"/>
        <c:auto val="1"/>
        <c:lblAlgn val="ctr"/>
        <c:lblOffset val="100"/>
        <c:noMultiLvlLbl val="0"/>
      </c:catAx>
      <c:valAx>
        <c:axId val="321368832"/>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1358848"/>
        <c:crosses val="autoZero"/>
        <c:crossBetween val="between"/>
      </c:valAx>
      <c:spPr>
        <a:ln>
          <a:solidFill>
            <a:schemeClr val="bg1">
              <a:lumMod val="50000"/>
            </a:schemeClr>
          </a:solidFill>
        </a:ln>
      </c:spPr>
    </c:plotArea>
    <c:legend>
      <c:legendPos val="l"/>
      <c:layout>
        <c:manualLayout>
          <c:xMode val="edge"/>
          <c:yMode val="edge"/>
          <c:x val="0.68291810666941333"/>
          <c:y val="0.26364008749926099"/>
          <c:w val="0.31392091837293751"/>
          <c:h val="0.66414838838635937"/>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zero"/>
    <c:showDLblsOverMax val="0"/>
  </c:chart>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000">
                <a:latin typeface="Arial" panose="020B0604020202020204" pitchFamily="34" charset="0"/>
                <a:cs typeface="Arial" panose="020B0604020202020204" pitchFamily="34" charset="0"/>
              </a:defRPr>
            </a:pPr>
            <a:r>
              <a:rPr lang="en-US" sz="1000">
                <a:latin typeface="Arial" panose="020B0604020202020204" pitchFamily="34" charset="0"/>
                <a:cs typeface="Arial" panose="020B0604020202020204" pitchFamily="34" charset="0"/>
              </a:rPr>
              <a:t>06 : Répartition</a:t>
            </a:r>
            <a:r>
              <a:rPr lang="en-US" sz="1000" baseline="0">
                <a:latin typeface="Arial" panose="020B0604020202020204" pitchFamily="34" charset="0"/>
                <a:cs typeface="Arial" panose="020B0604020202020204" pitchFamily="34" charset="0"/>
              </a:rPr>
              <a:t> </a:t>
            </a:r>
            <a:r>
              <a:rPr lang="en-US" sz="1000" b="1" i="0" u="none" strike="noStrike" baseline="0">
                <a:effectLst/>
              </a:rPr>
              <a:t>des docteurs</a:t>
            </a:r>
            <a:r>
              <a:rPr lang="en-US" sz="1000">
                <a:latin typeface="Arial" panose="020B0604020202020204" pitchFamily="34" charset="0"/>
                <a:cs typeface="Arial" panose="020B0604020202020204" pitchFamily="34" charset="0"/>
              </a:rPr>
              <a:t> par disciplines et tranches d'âge,</a:t>
            </a:r>
            <a:r>
              <a:rPr lang="en-US" sz="1000" baseline="0">
                <a:latin typeface="Arial" panose="020B0604020202020204" pitchFamily="34" charset="0"/>
                <a:cs typeface="Arial" panose="020B0604020202020204" pitchFamily="34" charset="0"/>
              </a:rPr>
              <a:t> </a:t>
            </a:r>
            <a:r>
              <a:rPr lang="en-US" sz="1000">
                <a:latin typeface="Arial" panose="020B0604020202020204" pitchFamily="34" charset="0"/>
                <a:cs typeface="Arial" panose="020B0604020202020204" pitchFamily="34" charset="0"/>
              </a:rPr>
              <a:t>session</a:t>
            </a:r>
            <a:r>
              <a:rPr lang="en-US" sz="1000" baseline="0">
                <a:latin typeface="Arial" panose="020B0604020202020204" pitchFamily="34" charset="0"/>
                <a:cs typeface="Arial" panose="020B0604020202020204" pitchFamily="34" charset="0"/>
              </a:rPr>
              <a:t> </a:t>
            </a:r>
            <a:r>
              <a:rPr lang="en-US" sz="1000">
                <a:latin typeface="Arial" panose="020B0604020202020204" pitchFamily="34" charset="0"/>
                <a:cs typeface="Arial" panose="020B0604020202020204" pitchFamily="34" charset="0"/>
              </a:rPr>
              <a:t>2018</a:t>
            </a:r>
          </a:p>
        </c:rich>
      </c:tx>
      <c:layout>
        <c:manualLayout>
          <c:xMode val="edge"/>
          <c:yMode val="edge"/>
          <c:x val="0.10508033417619803"/>
          <c:y val="1.9728839627530633E-2"/>
        </c:manualLayout>
      </c:layout>
      <c:overlay val="0"/>
      <c:spPr>
        <a:noFill/>
        <a:ln w="25400">
          <a:noFill/>
        </a:ln>
      </c:spPr>
    </c:title>
    <c:autoTitleDeleted val="0"/>
    <c:plotArea>
      <c:layout>
        <c:manualLayout>
          <c:layoutTarget val="inner"/>
          <c:xMode val="edge"/>
          <c:yMode val="edge"/>
          <c:x val="6.0454972246605614E-2"/>
          <c:y val="0.18386278148352475"/>
          <c:w val="0.9240153549857848"/>
          <c:h val="0.68499746448891341"/>
        </c:manualLayout>
      </c:layout>
      <c:barChart>
        <c:barDir val="col"/>
        <c:grouping val="clustered"/>
        <c:varyColors val="0"/>
        <c:ser>
          <c:idx val="0"/>
          <c:order val="0"/>
          <c:tx>
            <c:strRef>
              <c:f>'Gr 06'!$B$12</c:f>
              <c:strCache>
                <c:ptCount val="1"/>
                <c:pt idx="0">
                  <c:v>25 ans ou moins</c:v>
                </c:pt>
              </c:strCache>
            </c:strRef>
          </c:tx>
          <c:invertIfNegative val="0"/>
          <c:cat>
            <c:strRef>
              <c:f>'Gr 06'!$A$13:$A$18</c:f>
              <c:strCache>
                <c:ptCount val="6"/>
                <c:pt idx="0">
                  <c:v>Droit</c:v>
                </c:pt>
                <c:pt idx="1">
                  <c:v>Economie, 
AES </c:v>
                </c:pt>
                <c:pt idx="2">
                  <c:v>Lettres, Sc. Humaines</c:v>
                </c:pt>
                <c:pt idx="3">
                  <c:v>Santé</c:v>
                </c:pt>
                <c:pt idx="4">
                  <c:v>Sciences, STAPS</c:v>
                </c:pt>
                <c:pt idx="5">
                  <c:v>Ensemble</c:v>
                </c:pt>
              </c:strCache>
            </c:strRef>
          </c:cat>
          <c:val>
            <c:numRef>
              <c:f>'Gr 06'!$B$13:$B$18</c:f>
              <c:numCache>
                <c:formatCode>0.0%</c:formatCode>
                <c:ptCount val="6"/>
                <c:pt idx="0" formatCode="0%">
                  <c:v>8.0971659919028341E-3</c:v>
                </c:pt>
                <c:pt idx="1">
                  <c:v>2.1153846153846155E-2</c:v>
                </c:pt>
                <c:pt idx="2" formatCode="0%">
                  <c:v>9.4378334017234302E-3</c:v>
                </c:pt>
                <c:pt idx="3" formatCode="0%">
                  <c:v>5.3719008264462811E-2</c:v>
                </c:pt>
                <c:pt idx="4" formatCode="0%">
                  <c:v>0.10296028880866426</c:v>
                </c:pt>
                <c:pt idx="5" formatCode="0%">
                  <c:v>7.0501610676484125E-2</c:v>
                </c:pt>
              </c:numCache>
            </c:numRef>
          </c:val>
          <c:extLst xmlns:c16r2="http://schemas.microsoft.com/office/drawing/2015/06/chart">
            <c:ext xmlns:c16="http://schemas.microsoft.com/office/drawing/2014/chart" uri="{C3380CC4-5D6E-409C-BE32-E72D297353CC}">
              <c16:uniqueId val="{00000000-A959-45B3-89D6-2FF8CB84120A}"/>
            </c:ext>
          </c:extLst>
        </c:ser>
        <c:ser>
          <c:idx val="2"/>
          <c:order val="1"/>
          <c:tx>
            <c:strRef>
              <c:f>'Gr 06'!$C$12</c:f>
              <c:strCache>
                <c:ptCount val="1"/>
                <c:pt idx="0">
                  <c:v>26 à 30 ans</c:v>
                </c:pt>
              </c:strCache>
            </c:strRef>
          </c:tx>
          <c:invertIfNegative val="0"/>
          <c:cat>
            <c:strRef>
              <c:f>'Gr 06'!$A$13:$A$18</c:f>
              <c:strCache>
                <c:ptCount val="6"/>
                <c:pt idx="0">
                  <c:v>Droit</c:v>
                </c:pt>
                <c:pt idx="1">
                  <c:v>Economie, 
AES </c:v>
                </c:pt>
                <c:pt idx="2">
                  <c:v>Lettres, Sc. Humaines</c:v>
                </c:pt>
                <c:pt idx="3">
                  <c:v>Santé</c:v>
                </c:pt>
                <c:pt idx="4">
                  <c:v>Sciences, STAPS</c:v>
                </c:pt>
                <c:pt idx="5">
                  <c:v>Ensemble</c:v>
                </c:pt>
              </c:strCache>
            </c:strRef>
          </c:cat>
          <c:val>
            <c:numRef>
              <c:f>'Gr 06'!$C$13:$C$18</c:f>
              <c:numCache>
                <c:formatCode>0%</c:formatCode>
                <c:ptCount val="6"/>
                <c:pt idx="0">
                  <c:v>0.41565452091767879</c:v>
                </c:pt>
                <c:pt idx="1">
                  <c:v>0.51346153846153841</c:v>
                </c:pt>
                <c:pt idx="2">
                  <c:v>0.341403364792778</c:v>
                </c:pt>
                <c:pt idx="3">
                  <c:v>0.57024793388429751</c:v>
                </c:pt>
                <c:pt idx="4">
                  <c:v>0.71162454873646208</c:v>
                </c:pt>
                <c:pt idx="5">
                  <c:v>0.59576622181316152</c:v>
                </c:pt>
              </c:numCache>
            </c:numRef>
          </c:val>
          <c:extLst xmlns:c16r2="http://schemas.microsoft.com/office/drawing/2015/06/chart">
            <c:ext xmlns:c16="http://schemas.microsoft.com/office/drawing/2014/chart" uri="{C3380CC4-5D6E-409C-BE32-E72D297353CC}">
              <c16:uniqueId val="{00000001-A959-45B3-89D6-2FF8CB84120A}"/>
            </c:ext>
          </c:extLst>
        </c:ser>
        <c:ser>
          <c:idx val="3"/>
          <c:order val="2"/>
          <c:tx>
            <c:strRef>
              <c:f>'Gr 06'!$D$12</c:f>
              <c:strCache>
                <c:ptCount val="1"/>
                <c:pt idx="0">
                  <c:v>31 à 40 ans</c:v>
                </c:pt>
              </c:strCache>
            </c:strRef>
          </c:tx>
          <c:invertIfNegative val="0"/>
          <c:cat>
            <c:strRef>
              <c:f>'Gr 06'!$A$13:$A$18</c:f>
              <c:strCache>
                <c:ptCount val="6"/>
                <c:pt idx="0">
                  <c:v>Droit</c:v>
                </c:pt>
                <c:pt idx="1">
                  <c:v>Economie, 
AES </c:v>
                </c:pt>
                <c:pt idx="2">
                  <c:v>Lettres, Sc. Humaines</c:v>
                </c:pt>
                <c:pt idx="3">
                  <c:v>Santé</c:v>
                </c:pt>
                <c:pt idx="4">
                  <c:v>Sciences, STAPS</c:v>
                </c:pt>
                <c:pt idx="5">
                  <c:v>Ensemble</c:v>
                </c:pt>
              </c:strCache>
            </c:strRef>
          </c:cat>
          <c:val>
            <c:numRef>
              <c:f>'Gr 06'!$D$13:$D$18</c:f>
              <c:numCache>
                <c:formatCode>0%</c:formatCode>
                <c:ptCount val="6"/>
                <c:pt idx="0">
                  <c:v>0.44399460188933876</c:v>
                </c:pt>
                <c:pt idx="1">
                  <c:v>0.35192307692307695</c:v>
                </c:pt>
                <c:pt idx="2">
                  <c:v>0.42798522773902337</c:v>
                </c:pt>
                <c:pt idx="3">
                  <c:v>0.32231404958677684</c:v>
                </c:pt>
                <c:pt idx="4">
                  <c:v>0.16101083032490976</c:v>
                </c:pt>
                <c:pt idx="5">
                  <c:v>0.25292222733548092</c:v>
                </c:pt>
              </c:numCache>
            </c:numRef>
          </c:val>
          <c:extLst xmlns:c16r2="http://schemas.microsoft.com/office/drawing/2015/06/chart">
            <c:ext xmlns:c16="http://schemas.microsoft.com/office/drawing/2014/chart" uri="{C3380CC4-5D6E-409C-BE32-E72D297353CC}">
              <c16:uniqueId val="{00000002-A959-45B3-89D6-2FF8CB84120A}"/>
            </c:ext>
          </c:extLst>
        </c:ser>
        <c:ser>
          <c:idx val="1"/>
          <c:order val="3"/>
          <c:tx>
            <c:strRef>
              <c:f>'Gr 06'!$E$12</c:f>
              <c:strCache>
                <c:ptCount val="1"/>
                <c:pt idx="0">
                  <c:v>40 ans et plus</c:v>
                </c:pt>
              </c:strCache>
            </c:strRef>
          </c:tx>
          <c:invertIfNegative val="0"/>
          <c:cat>
            <c:strRef>
              <c:f>'Gr 06'!$A$13:$A$18</c:f>
              <c:strCache>
                <c:ptCount val="6"/>
                <c:pt idx="0">
                  <c:v>Droit</c:v>
                </c:pt>
                <c:pt idx="1">
                  <c:v>Economie, 
AES </c:v>
                </c:pt>
                <c:pt idx="2">
                  <c:v>Lettres, Sc. Humaines</c:v>
                </c:pt>
                <c:pt idx="3">
                  <c:v>Santé</c:v>
                </c:pt>
                <c:pt idx="4">
                  <c:v>Sciences, STAPS</c:v>
                </c:pt>
                <c:pt idx="5">
                  <c:v>Ensemble</c:v>
                </c:pt>
              </c:strCache>
            </c:strRef>
          </c:cat>
          <c:val>
            <c:numRef>
              <c:f>'Gr 06'!$E$13:$E$18</c:f>
              <c:numCache>
                <c:formatCode>0%</c:formatCode>
                <c:ptCount val="6"/>
                <c:pt idx="0">
                  <c:v>0.13225371120107962</c:v>
                </c:pt>
                <c:pt idx="1">
                  <c:v>0.11346153846153846</c:v>
                </c:pt>
                <c:pt idx="2">
                  <c:v>0.22117357406647517</c:v>
                </c:pt>
                <c:pt idx="3">
                  <c:v>5.3719008264462811E-2</c:v>
                </c:pt>
                <c:pt idx="4">
                  <c:v>2.4404332129963898E-2</c:v>
                </c:pt>
                <c:pt idx="5">
                  <c:v>8.0809940174873446E-2</c:v>
                </c:pt>
              </c:numCache>
            </c:numRef>
          </c:val>
          <c:extLst xmlns:c16r2="http://schemas.microsoft.com/office/drawing/2015/06/chart">
            <c:ext xmlns:c16="http://schemas.microsoft.com/office/drawing/2014/chart" uri="{C3380CC4-5D6E-409C-BE32-E72D297353CC}">
              <c16:uniqueId val="{00000003-A959-45B3-89D6-2FF8CB84120A}"/>
            </c:ext>
          </c:extLst>
        </c:ser>
        <c:dLbls>
          <c:showLegendKey val="0"/>
          <c:showVal val="0"/>
          <c:showCatName val="0"/>
          <c:showSerName val="0"/>
          <c:showPercent val="0"/>
          <c:showBubbleSize val="0"/>
        </c:dLbls>
        <c:gapWidth val="150"/>
        <c:overlap val="-25"/>
        <c:axId val="321505152"/>
        <c:axId val="321506688"/>
      </c:barChart>
      <c:catAx>
        <c:axId val="321505152"/>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1506688"/>
        <c:crosses val="autoZero"/>
        <c:auto val="1"/>
        <c:lblAlgn val="ctr"/>
        <c:lblOffset val="100"/>
        <c:noMultiLvlLbl val="0"/>
      </c:catAx>
      <c:valAx>
        <c:axId val="321506688"/>
        <c:scaling>
          <c:orientation val="minMax"/>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1505152"/>
        <c:crosses val="autoZero"/>
        <c:crossBetween val="between"/>
      </c:valAx>
    </c:plotArea>
    <c:legend>
      <c:legendPos val="t"/>
      <c:overlay val="0"/>
      <c:spPr>
        <a:noFill/>
        <a:ln w="25400">
          <a:noFill/>
        </a:ln>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0472456803926701"/>
          <c:y val="9.1988046948676863E-2"/>
          <c:w val="0.66505396039996512"/>
          <c:h val="0.82708351982317996"/>
        </c:manualLayout>
      </c:layout>
      <c:barChart>
        <c:barDir val="bar"/>
        <c:grouping val="clustered"/>
        <c:varyColors val="0"/>
        <c:ser>
          <c:idx val="0"/>
          <c:order val="0"/>
          <c:tx>
            <c:strRef>
              <c:f>'Gr 07'!$K$2</c:f>
              <c:strCache>
                <c:ptCount val="1"/>
                <c:pt idx="0">
                  <c:v>2018</c:v>
                </c:pt>
              </c:strCache>
            </c:strRef>
          </c:tx>
          <c:spPr>
            <a:solidFill>
              <a:schemeClr val="accent5"/>
            </a:solidFill>
          </c:spPr>
          <c:invertIfNegative val="0"/>
          <c:dPt>
            <c:idx val="10"/>
            <c:invertIfNegative val="0"/>
            <c:bubble3D val="0"/>
            <c:spPr>
              <a:solidFill>
                <a:srgbClr val="FF0000"/>
              </a:solidFill>
            </c:spPr>
            <c:extLst xmlns:c16r2="http://schemas.microsoft.com/office/drawing/2015/06/chart">
              <c:ext xmlns:c16="http://schemas.microsoft.com/office/drawing/2014/chart" uri="{C3380CC4-5D6E-409C-BE32-E72D297353CC}">
                <c16:uniqueId val="{00000001-95EE-46CC-A08A-06B2BC8EFB23}"/>
              </c:ext>
            </c:extLst>
          </c:dPt>
          <c:cat>
            <c:strRef>
              <c:f>'Gr 07'!$A$3:$A$13</c:f>
              <c:strCache>
                <c:ptCount val="11"/>
                <c:pt idx="0">
                  <c:v>Mathématiques et leurs interactions</c:v>
                </c:pt>
                <c:pt idx="1">
                  <c:v>Physique</c:v>
                </c:pt>
                <c:pt idx="2">
                  <c:v>Sciences de la terre
et de l'univers, espace</c:v>
                </c:pt>
                <c:pt idx="3">
                  <c:v>Chimie et sciences des matériaux</c:v>
                </c:pt>
                <c:pt idx="4">
                  <c:v>Sciences pour l'ingénieur</c:v>
                </c:pt>
                <c:pt idx="5">
                  <c:v>Sciences et TIC</c:v>
                </c:pt>
                <c:pt idx="6">
                  <c:v>Sciences agronomiques et écologiques</c:v>
                </c:pt>
                <c:pt idx="7">
                  <c:v>Biologie, médecine et santé</c:v>
                </c:pt>
                <c:pt idx="8">
                  <c:v>Sciences de la société</c:v>
                </c:pt>
                <c:pt idx="9">
                  <c:v>Sciences humaines et humanités</c:v>
                </c:pt>
                <c:pt idx="10">
                  <c:v>ENSEMBLE</c:v>
                </c:pt>
              </c:strCache>
            </c:strRef>
          </c:cat>
          <c:val>
            <c:numRef>
              <c:f>'Gr 07'!$K$3:$K$13</c:f>
              <c:numCache>
                <c:formatCode>0%</c:formatCode>
                <c:ptCount val="11"/>
                <c:pt idx="0">
                  <c:v>0.26845637583892618</c:v>
                </c:pt>
                <c:pt idx="1">
                  <c:v>0.27120418848167538</c:v>
                </c:pt>
                <c:pt idx="2">
                  <c:v>0.38756855575868371</c:v>
                </c:pt>
                <c:pt idx="3">
                  <c:v>0.42962962962962964</c:v>
                </c:pt>
                <c:pt idx="4">
                  <c:v>0.27985948477751754</c:v>
                </c:pt>
                <c:pt idx="5">
                  <c:v>0.25064599483204136</c:v>
                </c:pt>
                <c:pt idx="6">
                  <c:v>0.52399232245681382</c:v>
                </c:pt>
                <c:pt idx="7">
                  <c:v>0.58530612244897962</c:v>
                </c:pt>
                <c:pt idx="8">
                  <c:v>0.49664053751399778</c:v>
                </c:pt>
                <c:pt idx="9">
                  <c:v>0.58002783576896311</c:v>
                </c:pt>
                <c:pt idx="10">
                  <c:v>0.44237468894418769</c:v>
                </c:pt>
              </c:numCache>
            </c:numRef>
          </c:val>
          <c:extLst xmlns:c16r2="http://schemas.microsoft.com/office/drawing/2015/06/chart">
            <c:ext xmlns:c16="http://schemas.microsoft.com/office/drawing/2014/chart" uri="{C3380CC4-5D6E-409C-BE32-E72D297353CC}">
              <c16:uniqueId val="{00000002-95EE-46CC-A08A-06B2BC8EFB23}"/>
            </c:ext>
          </c:extLst>
        </c:ser>
        <c:ser>
          <c:idx val="1"/>
          <c:order val="1"/>
          <c:tx>
            <c:strRef>
              <c:f>'Gr 07'!$B$2</c:f>
              <c:strCache>
                <c:ptCount val="1"/>
                <c:pt idx="0">
                  <c:v>2009</c:v>
                </c:pt>
              </c:strCache>
            </c:strRef>
          </c:tx>
          <c:invertIfNegative val="0"/>
          <c:val>
            <c:numRef>
              <c:f>'Gr 07'!$B$3:$B$13</c:f>
              <c:numCache>
                <c:formatCode>0%</c:formatCode>
                <c:ptCount val="11"/>
                <c:pt idx="0">
                  <c:v>0.23741007194244604</c:v>
                </c:pt>
                <c:pt idx="1">
                  <c:v>0.25067024128686327</c:v>
                </c:pt>
                <c:pt idx="2">
                  <c:v>0.36842105263157893</c:v>
                </c:pt>
                <c:pt idx="3">
                  <c:v>0.44401168451801365</c:v>
                </c:pt>
                <c:pt idx="4">
                  <c:v>0.24238227146814403</c:v>
                </c:pt>
                <c:pt idx="5">
                  <c:v>0.23966446974236069</c:v>
                </c:pt>
                <c:pt idx="6">
                  <c:v>0.54371002132196167</c:v>
                </c:pt>
                <c:pt idx="7">
                  <c:v>0.56016597510373445</c:v>
                </c:pt>
                <c:pt idx="8">
                  <c:v>0.45401382243487509</c:v>
                </c:pt>
                <c:pt idx="9">
                  <c:v>0.556440443213296</c:v>
                </c:pt>
                <c:pt idx="10">
                  <c:v>0.42703384798099764</c:v>
                </c:pt>
              </c:numCache>
            </c:numRef>
          </c:val>
          <c:extLst xmlns:c16r2="http://schemas.microsoft.com/office/drawing/2015/06/chart">
            <c:ext xmlns:c16="http://schemas.microsoft.com/office/drawing/2014/chart" uri="{C3380CC4-5D6E-409C-BE32-E72D297353CC}">
              <c16:uniqueId val="{00000002-2CAD-4160-9DEE-B24B5AFA39FA}"/>
            </c:ext>
          </c:extLst>
        </c:ser>
        <c:dLbls>
          <c:showLegendKey val="0"/>
          <c:showVal val="0"/>
          <c:showCatName val="0"/>
          <c:showSerName val="0"/>
          <c:showPercent val="0"/>
          <c:showBubbleSize val="0"/>
        </c:dLbls>
        <c:gapWidth val="150"/>
        <c:axId val="321743488"/>
        <c:axId val="321749376"/>
      </c:barChart>
      <c:catAx>
        <c:axId val="321743488"/>
        <c:scaling>
          <c:orientation val="minMax"/>
        </c:scaling>
        <c:delete val="0"/>
        <c:axPos val="l"/>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1749376"/>
        <c:crosses val="autoZero"/>
        <c:auto val="1"/>
        <c:lblAlgn val="ctr"/>
        <c:lblOffset val="100"/>
        <c:noMultiLvlLbl val="0"/>
      </c:catAx>
      <c:valAx>
        <c:axId val="321749376"/>
        <c:scaling>
          <c:orientation val="minMax"/>
          <c:max val="0.60000000000000009"/>
        </c:scaling>
        <c:delete val="0"/>
        <c:axPos val="b"/>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1743488"/>
        <c:crosses val="autoZero"/>
        <c:crossBetween val="between"/>
      </c:valAx>
    </c:plotArea>
    <c:legend>
      <c:legendPos val="r"/>
      <c:layout>
        <c:manualLayout>
          <c:xMode val="edge"/>
          <c:yMode val="edge"/>
          <c:x val="0.84952016065105951"/>
          <c:y val="0.47095088706861271"/>
          <c:w val="8.3365745389208892E-2"/>
          <c:h val="0.12997605392987779"/>
        </c:manualLayout>
      </c:layout>
      <c:overlay val="0"/>
    </c:legend>
    <c:plotVisOnly val="1"/>
    <c:dispBlanksAs val="gap"/>
    <c:showDLblsOverMax val="0"/>
  </c:chart>
  <c:printSettings>
    <c:headerFooter/>
    <c:pageMargins b="0.75" l="0.7" r="0.7" t="0.75" header="0.3" footer="0.3"/>
    <c:pageSetup orientation="portrait"/>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00"/>
            </a:pPr>
            <a:r>
              <a:rPr lang="fr-FR" sz="1400" b="1" i="0" baseline="0">
                <a:effectLst/>
              </a:rPr>
              <a:t>08 : Durée des doctorats soutenus en 2018 par domaines scientifiques</a:t>
            </a:r>
            <a:endParaRPr lang="fr-FR" sz="1400">
              <a:effectLst/>
            </a:endParaRPr>
          </a:p>
        </c:rich>
      </c:tx>
      <c:overlay val="0"/>
    </c:title>
    <c:autoTitleDeleted val="0"/>
    <c:plotArea>
      <c:layout>
        <c:manualLayout>
          <c:layoutTarget val="inner"/>
          <c:xMode val="edge"/>
          <c:yMode val="edge"/>
          <c:x val="5.1149663401332722E-2"/>
          <c:y val="0.15177978259154531"/>
          <c:w val="0.93306086127858079"/>
          <c:h val="0.70895071147705713"/>
        </c:manualLayout>
      </c:layout>
      <c:barChart>
        <c:barDir val="col"/>
        <c:grouping val="clustered"/>
        <c:varyColors val="0"/>
        <c:ser>
          <c:idx val="0"/>
          <c:order val="0"/>
          <c:tx>
            <c:strRef>
              <c:f>'Gr 08'!$B$2</c:f>
              <c:strCache>
                <c:ptCount val="1"/>
                <c:pt idx="0">
                  <c:v>Moins de 40 mois</c:v>
                </c:pt>
              </c:strCache>
            </c:strRef>
          </c:tx>
          <c:invertIfNegative val="0"/>
          <c:cat>
            <c:strRef>
              <c:f>'Gr 08'!$A$3:$A$6</c:f>
              <c:strCache>
                <c:ptCount val="4"/>
                <c:pt idx="0">
                  <c:v>Sciences exactes et applications</c:v>
                </c:pt>
                <c:pt idx="1">
                  <c:v>Sciences du vivant</c:v>
                </c:pt>
                <c:pt idx="2">
                  <c:v>Sciences humaines et sociales</c:v>
                </c:pt>
                <c:pt idx="3">
                  <c:v>Ensemble des disciplines</c:v>
                </c:pt>
              </c:strCache>
            </c:strRef>
          </c:cat>
          <c:val>
            <c:numRef>
              <c:f>'Gr 08'!$B$3:$B$6</c:f>
              <c:numCache>
                <c:formatCode>0</c:formatCode>
                <c:ptCount val="4"/>
                <c:pt idx="0">
                  <c:v>61</c:v>
                </c:pt>
                <c:pt idx="1">
                  <c:v>49</c:v>
                </c:pt>
                <c:pt idx="2">
                  <c:v>13</c:v>
                </c:pt>
                <c:pt idx="3">
                  <c:v>43</c:v>
                </c:pt>
              </c:numCache>
            </c:numRef>
          </c:val>
          <c:extLst xmlns:c16r2="http://schemas.microsoft.com/office/drawing/2015/06/chart">
            <c:ext xmlns:c16="http://schemas.microsoft.com/office/drawing/2014/chart" uri="{C3380CC4-5D6E-409C-BE32-E72D297353CC}">
              <c16:uniqueId val="{00000000-20CE-4264-8402-15B45A0CAE0C}"/>
            </c:ext>
          </c:extLst>
        </c:ser>
        <c:ser>
          <c:idx val="1"/>
          <c:order val="1"/>
          <c:tx>
            <c:strRef>
              <c:f>'Gr 08'!$C$2</c:f>
              <c:strCache>
                <c:ptCount val="1"/>
                <c:pt idx="0">
                  <c:v>De 40 mois 
à moins de 52 mois</c:v>
                </c:pt>
              </c:strCache>
            </c:strRef>
          </c:tx>
          <c:invertIfNegative val="0"/>
          <c:cat>
            <c:strRef>
              <c:f>'Gr 08'!$A$3:$A$6</c:f>
              <c:strCache>
                <c:ptCount val="4"/>
                <c:pt idx="0">
                  <c:v>Sciences exactes et applications</c:v>
                </c:pt>
                <c:pt idx="1">
                  <c:v>Sciences du vivant</c:v>
                </c:pt>
                <c:pt idx="2">
                  <c:v>Sciences humaines et sociales</c:v>
                </c:pt>
                <c:pt idx="3">
                  <c:v>Ensemble des disciplines</c:v>
                </c:pt>
              </c:strCache>
            </c:strRef>
          </c:cat>
          <c:val>
            <c:numRef>
              <c:f>'Gr 08'!$C$3:$C$6</c:f>
              <c:numCache>
                <c:formatCode>0</c:formatCode>
                <c:ptCount val="4"/>
                <c:pt idx="0">
                  <c:v>31</c:v>
                </c:pt>
                <c:pt idx="1">
                  <c:v>42</c:v>
                </c:pt>
                <c:pt idx="2">
                  <c:v>22</c:v>
                </c:pt>
                <c:pt idx="3">
                  <c:v>30</c:v>
                </c:pt>
              </c:numCache>
            </c:numRef>
          </c:val>
          <c:extLst xmlns:c16r2="http://schemas.microsoft.com/office/drawing/2015/06/chart">
            <c:ext xmlns:c16="http://schemas.microsoft.com/office/drawing/2014/chart" uri="{C3380CC4-5D6E-409C-BE32-E72D297353CC}">
              <c16:uniqueId val="{00000001-20CE-4264-8402-15B45A0CAE0C}"/>
            </c:ext>
          </c:extLst>
        </c:ser>
        <c:ser>
          <c:idx val="2"/>
          <c:order val="2"/>
          <c:tx>
            <c:strRef>
              <c:f>'Gr 08'!$D$2</c:f>
              <c:strCache>
                <c:ptCount val="1"/>
                <c:pt idx="0">
                  <c:v>De 52 mois 
à moins de 72 mois</c:v>
                </c:pt>
              </c:strCache>
            </c:strRef>
          </c:tx>
          <c:invertIfNegative val="0"/>
          <c:cat>
            <c:strRef>
              <c:f>'Gr 08'!$A$3:$A$6</c:f>
              <c:strCache>
                <c:ptCount val="4"/>
                <c:pt idx="0">
                  <c:v>Sciences exactes et applications</c:v>
                </c:pt>
                <c:pt idx="1">
                  <c:v>Sciences du vivant</c:v>
                </c:pt>
                <c:pt idx="2">
                  <c:v>Sciences humaines et sociales</c:v>
                </c:pt>
                <c:pt idx="3">
                  <c:v>Ensemble des disciplines</c:v>
                </c:pt>
              </c:strCache>
            </c:strRef>
          </c:cat>
          <c:val>
            <c:numRef>
              <c:f>'Gr 08'!$D$3:$D$6</c:f>
              <c:numCache>
                <c:formatCode>0</c:formatCode>
                <c:ptCount val="4"/>
                <c:pt idx="0">
                  <c:v>7</c:v>
                </c:pt>
                <c:pt idx="1">
                  <c:v>8</c:v>
                </c:pt>
                <c:pt idx="2">
                  <c:v>35</c:v>
                </c:pt>
                <c:pt idx="3">
                  <c:v>16</c:v>
                </c:pt>
              </c:numCache>
            </c:numRef>
          </c:val>
          <c:extLst xmlns:c16r2="http://schemas.microsoft.com/office/drawing/2015/06/chart">
            <c:ext xmlns:c16="http://schemas.microsoft.com/office/drawing/2014/chart" uri="{C3380CC4-5D6E-409C-BE32-E72D297353CC}">
              <c16:uniqueId val="{00000002-20CE-4264-8402-15B45A0CAE0C}"/>
            </c:ext>
          </c:extLst>
        </c:ser>
        <c:ser>
          <c:idx val="3"/>
          <c:order val="3"/>
          <c:tx>
            <c:strRef>
              <c:f>'Gr 08'!$E$2</c:f>
              <c:strCache>
                <c:ptCount val="1"/>
                <c:pt idx="0">
                  <c:v>Plus de 6 ans</c:v>
                </c:pt>
              </c:strCache>
            </c:strRef>
          </c:tx>
          <c:invertIfNegative val="0"/>
          <c:cat>
            <c:strRef>
              <c:f>'Gr 08'!$A$3:$A$6</c:f>
              <c:strCache>
                <c:ptCount val="4"/>
                <c:pt idx="0">
                  <c:v>Sciences exactes et applications</c:v>
                </c:pt>
                <c:pt idx="1">
                  <c:v>Sciences du vivant</c:v>
                </c:pt>
                <c:pt idx="2">
                  <c:v>Sciences humaines et sociales</c:v>
                </c:pt>
                <c:pt idx="3">
                  <c:v>Ensemble des disciplines</c:v>
                </c:pt>
              </c:strCache>
            </c:strRef>
          </c:cat>
          <c:val>
            <c:numRef>
              <c:f>'Gr 08'!$E$3:$E$6</c:f>
              <c:numCache>
                <c:formatCode>0</c:formatCode>
                <c:ptCount val="4"/>
                <c:pt idx="0">
                  <c:v>1</c:v>
                </c:pt>
                <c:pt idx="1">
                  <c:v>1</c:v>
                </c:pt>
                <c:pt idx="2">
                  <c:v>30</c:v>
                </c:pt>
                <c:pt idx="3">
                  <c:v>11</c:v>
                </c:pt>
              </c:numCache>
            </c:numRef>
          </c:val>
          <c:extLst xmlns:c16r2="http://schemas.microsoft.com/office/drawing/2015/06/chart">
            <c:ext xmlns:c16="http://schemas.microsoft.com/office/drawing/2014/chart" uri="{C3380CC4-5D6E-409C-BE32-E72D297353CC}">
              <c16:uniqueId val="{00000003-20CE-4264-8402-15B45A0CAE0C}"/>
            </c:ext>
          </c:extLst>
        </c:ser>
        <c:dLbls>
          <c:showLegendKey val="0"/>
          <c:showVal val="0"/>
          <c:showCatName val="0"/>
          <c:showSerName val="0"/>
          <c:showPercent val="0"/>
          <c:showBubbleSize val="0"/>
        </c:dLbls>
        <c:gapWidth val="150"/>
        <c:axId val="321812736"/>
        <c:axId val="321826816"/>
      </c:barChart>
      <c:catAx>
        <c:axId val="321812736"/>
        <c:scaling>
          <c:orientation val="minMax"/>
        </c:scaling>
        <c:delete val="0"/>
        <c:axPos val="b"/>
        <c:numFmt formatCode="General" sourceLinked="0"/>
        <c:majorTickMark val="out"/>
        <c:minorTickMark val="none"/>
        <c:tickLblPos val="nextTo"/>
        <c:crossAx val="321826816"/>
        <c:crosses val="autoZero"/>
        <c:auto val="1"/>
        <c:lblAlgn val="ctr"/>
        <c:lblOffset val="100"/>
        <c:noMultiLvlLbl val="0"/>
      </c:catAx>
      <c:valAx>
        <c:axId val="321826816"/>
        <c:scaling>
          <c:orientation val="minMax"/>
        </c:scaling>
        <c:delete val="0"/>
        <c:axPos val="l"/>
        <c:majorGridlines/>
        <c:numFmt formatCode="0" sourceLinked="1"/>
        <c:majorTickMark val="out"/>
        <c:minorTickMark val="none"/>
        <c:tickLblPos val="nextTo"/>
        <c:crossAx val="321812736"/>
        <c:crosses val="autoZero"/>
        <c:crossBetween val="between"/>
      </c:valAx>
    </c:plotArea>
    <c:legend>
      <c:legendPos val="t"/>
      <c:layout>
        <c:manualLayout>
          <c:xMode val="edge"/>
          <c:yMode val="edge"/>
          <c:x val="0.11478342465638465"/>
          <c:y val="0.16462508875297399"/>
          <c:w val="0.77043315068723073"/>
          <c:h val="9.9420458650456539E-2"/>
        </c:manualLayout>
      </c:layout>
      <c:overlay val="1"/>
    </c:legend>
    <c:plotVisOnly val="1"/>
    <c:dispBlanksAs val="gap"/>
    <c:showDLblsOverMax val="0"/>
  </c:chart>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sz="900">
                <a:latin typeface="Arial" panose="020B0604020202020204" pitchFamily="34" charset="0"/>
                <a:cs typeface="Arial" panose="020B0604020202020204" pitchFamily="34" charset="0"/>
              </a:rPr>
              <a:t>Ensemble des domaines</a:t>
            </a:r>
          </a:p>
        </c:rich>
      </c:tx>
      <c:layout>
        <c:manualLayout>
          <c:xMode val="edge"/>
          <c:yMode val="edge"/>
          <c:x val="0.35933164092193393"/>
          <c:y val="1.1904815215633592E-2"/>
        </c:manualLayout>
      </c:layout>
      <c:overlay val="0"/>
      <c:spPr>
        <a:noFill/>
        <a:ln w="25400">
          <a:noFill/>
        </a:ln>
      </c:spPr>
    </c:title>
    <c:autoTitleDeleted val="0"/>
    <c:plotArea>
      <c:layout>
        <c:manualLayout>
          <c:layoutTarget val="inner"/>
          <c:xMode val="edge"/>
          <c:yMode val="edge"/>
          <c:x val="0.15041782729805014"/>
          <c:y val="7.5608884190175141E-2"/>
          <c:w val="0.81615598885793872"/>
          <c:h val="0.8005837621903249"/>
        </c:manualLayout>
      </c:layout>
      <c:lineChart>
        <c:grouping val="standard"/>
        <c:varyColors val="0"/>
        <c:ser>
          <c:idx val="2"/>
          <c:order val="0"/>
          <c:tx>
            <c:strRef>
              <c:f>'Gr 09'!$B$4</c:f>
              <c:strCache>
                <c:ptCount val="1"/>
                <c:pt idx="0">
                  <c:v>Moins de 40 mois</c:v>
                </c:pt>
              </c:strCache>
            </c:strRef>
          </c:tx>
          <c:spPr>
            <a:ln w="25400">
              <a:solidFill>
                <a:srgbClr val="A16EFE"/>
              </a:solidFill>
              <a:prstDash val="solid"/>
            </a:ln>
          </c:spPr>
          <c:marker>
            <c:symbol val="square"/>
            <c:size val="5"/>
            <c:spPr>
              <a:solidFill>
                <a:srgbClr val="A16EFE"/>
              </a:solidFill>
              <a:ln cap="rnd">
                <a:solidFill>
                  <a:srgbClr val="A16EFE"/>
                </a:solidFill>
                <a:prstDash val="solid"/>
              </a:ln>
            </c:spPr>
          </c:marker>
          <c:dLbls>
            <c:dLbl>
              <c:idx val="11"/>
              <c:layout>
                <c:manualLayout>
                  <c:x val="-5.9107620374327069E-2"/>
                  <c:y val="-4.0037225161788183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E197-4E89-AFC7-07AACB8D4787}"/>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09'!$A$5:$A$16</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09'!$B$5:$B$16</c:f>
              <c:numCache>
                <c:formatCode>0%</c:formatCode>
                <c:ptCount val="12"/>
                <c:pt idx="0">
                  <c:v>0.34722579538633053</c:v>
                </c:pt>
                <c:pt idx="1">
                  <c:v>0.35460200988993462</c:v>
                </c:pt>
                <c:pt idx="2">
                  <c:v>0.35065320665083133</c:v>
                </c:pt>
                <c:pt idx="3">
                  <c:v>0.35303096380287835</c:v>
                </c:pt>
                <c:pt idx="4">
                  <c:v>0.37178855493770674</c:v>
                </c:pt>
                <c:pt idx="5">
                  <c:v>0.39632333062989999</c:v>
                </c:pt>
                <c:pt idx="6">
                  <c:v>0.4083995615237051</c:v>
                </c:pt>
                <c:pt idx="7">
                  <c:v>0.41445078657942364</c:v>
                </c:pt>
                <c:pt idx="8">
                  <c:v>0.41654114747364096</c:v>
                </c:pt>
                <c:pt idx="9">
                  <c:v>0.42801235839340884</c:v>
                </c:pt>
                <c:pt idx="10">
                  <c:v>0.43</c:v>
                </c:pt>
                <c:pt idx="11">
                  <c:v>0.43</c:v>
                </c:pt>
              </c:numCache>
            </c:numRef>
          </c:val>
          <c:smooth val="0"/>
          <c:extLst xmlns:c16r2="http://schemas.microsoft.com/office/drawing/2015/06/chart">
            <c:ext xmlns:c16="http://schemas.microsoft.com/office/drawing/2014/chart" uri="{C3380CC4-5D6E-409C-BE32-E72D297353CC}">
              <c16:uniqueId val="{00000000-755C-466F-975E-88E15799463C}"/>
            </c:ext>
          </c:extLst>
        </c:ser>
        <c:ser>
          <c:idx val="3"/>
          <c:order val="1"/>
          <c:tx>
            <c:strRef>
              <c:f>'Gr 09'!$C$4</c:f>
              <c:strCache>
                <c:ptCount val="1"/>
                <c:pt idx="0">
                  <c:v>De 40 mois à moins de 52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1"/>
              <c:layout>
                <c:manualLayout>
                  <c:x val="-5.9107620374327069E-2"/>
                  <c:y val="-4.4040947677966971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E197-4E89-AFC7-07AACB8D4787}"/>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09'!$A$5:$A$16</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09'!$C$5:$C$16</c:f>
              <c:numCache>
                <c:formatCode>0%</c:formatCode>
                <c:ptCount val="12"/>
                <c:pt idx="0">
                  <c:v>0.34482462910556555</c:v>
                </c:pt>
                <c:pt idx="1">
                  <c:v>0.33793268463869836</c:v>
                </c:pt>
                <c:pt idx="2">
                  <c:v>0.35139548693586697</c:v>
                </c:pt>
                <c:pt idx="3">
                  <c:v>0.33362407326646315</c:v>
                </c:pt>
                <c:pt idx="4">
                  <c:v>0.32821848384599139</c:v>
                </c:pt>
                <c:pt idx="5">
                  <c:v>0.32637199243038661</c:v>
                </c:pt>
                <c:pt idx="6">
                  <c:v>0.32371882707591121</c:v>
                </c:pt>
                <c:pt idx="7">
                  <c:v>0.31379646387303356</c:v>
                </c:pt>
                <c:pt idx="8">
                  <c:v>0.31699301656853346</c:v>
                </c:pt>
                <c:pt idx="9">
                  <c:v>0.3188465499485067</c:v>
                </c:pt>
                <c:pt idx="10">
                  <c:v>0.31</c:v>
                </c:pt>
                <c:pt idx="11">
                  <c:v>0.3</c:v>
                </c:pt>
              </c:numCache>
            </c:numRef>
          </c:val>
          <c:smooth val="0"/>
          <c:extLst xmlns:c16r2="http://schemas.microsoft.com/office/drawing/2015/06/chart">
            <c:ext xmlns:c16="http://schemas.microsoft.com/office/drawing/2014/chart" uri="{C3380CC4-5D6E-409C-BE32-E72D297353CC}">
              <c16:uniqueId val="{00000001-755C-466F-975E-88E15799463C}"/>
            </c:ext>
          </c:extLst>
        </c:ser>
        <c:ser>
          <c:idx val="4"/>
          <c:order val="2"/>
          <c:tx>
            <c:strRef>
              <c:f>'Gr 09'!$D$4</c:f>
              <c:strCache>
                <c:ptCount val="1"/>
                <c:pt idx="0">
                  <c:v>De 52 mois à moins de 72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1"/>
              <c:layout>
                <c:manualLayout>
                  <c:x val="-5.1719167827536203E-2"/>
                  <c:y val="-4.8044670194145864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E197-4E89-AFC7-07AACB8D4787}"/>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09'!$A$5:$A$16</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09'!$D$5:$D$16</c:f>
              <c:numCache>
                <c:formatCode>0%</c:formatCode>
                <c:ptCount val="12"/>
                <c:pt idx="0">
                  <c:v>0.19826773004030529</c:v>
                </c:pt>
                <c:pt idx="1">
                  <c:v>0.19684160153134472</c:v>
                </c:pt>
                <c:pt idx="2">
                  <c:v>0.18638657957244656</c:v>
                </c:pt>
                <c:pt idx="3">
                  <c:v>0.19508649513010612</c:v>
                </c:pt>
                <c:pt idx="4">
                  <c:v>0.17892588160765821</c:v>
                </c:pt>
                <c:pt idx="5">
                  <c:v>0.16747769667477697</c:v>
                </c:pt>
                <c:pt idx="6">
                  <c:v>0.15894765689229925</c:v>
                </c:pt>
                <c:pt idx="7">
                  <c:v>0.16093554225254073</c:v>
                </c:pt>
                <c:pt idx="8">
                  <c:v>0.15774339312611255</c:v>
                </c:pt>
                <c:pt idx="9">
                  <c:v>0.15441125986955029</c:v>
                </c:pt>
                <c:pt idx="10">
                  <c:v>0.16</c:v>
                </c:pt>
                <c:pt idx="11">
                  <c:v>0.16</c:v>
                </c:pt>
              </c:numCache>
            </c:numRef>
          </c:val>
          <c:smooth val="0"/>
          <c:extLst xmlns:c16r2="http://schemas.microsoft.com/office/drawing/2015/06/chart">
            <c:ext xmlns:c16="http://schemas.microsoft.com/office/drawing/2014/chart" uri="{C3380CC4-5D6E-409C-BE32-E72D297353CC}">
              <c16:uniqueId val="{00000002-755C-466F-975E-88E15799463C}"/>
            </c:ext>
          </c:extLst>
        </c:ser>
        <c:ser>
          <c:idx val="0"/>
          <c:order val="3"/>
          <c:tx>
            <c:strRef>
              <c:f>'Gr 09'!$E$4</c:f>
              <c:strCache>
                <c:ptCount val="1"/>
                <c:pt idx="0">
                  <c:v>Plus de 6 ans</c:v>
                </c:pt>
              </c:strCache>
            </c:strRef>
          </c:tx>
          <c:dLbls>
            <c:dLbl>
              <c:idx val="11"/>
              <c:layout>
                <c:manualLayout>
                  <c:x val="-5.9107620374327069E-2"/>
                  <c:y val="4.0037225161788217E-2"/>
                </c:manualLayout>
              </c:layout>
              <c:spPr>
                <a:noFill/>
                <a:ln>
                  <a:noFill/>
                </a:ln>
                <a:effectLst/>
              </c:spPr>
              <c:txPr>
                <a:bodyPr wrap="square" lIns="38100" tIns="19050" rIns="38100" bIns="19050" anchor="ctr">
                  <a:spAutoFit/>
                </a:bodyPr>
                <a:lstStyle/>
                <a:p>
                  <a:pPr>
                    <a:defRPr sz="800">
                      <a:latin typeface="+mn-lt"/>
                    </a:defRPr>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E197-4E89-AFC7-07AACB8D4787}"/>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09'!$A$5:$A$16</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09'!$E$5:$E$16</c:f>
              <c:numCache>
                <c:formatCode>0%</c:formatCode>
                <c:ptCount val="12"/>
                <c:pt idx="0">
                  <c:v>0.10968184546779865</c:v>
                </c:pt>
                <c:pt idx="1">
                  <c:v>0.11062370394002233</c:v>
                </c:pt>
                <c:pt idx="2">
                  <c:v>0.11156472684085511</c:v>
                </c:pt>
                <c:pt idx="3">
                  <c:v>0.11825846780055241</c:v>
                </c:pt>
                <c:pt idx="4">
                  <c:v>0.12106707960864363</c:v>
                </c:pt>
                <c:pt idx="5">
                  <c:v>0.10982698026493647</c:v>
                </c:pt>
                <c:pt idx="6">
                  <c:v>0.10893395450808441</c:v>
                </c:pt>
                <c:pt idx="7">
                  <c:v>0.11081720729500209</c:v>
                </c:pt>
                <c:pt idx="8">
                  <c:v>0.10872244283171299</c:v>
                </c:pt>
                <c:pt idx="9">
                  <c:v>9.8729831788534159E-2</c:v>
                </c:pt>
                <c:pt idx="10">
                  <c:v>0.1</c:v>
                </c:pt>
                <c:pt idx="11">
                  <c:v>0.11</c:v>
                </c:pt>
              </c:numCache>
            </c:numRef>
          </c:val>
          <c:smooth val="0"/>
          <c:extLst xmlns:c16r2="http://schemas.microsoft.com/office/drawing/2015/06/chart">
            <c:ext xmlns:c16="http://schemas.microsoft.com/office/drawing/2014/chart" uri="{C3380CC4-5D6E-409C-BE32-E72D297353CC}">
              <c16:uniqueId val="{00000003-755C-466F-975E-88E15799463C}"/>
            </c:ext>
          </c:extLst>
        </c:ser>
        <c:dLbls>
          <c:showLegendKey val="0"/>
          <c:showVal val="0"/>
          <c:showCatName val="0"/>
          <c:showSerName val="0"/>
          <c:showPercent val="0"/>
          <c:showBubbleSize val="0"/>
        </c:dLbls>
        <c:marker val="1"/>
        <c:smooth val="0"/>
        <c:axId val="322503424"/>
        <c:axId val="322504960"/>
      </c:lineChart>
      <c:catAx>
        <c:axId val="3225034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nchor="t" anchorCtr="0"/>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322504960"/>
        <c:crosses val="autoZero"/>
        <c:auto val="1"/>
        <c:lblAlgn val="ctr"/>
        <c:lblOffset val="100"/>
        <c:tickLblSkip val="1"/>
        <c:tickMarkSkip val="1"/>
        <c:noMultiLvlLbl val="0"/>
      </c:catAx>
      <c:valAx>
        <c:axId val="322504960"/>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322503424"/>
        <c:crosses val="autoZero"/>
        <c:crossBetween val="midCat"/>
      </c:valAx>
      <c:spPr>
        <a:solidFill>
          <a:srgbClr val="FFFFFF"/>
        </a:solidFill>
        <a:ln w="12700">
          <a:solidFill>
            <a:srgbClr val="808080"/>
          </a:solidFill>
          <a:prstDash val="solid"/>
        </a:ln>
      </c:spPr>
    </c:plotArea>
    <c:legend>
      <c:legendPos val="r"/>
      <c:layout>
        <c:manualLayout>
          <c:xMode val="edge"/>
          <c:yMode val="edge"/>
          <c:x val="0.21876566882778581"/>
          <c:y val="9.1488064250298401E-2"/>
          <c:w val="0.59474564454387513"/>
          <c:h val="0.22142253837392889"/>
        </c:manualLayout>
      </c:layout>
      <c:overlay val="1"/>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spPr>
    <a:solidFill>
      <a:srgbClr val="FFFFFF"/>
    </a:solidFill>
    <a:ln w="0">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a:latin typeface="Arial" panose="020B0604020202020204" pitchFamily="34" charset="0"/>
                <a:cs typeface="Arial" panose="020B0604020202020204" pitchFamily="34" charset="0"/>
              </a:rPr>
              <a:t>Sciences exactes et applications</a:t>
            </a:r>
          </a:p>
        </c:rich>
      </c:tx>
      <c:layout>
        <c:manualLayout>
          <c:xMode val="edge"/>
          <c:yMode val="edge"/>
          <c:x val="0.28888982710941291"/>
          <c:y val="1.1876484560570071E-2"/>
        </c:manualLayout>
      </c:layout>
      <c:overlay val="0"/>
      <c:spPr>
        <a:noFill/>
        <a:ln w="25400">
          <a:noFill/>
        </a:ln>
      </c:spPr>
    </c:title>
    <c:autoTitleDeleted val="0"/>
    <c:plotArea>
      <c:layout>
        <c:manualLayout>
          <c:layoutTarget val="inner"/>
          <c:xMode val="edge"/>
          <c:yMode val="edge"/>
          <c:x val="0.15000040690214547"/>
          <c:y val="6.9164341980727975E-2"/>
          <c:w val="0.81666888202279198"/>
          <c:h val="0.80732111066690282"/>
        </c:manualLayout>
      </c:layout>
      <c:lineChart>
        <c:grouping val="standard"/>
        <c:varyColors val="0"/>
        <c:ser>
          <c:idx val="2"/>
          <c:order val="0"/>
          <c:tx>
            <c:strRef>
              <c:f>'Gr 09'!$B$19</c:f>
              <c:strCache>
                <c:ptCount val="1"/>
                <c:pt idx="0">
                  <c:v>Moins de 40 mois</c:v>
                </c:pt>
              </c:strCache>
            </c:strRef>
          </c:tx>
          <c:spPr>
            <a:ln w="25400">
              <a:solidFill>
                <a:srgbClr val="A16EFE"/>
              </a:solidFill>
              <a:prstDash val="solid"/>
            </a:ln>
          </c:spPr>
          <c:marker>
            <c:symbol val="square"/>
            <c:size val="5"/>
            <c:spPr>
              <a:solidFill>
                <a:srgbClr val="A16EFE"/>
              </a:solidFill>
              <a:ln>
                <a:solidFill>
                  <a:srgbClr val="A16EFE"/>
                </a:solidFill>
                <a:prstDash val="solid"/>
              </a:ln>
            </c:spPr>
          </c:marker>
          <c:dLbls>
            <c:dLbl>
              <c:idx val="11"/>
              <c:layout>
                <c:manualLayout>
                  <c:x val="-6.1816749236036993E-2"/>
                  <c:y val="4.464866423149804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B6B0-4855-826B-E70EC8415269}"/>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09'!$A$20:$A$31</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09'!$B$20:$B$31</c:f>
              <c:numCache>
                <c:formatCode>0%</c:formatCode>
                <c:ptCount val="12"/>
                <c:pt idx="0">
                  <c:v>0.51271905031091014</c:v>
                </c:pt>
                <c:pt idx="1">
                  <c:v>0.50556670925351344</c:v>
                </c:pt>
                <c:pt idx="2">
                  <c:v>0.5079444723197859</c:v>
                </c:pt>
                <c:pt idx="3">
                  <c:v>0.52394091868203219</c:v>
                </c:pt>
                <c:pt idx="4">
                  <c:v>0.54339266026145849</c:v>
                </c:pt>
                <c:pt idx="5">
                  <c:v>0.56802325581395352</c:v>
                </c:pt>
                <c:pt idx="6">
                  <c:v>0.57389914256648744</c:v>
                </c:pt>
                <c:pt idx="7">
                  <c:v>0.59478495429342126</c:v>
                </c:pt>
                <c:pt idx="8">
                  <c:v>0.59890839356837289</c:v>
                </c:pt>
                <c:pt idx="9">
                  <c:v>0.60188087774294674</c:v>
                </c:pt>
                <c:pt idx="10">
                  <c:v>0.61</c:v>
                </c:pt>
                <c:pt idx="11">
                  <c:v>0.61</c:v>
                </c:pt>
              </c:numCache>
            </c:numRef>
          </c:val>
          <c:smooth val="0"/>
          <c:extLst xmlns:c16r2="http://schemas.microsoft.com/office/drawing/2015/06/chart">
            <c:ext xmlns:c16="http://schemas.microsoft.com/office/drawing/2014/chart" uri="{C3380CC4-5D6E-409C-BE32-E72D297353CC}">
              <c16:uniqueId val="{00000000-07B0-46E8-BF9E-4858FBD163F3}"/>
            </c:ext>
          </c:extLst>
        </c:ser>
        <c:ser>
          <c:idx val="3"/>
          <c:order val="1"/>
          <c:tx>
            <c:strRef>
              <c:f>'Gr 09'!$C$19</c:f>
              <c:strCache>
                <c:ptCount val="1"/>
                <c:pt idx="0">
                  <c:v>De 40 mois à moins de 52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1"/>
              <c:layout>
                <c:manualLayout>
                  <c:x val="-6.5680296063289303E-2"/>
                  <c:y val="4.058969475590731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B6B0-4855-826B-E70EC8415269}"/>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09'!$A$20:$A$31</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09'!$C$20:$C$31</c:f>
              <c:numCache>
                <c:formatCode>0%</c:formatCode>
                <c:ptCount val="12"/>
                <c:pt idx="0">
                  <c:v>0.36932353495383458</c:v>
                </c:pt>
                <c:pt idx="1">
                  <c:v>0.36776784084686986</c:v>
                </c:pt>
                <c:pt idx="2">
                  <c:v>0.3749790934938953</c:v>
                </c:pt>
                <c:pt idx="3">
                  <c:v>0.37250446356111022</c:v>
                </c:pt>
                <c:pt idx="4">
                  <c:v>0.35454402268073715</c:v>
                </c:pt>
                <c:pt idx="5">
                  <c:v>0.35043604651162791</c:v>
                </c:pt>
                <c:pt idx="6">
                  <c:v>0.35590757157389913</c:v>
                </c:pt>
                <c:pt idx="7">
                  <c:v>0.33073580098906041</c:v>
                </c:pt>
                <c:pt idx="8">
                  <c:v>0.33456261985543589</c:v>
                </c:pt>
                <c:pt idx="9">
                  <c:v>0.33691595760561277</c:v>
                </c:pt>
                <c:pt idx="10">
                  <c:v>0.32</c:v>
                </c:pt>
                <c:pt idx="11">
                  <c:v>0.31</c:v>
                </c:pt>
              </c:numCache>
            </c:numRef>
          </c:val>
          <c:smooth val="0"/>
          <c:extLst xmlns:c16r2="http://schemas.microsoft.com/office/drawing/2015/06/chart">
            <c:ext xmlns:c16="http://schemas.microsoft.com/office/drawing/2014/chart" uri="{C3380CC4-5D6E-409C-BE32-E72D297353CC}">
              <c16:uniqueId val="{00000001-07B0-46E8-BF9E-4858FBD163F3}"/>
            </c:ext>
          </c:extLst>
        </c:ser>
        <c:ser>
          <c:idx val="4"/>
          <c:order val="2"/>
          <c:tx>
            <c:strRef>
              <c:f>'Gr 09'!$D$19</c:f>
              <c:strCache>
                <c:ptCount val="1"/>
                <c:pt idx="0">
                  <c:v>De 52 mois à moins de 72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1"/>
              <c:layout>
                <c:manualLayout>
                  <c:x val="-5.795320240878455E-2"/>
                  <c:y val="-2.4353816853544392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B6B0-4855-826B-E70EC8415269}"/>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'Gr 09'!$A$20:$A$31</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09'!$D$20:$D$31</c:f>
              <c:numCache>
                <c:formatCode>0%</c:formatCode>
                <c:ptCount val="12"/>
                <c:pt idx="0">
                  <c:v>0.10099868098737516</c:v>
                </c:pt>
                <c:pt idx="1">
                  <c:v>0.10604124840299324</c:v>
                </c:pt>
                <c:pt idx="2">
                  <c:v>0.10001672520488376</c:v>
                </c:pt>
                <c:pt idx="3">
                  <c:v>9.0082778769680252E-2</c:v>
                </c:pt>
                <c:pt idx="4">
                  <c:v>8.7730351236415177E-2</c:v>
                </c:pt>
                <c:pt idx="5">
                  <c:v>7.3546511627906971E-2</c:v>
                </c:pt>
                <c:pt idx="6">
                  <c:v>6.292690015986048E-2</c:v>
                </c:pt>
                <c:pt idx="7">
                  <c:v>6.4738498426494831E-2</c:v>
                </c:pt>
                <c:pt idx="8">
                  <c:v>5.9153267443575748E-2</c:v>
                </c:pt>
                <c:pt idx="9">
                  <c:v>5.4485744140916552E-2</c:v>
                </c:pt>
                <c:pt idx="10">
                  <c:v>0.06</c:v>
                </c:pt>
                <c:pt idx="11">
                  <c:v>7.0000000000000007E-2</c:v>
                </c:pt>
              </c:numCache>
            </c:numRef>
          </c:val>
          <c:smooth val="0"/>
          <c:extLst xmlns:c16r2="http://schemas.microsoft.com/office/drawing/2015/06/chart">
            <c:ext xmlns:c16="http://schemas.microsoft.com/office/drawing/2014/chart" uri="{C3380CC4-5D6E-409C-BE32-E72D297353CC}">
              <c16:uniqueId val="{00000002-07B0-46E8-BF9E-4858FBD163F3}"/>
            </c:ext>
          </c:extLst>
        </c:ser>
        <c:ser>
          <c:idx val="0"/>
          <c:order val="3"/>
          <c:tx>
            <c:strRef>
              <c:f>'Gr 09'!$E$19</c:f>
              <c:strCache>
                <c:ptCount val="1"/>
                <c:pt idx="0">
                  <c:v>Plus de 6 ans</c:v>
                </c:pt>
              </c:strCache>
            </c:strRef>
          </c:tx>
          <c:dLbls>
            <c:dLbl>
              <c:idx val="11"/>
              <c:layout>
                <c:manualLayout>
                  <c:x val="-5.0226108754280081E-2"/>
                  <c:y val="-3.2471755804725853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B6B0-4855-826B-E70EC8415269}"/>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'Gr 09'!$A$20:$A$31</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09'!$E$20:$E$31</c:f>
              <c:numCache>
                <c:formatCode>0%</c:formatCode>
                <c:ptCount val="12"/>
                <c:pt idx="0">
                  <c:v>1.6958733747880157E-2</c:v>
                </c:pt>
                <c:pt idx="1">
                  <c:v>2.062420149662347E-2</c:v>
                </c:pt>
                <c:pt idx="2">
                  <c:v>1.7059708981435023E-2</c:v>
                </c:pt>
                <c:pt idx="3">
                  <c:v>1.3471838987177406E-2</c:v>
                </c:pt>
                <c:pt idx="4">
                  <c:v>1.4332965821389196E-2</c:v>
                </c:pt>
                <c:pt idx="5">
                  <c:v>7.9941860465116282E-3</c:v>
                </c:pt>
                <c:pt idx="6">
                  <c:v>7.2663856997529433E-3</c:v>
                </c:pt>
                <c:pt idx="7">
                  <c:v>9.740746291023528E-3</c:v>
                </c:pt>
                <c:pt idx="8">
                  <c:v>7.3757191326154301E-3</c:v>
                </c:pt>
                <c:pt idx="9">
                  <c:v>6.717420510523959E-3</c:v>
                </c:pt>
                <c:pt idx="10">
                  <c:v>0.01</c:v>
                </c:pt>
                <c:pt idx="11">
                  <c:v>0.01</c:v>
                </c:pt>
              </c:numCache>
            </c:numRef>
          </c:val>
          <c:smooth val="0"/>
          <c:extLst xmlns:c16r2="http://schemas.microsoft.com/office/drawing/2015/06/chart">
            <c:ext xmlns:c16="http://schemas.microsoft.com/office/drawing/2014/chart" uri="{C3380CC4-5D6E-409C-BE32-E72D297353CC}">
              <c16:uniqueId val="{00000003-07B0-46E8-BF9E-4858FBD163F3}"/>
            </c:ext>
          </c:extLst>
        </c:ser>
        <c:dLbls>
          <c:showLegendKey val="0"/>
          <c:showVal val="0"/>
          <c:showCatName val="0"/>
          <c:showSerName val="0"/>
          <c:showPercent val="0"/>
          <c:showBubbleSize val="0"/>
        </c:dLbls>
        <c:marker val="1"/>
        <c:smooth val="0"/>
        <c:axId val="322635648"/>
        <c:axId val="322637184"/>
      </c:lineChart>
      <c:catAx>
        <c:axId val="3226356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322637184"/>
        <c:crosses val="autoZero"/>
        <c:auto val="1"/>
        <c:lblAlgn val="ctr"/>
        <c:lblOffset val="100"/>
        <c:tickLblSkip val="1"/>
        <c:tickMarkSkip val="1"/>
        <c:noMultiLvlLbl val="0"/>
      </c:catAx>
      <c:valAx>
        <c:axId val="322637184"/>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32263564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a:latin typeface="Arial" panose="020B0604020202020204" pitchFamily="34" charset="0"/>
                <a:cs typeface="Arial" panose="020B0604020202020204" pitchFamily="34" charset="0"/>
              </a:rPr>
              <a:t>Sciences du vivant</a:t>
            </a:r>
          </a:p>
        </c:rich>
      </c:tx>
      <c:layout>
        <c:manualLayout>
          <c:xMode val="edge"/>
          <c:yMode val="edge"/>
          <c:x val="0.41111225850867"/>
          <c:y val="1.1876453831896604E-2"/>
        </c:manualLayout>
      </c:layout>
      <c:overlay val="0"/>
      <c:spPr>
        <a:noFill/>
        <a:ln w="25400">
          <a:noFill/>
        </a:ln>
      </c:spPr>
    </c:title>
    <c:autoTitleDeleted val="0"/>
    <c:plotArea>
      <c:layout>
        <c:manualLayout>
          <c:layoutTarget val="inner"/>
          <c:xMode val="edge"/>
          <c:yMode val="edge"/>
          <c:x val="0.15000040690214547"/>
          <c:y val="6.6566172878772353E-2"/>
          <c:w val="0.81666888202279198"/>
          <c:h val="0.79287827656305565"/>
        </c:manualLayout>
      </c:layout>
      <c:lineChart>
        <c:grouping val="standard"/>
        <c:varyColors val="0"/>
        <c:ser>
          <c:idx val="2"/>
          <c:order val="0"/>
          <c:tx>
            <c:strRef>
              <c:f>'Gr 09'!$B$34</c:f>
              <c:strCache>
                <c:ptCount val="1"/>
                <c:pt idx="0">
                  <c:v>Moins de 40 mois</c:v>
                </c:pt>
              </c:strCache>
            </c:strRef>
          </c:tx>
          <c:spPr>
            <a:ln w="25400">
              <a:solidFill>
                <a:srgbClr val="A16EFE"/>
              </a:solidFill>
              <a:prstDash val="solid"/>
            </a:ln>
          </c:spPr>
          <c:marker>
            <c:symbol val="square"/>
            <c:size val="5"/>
            <c:spPr>
              <a:solidFill>
                <a:srgbClr val="A16EFE"/>
              </a:solidFill>
              <a:ln>
                <a:solidFill>
                  <a:srgbClr val="A16EFE"/>
                </a:solidFill>
                <a:prstDash val="solid"/>
              </a:ln>
            </c:spPr>
          </c:marker>
          <c:dLbls>
            <c:dLbl>
              <c:idx val="11"/>
              <c:layout>
                <c:manualLayout>
                  <c:x val="-5.2379002442193082E-2"/>
                  <c:y val="-4.737199050525602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F067-4F93-BFBC-AE4FBA879FBB}"/>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09'!$A$35:$A$46</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09'!$B$35:$B$46</c:f>
              <c:numCache>
                <c:formatCode>0%</c:formatCode>
                <c:ptCount val="12"/>
                <c:pt idx="0">
                  <c:v>0.317421460628315</c:v>
                </c:pt>
                <c:pt idx="1">
                  <c:v>0.37987374675083552</c:v>
                </c:pt>
                <c:pt idx="2">
                  <c:v>0.38357142857142856</c:v>
                </c:pt>
                <c:pt idx="3">
                  <c:v>0.37997054491899851</c:v>
                </c:pt>
                <c:pt idx="4">
                  <c:v>0.41487422530076556</c:v>
                </c:pt>
                <c:pt idx="5">
                  <c:v>0.43104082383229131</c:v>
                </c:pt>
                <c:pt idx="6">
                  <c:v>0.4632892804698972</c:v>
                </c:pt>
                <c:pt idx="7">
                  <c:v>0.47857413727720893</c:v>
                </c:pt>
                <c:pt idx="8">
                  <c:v>0.49039469088368842</c:v>
                </c:pt>
                <c:pt idx="9">
                  <c:v>0.50283238920359885</c:v>
                </c:pt>
                <c:pt idx="10">
                  <c:v>0.5</c:v>
                </c:pt>
                <c:pt idx="11">
                  <c:v>0.49</c:v>
                </c:pt>
              </c:numCache>
            </c:numRef>
          </c:val>
          <c:smooth val="0"/>
          <c:extLst xmlns:c16r2="http://schemas.microsoft.com/office/drawing/2015/06/chart">
            <c:ext xmlns:c16="http://schemas.microsoft.com/office/drawing/2014/chart" uri="{C3380CC4-5D6E-409C-BE32-E72D297353CC}">
              <c16:uniqueId val="{00000000-807C-4549-B778-B68A805E5D75}"/>
            </c:ext>
          </c:extLst>
        </c:ser>
        <c:ser>
          <c:idx val="3"/>
          <c:order val="1"/>
          <c:tx>
            <c:strRef>
              <c:f>'Gr 09'!$C$34</c:f>
              <c:strCache>
                <c:ptCount val="1"/>
                <c:pt idx="0">
                  <c:v>De 40 mois à moins de 52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1"/>
              <c:layout>
                <c:manualLayout>
                  <c:x val="-5.6120359759492588E-2"/>
                  <c:y val="4.3065445913869106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F067-4F93-BFBC-AE4FBA879FBB}"/>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09'!$A$35:$A$46</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09'!$C$35:$C$46</c:f>
              <c:numCache>
                <c:formatCode>0%</c:formatCode>
                <c:ptCount val="12"/>
                <c:pt idx="0">
                  <c:v>0.45858833129334964</c:v>
                </c:pt>
                <c:pt idx="1">
                  <c:v>0.44894170070553285</c:v>
                </c:pt>
                <c:pt idx="2">
                  <c:v>0.50035714285714283</c:v>
                </c:pt>
                <c:pt idx="3">
                  <c:v>0.47201767304860087</c:v>
                </c:pt>
                <c:pt idx="4">
                  <c:v>0.47211082756106454</c:v>
                </c:pt>
                <c:pt idx="5">
                  <c:v>0.46634792203015812</c:v>
                </c:pt>
                <c:pt idx="6">
                  <c:v>0.44530102790014686</c:v>
                </c:pt>
                <c:pt idx="7">
                  <c:v>0.43761850587789153</c:v>
                </c:pt>
                <c:pt idx="8">
                  <c:v>0.43031784841075793</c:v>
                </c:pt>
                <c:pt idx="9">
                  <c:v>0.42319226924358549</c:v>
                </c:pt>
                <c:pt idx="10">
                  <c:v>0.41</c:v>
                </c:pt>
                <c:pt idx="11">
                  <c:v>0.42</c:v>
                </c:pt>
              </c:numCache>
            </c:numRef>
          </c:val>
          <c:smooth val="0"/>
          <c:extLst xmlns:c16r2="http://schemas.microsoft.com/office/drawing/2015/06/chart">
            <c:ext xmlns:c16="http://schemas.microsoft.com/office/drawing/2014/chart" uri="{C3380CC4-5D6E-409C-BE32-E72D297353CC}">
              <c16:uniqueId val="{00000001-807C-4549-B778-B68A805E5D75}"/>
            </c:ext>
          </c:extLst>
        </c:ser>
        <c:ser>
          <c:idx val="4"/>
          <c:order val="2"/>
          <c:tx>
            <c:strRef>
              <c:f>'Gr 09'!$D$34</c:f>
              <c:strCache>
                <c:ptCount val="1"/>
                <c:pt idx="0">
                  <c:v>De 52 mois à moins de 72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1"/>
              <c:layout>
                <c:manualLayout>
                  <c:x val="-5.237900244219322E-2"/>
                  <c:y val="-5.1678535096642927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F067-4F93-BFBC-AE4FBA879FBB}"/>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09'!$A$35:$A$46</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09'!$D$35:$D$46</c:f>
              <c:numCache>
                <c:formatCode>0%</c:formatCode>
                <c:ptCount val="12"/>
                <c:pt idx="0">
                  <c:v>0.18727050183598531</c:v>
                </c:pt>
                <c:pt idx="1">
                  <c:v>0.14667656888228742</c:v>
                </c:pt>
                <c:pt idx="2">
                  <c:v>9.7500000000000003E-2</c:v>
                </c:pt>
                <c:pt idx="3">
                  <c:v>0.12702503681885124</c:v>
                </c:pt>
                <c:pt idx="4">
                  <c:v>9.8796937659496903E-2</c:v>
                </c:pt>
                <c:pt idx="5">
                  <c:v>8.8267745494667163E-2</c:v>
                </c:pt>
                <c:pt idx="6">
                  <c:v>8.4801762114537452E-2</c:v>
                </c:pt>
                <c:pt idx="7">
                  <c:v>7.3947667804323089E-2</c:v>
                </c:pt>
                <c:pt idx="8">
                  <c:v>7.3698917219699622E-2</c:v>
                </c:pt>
                <c:pt idx="9">
                  <c:v>6.7644118627124286E-2</c:v>
                </c:pt>
                <c:pt idx="10">
                  <c:v>0.08</c:v>
                </c:pt>
                <c:pt idx="11">
                  <c:v>0.08</c:v>
                </c:pt>
              </c:numCache>
            </c:numRef>
          </c:val>
          <c:smooth val="0"/>
          <c:extLst xmlns:c16r2="http://schemas.microsoft.com/office/drawing/2015/06/chart">
            <c:ext xmlns:c16="http://schemas.microsoft.com/office/drawing/2014/chart" uri="{C3380CC4-5D6E-409C-BE32-E72D297353CC}">
              <c16:uniqueId val="{00000002-807C-4549-B778-B68A805E5D75}"/>
            </c:ext>
          </c:extLst>
        </c:ser>
        <c:ser>
          <c:idx val="0"/>
          <c:order val="3"/>
          <c:tx>
            <c:strRef>
              <c:f>'Gr 09'!$E$34</c:f>
              <c:strCache>
                <c:ptCount val="1"/>
                <c:pt idx="0">
                  <c:v>Plus de 6 ans</c:v>
                </c:pt>
              </c:strCache>
            </c:strRef>
          </c:tx>
          <c:dLbls>
            <c:dLbl>
              <c:idx val="11"/>
              <c:layout>
                <c:manualLayout>
                  <c:x val="-5.237900244219322E-2"/>
                  <c:y val="-3.8758901322482199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F067-4F93-BFBC-AE4FBA879FBB}"/>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09'!$A$35:$A$46</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09'!$E$35:$E$46</c:f>
              <c:numCache>
                <c:formatCode>0%</c:formatCode>
                <c:ptCount val="12"/>
                <c:pt idx="0">
                  <c:v>3.6719706242350061E-2</c:v>
                </c:pt>
                <c:pt idx="1">
                  <c:v>2.4507983661344226E-2</c:v>
                </c:pt>
                <c:pt idx="2">
                  <c:v>1.8571428571428572E-2</c:v>
                </c:pt>
                <c:pt idx="3">
                  <c:v>2.0986745213549336E-2</c:v>
                </c:pt>
                <c:pt idx="4">
                  <c:v>1.4218009478672985E-2</c:v>
                </c:pt>
                <c:pt idx="5">
                  <c:v>1.4343508642883413E-2</c:v>
                </c:pt>
                <c:pt idx="6">
                  <c:v>6.6079295154185024E-3</c:v>
                </c:pt>
                <c:pt idx="7">
                  <c:v>9.8596890405764134E-3</c:v>
                </c:pt>
                <c:pt idx="8">
                  <c:v>5.588543485853999E-3</c:v>
                </c:pt>
                <c:pt idx="9">
                  <c:v>6.3312229256914359E-3</c:v>
                </c:pt>
                <c:pt idx="10">
                  <c:v>0.01</c:v>
                </c:pt>
                <c:pt idx="11">
                  <c:v>0.01</c:v>
                </c:pt>
              </c:numCache>
            </c:numRef>
          </c:val>
          <c:smooth val="0"/>
          <c:extLst xmlns:c16r2="http://schemas.microsoft.com/office/drawing/2015/06/chart">
            <c:ext xmlns:c16="http://schemas.microsoft.com/office/drawing/2014/chart" uri="{C3380CC4-5D6E-409C-BE32-E72D297353CC}">
              <c16:uniqueId val="{00000003-807C-4549-B778-B68A805E5D75}"/>
            </c:ext>
          </c:extLst>
        </c:ser>
        <c:dLbls>
          <c:showLegendKey val="0"/>
          <c:showVal val="0"/>
          <c:showCatName val="0"/>
          <c:showSerName val="0"/>
          <c:showPercent val="0"/>
          <c:showBubbleSize val="0"/>
        </c:dLbls>
        <c:marker val="1"/>
        <c:smooth val="0"/>
        <c:axId val="322849408"/>
        <c:axId val="323780992"/>
      </c:lineChart>
      <c:catAx>
        <c:axId val="32284940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323780992"/>
        <c:crosses val="autoZero"/>
        <c:auto val="1"/>
        <c:lblAlgn val="ctr"/>
        <c:lblOffset val="100"/>
        <c:tickLblSkip val="1"/>
        <c:tickMarkSkip val="1"/>
        <c:noMultiLvlLbl val="0"/>
      </c:catAx>
      <c:valAx>
        <c:axId val="323780992"/>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32284940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panose="020B0604020202020204" pitchFamily="34" charset="0"/>
                <a:ea typeface="Garamond"/>
                <a:cs typeface="Arial" panose="020B0604020202020204" pitchFamily="34" charset="0"/>
              </a:defRPr>
            </a:pPr>
            <a:r>
              <a:rPr lang="fr-FR">
                <a:latin typeface="Arial" panose="020B0604020202020204" pitchFamily="34" charset="0"/>
                <a:cs typeface="Arial" panose="020B0604020202020204" pitchFamily="34" charset="0"/>
              </a:rPr>
              <a:t>Sciences humaines et sociales</a:t>
            </a:r>
          </a:p>
        </c:rich>
      </c:tx>
      <c:layout>
        <c:manualLayout>
          <c:xMode val="edge"/>
          <c:yMode val="edge"/>
          <c:x val="0.3277785476815398"/>
          <c:y val="1.1876423248512376E-2"/>
        </c:manualLayout>
      </c:layout>
      <c:overlay val="0"/>
      <c:spPr>
        <a:noFill/>
        <a:ln w="25400">
          <a:noFill/>
        </a:ln>
      </c:spPr>
    </c:title>
    <c:autoTitleDeleted val="0"/>
    <c:plotArea>
      <c:layout>
        <c:manualLayout>
          <c:layoutTarget val="inner"/>
          <c:xMode val="edge"/>
          <c:yMode val="edge"/>
          <c:x val="0.10370868932913116"/>
          <c:y val="6.0785646232669091E-2"/>
          <c:w val="0.84380885711451692"/>
          <c:h val="0.81570000673656406"/>
        </c:manualLayout>
      </c:layout>
      <c:lineChart>
        <c:grouping val="standard"/>
        <c:varyColors val="0"/>
        <c:ser>
          <c:idx val="2"/>
          <c:order val="0"/>
          <c:tx>
            <c:strRef>
              <c:f>'Gr 09'!$B$49</c:f>
              <c:strCache>
                <c:ptCount val="1"/>
                <c:pt idx="0">
                  <c:v>Moins de 40 mois</c:v>
                </c:pt>
              </c:strCache>
            </c:strRef>
          </c:tx>
          <c:spPr>
            <a:ln w="25400">
              <a:solidFill>
                <a:srgbClr val="A16EFE"/>
              </a:solidFill>
              <a:prstDash val="solid"/>
            </a:ln>
          </c:spPr>
          <c:marker>
            <c:symbol val="square"/>
            <c:size val="5"/>
            <c:spPr>
              <a:solidFill>
                <a:srgbClr val="A16EFE"/>
              </a:solidFill>
              <a:ln>
                <a:solidFill>
                  <a:srgbClr val="A16EFE"/>
                </a:solidFill>
                <a:prstDash val="solid"/>
              </a:ln>
            </c:spPr>
          </c:marker>
          <c:dLbls>
            <c:dLbl>
              <c:idx val="11"/>
              <c:layout>
                <c:manualLayout>
                  <c:x val="-6.1425172833870903E-2"/>
                  <c:y val="6.0513198207611321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FD95-4754-B888-7C10DC031E04}"/>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09'!$A$50:$A$61</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09'!$B$50:$B$61</c:f>
              <c:numCache>
                <c:formatCode>0%</c:formatCode>
                <c:ptCount val="12"/>
                <c:pt idx="0">
                  <c:v>0.14091724314629772</c:v>
                </c:pt>
                <c:pt idx="1">
                  <c:v>0.14956481905634447</c:v>
                </c:pt>
                <c:pt idx="2">
                  <c:v>0.1306200724483273</c:v>
                </c:pt>
                <c:pt idx="3">
                  <c:v>0.12231100184388445</c:v>
                </c:pt>
                <c:pt idx="4">
                  <c:v>0.13567937438905181</c:v>
                </c:pt>
                <c:pt idx="5">
                  <c:v>0.15085626322878584</c:v>
                </c:pt>
                <c:pt idx="6">
                  <c:v>0.15027048687637748</c:v>
                </c:pt>
                <c:pt idx="7">
                  <c:v>0.142998417721519</c:v>
                </c:pt>
                <c:pt idx="8">
                  <c:v>0.12489927477840451</c:v>
                </c:pt>
                <c:pt idx="9">
                  <c:v>0.14244604316546763</c:v>
                </c:pt>
                <c:pt idx="10">
                  <c:v>0.13</c:v>
                </c:pt>
                <c:pt idx="11">
                  <c:v>0.13</c:v>
                </c:pt>
              </c:numCache>
            </c:numRef>
          </c:val>
          <c:smooth val="0"/>
          <c:extLst xmlns:c16r2="http://schemas.microsoft.com/office/drawing/2015/06/chart">
            <c:ext xmlns:c16="http://schemas.microsoft.com/office/drawing/2014/chart" uri="{C3380CC4-5D6E-409C-BE32-E72D297353CC}">
              <c16:uniqueId val="{00000000-B492-422C-8E61-F9AA71719794}"/>
            </c:ext>
          </c:extLst>
        </c:ser>
        <c:ser>
          <c:idx val="3"/>
          <c:order val="1"/>
          <c:tx>
            <c:strRef>
              <c:f>'Gr 09'!$C$49</c:f>
              <c:strCache>
                <c:ptCount val="1"/>
                <c:pt idx="0">
                  <c:v>De 40 mois à moins de 52 mois</c:v>
                </c:pt>
              </c:strCache>
            </c:strRef>
          </c:tx>
          <c:spPr>
            <a:ln w="25400">
              <a:solidFill>
                <a:srgbClr val="FF5050"/>
              </a:solidFill>
              <a:prstDash val="solid"/>
            </a:ln>
          </c:spPr>
          <c:marker>
            <c:symbol val="diamond"/>
            <c:size val="6"/>
            <c:spPr>
              <a:solidFill>
                <a:srgbClr val="FF5050"/>
              </a:solidFill>
              <a:ln>
                <a:solidFill>
                  <a:srgbClr val="FF5050"/>
                </a:solidFill>
                <a:prstDash val="solid"/>
              </a:ln>
            </c:spPr>
          </c:marker>
          <c:dLbls>
            <c:dLbl>
              <c:idx val="11"/>
              <c:layout>
                <c:manualLayout>
                  <c:x val="-5.7586099531753976E-2"/>
                  <c:y val="3.890134170489299E-2"/>
                </c:manualLayout>
              </c:layout>
              <c:spPr>
                <a:noFill/>
                <a:ln>
                  <a:noFill/>
                </a:ln>
                <a:effectLst/>
              </c:spPr>
              <c:txPr>
                <a:bodyPr wrap="square" lIns="38100" tIns="19050" rIns="38100" bIns="19050" anchor="ctr">
                  <a:spAutoFit/>
                </a:bodyPr>
                <a:lstStyle/>
                <a:p>
                  <a:pPr>
                    <a:defRPr sz="800">
                      <a:latin typeface="+mn-lt"/>
                    </a:defRPr>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FD95-4754-B888-7C10DC031E04}"/>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'Gr 09'!$A$50:$A$61</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09'!$C$50:$C$61</c:f>
              <c:numCache>
                <c:formatCode>0%</c:formatCode>
                <c:ptCount val="12"/>
                <c:pt idx="0">
                  <c:v>0.24007173968741993</c:v>
                </c:pt>
                <c:pt idx="1">
                  <c:v>0.23202015574896931</c:v>
                </c:pt>
                <c:pt idx="2">
                  <c:v>0.23247389729384188</c:v>
                </c:pt>
                <c:pt idx="3">
                  <c:v>0.20753943863962304</c:v>
                </c:pt>
                <c:pt idx="4">
                  <c:v>0.21837732160312806</c:v>
                </c:pt>
                <c:pt idx="5">
                  <c:v>0.22128150856263229</c:v>
                </c:pt>
                <c:pt idx="6">
                  <c:v>0.212983370066119</c:v>
                </c:pt>
                <c:pt idx="7">
                  <c:v>0.22685917721518986</c:v>
                </c:pt>
                <c:pt idx="8">
                  <c:v>0.22763900080580177</c:v>
                </c:pt>
                <c:pt idx="9">
                  <c:v>0.22959917780061664</c:v>
                </c:pt>
                <c:pt idx="10">
                  <c:v>0.23</c:v>
                </c:pt>
                <c:pt idx="11">
                  <c:v>0.22</c:v>
                </c:pt>
              </c:numCache>
            </c:numRef>
          </c:val>
          <c:smooth val="0"/>
          <c:extLst xmlns:c16r2="http://schemas.microsoft.com/office/drawing/2015/06/chart">
            <c:ext xmlns:c16="http://schemas.microsoft.com/office/drawing/2014/chart" uri="{C3380CC4-5D6E-409C-BE32-E72D297353CC}">
              <c16:uniqueId val="{00000001-B492-422C-8E61-F9AA71719794}"/>
            </c:ext>
          </c:extLst>
        </c:ser>
        <c:ser>
          <c:idx val="4"/>
          <c:order val="2"/>
          <c:tx>
            <c:strRef>
              <c:f>'Gr 09'!$D$49</c:f>
              <c:strCache>
                <c:ptCount val="1"/>
                <c:pt idx="0">
                  <c:v>De 52 mois à moins de 72 mois</c:v>
                </c:pt>
              </c:strCache>
            </c:strRef>
          </c:tx>
          <c:spPr>
            <a:ln w="25400">
              <a:solidFill>
                <a:srgbClr val="6916FE"/>
              </a:solidFill>
              <a:prstDash val="solid"/>
            </a:ln>
          </c:spPr>
          <c:marker>
            <c:symbol val="triangle"/>
            <c:size val="6"/>
            <c:spPr>
              <a:solidFill>
                <a:srgbClr val="6916FE"/>
              </a:solidFill>
              <a:ln>
                <a:solidFill>
                  <a:srgbClr val="6916FE"/>
                </a:solidFill>
                <a:prstDash val="solid"/>
              </a:ln>
            </c:spPr>
          </c:marker>
          <c:dLbls>
            <c:dLbl>
              <c:idx val="11"/>
              <c:layout>
                <c:manualLayout>
                  <c:x val="-3.8390733021169313E-2"/>
                  <c:y val="-4.7546084305980327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FD95-4754-B888-7C10DC031E04}"/>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09'!$A$50:$A$61</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09'!$D$50:$D$61</c:f>
              <c:numCache>
                <c:formatCode>0%</c:formatCode>
                <c:ptCount val="12"/>
                <c:pt idx="0">
                  <c:v>0.3374327440430438</c:v>
                </c:pt>
                <c:pt idx="1">
                  <c:v>0.34173156207054511</c:v>
                </c:pt>
                <c:pt idx="2">
                  <c:v>0.34945663754528022</c:v>
                </c:pt>
                <c:pt idx="3">
                  <c:v>0.36549887318172508</c:v>
                </c:pt>
                <c:pt idx="4">
                  <c:v>0.33509286412512218</c:v>
                </c:pt>
                <c:pt idx="5">
                  <c:v>0.33326919376563402</c:v>
                </c:pt>
                <c:pt idx="6">
                  <c:v>0.33179723502304148</c:v>
                </c:pt>
                <c:pt idx="7">
                  <c:v>0.33326740506329117</c:v>
                </c:pt>
                <c:pt idx="8">
                  <c:v>0.34085414987912971</c:v>
                </c:pt>
                <c:pt idx="9">
                  <c:v>0.34552929085303186</c:v>
                </c:pt>
                <c:pt idx="10">
                  <c:v>0.35</c:v>
                </c:pt>
                <c:pt idx="11">
                  <c:v>0.35</c:v>
                </c:pt>
              </c:numCache>
            </c:numRef>
          </c:val>
          <c:smooth val="0"/>
          <c:extLst xmlns:c16r2="http://schemas.microsoft.com/office/drawing/2015/06/chart">
            <c:ext xmlns:c16="http://schemas.microsoft.com/office/drawing/2014/chart" uri="{C3380CC4-5D6E-409C-BE32-E72D297353CC}">
              <c16:uniqueId val="{00000002-B492-422C-8E61-F9AA71719794}"/>
            </c:ext>
          </c:extLst>
        </c:ser>
        <c:ser>
          <c:idx val="0"/>
          <c:order val="3"/>
          <c:tx>
            <c:strRef>
              <c:f>'Gr 09'!$E$49</c:f>
              <c:strCache>
                <c:ptCount val="1"/>
                <c:pt idx="0">
                  <c:v>Plus de 6 ans</c:v>
                </c:pt>
              </c:strCache>
            </c:strRef>
          </c:tx>
          <c:dLbls>
            <c:dLbl>
              <c:idx val="11"/>
              <c:layout>
                <c:manualLayout>
                  <c:x val="-3.4551659719052386E-2"/>
                  <c:y val="5.186845560652390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FD95-4754-B888-7C10DC031E04}"/>
                </c:ext>
              </c:extLst>
            </c:dLbl>
            <c:spPr>
              <a:noFill/>
              <a:ln>
                <a:noFill/>
              </a:ln>
              <a:effectLst/>
            </c:spPr>
            <c:txPr>
              <a:bodyPr wrap="square" lIns="38100" tIns="19050" rIns="38100" bIns="19050" anchor="ctr">
                <a:spAutoFit/>
              </a:bodyPr>
              <a:lstStyle/>
              <a:p>
                <a:pPr>
                  <a:defRPr sz="800">
                    <a:latin typeface="+mn-lt"/>
                  </a:defRPr>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'Gr 09'!$A$50:$A$61</c:f>
              <c:numCache>
                <c:formatCode>General</c:formatCode>
                <c:ptCount val="12"/>
                <c:pt idx="0">
                  <c:v>2007</c:v>
                </c:pt>
                <c:pt idx="1">
                  <c:v>2008</c:v>
                </c:pt>
                <c:pt idx="2">
                  <c:v>2009</c:v>
                </c:pt>
                <c:pt idx="3">
                  <c:v>2010</c:v>
                </c:pt>
                <c:pt idx="4">
                  <c:v>2011</c:v>
                </c:pt>
                <c:pt idx="5">
                  <c:v>2012</c:v>
                </c:pt>
                <c:pt idx="6">
                  <c:v>2013</c:v>
                </c:pt>
                <c:pt idx="7">
                  <c:v>2014</c:v>
                </c:pt>
                <c:pt idx="8">
                  <c:v>2015</c:v>
                </c:pt>
                <c:pt idx="9">
                  <c:v>2016</c:v>
                </c:pt>
                <c:pt idx="10">
                  <c:v>2017</c:v>
                </c:pt>
                <c:pt idx="11">
                  <c:v>2018</c:v>
                </c:pt>
              </c:numCache>
            </c:numRef>
          </c:cat>
          <c:val>
            <c:numRef>
              <c:f>'Gr 09'!$E$50:$E$61</c:f>
              <c:numCache>
                <c:formatCode>0%</c:formatCode>
                <c:ptCount val="12"/>
                <c:pt idx="0">
                  <c:v>0.28157827312323852</c:v>
                </c:pt>
                <c:pt idx="1">
                  <c:v>0.2766834631241411</c:v>
                </c:pt>
                <c:pt idx="2">
                  <c:v>0.2874493927125506</c:v>
                </c:pt>
                <c:pt idx="3">
                  <c:v>0.30465068633476744</c:v>
                </c:pt>
                <c:pt idx="4">
                  <c:v>0.31085043988269795</c:v>
                </c:pt>
                <c:pt idx="5">
                  <c:v>0.29459303444294788</c:v>
                </c:pt>
                <c:pt idx="6">
                  <c:v>0.30494890803446201</c:v>
                </c:pt>
                <c:pt idx="7">
                  <c:v>0.296875</c:v>
                </c:pt>
                <c:pt idx="8">
                  <c:v>0.30660757453666398</c:v>
                </c:pt>
                <c:pt idx="9">
                  <c:v>0.28242548818088387</c:v>
                </c:pt>
                <c:pt idx="10">
                  <c:v>0.28999999999999998</c:v>
                </c:pt>
                <c:pt idx="11">
                  <c:v>0.3</c:v>
                </c:pt>
              </c:numCache>
            </c:numRef>
          </c:val>
          <c:smooth val="0"/>
          <c:extLst xmlns:c16r2="http://schemas.microsoft.com/office/drawing/2015/06/chart">
            <c:ext xmlns:c16="http://schemas.microsoft.com/office/drawing/2014/chart" uri="{C3380CC4-5D6E-409C-BE32-E72D297353CC}">
              <c16:uniqueId val="{00000003-B492-422C-8E61-F9AA71719794}"/>
            </c:ext>
          </c:extLst>
        </c:ser>
        <c:dLbls>
          <c:showLegendKey val="0"/>
          <c:showVal val="0"/>
          <c:showCatName val="0"/>
          <c:showSerName val="0"/>
          <c:showPercent val="0"/>
          <c:showBubbleSize val="0"/>
        </c:dLbls>
        <c:marker val="1"/>
        <c:smooth val="0"/>
        <c:axId val="323883392"/>
        <c:axId val="323884928"/>
      </c:lineChart>
      <c:catAx>
        <c:axId val="32388339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323884928"/>
        <c:crosses val="autoZero"/>
        <c:auto val="1"/>
        <c:lblAlgn val="ctr"/>
        <c:lblOffset val="100"/>
        <c:tickLblSkip val="1"/>
        <c:tickMarkSkip val="1"/>
        <c:noMultiLvlLbl val="0"/>
      </c:catAx>
      <c:valAx>
        <c:axId val="323884928"/>
        <c:scaling>
          <c:orientation val="minMax"/>
          <c:max val="0.70000000000000007"/>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panose="020B0604020202020204" pitchFamily="34" charset="0"/>
                <a:ea typeface="Garamond"/>
                <a:cs typeface="Arial" panose="020B0604020202020204" pitchFamily="34" charset="0"/>
              </a:defRPr>
            </a:pPr>
            <a:endParaRPr lang="fr-FR"/>
          </a:p>
        </c:txPr>
        <c:crossAx val="323883392"/>
        <c:crosses val="autoZero"/>
        <c:crossBetween val="midCat"/>
      </c:valAx>
      <c:spPr>
        <a:solidFill>
          <a:srgbClr val="FFFFFF"/>
        </a:solidFill>
        <a:ln w="12700">
          <a:solidFill>
            <a:srgbClr val="808080"/>
          </a:solidFill>
          <a:prstDash val="solid"/>
        </a:ln>
      </c:spPr>
    </c:plotArea>
    <c:legend>
      <c:legendPos val="r"/>
      <c:layout>
        <c:manualLayout>
          <c:xMode val="edge"/>
          <c:yMode val="edge"/>
          <c:x val="0.27083090349211769"/>
          <c:y val="7.3154001549280798E-2"/>
          <c:w val="0.56973029006573928"/>
          <c:h val="0.23085539539569949"/>
        </c:manualLayout>
      </c:layout>
      <c:overlay val="1"/>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spPr>
    <a:solidFill>
      <a:srgbClr val="FFFFFF"/>
    </a:solidFill>
    <a:ln w="3175">
      <a:noFill/>
      <a:prstDash val="solid"/>
    </a:ln>
  </c:spPr>
  <c:txPr>
    <a:bodyPr/>
    <a:lstStyle/>
    <a:p>
      <a:pPr>
        <a:defRPr sz="400" b="0" i="0" u="none" strike="noStrike" baseline="0">
          <a:solidFill>
            <a:srgbClr val="000000"/>
          </a:solidFill>
          <a:latin typeface="Garamond"/>
          <a:ea typeface="Garamond"/>
          <a:cs typeface="Garamond"/>
        </a:defRPr>
      </a:pPr>
      <a:endParaRPr lang="fr-FR"/>
    </a:p>
  </c:txPr>
  <c:printSettings>
    <c:headerFooter alignWithMargins="0"/>
    <c:pageMargins b="0.984251969" l="0.78740157499999996" r="0.78740157499999996" t="0.984251969" header="0.4921259845" footer="0.4921259845"/>
    <c:pageSetup orientation="portrait"/>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816072161611697"/>
          <c:y val="7.9685585080070245E-2"/>
          <c:w val="0.74520052457489305"/>
          <c:h val="0.83632013704260388"/>
        </c:manualLayout>
      </c:layout>
      <c:barChart>
        <c:barDir val="bar"/>
        <c:grouping val="clustered"/>
        <c:varyColors val="0"/>
        <c:ser>
          <c:idx val="0"/>
          <c:order val="0"/>
          <c:tx>
            <c:strRef>
              <c:f>'01 Accès doctorat'!$B$3</c:f>
              <c:strCache>
                <c:ptCount val="1"/>
                <c:pt idx="0">
                  <c:v>Ensemble doctorat ou équivalent</c:v>
                </c:pt>
              </c:strCache>
            </c:strRef>
          </c:tx>
          <c:invertIfNegative val="0"/>
          <c:dLbls>
            <c:spPr>
              <a:noFill/>
              <a:ln>
                <a:noFill/>
              </a:ln>
              <a:effectLst/>
            </c:spPr>
            <c:txPr>
              <a:bodyPr/>
              <a:lstStyle/>
              <a:p>
                <a:pPr>
                  <a:defRPr sz="800"/>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'01 Accès doctorat'!$A$4:$A$38</c:f>
              <c:strCache>
                <c:ptCount val="35"/>
                <c:pt idx="0">
                  <c:v>Suisse</c:v>
                </c:pt>
                <c:pt idx="1">
                  <c:v>Royaume-Uni</c:v>
                </c:pt>
                <c:pt idx="2">
                  <c:v>Allemagne</c:v>
                </c:pt>
                <c:pt idx="3">
                  <c:v>Portugal</c:v>
                </c:pt>
                <c:pt idx="4">
                  <c:v>Espagne</c:v>
                </c:pt>
                <c:pt idx="5">
                  <c:v>Corée du Sud</c:v>
                </c:pt>
                <c:pt idx="6">
                  <c:v>Australie</c:v>
                </c:pt>
                <c:pt idx="7">
                  <c:v>Rép. Tchèque</c:v>
                </c:pt>
                <c:pt idx="8">
                  <c:v>Irlande</c:v>
                </c:pt>
                <c:pt idx="9">
                  <c:v>Nvelle Zélande</c:v>
                </c:pt>
                <c:pt idx="10">
                  <c:v>Autriche</c:v>
                </c:pt>
                <c:pt idx="11">
                  <c:v>Danemark</c:v>
                </c:pt>
                <c:pt idx="12">
                  <c:v>Slovénie</c:v>
                </c:pt>
                <c:pt idx="13">
                  <c:v>Grèce</c:v>
                </c:pt>
                <c:pt idx="14">
                  <c:v>Norvège</c:v>
                </c:pt>
                <c:pt idx="15">
                  <c:v>Islande</c:v>
                </c:pt>
                <c:pt idx="16">
                  <c:v>FRANCE</c:v>
                </c:pt>
                <c:pt idx="17">
                  <c:v>Finlande</c:v>
                </c:pt>
                <c:pt idx="18">
                  <c:v>Suède</c:v>
                </c:pt>
                <c:pt idx="19">
                  <c:v>Rép. Slovaque</c:v>
                </c:pt>
                <c:pt idx="20">
                  <c:v>Lettonie</c:v>
                </c:pt>
                <c:pt idx="21">
                  <c:v>Estonie</c:v>
                </c:pt>
                <c:pt idx="22">
                  <c:v>Israël</c:v>
                </c:pt>
                <c:pt idx="23">
                  <c:v>Pologne</c:v>
                </c:pt>
                <c:pt idx="24">
                  <c:v>Luxembourg</c:v>
                </c:pt>
                <c:pt idx="25">
                  <c:v>Hongrie</c:v>
                </c:pt>
                <c:pt idx="26">
                  <c:v>Lituanie</c:v>
                </c:pt>
                <c:pt idx="27">
                  <c:v>Pays-Bas</c:v>
                </c:pt>
                <c:pt idx="28">
                  <c:v>Italie</c:v>
                </c:pt>
                <c:pt idx="29">
                  <c:v>États-Unis</c:v>
                </c:pt>
                <c:pt idx="30">
                  <c:v>Japon</c:v>
                </c:pt>
                <c:pt idx="31">
                  <c:v>Turquie</c:v>
                </c:pt>
                <c:pt idx="32">
                  <c:v>Belgique</c:v>
                </c:pt>
                <c:pt idx="33">
                  <c:v>Mexique</c:v>
                </c:pt>
                <c:pt idx="34">
                  <c:v>Chili</c:v>
                </c:pt>
              </c:strCache>
            </c:strRef>
          </c:cat>
          <c:val>
            <c:numRef>
              <c:f>'01 Accès doctorat'!$B$4:$B$38</c:f>
              <c:numCache>
                <c:formatCode>_(* #,##0.0_);_(* \(#,##0.0\);_(* "-"??_);_(@_)</c:formatCode>
                <c:ptCount val="35"/>
                <c:pt idx="0">
                  <c:v>4.7080000000000002</c:v>
                </c:pt>
                <c:pt idx="1">
                  <c:v>3.9540000000000002</c:v>
                </c:pt>
                <c:pt idx="2">
                  <c:v>3.806</c:v>
                </c:pt>
                <c:pt idx="3">
                  <c:v>3.8039999999999998</c:v>
                </c:pt>
                <c:pt idx="4">
                  <c:v>3.7839999999999998</c:v>
                </c:pt>
                <c:pt idx="5">
                  <c:v>3.4470000000000001</c:v>
                </c:pt>
                <c:pt idx="6">
                  <c:v>3.2730000000000001</c:v>
                </c:pt>
                <c:pt idx="7">
                  <c:v>3.2679999999999998</c:v>
                </c:pt>
                <c:pt idx="8">
                  <c:v>3.1829999999999998</c:v>
                </c:pt>
                <c:pt idx="9">
                  <c:v>3.1379999999999999</c:v>
                </c:pt>
                <c:pt idx="10">
                  <c:v>3.137</c:v>
                </c:pt>
                <c:pt idx="11">
                  <c:v>3.0790000000000002</c:v>
                </c:pt>
                <c:pt idx="12">
                  <c:v>3.02</c:v>
                </c:pt>
                <c:pt idx="13">
                  <c:v>2.7690000000000001</c:v>
                </c:pt>
                <c:pt idx="14">
                  <c:v>2.75</c:v>
                </c:pt>
                <c:pt idx="15">
                  <c:v>2.5859999999999999</c:v>
                </c:pt>
                <c:pt idx="16">
                  <c:v>2.4870000000000001</c:v>
                </c:pt>
                <c:pt idx="17">
                  <c:v>2.2330000000000001</c:v>
                </c:pt>
                <c:pt idx="18">
                  <c:v>2.198</c:v>
                </c:pt>
                <c:pt idx="19">
                  <c:v>2.1890000000000001</c:v>
                </c:pt>
                <c:pt idx="20">
                  <c:v>2.11</c:v>
                </c:pt>
                <c:pt idx="21">
                  <c:v>1.9530000000000001</c:v>
                </c:pt>
                <c:pt idx="22">
                  <c:v>1.9359999999999999</c:v>
                </c:pt>
                <c:pt idx="23">
                  <c:v>1.8660000000000001</c:v>
                </c:pt>
                <c:pt idx="24">
                  <c:v>1.8220000000000001</c:v>
                </c:pt>
                <c:pt idx="25">
                  <c:v>1.7350000000000001</c:v>
                </c:pt>
                <c:pt idx="26">
                  <c:v>1.502</c:v>
                </c:pt>
                <c:pt idx="27">
                  <c:v>1.427</c:v>
                </c:pt>
                <c:pt idx="28">
                  <c:v>1.4179999999999999</c:v>
                </c:pt>
                <c:pt idx="29">
                  <c:v>1.2529999999999999</c:v>
                </c:pt>
                <c:pt idx="30">
                  <c:v>1.198</c:v>
                </c:pt>
                <c:pt idx="31">
                  <c:v>1.0029999999999999</c:v>
                </c:pt>
                <c:pt idx="32">
                  <c:v>0.93700000000000006</c:v>
                </c:pt>
                <c:pt idx="33">
                  <c:v>0.64</c:v>
                </c:pt>
                <c:pt idx="34">
                  <c:v>0.44500000000000001</c:v>
                </c:pt>
              </c:numCache>
            </c:numRef>
          </c:val>
          <c:extLst xmlns:c16r2="http://schemas.microsoft.com/office/drawing/2015/06/chart">
            <c:ext xmlns:c16="http://schemas.microsoft.com/office/drawing/2014/chart" uri="{C3380CC4-5D6E-409C-BE32-E72D297353CC}">
              <c16:uniqueId val="{00000000-4CC7-424C-A4BF-766729FCC7D9}"/>
            </c:ext>
          </c:extLst>
        </c:ser>
        <c:ser>
          <c:idx val="1"/>
          <c:order val="1"/>
          <c:tx>
            <c:strRef>
              <c:f>'01 Accès doctorat'!$C$3</c:f>
              <c:strCache>
                <c:ptCount val="1"/>
                <c:pt idx="0">
                  <c:v>hors étudiants internationaux</c:v>
                </c:pt>
              </c:strCache>
            </c:strRef>
          </c:tx>
          <c:invertIfNegative val="0"/>
          <c:cat>
            <c:strRef>
              <c:f>'01 Accès doctorat'!$A$4:$A$38</c:f>
              <c:strCache>
                <c:ptCount val="35"/>
                <c:pt idx="0">
                  <c:v>Suisse</c:v>
                </c:pt>
                <c:pt idx="1">
                  <c:v>Royaume-Uni</c:v>
                </c:pt>
                <c:pt idx="2">
                  <c:v>Allemagne</c:v>
                </c:pt>
                <c:pt idx="3">
                  <c:v>Portugal</c:v>
                </c:pt>
                <c:pt idx="4">
                  <c:v>Espagne</c:v>
                </c:pt>
                <c:pt idx="5">
                  <c:v>Corée du Sud</c:v>
                </c:pt>
                <c:pt idx="6">
                  <c:v>Australie</c:v>
                </c:pt>
                <c:pt idx="7">
                  <c:v>Rép. Tchèque</c:v>
                </c:pt>
                <c:pt idx="8">
                  <c:v>Irlande</c:v>
                </c:pt>
                <c:pt idx="9">
                  <c:v>Nvelle Zélande</c:v>
                </c:pt>
                <c:pt idx="10">
                  <c:v>Autriche</c:v>
                </c:pt>
                <c:pt idx="11">
                  <c:v>Danemark</c:v>
                </c:pt>
                <c:pt idx="12">
                  <c:v>Slovénie</c:v>
                </c:pt>
                <c:pt idx="13">
                  <c:v>Grèce</c:v>
                </c:pt>
                <c:pt idx="14">
                  <c:v>Norvège</c:v>
                </c:pt>
                <c:pt idx="15">
                  <c:v>Islande</c:v>
                </c:pt>
                <c:pt idx="16">
                  <c:v>FRANCE</c:v>
                </c:pt>
                <c:pt idx="17">
                  <c:v>Finlande</c:v>
                </c:pt>
                <c:pt idx="18">
                  <c:v>Suède</c:v>
                </c:pt>
                <c:pt idx="19">
                  <c:v>Rép. Slovaque</c:v>
                </c:pt>
                <c:pt idx="20">
                  <c:v>Lettonie</c:v>
                </c:pt>
                <c:pt idx="21">
                  <c:v>Estonie</c:v>
                </c:pt>
                <c:pt idx="22">
                  <c:v>Israël</c:v>
                </c:pt>
                <c:pt idx="23">
                  <c:v>Pologne</c:v>
                </c:pt>
                <c:pt idx="24">
                  <c:v>Luxembourg</c:v>
                </c:pt>
                <c:pt idx="25">
                  <c:v>Hongrie</c:v>
                </c:pt>
                <c:pt idx="26">
                  <c:v>Lituanie</c:v>
                </c:pt>
                <c:pt idx="27">
                  <c:v>Pays-Bas</c:v>
                </c:pt>
                <c:pt idx="28">
                  <c:v>Italie</c:v>
                </c:pt>
                <c:pt idx="29">
                  <c:v>États-Unis</c:v>
                </c:pt>
                <c:pt idx="30">
                  <c:v>Japon</c:v>
                </c:pt>
                <c:pt idx="31">
                  <c:v>Turquie</c:v>
                </c:pt>
                <c:pt idx="32">
                  <c:v>Belgique</c:v>
                </c:pt>
                <c:pt idx="33">
                  <c:v>Mexique</c:v>
                </c:pt>
                <c:pt idx="34">
                  <c:v>Chili</c:v>
                </c:pt>
              </c:strCache>
            </c:strRef>
          </c:cat>
          <c:val>
            <c:numRef>
              <c:f>'01 Accès doctorat'!$C$4:$C$38</c:f>
              <c:numCache>
                <c:formatCode>_(* #,##0.0_);_(* \(#,##0.0\);_(* "-"??_);_(@_)</c:formatCode>
                <c:ptCount val="35"/>
                <c:pt idx="0">
                  <c:v>1.992</c:v>
                </c:pt>
                <c:pt idx="1">
                  <c:v>2.2770000000000001</c:v>
                </c:pt>
                <c:pt idx="2">
                  <c:v>3.2450000000000001</c:v>
                </c:pt>
                <c:pt idx="3">
                  <c:v>2.6230000000000002</c:v>
                </c:pt>
                <c:pt idx="4">
                  <c:v>3.073</c:v>
                </c:pt>
                <c:pt idx="5">
                  <c:v>2.9940000000000002</c:v>
                </c:pt>
                <c:pt idx="6">
                  <c:v>1.9950000000000001</c:v>
                </c:pt>
                <c:pt idx="7">
                  <c:v>2.5819999999999999</c:v>
                </c:pt>
                <c:pt idx="8">
                  <c:v>2.141</c:v>
                </c:pt>
                <c:pt idx="9">
                  <c:v>1.377</c:v>
                </c:pt>
                <c:pt idx="10">
                  <c:v>1.9339999999999999</c:v>
                </c:pt>
                <c:pt idx="11">
                  <c:v>1.899</c:v>
                </c:pt>
                <c:pt idx="12">
                  <c:v>2.778</c:v>
                </c:pt>
                <c:pt idx="13">
                  <c:v>2.7690000000000001</c:v>
                </c:pt>
                <c:pt idx="14">
                  <c:v>2.0089999999999999</c:v>
                </c:pt>
                <c:pt idx="15">
                  <c:v>1.643</c:v>
                </c:pt>
                <c:pt idx="16">
                  <c:v>0</c:v>
                </c:pt>
                <c:pt idx="17">
                  <c:v>1.575</c:v>
                </c:pt>
                <c:pt idx="18">
                  <c:v>1.3340000000000001</c:v>
                </c:pt>
                <c:pt idx="19">
                  <c:v>2.008</c:v>
                </c:pt>
                <c:pt idx="20">
                  <c:v>1.877</c:v>
                </c:pt>
                <c:pt idx="21">
                  <c:v>1.466</c:v>
                </c:pt>
                <c:pt idx="22">
                  <c:v>1.7749999999999999</c:v>
                </c:pt>
                <c:pt idx="23">
                  <c:v>0</c:v>
                </c:pt>
                <c:pt idx="24">
                  <c:v>0.26700000000000002</c:v>
                </c:pt>
                <c:pt idx="25">
                  <c:v>1.391</c:v>
                </c:pt>
                <c:pt idx="26">
                  <c:v>1.401</c:v>
                </c:pt>
                <c:pt idx="27">
                  <c:v>0.70199999999999996</c:v>
                </c:pt>
                <c:pt idx="28">
                  <c:v>1.1970000000000001</c:v>
                </c:pt>
                <c:pt idx="29">
                  <c:v>0.94099999999999995</c:v>
                </c:pt>
                <c:pt idx="30">
                  <c:v>1.0169999999999999</c:v>
                </c:pt>
                <c:pt idx="31">
                  <c:v>0.88800000000000001</c:v>
                </c:pt>
                <c:pt idx="32">
                  <c:v>0.45800000000000002</c:v>
                </c:pt>
                <c:pt idx="33">
                  <c:v>0.56200000000000006</c:v>
                </c:pt>
                <c:pt idx="34">
                  <c:v>0.378</c:v>
                </c:pt>
              </c:numCache>
            </c:numRef>
          </c:val>
          <c:extLst xmlns:c16r2="http://schemas.microsoft.com/office/drawing/2015/06/chart">
            <c:ext xmlns:c16="http://schemas.microsoft.com/office/drawing/2014/chart" uri="{C3380CC4-5D6E-409C-BE32-E72D297353CC}">
              <c16:uniqueId val="{00000001-4CC7-424C-A4BF-766729FCC7D9}"/>
            </c:ext>
          </c:extLst>
        </c:ser>
        <c:dLbls>
          <c:showLegendKey val="0"/>
          <c:showVal val="0"/>
          <c:showCatName val="0"/>
          <c:showSerName val="0"/>
          <c:showPercent val="0"/>
          <c:showBubbleSize val="0"/>
        </c:dLbls>
        <c:gapWidth val="50"/>
        <c:axId val="324227456"/>
        <c:axId val="324228992"/>
      </c:barChart>
      <c:catAx>
        <c:axId val="324227456"/>
        <c:scaling>
          <c:orientation val="maxMin"/>
        </c:scaling>
        <c:delete val="0"/>
        <c:axPos val="l"/>
        <c:numFmt formatCode="General" sourceLinked="0"/>
        <c:majorTickMark val="out"/>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324228992"/>
        <c:crosses val="autoZero"/>
        <c:auto val="1"/>
        <c:lblAlgn val="ctr"/>
        <c:lblOffset val="100"/>
        <c:noMultiLvlLbl val="0"/>
      </c:catAx>
      <c:valAx>
        <c:axId val="324228992"/>
        <c:scaling>
          <c:orientation val="minMax"/>
          <c:max val="5"/>
        </c:scaling>
        <c:delete val="0"/>
        <c:axPos val="t"/>
        <c:majorGridlines/>
        <c:numFmt formatCode="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24227456"/>
        <c:crosses val="autoZero"/>
        <c:crossBetween val="between"/>
        <c:majorUnit val="1"/>
      </c:valAx>
    </c:plotArea>
    <c:legend>
      <c:legendPos val="r"/>
      <c:layout>
        <c:manualLayout>
          <c:xMode val="edge"/>
          <c:yMode val="edge"/>
          <c:x val="0.6189175109088777"/>
          <c:y val="0.5181224509389406"/>
          <c:w val="0.3334087522910168"/>
          <c:h val="8.9257561360482116E-2"/>
        </c:manualLayout>
      </c:layout>
      <c:overlay val="0"/>
      <c:spPr>
        <a:solidFill>
          <a:schemeClr val="bg1"/>
        </a:solidFill>
        <a:ln>
          <a:solidFill>
            <a:schemeClr val="accent1"/>
          </a:solidFill>
        </a:ln>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printSettings>
    <c:headerFooter/>
    <c:pageMargins b="0.75" l="0.7" r="0.7" t="0.75" header="0.3" footer="0.3"/>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200" b="1">
                <a:effectLst/>
              </a:rPr>
              <a:t>Taux de premier accès des femmes (%) en doctorat*</a:t>
            </a:r>
            <a:r>
              <a:rPr lang="fr-FR" sz="1200" b="1" baseline="0">
                <a:effectLst/>
              </a:rPr>
              <a:t> </a:t>
            </a:r>
            <a:r>
              <a:rPr lang="fr-FR" sz="1200" b="1">
                <a:effectLst/>
              </a:rPr>
              <a:t>ou niveau équivalent (2017)</a:t>
            </a:r>
            <a:r>
              <a:rPr lang="fr-FR" sz="1200" b="1" baseline="0">
                <a:effectLst/>
              </a:rPr>
              <a:t>, </a:t>
            </a:r>
            <a:r>
              <a:rPr lang="fr-FR" sz="1200" b="1">
                <a:effectLst/>
              </a:rPr>
              <a:t>dans les pays OCDE</a:t>
            </a:r>
            <a:endParaRPr lang="fr-FR" sz="1200">
              <a:effectLst/>
            </a:endParaRPr>
          </a:p>
        </c:rich>
      </c:tx>
      <c:overlay val="0"/>
    </c:title>
    <c:autoTitleDeleted val="0"/>
    <c:plotArea>
      <c:layout>
        <c:manualLayout>
          <c:layoutTarget val="inner"/>
          <c:xMode val="edge"/>
          <c:yMode val="edge"/>
          <c:x val="0.29530519037543213"/>
          <c:y val="9.9550802255491358E-2"/>
          <c:w val="0.67962884595372719"/>
          <c:h val="0.8110105414970914"/>
        </c:manualLayout>
      </c:layout>
      <c:barChart>
        <c:barDir val="bar"/>
        <c:grouping val="clustered"/>
        <c:varyColors val="0"/>
        <c:ser>
          <c:idx val="0"/>
          <c:order val="0"/>
          <c:tx>
            <c:strRef>
              <c:f>'01 Accès doctorat'!$M$3</c:f>
              <c:strCache>
                <c:ptCount val="1"/>
                <c:pt idx="0">
                  <c:v>Femmes doctorat ou équivalent</c:v>
                </c:pt>
              </c:strCache>
            </c:strRef>
          </c:tx>
          <c:spPr>
            <a:solidFill>
              <a:schemeClr val="accent3">
                <a:lumMod val="75000"/>
              </a:schemeClr>
            </a:solidFill>
          </c:spPr>
          <c:invertIfNegative val="0"/>
          <c:cat>
            <c:strRef>
              <c:f>'01 Accès doctorat'!$L$4:$L$38</c:f>
              <c:strCache>
                <c:ptCount val="35"/>
                <c:pt idx="0">
                  <c:v>Suisse</c:v>
                </c:pt>
                <c:pt idx="1">
                  <c:v>Royaume-Uni</c:v>
                </c:pt>
                <c:pt idx="2">
                  <c:v>Espagne</c:v>
                </c:pt>
                <c:pt idx="3">
                  <c:v>Portugal</c:v>
                </c:pt>
                <c:pt idx="4">
                  <c:v>Allemagne</c:v>
                </c:pt>
                <c:pt idx="5">
                  <c:v>Irlande</c:v>
                </c:pt>
                <c:pt idx="6">
                  <c:v>Nvelle Zélande</c:v>
                </c:pt>
                <c:pt idx="7">
                  <c:v>Australie</c:v>
                </c:pt>
                <c:pt idx="8">
                  <c:v>Slovénie</c:v>
                </c:pt>
                <c:pt idx="9">
                  <c:v>Islande</c:v>
                </c:pt>
                <c:pt idx="10">
                  <c:v>Danemark</c:v>
                </c:pt>
                <c:pt idx="11">
                  <c:v>Rép. Tchèque</c:v>
                </c:pt>
                <c:pt idx="12">
                  <c:v>Corée du Sud</c:v>
                </c:pt>
                <c:pt idx="13">
                  <c:v>Autriche</c:v>
                </c:pt>
                <c:pt idx="14">
                  <c:v>Norvège</c:v>
                </c:pt>
                <c:pt idx="15">
                  <c:v>Grèce</c:v>
                </c:pt>
                <c:pt idx="16">
                  <c:v>Lettonie</c:v>
                </c:pt>
                <c:pt idx="17">
                  <c:v>Finlande</c:v>
                </c:pt>
                <c:pt idx="18">
                  <c:v>Rép. Slovaque</c:v>
                </c:pt>
                <c:pt idx="19">
                  <c:v>Estonie</c:v>
                </c:pt>
                <c:pt idx="20">
                  <c:v>FRANCE</c:v>
                </c:pt>
                <c:pt idx="21">
                  <c:v>Suède</c:v>
                </c:pt>
                <c:pt idx="22">
                  <c:v>Pologne</c:v>
                </c:pt>
                <c:pt idx="23">
                  <c:v>Israël</c:v>
                </c:pt>
                <c:pt idx="24">
                  <c:v>Hongrie</c:v>
                </c:pt>
                <c:pt idx="25">
                  <c:v>Lituanie</c:v>
                </c:pt>
                <c:pt idx="26">
                  <c:v>Italie</c:v>
                </c:pt>
                <c:pt idx="27">
                  <c:v>Luxembourg</c:v>
                </c:pt>
                <c:pt idx="28">
                  <c:v>Pays-Bas</c:v>
                </c:pt>
                <c:pt idx="29">
                  <c:v>États-Unis</c:v>
                </c:pt>
                <c:pt idx="30">
                  <c:v>Belgique</c:v>
                </c:pt>
                <c:pt idx="31">
                  <c:v>Turquie</c:v>
                </c:pt>
                <c:pt idx="32">
                  <c:v>Japon</c:v>
                </c:pt>
                <c:pt idx="33">
                  <c:v>Mexique</c:v>
                </c:pt>
                <c:pt idx="34">
                  <c:v>Chili</c:v>
                </c:pt>
              </c:strCache>
            </c:strRef>
          </c:cat>
          <c:val>
            <c:numRef>
              <c:f>'01 Accès doctorat'!$M$4:$M$38</c:f>
              <c:numCache>
                <c:formatCode>_(* #,##0.0_);_(* \(#,##0.0\);_(* "-"??_);_(@_)</c:formatCode>
                <c:ptCount val="35"/>
                <c:pt idx="0">
                  <c:v>4.415</c:v>
                </c:pt>
                <c:pt idx="1">
                  <c:v>3.859</c:v>
                </c:pt>
                <c:pt idx="2">
                  <c:v>3.8450000000000002</c:v>
                </c:pt>
                <c:pt idx="3">
                  <c:v>3.7959999999999998</c:v>
                </c:pt>
                <c:pt idx="4">
                  <c:v>3.6389999999999998</c:v>
                </c:pt>
                <c:pt idx="5">
                  <c:v>3.27</c:v>
                </c:pt>
                <c:pt idx="6">
                  <c:v>3.2469999999999999</c:v>
                </c:pt>
                <c:pt idx="7">
                  <c:v>3.2170000000000001</c:v>
                </c:pt>
                <c:pt idx="8">
                  <c:v>3.2149999999999999</c:v>
                </c:pt>
                <c:pt idx="9">
                  <c:v>3.173</c:v>
                </c:pt>
                <c:pt idx="10">
                  <c:v>3.1349999999999998</c:v>
                </c:pt>
                <c:pt idx="11">
                  <c:v>3.13</c:v>
                </c:pt>
                <c:pt idx="12">
                  <c:v>2.992</c:v>
                </c:pt>
                <c:pt idx="13">
                  <c:v>2.94</c:v>
                </c:pt>
                <c:pt idx="14">
                  <c:v>2.9089999999999998</c:v>
                </c:pt>
                <c:pt idx="15">
                  <c:v>2.649</c:v>
                </c:pt>
                <c:pt idx="16">
                  <c:v>2.488</c:v>
                </c:pt>
                <c:pt idx="17">
                  <c:v>2.464</c:v>
                </c:pt>
                <c:pt idx="18">
                  <c:v>2.202</c:v>
                </c:pt>
                <c:pt idx="19">
                  <c:v>2.1960000000000002</c:v>
                </c:pt>
                <c:pt idx="20">
                  <c:v>2.1869999999999998</c:v>
                </c:pt>
                <c:pt idx="21">
                  <c:v>2.1579999999999999</c:v>
                </c:pt>
                <c:pt idx="22">
                  <c:v>2.0779999999999998</c:v>
                </c:pt>
                <c:pt idx="23">
                  <c:v>2.0659999999999998</c:v>
                </c:pt>
                <c:pt idx="24">
                  <c:v>1.75</c:v>
                </c:pt>
                <c:pt idx="25">
                  <c:v>1.6259999999999999</c:v>
                </c:pt>
                <c:pt idx="26">
                  <c:v>1.4410000000000001</c:v>
                </c:pt>
                <c:pt idx="27">
                  <c:v>1.4379999999999999</c:v>
                </c:pt>
                <c:pt idx="28">
                  <c:v>1.417</c:v>
                </c:pt>
                <c:pt idx="29">
                  <c:v>1.2330000000000001</c:v>
                </c:pt>
                <c:pt idx="30">
                  <c:v>0.88500000000000001</c:v>
                </c:pt>
                <c:pt idx="31">
                  <c:v>0.85699999999999998</c:v>
                </c:pt>
                <c:pt idx="32">
                  <c:v>0.76100000000000001</c:v>
                </c:pt>
                <c:pt idx="33">
                  <c:v>0.59599999999999997</c:v>
                </c:pt>
                <c:pt idx="34">
                  <c:v>0.374</c:v>
                </c:pt>
              </c:numCache>
            </c:numRef>
          </c:val>
          <c:extLst xmlns:c16r2="http://schemas.microsoft.com/office/drawing/2015/06/chart">
            <c:ext xmlns:c16="http://schemas.microsoft.com/office/drawing/2014/chart" uri="{C3380CC4-5D6E-409C-BE32-E72D297353CC}">
              <c16:uniqueId val="{00000000-7C97-46B2-B4AA-5AC678F2FB51}"/>
            </c:ext>
          </c:extLst>
        </c:ser>
        <c:ser>
          <c:idx val="1"/>
          <c:order val="1"/>
          <c:tx>
            <c:strRef>
              <c:f>'01 Accès doctorat'!$N$3</c:f>
              <c:strCache>
                <c:ptCount val="1"/>
                <c:pt idx="0">
                  <c:v>hors étudiants internationaux</c:v>
                </c:pt>
              </c:strCache>
            </c:strRef>
          </c:tx>
          <c:spPr>
            <a:solidFill>
              <a:schemeClr val="accent6">
                <a:lumMod val="75000"/>
              </a:schemeClr>
            </a:solidFill>
          </c:spPr>
          <c:invertIfNegative val="0"/>
          <c:cat>
            <c:strRef>
              <c:f>'01 Accès doctorat'!$L$4:$L$38</c:f>
              <c:strCache>
                <c:ptCount val="35"/>
                <c:pt idx="0">
                  <c:v>Suisse</c:v>
                </c:pt>
                <c:pt idx="1">
                  <c:v>Royaume-Uni</c:v>
                </c:pt>
                <c:pt idx="2">
                  <c:v>Espagne</c:v>
                </c:pt>
                <c:pt idx="3">
                  <c:v>Portugal</c:v>
                </c:pt>
                <c:pt idx="4">
                  <c:v>Allemagne</c:v>
                </c:pt>
                <c:pt idx="5">
                  <c:v>Irlande</c:v>
                </c:pt>
                <c:pt idx="6">
                  <c:v>Nvelle Zélande</c:v>
                </c:pt>
                <c:pt idx="7">
                  <c:v>Australie</c:v>
                </c:pt>
                <c:pt idx="8">
                  <c:v>Slovénie</c:v>
                </c:pt>
                <c:pt idx="9">
                  <c:v>Islande</c:v>
                </c:pt>
                <c:pt idx="10">
                  <c:v>Danemark</c:v>
                </c:pt>
                <c:pt idx="11">
                  <c:v>Rép. Tchèque</c:v>
                </c:pt>
                <c:pt idx="12">
                  <c:v>Corée du Sud</c:v>
                </c:pt>
                <c:pt idx="13">
                  <c:v>Autriche</c:v>
                </c:pt>
                <c:pt idx="14">
                  <c:v>Norvège</c:v>
                </c:pt>
                <c:pt idx="15">
                  <c:v>Grèce</c:v>
                </c:pt>
                <c:pt idx="16">
                  <c:v>Lettonie</c:v>
                </c:pt>
                <c:pt idx="17">
                  <c:v>Finlande</c:v>
                </c:pt>
                <c:pt idx="18">
                  <c:v>Rép. Slovaque</c:v>
                </c:pt>
                <c:pt idx="19">
                  <c:v>Estonie</c:v>
                </c:pt>
                <c:pt idx="20">
                  <c:v>FRANCE</c:v>
                </c:pt>
                <c:pt idx="21">
                  <c:v>Suède</c:v>
                </c:pt>
                <c:pt idx="22">
                  <c:v>Pologne</c:v>
                </c:pt>
                <c:pt idx="23">
                  <c:v>Israël</c:v>
                </c:pt>
                <c:pt idx="24">
                  <c:v>Hongrie</c:v>
                </c:pt>
                <c:pt idx="25">
                  <c:v>Lituanie</c:v>
                </c:pt>
                <c:pt idx="26">
                  <c:v>Italie</c:v>
                </c:pt>
                <c:pt idx="27">
                  <c:v>Luxembourg</c:v>
                </c:pt>
                <c:pt idx="28">
                  <c:v>Pays-Bas</c:v>
                </c:pt>
                <c:pt idx="29">
                  <c:v>États-Unis</c:v>
                </c:pt>
                <c:pt idx="30">
                  <c:v>Belgique</c:v>
                </c:pt>
                <c:pt idx="31">
                  <c:v>Turquie</c:v>
                </c:pt>
                <c:pt idx="32">
                  <c:v>Japon</c:v>
                </c:pt>
                <c:pt idx="33">
                  <c:v>Mexique</c:v>
                </c:pt>
                <c:pt idx="34">
                  <c:v>Chili</c:v>
                </c:pt>
              </c:strCache>
            </c:strRef>
          </c:cat>
          <c:val>
            <c:numRef>
              <c:f>'01 Accès doctorat'!$N$4:$N$38</c:f>
              <c:numCache>
                <c:formatCode>_(* #,##0.0_);_(* \(#,##0.0\);_(* "-"??_);_(@_)</c:formatCode>
                <c:ptCount val="35"/>
                <c:pt idx="0">
                  <c:v>1.923</c:v>
                </c:pt>
                <c:pt idx="1">
                  <c:v>2.2770000000000001</c:v>
                </c:pt>
                <c:pt idx="2">
                  <c:v>3.1480000000000001</c:v>
                </c:pt>
                <c:pt idx="3">
                  <c:v>2.8090000000000002</c:v>
                </c:pt>
                <c:pt idx="4">
                  <c:v>3.0750000000000002</c:v>
                </c:pt>
                <c:pt idx="5">
                  <c:v>2.2930000000000001</c:v>
                </c:pt>
                <c:pt idx="6">
                  <c:v>1.5580000000000001</c:v>
                </c:pt>
                <c:pt idx="7">
                  <c:v>2.1560000000000001</c:v>
                </c:pt>
                <c:pt idx="8">
                  <c:v>2.988</c:v>
                </c:pt>
                <c:pt idx="9">
                  <c:v>2.1800000000000002</c:v>
                </c:pt>
                <c:pt idx="10">
                  <c:v>2.0409999999999999</c:v>
                </c:pt>
                <c:pt idx="11">
                  <c:v>2.5059999999999998</c:v>
                </c:pt>
                <c:pt idx="12">
                  <c:v>2.5760000000000001</c:v>
                </c:pt>
                <c:pt idx="13">
                  <c:v>1.752</c:v>
                </c:pt>
                <c:pt idx="14">
                  <c:v>2.2559999999999998</c:v>
                </c:pt>
                <c:pt idx="15">
                  <c:v>2.649</c:v>
                </c:pt>
                <c:pt idx="16">
                  <c:v>2.274</c:v>
                </c:pt>
                <c:pt idx="17">
                  <c:v>1.9139999999999999</c:v>
                </c:pt>
                <c:pt idx="18">
                  <c:v>2.08</c:v>
                </c:pt>
                <c:pt idx="19">
                  <c:v>1.8089999999999999</c:v>
                </c:pt>
                <c:pt idx="20">
                  <c:v>0</c:v>
                </c:pt>
                <c:pt idx="21">
                  <c:v>1.401</c:v>
                </c:pt>
                <c:pt idx="22">
                  <c:v>0</c:v>
                </c:pt>
                <c:pt idx="23">
                  <c:v>1.9319999999999999</c:v>
                </c:pt>
                <c:pt idx="24">
                  <c:v>1.4590000000000001</c:v>
                </c:pt>
                <c:pt idx="25">
                  <c:v>1.5449999999999999</c:v>
                </c:pt>
                <c:pt idx="26">
                  <c:v>1.244</c:v>
                </c:pt>
                <c:pt idx="27">
                  <c:v>0.25800000000000001</c:v>
                </c:pt>
                <c:pt idx="28">
                  <c:v>0.73399999999999999</c:v>
                </c:pt>
                <c:pt idx="29">
                  <c:v>0.95799999999999996</c:v>
                </c:pt>
                <c:pt idx="30">
                  <c:v>0.47</c:v>
                </c:pt>
                <c:pt idx="31">
                  <c:v>0.78600000000000003</c:v>
                </c:pt>
                <c:pt idx="32">
                  <c:v>0.59599999999999997</c:v>
                </c:pt>
                <c:pt idx="33">
                  <c:v>0</c:v>
                </c:pt>
                <c:pt idx="34">
                  <c:v>0.308</c:v>
                </c:pt>
              </c:numCache>
            </c:numRef>
          </c:val>
          <c:extLst xmlns:c16r2="http://schemas.microsoft.com/office/drawing/2015/06/chart">
            <c:ext xmlns:c16="http://schemas.microsoft.com/office/drawing/2014/chart" uri="{C3380CC4-5D6E-409C-BE32-E72D297353CC}">
              <c16:uniqueId val="{00000001-7C97-46B2-B4AA-5AC678F2FB51}"/>
            </c:ext>
          </c:extLst>
        </c:ser>
        <c:dLbls>
          <c:showLegendKey val="0"/>
          <c:showVal val="0"/>
          <c:showCatName val="0"/>
          <c:showSerName val="0"/>
          <c:showPercent val="0"/>
          <c:showBubbleSize val="0"/>
        </c:dLbls>
        <c:gapWidth val="75"/>
        <c:overlap val="-25"/>
        <c:axId val="324289664"/>
        <c:axId val="324291200"/>
      </c:barChart>
      <c:catAx>
        <c:axId val="324289664"/>
        <c:scaling>
          <c:orientation val="maxMin"/>
        </c:scaling>
        <c:delete val="0"/>
        <c:axPos val="l"/>
        <c:numFmt formatCode="General" sourceLinked="0"/>
        <c:majorTickMark val="none"/>
        <c:minorTickMark val="none"/>
        <c:tickLblPos val="nextTo"/>
        <c:crossAx val="324291200"/>
        <c:crosses val="autoZero"/>
        <c:auto val="1"/>
        <c:lblAlgn val="ctr"/>
        <c:lblOffset val="100"/>
        <c:noMultiLvlLbl val="0"/>
      </c:catAx>
      <c:valAx>
        <c:axId val="324291200"/>
        <c:scaling>
          <c:orientation val="minMax"/>
        </c:scaling>
        <c:delete val="0"/>
        <c:axPos val="t"/>
        <c:majorGridlines/>
        <c:numFmt formatCode="0" sourceLinked="0"/>
        <c:majorTickMark val="none"/>
        <c:minorTickMark val="none"/>
        <c:tickLblPos val="low"/>
        <c:spPr>
          <a:ln w="9525">
            <a:noFill/>
          </a:ln>
        </c:spPr>
        <c:crossAx val="324289664"/>
        <c:crosses val="autoZero"/>
        <c:crossBetween val="between"/>
      </c:valAx>
    </c:plotArea>
    <c:legend>
      <c:legendPos val="r"/>
      <c:layout>
        <c:manualLayout>
          <c:xMode val="edge"/>
          <c:yMode val="edge"/>
          <c:x val="0.64029414825349473"/>
          <c:y val="0.51568913199811328"/>
          <c:w val="0.29803184293593254"/>
          <c:h val="9.4805173593943248E-2"/>
        </c:manualLayout>
      </c:layout>
      <c:overlay val="0"/>
      <c:spPr>
        <a:solidFill>
          <a:schemeClr val="bg1"/>
        </a:solidFill>
        <a:ln>
          <a:solidFill>
            <a:schemeClr val="accent1"/>
          </a:solidFill>
        </a:ln>
      </c:spPr>
    </c:legend>
    <c:plotVisOnly val="1"/>
    <c:dispBlanksAs val="gap"/>
    <c:showDLblsOverMax val="0"/>
  </c:chart>
  <c:printSettings>
    <c:headerFooter/>
    <c:pageMargins b="0.75" l="0.7" r="0.7" t="0.75" header="0.3" footer="0.3"/>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en-US" sz="1100">
                <a:latin typeface="Arial" panose="020B0604020202020204" pitchFamily="34" charset="0"/>
                <a:cs typeface="Arial" panose="020B0604020202020204" pitchFamily="34" charset="0"/>
              </a:rPr>
              <a:t>14 : Âge médian des entrants en doctorat ou équivalent (2017), dans les</a:t>
            </a:r>
            <a:r>
              <a:rPr lang="en-US" sz="1100" baseline="0">
                <a:latin typeface="Arial" panose="020B0604020202020204" pitchFamily="34" charset="0"/>
                <a:cs typeface="Arial" panose="020B0604020202020204" pitchFamily="34" charset="0"/>
              </a:rPr>
              <a:t> pays OCDE</a:t>
            </a:r>
            <a:endParaRPr lang="en-US" sz="1100">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4.7083909965799732E-2"/>
          <c:y val="8.7567536830942594E-2"/>
          <c:w val="0.93701216893342876"/>
          <c:h val="0.84656436375892963"/>
        </c:manualLayout>
      </c:layout>
      <c:barChart>
        <c:barDir val="bar"/>
        <c:grouping val="clustered"/>
        <c:varyColors val="0"/>
        <c:ser>
          <c:idx val="1"/>
          <c:order val="0"/>
          <c:tx>
            <c:strRef>
              <c:f>'02 Âge median entr'!$C$3</c:f>
              <c:strCache>
                <c:ptCount val="1"/>
                <c:pt idx="0">
                  <c:v>Médiane</c:v>
                </c:pt>
              </c:strCache>
            </c:strRef>
          </c:tx>
          <c:spPr>
            <a:ln w="19050">
              <a:noFill/>
            </a:ln>
          </c:spPr>
          <c:invertIfNegative val="0"/>
          <c:dLbls>
            <c:spPr>
              <a:noFill/>
              <a:ln>
                <a:noFill/>
              </a:ln>
              <a:effectLst/>
            </c:spPr>
            <c:txPr>
              <a:bodyPr/>
              <a:lstStyle/>
              <a:p>
                <a:pPr>
                  <a:defRPr sz="800"/>
                </a:pPr>
                <a:endParaRPr lang="fr-F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Ref>
              <c:f>'02 Âge median entr'!$A$4:$A$40</c:f>
              <c:strCache>
                <c:ptCount val="37"/>
                <c:pt idx="0">
                  <c:v>Colombie</c:v>
                </c:pt>
                <c:pt idx="1">
                  <c:v>Mexique</c:v>
                </c:pt>
                <c:pt idx="2">
                  <c:v>Portugal</c:v>
                </c:pt>
                <c:pt idx="3">
                  <c:v>Corée du Sud</c:v>
                </c:pt>
                <c:pt idx="4">
                  <c:v>Islande</c:v>
                </c:pt>
                <c:pt idx="5">
                  <c:v>Grèce</c:v>
                </c:pt>
                <c:pt idx="6">
                  <c:v>Israël</c:v>
                </c:pt>
                <c:pt idx="7">
                  <c:v>Finlande</c:v>
                </c:pt>
                <c:pt idx="8">
                  <c:v>Norvège</c:v>
                </c:pt>
                <c:pt idx="9">
                  <c:v>Chili</c:v>
                </c:pt>
                <c:pt idx="10">
                  <c:v>Espagne</c:v>
                </c:pt>
                <c:pt idx="11">
                  <c:v>Nvelle Zélande</c:v>
                </c:pt>
                <c:pt idx="12">
                  <c:v>Australie</c:v>
                </c:pt>
                <c:pt idx="13">
                  <c:v>Lettonie</c:v>
                </c:pt>
                <c:pt idx="14">
                  <c:v>Slovénie</c:v>
                </c:pt>
                <c:pt idx="15">
                  <c:v>Moyenne OCDE</c:v>
                </c:pt>
                <c:pt idx="16">
                  <c:v>Irlande</c:v>
                </c:pt>
                <c:pt idx="17">
                  <c:v>Turquie</c:v>
                </c:pt>
                <c:pt idx="18">
                  <c:v>Suède</c:v>
                </c:pt>
                <c:pt idx="19">
                  <c:v>Autriche</c:v>
                </c:pt>
                <c:pt idx="20">
                  <c:v>Moyenne UE23</c:v>
                </c:pt>
                <c:pt idx="21">
                  <c:v>Luxembourg</c:v>
                </c:pt>
                <c:pt idx="22">
                  <c:v>Danemark</c:v>
                </c:pt>
                <c:pt idx="23">
                  <c:v>Estonie</c:v>
                </c:pt>
                <c:pt idx="24">
                  <c:v>Allemagne</c:v>
                </c:pt>
                <c:pt idx="25">
                  <c:v>Lithuania</c:v>
                </c:pt>
                <c:pt idx="26">
                  <c:v>Italie</c:v>
                </c:pt>
                <c:pt idx="27">
                  <c:v>Suisse</c:v>
                </c:pt>
                <c:pt idx="28">
                  <c:v>Hongrie</c:v>
                </c:pt>
                <c:pt idx="29">
                  <c:v>Etats-Unis</c:v>
                </c:pt>
                <c:pt idx="30">
                  <c:v>Belgique</c:v>
                </c:pt>
                <c:pt idx="31">
                  <c:v>Rép. Slovaque</c:v>
                </c:pt>
                <c:pt idx="32">
                  <c:v>Rép. Tchèque</c:v>
                </c:pt>
                <c:pt idx="33">
                  <c:v>Pologne</c:v>
                </c:pt>
                <c:pt idx="34">
                  <c:v>Royaume-Uni</c:v>
                </c:pt>
                <c:pt idx="35">
                  <c:v>Pays-Bas</c:v>
                </c:pt>
                <c:pt idx="36">
                  <c:v>FRANCE</c:v>
                </c:pt>
              </c:strCache>
            </c:strRef>
          </c:cat>
          <c:val>
            <c:numRef>
              <c:f>'02 Âge median entr'!$C$4:$C$40</c:f>
              <c:numCache>
                <c:formatCode>_(* #,##0.0_);_(* \(#,##0.0\);_(* "-"??_);_(@_)</c:formatCode>
                <c:ptCount val="37"/>
                <c:pt idx="0">
                  <c:v>35.238094329833984</c:v>
                </c:pt>
                <c:pt idx="1">
                  <c:v>34.380744934082031</c:v>
                </c:pt>
                <c:pt idx="2">
                  <c:v>33.590660095214844</c:v>
                </c:pt>
                <c:pt idx="3">
                  <c:v>32.308292388916016</c:v>
                </c:pt>
                <c:pt idx="4">
                  <c:v>32</c:v>
                </c:pt>
                <c:pt idx="5">
                  <c:v>31.935976028442383</c:v>
                </c:pt>
                <c:pt idx="6">
                  <c:v>31.607381820678711</c:v>
                </c:pt>
                <c:pt idx="7">
                  <c:v>30.921052932739258</c:v>
                </c:pt>
                <c:pt idx="8">
                  <c:v>30.808034896850586</c:v>
                </c:pt>
                <c:pt idx="9">
                  <c:v>30.789905548095703</c:v>
                </c:pt>
                <c:pt idx="10">
                  <c:v>30.679433822631836</c:v>
                </c:pt>
                <c:pt idx="11">
                  <c:v>30.025968551635742</c:v>
                </c:pt>
                <c:pt idx="12">
                  <c:v>29.967874526977539</c:v>
                </c:pt>
                <c:pt idx="13">
                  <c:v>29.909091949462891</c:v>
                </c:pt>
                <c:pt idx="14">
                  <c:v>29.60377311706543</c:v>
                </c:pt>
                <c:pt idx="15">
                  <c:v>29.305623408726284</c:v>
                </c:pt>
                <c:pt idx="16">
                  <c:v>28.962963104248047</c:v>
                </c:pt>
                <c:pt idx="17">
                  <c:v>28.942083358764648</c:v>
                </c:pt>
                <c:pt idx="18">
                  <c:v>28.702810287475586</c:v>
                </c:pt>
                <c:pt idx="19">
                  <c:v>28.4893798828125</c:v>
                </c:pt>
                <c:pt idx="20">
                  <c:v>28.469127406244692</c:v>
                </c:pt>
                <c:pt idx="21">
                  <c:v>28.25</c:v>
                </c:pt>
                <c:pt idx="22">
                  <c:v>28.218181610107422</c:v>
                </c:pt>
                <c:pt idx="23">
                  <c:v>28.20689582824707</c:v>
                </c:pt>
                <c:pt idx="24">
                  <c:v>28.158332824707031</c:v>
                </c:pt>
                <c:pt idx="25">
                  <c:v>28</c:v>
                </c:pt>
                <c:pt idx="26">
                  <c:v>27.549404144287109</c:v>
                </c:pt>
                <c:pt idx="27">
                  <c:v>27.53443717956543</c:v>
                </c:pt>
                <c:pt idx="28">
                  <c:v>27.447368621826172</c:v>
                </c:pt>
                <c:pt idx="29">
                  <c:v>27.304071426391602</c:v>
                </c:pt>
                <c:pt idx="30">
                  <c:v>27.099172592163086</c:v>
                </c:pt>
                <c:pt idx="31">
                  <c:v>26.625616073608398</c:v>
                </c:pt>
                <c:pt idx="32">
                  <c:v>26.620967864990234</c:v>
                </c:pt>
                <c:pt idx="33">
                  <c:v>26.551202774047852</c:v>
                </c:pt>
                <c:pt idx="34">
                  <c:v>26.53083610534668</c:v>
                </c:pt>
                <c:pt idx="35">
                  <c:v>26.451194763183594</c:v>
                </c:pt>
                <c:pt idx="36">
                  <c:v>26.285615921020508</c:v>
                </c:pt>
              </c:numCache>
            </c:numRef>
          </c:val>
          <c:extLst xmlns:c16r2="http://schemas.microsoft.com/office/drawing/2015/06/chart">
            <c:ext xmlns:c16="http://schemas.microsoft.com/office/drawing/2014/chart" uri="{C3380CC4-5D6E-409C-BE32-E72D297353CC}">
              <c16:uniqueId val="{00000001-6534-4E4F-8AE9-2084C820C02F}"/>
            </c:ext>
          </c:extLst>
        </c:ser>
        <c:dLbls>
          <c:showLegendKey val="0"/>
          <c:showVal val="0"/>
          <c:showCatName val="0"/>
          <c:showSerName val="0"/>
          <c:showPercent val="0"/>
          <c:showBubbleSize val="0"/>
        </c:dLbls>
        <c:gapWidth val="150"/>
        <c:axId val="324412544"/>
        <c:axId val="324414080"/>
      </c:barChart>
      <c:catAx>
        <c:axId val="324412544"/>
        <c:scaling>
          <c:orientation val="maxMin"/>
        </c:scaling>
        <c:delete val="0"/>
        <c:axPos val="l"/>
        <c:numFmt formatCode="General" sourceLinked="0"/>
        <c:majorTickMark val="in"/>
        <c:minorTickMark val="none"/>
        <c:tickLblPos val="low"/>
        <c:spPr>
          <a:noFill/>
          <a:ln w="9525">
            <a:solidFill>
              <a:srgbClr val="000000"/>
            </a:solidFill>
            <a:prstDash val="solid"/>
          </a:ln>
        </c:spPr>
        <c:txPr>
          <a:bodyPr rot="0" vert="horz"/>
          <a:lstStyle/>
          <a:p>
            <a:pPr>
              <a:defRPr lang="en-US" sz="800" b="0" i="0" u="none" baseline="0">
                <a:solidFill>
                  <a:srgbClr val="000000"/>
                </a:solidFill>
                <a:latin typeface="Arial Narrow"/>
                <a:ea typeface="Arial Narrow"/>
                <a:cs typeface="Arial Narrow"/>
              </a:defRPr>
            </a:pPr>
            <a:endParaRPr lang="fr-FR"/>
          </a:p>
        </c:txPr>
        <c:crossAx val="324414080"/>
        <c:crosses val="autoZero"/>
        <c:auto val="1"/>
        <c:lblAlgn val="ctr"/>
        <c:lblOffset val="0"/>
        <c:noMultiLvlLbl val="0"/>
      </c:catAx>
      <c:valAx>
        <c:axId val="324414080"/>
        <c:scaling>
          <c:orientation val="minMax"/>
          <c:max val="36"/>
          <c:min val="24"/>
        </c:scaling>
        <c:delete val="0"/>
        <c:axPos val="t"/>
        <c:majorGridlines>
          <c:spPr>
            <a:ln w="9525" cmpd="sng">
              <a:solidFill>
                <a:srgbClr val="CCCCCC"/>
              </a:solidFill>
              <a:prstDash val="solid"/>
            </a:ln>
          </c:spPr>
        </c:majorGridlines>
        <c:numFmt formatCode="General" sourceLinked="0"/>
        <c:majorTickMark val="in"/>
        <c:minorTickMark val="none"/>
        <c:tickLblPos val="nextTo"/>
        <c:spPr>
          <a:noFill/>
          <a:ln w="9525">
            <a:solidFill>
              <a:srgbClr val="000000"/>
            </a:solidFill>
            <a:prstDash val="solid"/>
          </a:ln>
        </c:spPr>
        <c:txPr>
          <a:bodyPr rot="-60000000" vert="horz"/>
          <a:lstStyle/>
          <a:p>
            <a:pPr>
              <a:defRPr lang="en-US" sz="800" b="0" i="0" u="none" baseline="0">
                <a:solidFill>
                  <a:srgbClr val="000000"/>
                </a:solidFill>
                <a:latin typeface="Arial Narrow"/>
                <a:ea typeface="Arial Narrow"/>
                <a:cs typeface="Arial Narrow"/>
              </a:defRPr>
            </a:pPr>
            <a:endParaRPr lang="fr-FR"/>
          </a:p>
        </c:txPr>
        <c:crossAx val="324412544"/>
        <c:crosses val="autoZero"/>
        <c:crossBetween val="between"/>
        <c:majorUnit val="4"/>
      </c:valAx>
      <c:spPr>
        <a:solidFill>
          <a:srgbClr val="FFFFFF"/>
        </a:solidFill>
        <a:ln w="9525">
          <a:solidFill>
            <a:srgbClr val="000000"/>
          </a:solidFill>
        </a:ln>
      </c:spPr>
    </c:plotArea>
    <c:plotVisOnly val="1"/>
    <c:dispBlanksAs val="gap"/>
    <c:showDLblsOverMax val="1"/>
  </c:chart>
  <c:spPr>
    <a:solidFill>
      <a:srgbClr val="FFFFFF"/>
    </a:solidFill>
    <a:ln w="6350">
      <a:noFill/>
    </a:ln>
  </c:spPr>
  <c:txPr>
    <a:bodyPr rot="0" vert="horz"/>
    <a:lstStyle/>
    <a:p>
      <a:pPr>
        <a:defRPr lang="en-US" u="none" baseline="0"/>
      </a:pPr>
      <a:endParaRPr lang="fr-FR"/>
    </a:p>
  </c:txPr>
  <c:printSettings>
    <c:headerFooter/>
    <c:pageMargins b="0.75" l="0.7" r="0.7" t="0.75" header="0.3" footer="0.3"/>
    <c:pageSetup orientation="portrait"/>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fr-FR" sz="1100" b="1" i="0" u="none" strike="noStrike" baseline="0">
                <a:effectLst/>
              </a:rPr>
              <a:t>15 : Part (%) des adultes âgés de 25-64 ans diplômés d'un doctorat en 2018</a:t>
            </a:r>
            <a:r>
              <a:rPr lang="fr-FR" sz="1100" b="1" i="0" u="none" strike="noStrike" baseline="0"/>
              <a:t> </a:t>
            </a:r>
            <a:endParaRPr lang="fr-FR" sz="1100"/>
          </a:p>
        </c:rich>
      </c:tx>
      <c:layout>
        <c:manualLayout>
          <c:xMode val="edge"/>
          <c:yMode val="edge"/>
          <c:x val="0.12578944206281609"/>
          <c:y val="4.3243243243243244E-3"/>
        </c:manualLayout>
      </c:layout>
      <c:overlay val="0"/>
    </c:title>
    <c:autoTitleDeleted val="0"/>
    <c:plotArea>
      <c:layout>
        <c:manualLayout>
          <c:layoutTarget val="inner"/>
          <c:xMode val="edge"/>
          <c:yMode val="edge"/>
          <c:x val="0.10466569004455839"/>
          <c:y val="0.11700628836339813"/>
          <c:w val="0.8762374412500763"/>
          <c:h val="0.79495128291793415"/>
        </c:manualLayout>
      </c:layout>
      <c:barChart>
        <c:barDir val="bar"/>
        <c:grouping val="clustered"/>
        <c:varyColors val="0"/>
        <c:ser>
          <c:idx val="0"/>
          <c:order val="0"/>
          <c:tx>
            <c:strRef>
              <c:f>'09 Diplômés'!$B$3:$B$4</c:f>
              <c:strCache>
                <c:ptCount val="1"/>
                <c:pt idx="0">
                  <c:v>Total</c:v>
                </c:pt>
              </c:strCache>
            </c:strRef>
          </c:tx>
          <c:invertIfNegative val="0"/>
          <c:dLbls>
            <c:spPr>
              <a:noFill/>
              <a:ln>
                <a:noFill/>
              </a:ln>
              <a:effectLst/>
            </c:sp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Ref>
              <c:f>'09 Diplômés'!$A$5:$A$38</c:f>
              <c:strCache>
                <c:ptCount val="34"/>
                <c:pt idx="0">
                  <c:v>Slovénie</c:v>
                </c:pt>
                <c:pt idx="1">
                  <c:v>Suisse</c:v>
                </c:pt>
                <c:pt idx="2">
                  <c:v>Luxembourg</c:v>
                </c:pt>
                <c:pt idx="3">
                  <c:v>États-Unis</c:v>
                </c:pt>
                <c:pt idx="4">
                  <c:v>Suède</c:v>
                </c:pt>
                <c:pt idx="5">
                  <c:v>Allemagne</c:v>
                </c:pt>
                <c:pt idx="6">
                  <c:v>Danemark</c:v>
                </c:pt>
                <c:pt idx="7">
                  <c:v>Royaume-Uni</c:v>
                </c:pt>
                <c:pt idx="8">
                  <c:v>Islande</c:v>
                </c:pt>
                <c:pt idx="9">
                  <c:v>Israël</c:v>
                </c:pt>
                <c:pt idx="10">
                  <c:v>Irlande</c:v>
                </c:pt>
                <c:pt idx="11">
                  <c:v>Finlande</c:v>
                </c:pt>
                <c:pt idx="12">
                  <c:v>Australie</c:v>
                </c:pt>
                <c:pt idx="13">
                  <c:v>Nvelle Zélande</c:v>
                </c:pt>
                <c:pt idx="14">
                  <c:v>Autriche</c:v>
                </c:pt>
                <c:pt idx="15">
                  <c:v>Norvège</c:v>
                </c:pt>
                <c:pt idx="16">
                  <c:v>Rép. Slovaque</c:v>
                </c:pt>
                <c:pt idx="17">
                  <c:v>FRANCE</c:v>
                </c:pt>
                <c:pt idx="18">
                  <c:v>Belgique</c:v>
                </c:pt>
                <c:pt idx="19">
                  <c:v>Portugal</c:v>
                </c:pt>
                <c:pt idx="20">
                  <c:v>Estonie</c:v>
                </c:pt>
                <c:pt idx="21">
                  <c:v>Pays-Bas</c:v>
                </c:pt>
                <c:pt idx="22">
                  <c:v>Hongrie</c:v>
                </c:pt>
                <c:pt idx="23">
                  <c:v>Espagne</c:v>
                </c:pt>
                <c:pt idx="24">
                  <c:v>Rép. Tchèque</c:v>
                </c:pt>
                <c:pt idx="25">
                  <c:v>Grèce</c:v>
                </c:pt>
                <c:pt idx="26">
                  <c:v>Lituanie</c:v>
                </c:pt>
                <c:pt idx="27">
                  <c:v>Pologne</c:v>
                </c:pt>
                <c:pt idx="28">
                  <c:v>Italie</c:v>
                </c:pt>
                <c:pt idx="29">
                  <c:v>Turquie</c:v>
                </c:pt>
                <c:pt idx="30">
                  <c:v>Lettonie</c:v>
                </c:pt>
                <c:pt idx="31">
                  <c:v>Mexique</c:v>
                </c:pt>
                <c:pt idx="32">
                  <c:v>Moyenne OCDE</c:v>
                </c:pt>
                <c:pt idx="33">
                  <c:v>Moyenne UE23</c:v>
                </c:pt>
              </c:strCache>
            </c:strRef>
          </c:cat>
          <c:val>
            <c:numRef>
              <c:f>'09 Diplômés'!$B$5:$B$38</c:f>
              <c:numCache>
                <c:formatCode>0.0</c:formatCode>
                <c:ptCount val="34"/>
                <c:pt idx="0">
                  <c:v>3.8177762</c:v>
                </c:pt>
                <c:pt idx="1">
                  <c:v>3.1554251</c:v>
                </c:pt>
                <c:pt idx="2">
                  <c:v>2.1506598000000001</c:v>
                </c:pt>
                <c:pt idx="3">
                  <c:v>1.9747710000000001</c:v>
                </c:pt>
                <c:pt idx="4">
                  <c:v>1.6451306000000001</c:v>
                </c:pt>
                <c:pt idx="5">
                  <c:v>1.386784</c:v>
                </c:pt>
                <c:pt idx="6">
                  <c:v>1.3760395999999999</c:v>
                </c:pt>
                <c:pt idx="7">
                  <c:v>1.3612610999999999</c:v>
                </c:pt>
                <c:pt idx="8">
                  <c:v>1.3435963</c:v>
                </c:pt>
                <c:pt idx="9">
                  <c:v>1.3076786</c:v>
                </c:pt>
                <c:pt idx="10">
                  <c:v>1.2884241000000001</c:v>
                </c:pt>
                <c:pt idx="11">
                  <c:v>1.2301013000000001</c:v>
                </c:pt>
                <c:pt idx="12">
                  <c:v>1.1724793</c:v>
                </c:pt>
                <c:pt idx="13">
                  <c:v>1.1369174</c:v>
                </c:pt>
                <c:pt idx="14">
                  <c:v>1.1217581999999999</c:v>
                </c:pt>
                <c:pt idx="15">
                  <c:v>1.1058439</c:v>
                </c:pt>
                <c:pt idx="16">
                  <c:v>0.91496032000000005</c:v>
                </c:pt>
                <c:pt idx="17">
                  <c:v>0.87560821</c:v>
                </c:pt>
                <c:pt idx="18">
                  <c:v>0.83902739999999998</c:v>
                </c:pt>
                <c:pt idx="19">
                  <c:v>0.81230789000000003</c:v>
                </c:pt>
                <c:pt idx="20">
                  <c:v>0.74430799000000003</c:v>
                </c:pt>
                <c:pt idx="21">
                  <c:v>0.74370515000000004</c:v>
                </c:pt>
                <c:pt idx="22">
                  <c:v>0.72769212999999999</c:v>
                </c:pt>
                <c:pt idx="23">
                  <c:v>0.71188092000000003</c:v>
                </c:pt>
                <c:pt idx="24">
                  <c:v>0.69705921000000004</c:v>
                </c:pt>
                <c:pt idx="25">
                  <c:v>0.64652019999999999</c:v>
                </c:pt>
                <c:pt idx="26">
                  <c:v>0.58731531999999997</c:v>
                </c:pt>
                <c:pt idx="27">
                  <c:v>0.56271285000000004</c:v>
                </c:pt>
                <c:pt idx="28">
                  <c:v>0.51167583000000005</c:v>
                </c:pt>
                <c:pt idx="29">
                  <c:v>0.390625</c:v>
                </c:pt>
                <c:pt idx="30">
                  <c:v>0.37811601</c:v>
                </c:pt>
                <c:pt idx="31">
                  <c:v>7.849979E-2</c:v>
                </c:pt>
                <c:pt idx="32">
                  <c:v>1.1498956475</c:v>
                </c:pt>
                <c:pt idx="33">
                  <c:v>1.0926445360869566</c:v>
                </c:pt>
              </c:numCache>
            </c:numRef>
          </c:val>
          <c:extLst xmlns:c16r2="http://schemas.microsoft.com/office/drawing/2015/06/chart">
            <c:ext xmlns:c16="http://schemas.microsoft.com/office/drawing/2014/chart" uri="{C3380CC4-5D6E-409C-BE32-E72D297353CC}">
              <c16:uniqueId val="{00000000-2446-4758-A50A-FF0CFC22A4A1}"/>
            </c:ext>
          </c:extLst>
        </c:ser>
        <c:ser>
          <c:idx val="1"/>
          <c:order val="1"/>
          <c:tx>
            <c:strRef>
              <c:f>'09 Diplômés'!$C$3:$C$4</c:f>
              <c:strCache>
                <c:ptCount val="1"/>
                <c:pt idx="0">
                  <c:v>Femmes </c:v>
                </c:pt>
              </c:strCache>
            </c:strRef>
          </c:tx>
          <c:invertIfNegative val="0"/>
          <c:cat>
            <c:strRef>
              <c:f>'09 Diplômés'!$A$5:$A$38</c:f>
              <c:strCache>
                <c:ptCount val="34"/>
                <c:pt idx="0">
                  <c:v>Slovénie</c:v>
                </c:pt>
                <c:pt idx="1">
                  <c:v>Suisse</c:v>
                </c:pt>
                <c:pt idx="2">
                  <c:v>Luxembourg</c:v>
                </c:pt>
                <c:pt idx="3">
                  <c:v>États-Unis</c:v>
                </c:pt>
                <c:pt idx="4">
                  <c:v>Suède</c:v>
                </c:pt>
                <c:pt idx="5">
                  <c:v>Allemagne</c:v>
                </c:pt>
                <c:pt idx="6">
                  <c:v>Danemark</c:v>
                </c:pt>
                <c:pt idx="7">
                  <c:v>Royaume-Uni</c:v>
                </c:pt>
                <c:pt idx="8">
                  <c:v>Islande</c:v>
                </c:pt>
                <c:pt idx="9">
                  <c:v>Israël</c:v>
                </c:pt>
                <c:pt idx="10">
                  <c:v>Irlande</c:v>
                </c:pt>
                <c:pt idx="11">
                  <c:v>Finlande</c:v>
                </c:pt>
                <c:pt idx="12">
                  <c:v>Australie</c:v>
                </c:pt>
                <c:pt idx="13">
                  <c:v>Nvelle Zélande</c:v>
                </c:pt>
                <c:pt idx="14">
                  <c:v>Autriche</c:v>
                </c:pt>
                <c:pt idx="15">
                  <c:v>Norvège</c:v>
                </c:pt>
                <c:pt idx="16">
                  <c:v>Rép. Slovaque</c:v>
                </c:pt>
                <c:pt idx="17">
                  <c:v>FRANCE</c:v>
                </c:pt>
                <c:pt idx="18">
                  <c:v>Belgique</c:v>
                </c:pt>
                <c:pt idx="19">
                  <c:v>Portugal</c:v>
                </c:pt>
                <c:pt idx="20">
                  <c:v>Estonie</c:v>
                </c:pt>
                <c:pt idx="21">
                  <c:v>Pays-Bas</c:v>
                </c:pt>
                <c:pt idx="22">
                  <c:v>Hongrie</c:v>
                </c:pt>
                <c:pt idx="23">
                  <c:v>Espagne</c:v>
                </c:pt>
                <c:pt idx="24">
                  <c:v>Rép. Tchèque</c:v>
                </c:pt>
                <c:pt idx="25">
                  <c:v>Grèce</c:v>
                </c:pt>
                <c:pt idx="26">
                  <c:v>Lituanie</c:v>
                </c:pt>
                <c:pt idx="27">
                  <c:v>Pologne</c:v>
                </c:pt>
                <c:pt idx="28">
                  <c:v>Italie</c:v>
                </c:pt>
                <c:pt idx="29">
                  <c:v>Turquie</c:v>
                </c:pt>
                <c:pt idx="30">
                  <c:v>Lettonie</c:v>
                </c:pt>
                <c:pt idx="31">
                  <c:v>Mexique</c:v>
                </c:pt>
                <c:pt idx="32">
                  <c:v>Moyenne OCDE</c:v>
                </c:pt>
                <c:pt idx="33">
                  <c:v>Moyenne UE23</c:v>
                </c:pt>
              </c:strCache>
            </c:strRef>
          </c:cat>
          <c:val>
            <c:numRef>
              <c:f>'09 Diplômés'!$C$5:$C$38</c:f>
              <c:numCache>
                <c:formatCode>0.0</c:formatCode>
                <c:ptCount val="34"/>
                <c:pt idx="0">
                  <c:v>4.4569764000000003</c:v>
                </c:pt>
                <c:pt idx="1">
                  <c:v>2.4969494000000001</c:v>
                </c:pt>
                <c:pt idx="2">
                  <c:v>1.8221489</c:v>
                </c:pt>
                <c:pt idx="3">
                  <c:v>1.7877436</c:v>
                </c:pt>
                <c:pt idx="4">
                  <c:v>1.5033392000000001</c:v>
                </c:pt>
                <c:pt idx="5">
                  <c:v>1.1027887999999999</c:v>
                </c:pt>
                <c:pt idx="6">
                  <c:v>1.0702875000000001</c:v>
                </c:pt>
                <c:pt idx="7">
                  <c:v>1.1967444</c:v>
                </c:pt>
                <c:pt idx="8">
                  <c:v>1.4245270000000001</c:v>
                </c:pt>
                <c:pt idx="9">
                  <c:v>1.1447589</c:v>
                </c:pt>
                <c:pt idx="10">
                  <c:v>1.2129643000000001</c:v>
                </c:pt>
                <c:pt idx="11">
                  <c:v>1.0233918</c:v>
                </c:pt>
                <c:pt idx="12">
                  <c:v>1.1135478999999999</c:v>
                </c:pt>
                <c:pt idx="13">
                  <c:v>1.0328786000000001</c:v>
                </c:pt>
                <c:pt idx="14">
                  <c:v>0.89615588999999996</c:v>
                </c:pt>
                <c:pt idx="15">
                  <c:v>0.91509825</c:v>
                </c:pt>
                <c:pt idx="16">
                  <c:v>0.87827641000000001</c:v>
                </c:pt>
                <c:pt idx="17">
                  <c:v>0.76285296999999996</c:v>
                </c:pt>
                <c:pt idx="18">
                  <c:v>0.67590231000000001</c:v>
                </c:pt>
                <c:pt idx="19">
                  <c:v>0.79754287000000001</c:v>
                </c:pt>
                <c:pt idx="20">
                  <c:v>0.70869035000000002</c:v>
                </c:pt>
                <c:pt idx="21">
                  <c:v>0.60710399999999998</c:v>
                </c:pt>
                <c:pt idx="22">
                  <c:v>0.59442066999999998</c:v>
                </c:pt>
                <c:pt idx="23">
                  <c:v>0.71591848000000002</c:v>
                </c:pt>
                <c:pt idx="24">
                  <c:v>0.48949987</c:v>
                </c:pt>
                <c:pt idx="25">
                  <c:v>0.41564938000000001</c:v>
                </c:pt>
                <c:pt idx="26">
                  <c:v>0.51573442999999997</c:v>
                </c:pt>
                <c:pt idx="27">
                  <c:v>0.53034764999999995</c:v>
                </c:pt>
                <c:pt idx="28">
                  <c:v>0.51587950999999999</c:v>
                </c:pt>
                <c:pt idx="29">
                  <c:v>0.36894363000000002</c:v>
                </c:pt>
                <c:pt idx="30">
                  <c:v>0.37299779</c:v>
                </c:pt>
                <c:pt idx="31">
                  <c:v>5.7983350000000003E-2</c:v>
                </c:pt>
                <c:pt idx="32">
                  <c:v>1.0377513909375</c:v>
                </c:pt>
                <c:pt idx="33">
                  <c:v>0.99415712521739108</c:v>
                </c:pt>
              </c:numCache>
            </c:numRef>
          </c:val>
          <c:extLst xmlns:c16r2="http://schemas.microsoft.com/office/drawing/2015/06/chart">
            <c:ext xmlns:c16="http://schemas.microsoft.com/office/drawing/2014/chart" uri="{C3380CC4-5D6E-409C-BE32-E72D297353CC}">
              <c16:uniqueId val="{00000001-2446-4758-A50A-FF0CFC22A4A1}"/>
            </c:ext>
          </c:extLst>
        </c:ser>
        <c:dLbls>
          <c:showLegendKey val="0"/>
          <c:showVal val="0"/>
          <c:showCatName val="0"/>
          <c:showSerName val="0"/>
          <c:showPercent val="0"/>
          <c:showBubbleSize val="0"/>
        </c:dLbls>
        <c:gapWidth val="150"/>
        <c:axId val="327514368"/>
        <c:axId val="327520256"/>
      </c:barChart>
      <c:catAx>
        <c:axId val="327514368"/>
        <c:scaling>
          <c:orientation val="maxMin"/>
        </c:scaling>
        <c:delete val="0"/>
        <c:axPos val="l"/>
        <c:numFmt formatCode="General" sourceLinked="0"/>
        <c:majorTickMark val="out"/>
        <c:minorTickMark val="none"/>
        <c:tickLblPos val="nextTo"/>
        <c:txPr>
          <a:bodyPr/>
          <a:lstStyle/>
          <a:p>
            <a:pPr>
              <a:defRPr sz="800"/>
            </a:pPr>
            <a:endParaRPr lang="fr-FR"/>
          </a:p>
        </c:txPr>
        <c:crossAx val="327520256"/>
        <c:crosses val="autoZero"/>
        <c:auto val="1"/>
        <c:lblAlgn val="ctr"/>
        <c:lblOffset val="100"/>
        <c:noMultiLvlLbl val="0"/>
      </c:catAx>
      <c:valAx>
        <c:axId val="327520256"/>
        <c:scaling>
          <c:orientation val="minMax"/>
          <c:max val="4.5"/>
        </c:scaling>
        <c:delete val="0"/>
        <c:axPos val="t"/>
        <c:majorGridlines/>
        <c:numFmt formatCode="#,##0.0" sourceLinked="0"/>
        <c:majorTickMark val="out"/>
        <c:minorTickMark val="none"/>
        <c:tickLblPos val="nextTo"/>
        <c:txPr>
          <a:bodyPr/>
          <a:lstStyle/>
          <a:p>
            <a:pPr>
              <a:defRPr sz="800"/>
            </a:pPr>
            <a:endParaRPr lang="fr-FR"/>
          </a:p>
        </c:txPr>
        <c:crossAx val="327514368"/>
        <c:crosses val="autoZero"/>
        <c:crossBetween val="between"/>
      </c:valAx>
    </c:plotArea>
    <c:legend>
      <c:legendPos val="r"/>
      <c:layout>
        <c:manualLayout>
          <c:xMode val="edge"/>
          <c:yMode val="edge"/>
          <c:x val="0.6800366733348493"/>
          <c:y val="0.23125487692416827"/>
          <c:w val="0.18818048770226181"/>
          <c:h val="7.6420117811561397E-2"/>
        </c:manualLayout>
      </c:layout>
      <c:overlay val="0"/>
      <c:spPr>
        <a:solidFill>
          <a:sysClr val="window" lastClr="FFFFFF"/>
        </a:solidFill>
        <a:ln>
          <a:solidFill>
            <a:schemeClr val="bg1">
              <a:lumMod val="75000"/>
            </a:schemeClr>
          </a:solidFill>
        </a:ln>
      </c:spPr>
    </c:legend>
    <c:plotVisOnly val="1"/>
    <c:dispBlanksAs val="gap"/>
    <c:showDLblsOverMax val="0"/>
  </c:chart>
  <c:printSettings>
    <c:headerFooter/>
    <c:pageMargins b="0.75" l="0.7" r="0.7" t="0.75" header="0.3" footer="0.3"/>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fr-FR" sz="1050" b="1" i="0" u="none" strike="noStrike" baseline="0">
                <a:effectLst/>
              </a:rPr>
              <a:t>16 : Part des femmes parmi les docteurs diplômés en 2017, par domaine d'études </a:t>
            </a:r>
            <a:endParaRPr lang="en-US" sz="1200"/>
          </a:p>
        </c:rich>
      </c:tx>
      <c:overlay val="0"/>
    </c:title>
    <c:autoTitleDeleted val="0"/>
    <c:plotArea>
      <c:layout>
        <c:manualLayout>
          <c:layoutTarget val="inner"/>
          <c:xMode val="edge"/>
          <c:yMode val="edge"/>
          <c:x val="3.9525385413779798E-2"/>
          <c:y val="8.7822101522405868E-2"/>
          <c:w val="0.66880216059949027"/>
          <c:h val="0.72422423112369483"/>
        </c:manualLayout>
      </c:layout>
      <c:lineChart>
        <c:grouping val="standard"/>
        <c:varyColors val="0"/>
        <c:ser>
          <c:idx val="0"/>
          <c:order val="0"/>
          <c:tx>
            <c:strRef>
              <c:f>'10 Diplômés femmes'!$C$3</c:f>
              <c:strCache>
                <c:ptCount val="1"/>
                <c:pt idx="0">
                  <c:v>Commerce, administration et droit</c:v>
                </c:pt>
              </c:strCache>
            </c:strRef>
          </c:tx>
          <c:spPr>
            <a:ln>
              <a:noFill/>
            </a:ln>
          </c:spPr>
          <c:cat>
            <c:strRef>
              <c:f>'10 Diplômés femmes'!$A$4:$A$42</c:f>
              <c:strCache>
                <c:ptCount val="39"/>
                <c:pt idx="0">
                  <c:v>Lettonie</c:v>
                </c:pt>
                <c:pt idx="1">
                  <c:v>Colombie</c:v>
                </c:pt>
                <c:pt idx="2">
                  <c:v>Estonie</c:v>
                </c:pt>
                <c:pt idx="3">
                  <c:v>Portugal</c:v>
                </c:pt>
                <c:pt idx="4">
                  <c:v>Pologne</c:v>
                </c:pt>
                <c:pt idx="5">
                  <c:v>Turquie</c:v>
                </c:pt>
                <c:pt idx="6">
                  <c:v>Mexique</c:v>
                </c:pt>
                <c:pt idx="7">
                  <c:v>Lituanie</c:v>
                </c:pt>
                <c:pt idx="8">
                  <c:v>Espagne</c:v>
                </c:pt>
                <c:pt idx="9">
                  <c:v>Grèce</c:v>
                </c:pt>
                <c:pt idx="10">
                  <c:v>Israël</c:v>
                </c:pt>
                <c:pt idx="11">
                  <c:v>Italie</c:v>
                </c:pt>
                <c:pt idx="12">
                  <c:v>FRANCE</c:v>
                </c:pt>
                <c:pt idx="13">
                  <c:v>Chili</c:v>
                </c:pt>
                <c:pt idx="14">
                  <c:v>Moyenne UE23</c:v>
                </c:pt>
                <c:pt idx="15">
                  <c:v>Danemark</c:v>
                </c:pt>
                <c:pt idx="16">
                  <c:v>Autriche</c:v>
                </c:pt>
                <c:pt idx="17">
                  <c:v>Moyenne OCDE</c:v>
                </c:pt>
                <c:pt idx="18">
                  <c:v>Irlande</c:v>
                </c:pt>
                <c:pt idx="19">
                  <c:v>Finlande</c:v>
                </c:pt>
                <c:pt idx="20">
                  <c:v>Slovénie</c:v>
                </c:pt>
                <c:pt idx="21">
                  <c:v>Hongrie</c:v>
                </c:pt>
                <c:pt idx="22">
                  <c:v>Suède</c:v>
                </c:pt>
                <c:pt idx="23">
                  <c:v>Suisse</c:v>
                </c:pt>
                <c:pt idx="24">
                  <c:v>Luxembourg</c:v>
                </c:pt>
                <c:pt idx="25">
                  <c:v>Belgique</c:v>
                </c:pt>
                <c:pt idx="26">
                  <c:v>Australie</c:v>
                </c:pt>
                <c:pt idx="27">
                  <c:v>Pays-Bas</c:v>
                </c:pt>
                <c:pt idx="28">
                  <c:v>Rép. Slovaque</c:v>
                </c:pt>
                <c:pt idx="29">
                  <c:v>Norvège</c:v>
                </c:pt>
                <c:pt idx="30">
                  <c:v>Royaume-Uni</c:v>
                </c:pt>
                <c:pt idx="31">
                  <c:v>Nvelle Zélande</c:v>
                </c:pt>
                <c:pt idx="32">
                  <c:v>Islande</c:v>
                </c:pt>
                <c:pt idx="33">
                  <c:v>États-Unis</c:v>
                </c:pt>
                <c:pt idx="34">
                  <c:v>Canada</c:v>
                </c:pt>
                <c:pt idx="35">
                  <c:v>Rép. Tchèque</c:v>
                </c:pt>
                <c:pt idx="36">
                  <c:v>Allemagne</c:v>
                </c:pt>
                <c:pt idx="37">
                  <c:v>Japon (1)</c:v>
                </c:pt>
                <c:pt idx="38">
                  <c:v>Corée du Sud  </c:v>
                </c:pt>
              </c:strCache>
            </c:strRef>
          </c:cat>
          <c:val>
            <c:numRef>
              <c:f>'10 Diplômés femmes'!$C$4:$C$42</c:f>
              <c:numCache>
                <c:formatCode>0</c:formatCode>
                <c:ptCount val="39"/>
                <c:pt idx="0">
                  <c:v>36.363639999999997</c:v>
                </c:pt>
                <c:pt idx="1">
                  <c:v>36.25</c:v>
                </c:pt>
                <c:pt idx="2">
                  <c:v>61.538460000000001</c:v>
                </c:pt>
                <c:pt idx="3">
                  <c:v>43.859650000000002</c:v>
                </c:pt>
                <c:pt idx="4">
                  <c:v>51.590110000000003</c:v>
                </c:pt>
                <c:pt idx="5">
                  <c:v>44.638689999999997</c:v>
                </c:pt>
                <c:pt idx="6">
                  <c:v>42.636989999999997</c:v>
                </c:pt>
                <c:pt idx="7">
                  <c:v>66.666659999999993</c:v>
                </c:pt>
                <c:pt idx="8">
                  <c:v>43.10089</c:v>
                </c:pt>
                <c:pt idx="9">
                  <c:v>48.192770000000003</c:v>
                </c:pt>
                <c:pt idx="10">
                  <c:v>49.275359999999999</c:v>
                </c:pt>
                <c:pt idx="11">
                  <c:v>53.10275</c:v>
                </c:pt>
                <c:pt idx="12">
                  <c:v>51.132689999999997</c:v>
                </c:pt>
                <c:pt idx="13">
                  <c:v>40</c:v>
                </c:pt>
                <c:pt idx="14">
                  <c:v>49.270449545454547</c:v>
                </c:pt>
                <c:pt idx="16">
                  <c:v>46.407769999999999</c:v>
                </c:pt>
                <c:pt idx="17">
                  <c:v>46.60116571428572</c:v>
                </c:pt>
                <c:pt idx="18">
                  <c:v>54.736840000000001</c:v>
                </c:pt>
                <c:pt idx="19">
                  <c:v>56.20438</c:v>
                </c:pt>
                <c:pt idx="20">
                  <c:v>46.938769999999998</c:v>
                </c:pt>
                <c:pt idx="21">
                  <c:v>45</c:v>
                </c:pt>
                <c:pt idx="22">
                  <c:v>54.545459999999999</c:v>
                </c:pt>
                <c:pt idx="23">
                  <c:v>37.669379999999997</c:v>
                </c:pt>
                <c:pt idx="24">
                  <c:v>65</c:v>
                </c:pt>
                <c:pt idx="25">
                  <c:v>47.738689999999998</c:v>
                </c:pt>
                <c:pt idx="26">
                  <c:v>50.063859999999998</c:v>
                </c:pt>
                <c:pt idx="27">
                  <c:v>44.8</c:v>
                </c:pt>
                <c:pt idx="28">
                  <c:v>43.720930000000003</c:v>
                </c:pt>
                <c:pt idx="29">
                  <c:v>43.333329999999997</c:v>
                </c:pt>
                <c:pt idx="30">
                  <c:v>44.330120000000001</c:v>
                </c:pt>
                <c:pt idx="31">
                  <c:v>43.668120000000002</c:v>
                </c:pt>
                <c:pt idx="33">
                  <c:v>46.336530000000003</c:v>
                </c:pt>
                <c:pt idx="34">
                  <c:v>51.702550000000002</c:v>
                </c:pt>
                <c:pt idx="35">
                  <c:v>42.727269999999997</c:v>
                </c:pt>
                <c:pt idx="36">
                  <c:v>36.252040000000001</c:v>
                </c:pt>
                <c:pt idx="37">
                  <c:v>34</c:v>
                </c:pt>
                <c:pt idx="38">
                  <c:v>27.74775</c:v>
                </c:pt>
              </c:numCache>
            </c:numRef>
          </c:val>
          <c:smooth val="0"/>
          <c:extLst xmlns:c16r2="http://schemas.microsoft.com/office/drawing/2015/06/chart">
            <c:ext xmlns:c16="http://schemas.microsoft.com/office/drawing/2014/chart" uri="{C3380CC4-5D6E-409C-BE32-E72D297353CC}">
              <c16:uniqueId val="{00000000-F736-4A4C-AE89-398D2218F5C2}"/>
            </c:ext>
          </c:extLst>
        </c:ser>
        <c:ser>
          <c:idx val="1"/>
          <c:order val="1"/>
          <c:tx>
            <c:strRef>
              <c:f>'10 Diplômés femmes'!$B$3</c:f>
              <c:strCache>
                <c:ptCount val="1"/>
                <c:pt idx="0">
                  <c:v>Sciences naturelles, mathématiques et statistiques</c:v>
                </c:pt>
              </c:strCache>
            </c:strRef>
          </c:tx>
          <c:spPr>
            <a:ln w="28575">
              <a:noFill/>
            </a:ln>
          </c:spPr>
          <c:cat>
            <c:strRef>
              <c:f>'10 Diplômés femmes'!$A$4:$A$42</c:f>
              <c:strCache>
                <c:ptCount val="39"/>
                <c:pt idx="0">
                  <c:v>Lettonie</c:v>
                </c:pt>
                <c:pt idx="1">
                  <c:v>Colombie</c:v>
                </c:pt>
                <c:pt idx="2">
                  <c:v>Estonie</c:v>
                </c:pt>
                <c:pt idx="3">
                  <c:v>Portugal</c:v>
                </c:pt>
                <c:pt idx="4">
                  <c:v>Pologne</c:v>
                </c:pt>
                <c:pt idx="5">
                  <c:v>Turquie</c:v>
                </c:pt>
                <c:pt idx="6">
                  <c:v>Mexique</c:v>
                </c:pt>
                <c:pt idx="7">
                  <c:v>Lituanie</c:v>
                </c:pt>
                <c:pt idx="8">
                  <c:v>Espagne</c:v>
                </c:pt>
                <c:pt idx="9">
                  <c:v>Grèce</c:v>
                </c:pt>
                <c:pt idx="10">
                  <c:v>Israël</c:v>
                </c:pt>
                <c:pt idx="11">
                  <c:v>Italie</c:v>
                </c:pt>
                <c:pt idx="12">
                  <c:v>FRANCE</c:v>
                </c:pt>
                <c:pt idx="13">
                  <c:v>Chili</c:v>
                </c:pt>
                <c:pt idx="14">
                  <c:v>Moyenne UE23</c:v>
                </c:pt>
                <c:pt idx="15">
                  <c:v>Danemark</c:v>
                </c:pt>
                <c:pt idx="16">
                  <c:v>Autriche</c:v>
                </c:pt>
                <c:pt idx="17">
                  <c:v>Moyenne OCDE</c:v>
                </c:pt>
                <c:pt idx="18">
                  <c:v>Irlande</c:v>
                </c:pt>
                <c:pt idx="19">
                  <c:v>Finlande</c:v>
                </c:pt>
                <c:pt idx="20">
                  <c:v>Slovénie</c:v>
                </c:pt>
                <c:pt idx="21">
                  <c:v>Hongrie</c:v>
                </c:pt>
                <c:pt idx="22">
                  <c:v>Suède</c:v>
                </c:pt>
                <c:pt idx="23">
                  <c:v>Suisse</c:v>
                </c:pt>
                <c:pt idx="24">
                  <c:v>Luxembourg</c:v>
                </c:pt>
                <c:pt idx="25">
                  <c:v>Belgique</c:v>
                </c:pt>
                <c:pt idx="26">
                  <c:v>Australie</c:v>
                </c:pt>
                <c:pt idx="27">
                  <c:v>Pays-Bas</c:v>
                </c:pt>
                <c:pt idx="28">
                  <c:v>Rép. Slovaque</c:v>
                </c:pt>
                <c:pt idx="29">
                  <c:v>Norvège</c:v>
                </c:pt>
                <c:pt idx="30">
                  <c:v>Royaume-Uni</c:v>
                </c:pt>
                <c:pt idx="31">
                  <c:v>Nvelle Zélande</c:v>
                </c:pt>
                <c:pt idx="32">
                  <c:v>Islande</c:v>
                </c:pt>
                <c:pt idx="33">
                  <c:v>États-Unis</c:v>
                </c:pt>
                <c:pt idx="34">
                  <c:v>Canada</c:v>
                </c:pt>
                <c:pt idx="35">
                  <c:v>Rép. Tchèque</c:v>
                </c:pt>
                <c:pt idx="36">
                  <c:v>Allemagne</c:v>
                </c:pt>
                <c:pt idx="37">
                  <c:v>Japon (1)</c:v>
                </c:pt>
                <c:pt idx="38">
                  <c:v>Corée du Sud  </c:v>
                </c:pt>
              </c:strCache>
            </c:strRef>
          </c:cat>
          <c:val>
            <c:numRef>
              <c:f>'10 Diplômés femmes'!$B$4:$B$42</c:f>
              <c:numCache>
                <c:formatCode>0</c:formatCode>
                <c:ptCount val="39"/>
                <c:pt idx="0">
                  <c:v>68.421049999999994</c:v>
                </c:pt>
                <c:pt idx="2">
                  <c:v>59.523809999999997</c:v>
                </c:pt>
                <c:pt idx="3">
                  <c:v>56.363639999999997</c:v>
                </c:pt>
                <c:pt idx="4">
                  <c:v>54.775280000000002</c:v>
                </c:pt>
                <c:pt idx="5">
                  <c:v>57.699120000000001</c:v>
                </c:pt>
                <c:pt idx="6">
                  <c:v>47.933880000000002</c:v>
                </c:pt>
                <c:pt idx="7">
                  <c:v>49.397590000000001</c:v>
                </c:pt>
                <c:pt idx="8">
                  <c:v>49.169080000000001</c:v>
                </c:pt>
                <c:pt idx="9">
                  <c:v>49.212600000000002</c:v>
                </c:pt>
                <c:pt idx="10">
                  <c:v>52.484470000000002</c:v>
                </c:pt>
                <c:pt idx="11">
                  <c:v>52.185920000000003</c:v>
                </c:pt>
                <c:pt idx="12">
                  <c:v>42.232930000000003</c:v>
                </c:pt>
                <c:pt idx="13">
                  <c:v>41.606789999999997</c:v>
                </c:pt>
                <c:pt idx="14">
                  <c:v>47.455776086956519</c:v>
                </c:pt>
                <c:pt idx="15">
                  <c:v>38.402059999999999</c:v>
                </c:pt>
                <c:pt idx="16">
                  <c:v>38.004489999999997</c:v>
                </c:pt>
                <c:pt idx="17">
                  <c:v>46.268337777777774</c:v>
                </c:pt>
                <c:pt idx="18">
                  <c:v>43.167700000000004</c:v>
                </c:pt>
                <c:pt idx="19">
                  <c:v>53.246749999999999</c:v>
                </c:pt>
                <c:pt idx="20">
                  <c:v>47.058819999999997</c:v>
                </c:pt>
                <c:pt idx="21">
                  <c:v>42.5</c:v>
                </c:pt>
                <c:pt idx="22">
                  <c:v>40.521979999999999</c:v>
                </c:pt>
                <c:pt idx="23">
                  <c:v>41.540790000000001</c:v>
                </c:pt>
                <c:pt idx="24">
                  <c:v>42.857140000000001</c:v>
                </c:pt>
                <c:pt idx="25">
                  <c:v>38.37209</c:v>
                </c:pt>
                <c:pt idx="26">
                  <c:v>46.669820000000001</c:v>
                </c:pt>
                <c:pt idx="27">
                  <c:v>36.710529999999999</c:v>
                </c:pt>
                <c:pt idx="28">
                  <c:v>53.380780000000001</c:v>
                </c:pt>
                <c:pt idx="29">
                  <c:v>40.84158</c:v>
                </c:pt>
                <c:pt idx="30">
                  <c:v>47.387070000000001</c:v>
                </c:pt>
                <c:pt idx="31">
                  <c:v>46.197180000000003</c:v>
                </c:pt>
                <c:pt idx="32">
                  <c:v>54.545459999999999</c:v>
                </c:pt>
                <c:pt idx="33">
                  <c:v>42.336419999999997</c:v>
                </c:pt>
                <c:pt idx="34">
                  <c:v>46.117289999999997</c:v>
                </c:pt>
                <c:pt idx="35">
                  <c:v>46.771380000000001</c:v>
                </c:pt>
                <c:pt idx="36">
                  <c:v>41.820160000000001</c:v>
                </c:pt>
                <c:pt idx="37">
                  <c:v>20</c:v>
                </c:pt>
                <c:pt idx="38">
                  <c:v>35.582500000000003</c:v>
                </c:pt>
              </c:numCache>
            </c:numRef>
          </c:val>
          <c:smooth val="0"/>
          <c:extLst xmlns:c16r2="http://schemas.microsoft.com/office/drawing/2015/06/chart">
            <c:ext xmlns:c16="http://schemas.microsoft.com/office/drawing/2014/chart" uri="{C3380CC4-5D6E-409C-BE32-E72D297353CC}">
              <c16:uniqueId val="{00000000-D955-4600-B95B-EEA37231C25A}"/>
            </c:ext>
          </c:extLst>
        </c:ser>
        <c:ser>
          <c:idx val="2"/>
          <c:order val="2"/>
          <c:tx>
            <c:strRef>
              <c:f>'10 Diplômés femmes'!$D$3</c:f>
              <c:strCache>
                <c:ptCount val="1"/>
                <c:pt idx="0">
                  <c:v>Ingénierie, Industrie de Transformation et Construction</c:v>
                </c:pt>
              </c:strCache>
            </c:strRef>
          </c:tx>
          <c:spPr>
            <a:ln w="28575">
              <a:noFill/>
            </a:ln>
          </c:spPr>
          <c:cat>
            <c:strRef>
              <c:f>'10 Diplômés femmes'!$A$4:$A$42</c:f>
              <c:strCache>
                <c:ptCount val="39"/>
                <c:pt idx="0">
                  <c:v>Lettonie</c:v>
                </c:pt>
                <c:pt idx="1">
                  <c:v>Colombie</c:v>
                </c:pt>
                <c:pt idx="2">
                  <c:v>Estonie</c:v>
                </c:pt>
                <c:pt idx="3">
                  <c:v>Portugal</c:v>
                </c:pt>
                <c:pt idx="4">
                  <c:v>Pologne</c:v>
                </c:pt>
                <c:pt idx="5">
                  <c:v>Turquie</c:v>
                </c:pt>
                <c:pt idx="6">
                  <c:v>Mexique</c:v>
                </c:pt>
                <c:pt idx="7">
                  <c:v>Lituanie</c:v>
                </c:pt>
                <c:pt idx="8">
                  <c:v>Espagne</c:v>
                </c:pt>
                <c:pt idx="9">
                  <c:v>Grèce</c:v>
                </c:pt>
                <c:pt idx="10">
                  <c:v>Israël</c:v>
                </c:pt>
                <c:pt idx="11">
                  <c:v>Italie</c:v>
                </c:pt>
                <c:pt idx="12">
                  <c:v>FRANCE</c:v>
                </c:pt>
                <c:pt idx="13">
                  <c:v>Chili</c:v>
                </c:pt>
                <c:pt idx="14">
                  <c:v>Moyenne UE23</c:v>
                </c:pt>
                <c:pt idx="15">
                  <c:v>Danemark</c:v>
                </c:pt>
                <c:pt idx="16">
                  <c:v>Autriche</c:v>
                </c:pt>
                <c:pt idx="17">
                  <c:v>Moyenne OCDE</c:v>
                </c:pt>
                <c:pt idx="18">
                  <c:v>Irlande</c:v>
                </c:pt>
                <c:pt idx="19">
                  <c:v>Finlande</c:v>
                </c:pt>
                <c:pt idx="20">
                  <c:v>Slovénie</c:v>
                </c:pt>
                <c:pt idx="21">
                  <c:v>Hongrie</c:v>
                </c:pt>
                <c:pt idx="22">
                  <c:v>Suède</c:v>
                </c:pt>
                <c:pt idx="23">
                  <c:v>Suisse</c:v>
                </c:pt>
                <c:pt idx="24">
                  <c:v>Luxembourg</c:v>
                </c:pt>
                <c:pt idx="25">
                  <c:v>Belgique</c:v>
                </c:pt>
                <c:pt idx="26">
                  <c:v>Australie</c:v>
                </c:pt>
                <c:pt idx="27">
                  <c:v>Pays-Bas</c:v>
                </c:pt>
                <c:pt idx="28">
                  <c:v>Rép. Slovaque</c:v>
                </c:pt>
                <c:pt idx="29">
                  <c:v>Norvège</c:v>
                </c:pt>
                <c:pt idx="30">
                  <c:v>Royaume-Uni</c:v>
                </c:pt>
                <c:pt idx="31">
                  <c:v>Nvelle Zélande</c:v>
                </c:pt>
                <c:pt idx="32">
                  <c:v>Islande</c:v>
                </c:pt>
                <c:pt idx="33">
                  <c:v>États-Unis</c:v>
                </c:pt>
                <c:pt idx="34">
                  <c:v>Canada</c:v>
                </c:pt>
                <c:pt idx="35">
                  <c:v>Rép. Tchèque</c:v>
                </c:pt>
                <c:pt idx="36">
                  <c:v>Allemagne</c:v>
                </c:pt>
                <c:pt idx="37">
                  <c:v>Japon (1)</c:v>
                </c:pt>
                <c:pt idx="38">
                  <c:v>Corée du Sud  </c:v>
                </c:pt>
              </c:strCache>
            </c:strRef>
          </c:cat>
          <c:val>
            <c:numRef>
              <c:f>'10 Diplômés femmes'!$D$4:$D$42</c:f>
              <c:numCache>
                <c:formatCode>0</c:formatCode>
                <c:ptCount val="39"/>
                <c:pt idx="0">
                  <c:v>50</c:v>
                </c:pt>
                <c:pt idx="1">
                  <c:v>48.017620000000001</c:v>
                </c:pt>
                <c:pt idx="2">
                  <c:v>42.857140000000001</c:v>
                </c:pt>
                <c:pt idx="3">
                  <c:v>42.685850000000002</c:v>
                </c:pt>
                <c:pt idx="4">
                  <c:v>42.147120000000001</c:v>
                </c:pt>
                <c:pt idx="5">
                  <c:v>39.47598</c:v>
                </c:pt>
                <c:pt idx="6">
                  <c:v>38.714289999999998</c:v>
                </c:pt>
                <c:pt idx="7">
                  <c:v>38.666670000000003</c:v>
                </c:pt>
                <c:pt idx="8">
                  <c:v>36.914430000000003</c:v>
                </c:pt>
                <c:pt idx="9">
                  <c:v>36.80556</c:v>
                </c:pt>
                <c:pt idx="10">
                  <c:v>36.612020000000001</c:v>
                </c:pt>
                <c:pt idx="11">
                  <c:v>36.071249999999999</c:v>
                </c:pt>
                <c:pt idx="12">
                  <c:v>34.667360000000002</c:v>
                </c:pt>
                <c:pt idx="13">
                  <c:v>33.526009999999999</c:v>
                </c:pt>
                <c:pt idx="14">
                  <c:v>33.048743478260874</c:v>
                </c:pt>
                <c:pt idx="15">
                  <c:v>31.87856</c:v>
                </c:pt>
                <c:pt idx="16">
                  <c:v>31.84834</c:v>
                </c:pt>
                <c:pt idx="17">
                  <c:v>31.647398918918917</c:v>
                </c:pt>
                <c:pt idx="18">
                  <c:v>31.36364</c:v>
                </c:pt>
                <c:pt idx="19">
                  <c:v>30.421690000000002</c:v>
                </c:pt>
                <c:pt idx="20">
                  <c:v>30.4</c:v>
                </c:pt>
                <c:pt idx="21">
                  <c:v>29.885059999999999</c:v>
                </c:pt>
                <c:pt idx="22">
                  <c:v>29.820630000000001</c:v>
                </c:pt>
                <c:pt idx="23">
                  <c:v>29.421220000000002</c:v>
                </c:pt>
                <c:pt idx="24">
                  <c:v>29.411760000000001</c:v>
                </c:pt>
                <c:pt idx="25">
                  <c:v>28.88889</c:v>
                </c:pt>
                <c:pt idx="26">
                  <c:v>28.680689999999998</c:v>
                </c:pt>
                <c:pt idx="27">
                  <c:v>28.411210000000001</c:v>
                </c:pt>
                <c:pt idx="28">
                  <c:v>27.574750000000002</c:v>
                </c:pt>
                <c:pt idx="29">
                  <c:v>27.397259999999999</c:v>
                </c:pt>
                <c:pt idx="30">
                  <c:v>26.818249999999999</c:v>
                </c:pt>
                <c:pt idx="31">
                  <c:v>25.925930000000001</c:v>
                </c:pt>
                <c:pt idx="32">
                  <c:v>25</c:v>
                </c:pt>
                <c:pt idx="33">
                  <c:v>24.258990000000001</c:v>
                </c:pt>
                <c:pt idx="34">
                  <c:v>23.925509999999999</c:v>
                </c:pt>
                <c:pt idx="35">
                  <c:v>22.822299999999998</c:v>
                </c:pt>
                <c:pt idx="36">
                  <c:v>19.760639999999999</c:v>
                </c:pt>
                <c:pt idx="37">
                  <c:v>15</c:v>
                </c:pt>
                <c:pt idx="38">
                  <c:v>14.383760000000001</c:v>
                </c:pt>
              </c:numCache>
            </c:numRef>
          </c:val>
          <c:smooth val="0"/>
          <c:extLst xmlns:c16r2="http://schemas.microsoft.com/office/drawing/2015/06/chart">
            <c:ext xmlns:c16="http://schemas.microsoft.com/office/drawing/2014/chart" uri="{C3380CC4-5D6E-409C-BE32-E72D297353CC}">
              <c16:uniqueId val="{00000001-D955-4600-B95B-EEA37231C25A}"/>
            </c:ext>
          </c:extLst>
        </c:ser>
        <c:dLbls>
          <c:showLegendKey val="0"/>
          <c:showVal val="0"/>
          <c:showCatName val="0"/>
          <c:showSerName val="0"/>
          <c:showPercent val="0"/>
          <c:showBubbleSize val="0"/>
        </c:dLbls>
        <c:marker val="1"/>
        <c:smooth val="0"/>
        <c:axId val="341629952"/>
        <c:axId val="341639936"/>
      </c:lineChart>
      <c:catAx>
        <c:axId val="341629952"/>
        <c:scaling>
          <c:orientation val="minMax"/>
        </c:scaling>
        <c:delete val="0"/>
        <c:axPos val="b"/>
        <c:numFmt formatCode="General" sourceLinked="0"/>
        <c:majorTickMark val="out"/>
        <c:minorTickMark val="none"/>
        <c:tickLblPos val="nextTo"/>
        <c:crossAx val="341639936"/>
        <c:crosses val="autoZero"/>
        <c:auto val="1"/>
        <c:lblAlgn val="ctr"/>
        <c:lblOffset val="100"/>
        <c:noMultiLvlLbl val="0"/>
      </c:catAx>
      <c:valAx>
        <c:axId val="341639936"/>
        <c:scaling>
          <c:orientation val="minMax"/>
        </c:scaling>
        <c:delete val="0"/>
        <c:axPos val="l"/>
        <c:majorGridlines/>
        <c:numFmt formatCode="0" sourceLinked="1"/>
        <c:majorTickMark val="out"/>
        <c:minorTickMark val="none"/>
        <c:tickLblPos val="nextTo"/>
        <c:crossAx val="341629952"/>
        <c:crosses val="autoZero"/>
        <c:crossBetween val="between"/>
      </c:valAx>
    </c:plotArea>
    <c:legend>
      <c:legendPos val="r"/>
      <c:layout>
        <c:manualLayout>
          <c:xMode val="edge"/>
          <c:yMode val="edge"/>
          <c:x val="0.74166674817821698"/>
          <c:y val="0.28286830157506693"/>
          <c:w val="0.25833329328238852"/>
          <c:h val="0.19205359482075923"/>
        </c:manualLayout>
      </c:layout>
      <c:overlay val="0"/>
    </c:legend>
    <c:plotVisOnly val="1"/>
    <c:dispBlanksAs val="gap"/>
    <c:showDLblsOverMax val="0"/>
  </c:chart>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 Id="rId4" Type="http://schemas.openxmlformats.org/officeDocument/2006/relationships/chart" Target="../charts/chart1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6.xml"/></Relationships>
</file>

<file path=xl/drawings/drawing1.xml><?xml version="1.0" encoding="utf-8"?>
<xdr:wsDr xmlns:xdr="http://schemas.openxmlformats.org/drawingml/2006/spreadsheetDrawing" xmlns:a="http://schemas.openxmlformats.org/drawingml/2006/main">
  <xdr:twoCellAnchor>
    <xdr:from>
      <xdr:col>0</xdr:col>
      <xdr:colOff>0</xdr:colOff>
      <xdr:row>23</xdr:row>
      <xdr:rowOff>124352</xdr:rowOff>
    </xdr:from>
    <xdr:to>
      <xdr:col>11</xdr:col>
      <xdr:colOff>496359</xdr:colOff>
      <xdr:row>55</xdr:row>
      <xdr:rowOff>14816</xdr:rowOff>
    </xdr:to>
    <xdr:graphicFrame macro="">
      <xdr:nvGraphicFramePr>
        <xdr:cNvPr id="5" name="Graphique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24</xdr:row>
      <xdr:rowOff>527</xdr:rowOff>
    </xdr:from>
    <xdr:to>
      <xdr:col>12</xdr:col>
      <xdr:colOff>496359</xdr:colOff>
      <xdr:row>55</xdr:row>
      <xdr:rowOff>14816</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0.57094</cdr:x>
      <cdr:y>0.95349</cdr:y>
    </cdr:from>
    <cdr:to>
      <cdr:x>0.99864</cdr:x>
      <cdr:y>0.99215</cdr:y>
    </cdr:to>
    <cdr:sp macro="" textlink="">
      <cdr:nvSpPr>
        <cdr:cNvPr id="2" name="ZoneTexte 2"/>
        <cdr:cNvSpPr txBox="1"/>
      </cdr:nvSpPr>
      <cdr:spPr>
        <a:xfrm xmlns:a="http://schemas.openxmlformats.org/drawingml/2006/main">
          <a:off x="3867151" y="4600049"/>
          <a:ext cx="2896972" cy="186494"/>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Source : MESRI-SIES (enquête sur</a:t>
          </a:r>
          <a:r>
            <a:rPr lang="fr-FR" sz="800" i="1" baseline="0">
              <a:latin typeface="Arial" panose="020B0604020202020204" pitchFamily="34" charset="0"/>
              <a:cs typeface="Arial" panose="020B0604020202020204" pitchFamily="34" charset="0"/>
            </a:rPr>
            <a:t> les écoles doctorales).</a:t>
          </a:r>
          <a:endParaRPr lang="fr-FR" sz="8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0.66507</cdr:x>
      <cdr:y>0.23697</cdr:y>
    </cdr:from>
    <cdr:to>
      <cdr:x>0.92431</cdr:x>
      <cdr:y>0.29742</cdr:y>
    </cdr:to>
    <cdr:sp macro="" textlink="">
      <cdr:nvSpPr>
        <cdr:cNvPr id="3" name="ZoneTexte 2"/>
        <cdr:cNvSpPr txBox="1"/>
      </cdr:nvSpPr>
      <cdr:spPr>
        <a:xfrm xmlns:a="http://schemas.openxmlformats.org/drawingml/2006/main">
          <a:off x="4764469" y="1174003"/>
          <a:ext cx="1857159" cy="299485"/>
        </a:xfrm>
        <a:prstGeom xmlns:a="http://schemas.openxmlformats.org/drawingml/2006/main" prst="rect">
          <a:avLst/>
        </a:prstGeom>
        <a:noFill xmlns:a="http://schemas.openxmlformats.org/drawingml/2006/main"/>
      </cdr:spPr>
      <cdr:txBody>
        <a:bodyPr xmlns:a="http://schemas.openxmlformats.org/drawingml/2006/main" vertOverflow="clip" wrap="none" rtlCol="0"/>
        <a:lstStyle xmlns:a="http://schemas.openxmlformats.org/drawingml/2006/main"/>
        <a:p xmlns:a="http://schemas.openxmlformats.org/drawingml/2006/main">
          <a:r>
            <a:rPr lang="fr-FR" sz="1000" b="1">
              <a:solidFill>
                <a:schemeClr val="tx1"/>
              </a:solidFill>
              <a:latin typeface="Arial" panose="020B0604020202020204" pitchFamily="34" charset="0"/>
              <a:cs typeface="Arial" panose="020B0604020202020204" pitchFamily="34" charset="0"/>
            </a:rPr>
            <a:t>Domaine</a:t>
          </a:r>
          <a:r>
            <a:rPr lang="fr-FR" sz="1000" b="1" baseline="0">
              <a:solidFill>
                <a:schemeClr val="tx1"/>
              </a:solidFill>
              <a:latin typeface="Arial" panose="020B0604020202020204" pitchFamily="34" charset="0"/>
              <a:cs typeface="Arial" panose="020B0604020202020204" pitchFamily="34" charset="0"/>
            </a:rPr>
            <a:t> de la thèse :</a:t>
          </a:r>
          <a:endParaRPr lang="fr-FR" sz="1000" b="1">
            <a:solidFill>
              <a:schemeClr val="tx1"/>
            </a:solidFill>
            <a:latin typeface="Arial" panose="020B0604020202020204" pitchFamily="34" charset="0"/>
            <a:cs typeface="Arial" panose="020B0604020202020204"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0.63162</cdr:x>
      <cdr:y>0.95547</cdr:y>
    </cdr:from>
    <cdr:to>
      <cdr:x>1</cdr:x>
      <cdr:y>0.98903</cdr:y>
    </cdr:to>
    <cdr:sp macro="" textlink="">
      <cdr:nvSpPr>
        <cdr:cNvPr id="2" name="ZoneTexte 2"/>
        <cdr:cNvSpPr txBox="1"/>
      </cdr:nvSpPr>
      <cdr:spPr>
        <a:xfrm xmlns:a="http://schemas.openxmlformats.org/drawingml/2006/main">
          <a:off x="4819650" y="4609573"/>
          <a:ext cx="2810934" cy="161924"/>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l"/>
          <a:r>
            <a:rPr lang="fr-FR" sz="800" i="1">
              <a:latin typeface="Arial" panose="020B0604020202020204" pitchFamily="34" charset="0"/>
              <a:cs typeface="Arial" panose="020B0604020202020204" pitchFamily="34" charset="0"/>
            </a:rPr>
            <a:t>Source : MESRI-SIES (enquête sur</a:t>
          </a:r>
          <a:r>
            <a:rPr lang="fr-FR" sz="800" i="1" baseline="0">
              <a:latin typeface="Arial" panose="020B0604020202020204" pitchFamily="34" charset="0"/>
              <a:cs typeface="Arial" panose="020B0604020202020204" pitchFamily="34" charset="0"/>
            </a:rPr>
            <a:t> les écoles doctorales)</a:t>
          </a:r>
          <a:endParaRPr lang="fr-FR" sz="8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0.66507</cdr:x>
      <cdr:y>0.23697</cdr:y>
    </cdr:from>
    <cdr:to>
      <cdr:x>0.92431</cdr:x>
      <cdr:y>0.29742</cdr:y>
    </cdr:to>
    <cdr:sp macro="" textlink="">
      <cdr:nvSpPr>
        <cdr:cNvPr id="3" name="ZoneTexte 2"/>
        <cdr:cNvSpPr txBox="1"/>
      </cdr:nvSpPr>
      <cdr:spPr>
        <a:xfrm xmlns:a="http://schemas.openxmlformats.org/drawingml/2006/main">
          <a:off x="4764469" y="1174003"/>
          <a:ext cx="1857159" cy="299485"/>
        </a:xfrm>
        <a:prstGeom xmlns:a="http://schemas.openxmlformats.org/drawingml/2006/main" prst="rect">
          <a:avLst/>
        </a:prstGeom>
        <a:noFill xmlns:a="http://schemas.openxmlformats.org/drawingml/2006/main"/>
      </cdr:spPr>
      <cdr:txBody>
        <a:bodyPr xmlns:a="http://schemas.openxmlformats.org/drawingml/2006/main" vertOverflow="clip" wrap="none" rtlCol="0"/>
        <a:lstStyle xmlns:a="http://schemas.openxmlformats.org/drawingml/2006/main"/>
        <a:p xmlns:a="http://schemas.openxmlformats.org/drawingml/2006/main">
          <a:r>
            <a:rPr lang="fr-FR" sz="1000" b="1">
              <a:solidFill>
                <a:schemeClr val="tx1"/>
              </a:solidFill>
              <a:latin typeface="Arial" panose="020B0604020202020204" pitchFamily="34" charset="0"/>
              <a:cs typeface="Arial" panose="020B0604020202020204" pitchFamily="34" charset="0"/>
            </a:rPr>
            <a:t>Domaine</a:t>
          </a:r>
          <a:r>
            <a:rPr lang="fr-FR" sz="1000" b="1" baseline="0">
              <a:solidFill>
                <a:schemeClr val="tx1"/>
              </a:solidFill>
              <a:latin typeface="Arial" panose="020B0604020202020204" pitchFamily="34" charset="0"/>
              <a:cs typeface="Arial" panose="020B0604020202020204" pitchFamily="34" charset="0"/>
            </a:rPr>
            <a:t> de la thèse :</a:t>
          </a:r>
          <a:endParaRPr lang="fr-FR" sz="1000" b="1">
            <a:solidFill>
              <a:schemeClr val="tx1"/>
            </a:solidFill>
            <a:latin typeface="Arial" panose="020B0604020202020204" pitchFamily="34" charset="0"/>
            <a:cs typeface="Arial" panose="020B0604020202020204" pitchFamily="34" charset="0"/>
          </a:endParaRP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22225</xdr:colOff>
      <xdr:row>26</xdr:row>
      <xdr:rowOff>48683</xdr:rowOff>
    </xdr:from>
    <xdr:to>
      <xdr:col>13</xdr:col>
      <xdr:colOff>495300</xdr:colOff>
      <xdr:row>59</xdr:row>
      <xdr:rowOff>142875</xdr:rowOff>
    </xdr:to>
    <xdr:graphicFrame macro="">
      <xdr:nvGraphicFramePr>
        <xdr:cNvPr id="4" name="Graphique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0.01899</cdr:x>
      <cdr:y>0.93297</cdr:y>
    </cdr:from>
    <cdr:to>
      <cdr:x>0.99789</cdr:x>
      <cdr:y>1</cdr:y>
    </cdr:to>
    <cdr:sp macro="" textlink="">
      <cdr:nvSpPr>
        <cdr:cNvPr id="3" name="ZoneTexte 2"/>
        <cdr:cNvSpPr txBox="1"/>
      </cdr:nvSpPr>
      <cdr:spPr>
        <a:xfrm xmlns:a="http://schemas.openxmlformats.org/drawingml/2006/main">
          <a:off x="95249" y="4713818"/>
          <a:ext cx="4910667" cy="338665"/>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   Source : MESRI-SIES (enquête sur</a:t>
          </a:r>
          <a:r>
            <a:rPr lang="fr-FR" sz="800" i="1" baseline="0">
              <a:latin typeface="Arial" panose="020B0604020202020204" pitchFamily="34" charset="0"/>
              <a:cs typeface="Arial" panose="020B0604020202020204" pitchFamily="34" charset="0"/>
            </a:rPr>
            <a:t> les écoles doctorales).</a:t>
          </a:r>
          <a:endParaRPr lang="fr-FR" sz="8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0.69309</cdr:x>
      <cdr:y>0.09842</cdr:y>
    </cdr:from>
    <cdr:to>
      <cdr:x>0.91996</cdr:x>
      <cdr:y>0.16629</cdr:y>
    </cdr:to>
    <cdr:sp macro="" textlink="">
      <cdr:nvSpPr>
        <cdr:cNvPr id="4" name="ZoneTexte 1"/>
        <cdr:cNvSpPr txBox="1"/>
      </cdr:nvSpPr>
      <cdr:spPr>
        <a:xfrm xmlns:a="http://schemas.openxmlformats.org/drawingml/2006/main">
          <a:off x="5384800" y="508000"/>
          <a:ext cx="1762550" cy="35030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b="1">
              <a:solidFill>
                <a:schemeClr val="tx1"/>
              </a:solidFill>
              <a:latin typeface="Arial" panose="020B0604020202020204" pitchFamily="34" charset="0"/>
              <a:cs typeface="Arial" panose="020B0604020202020204" pitchFamily="34" charset="0"/>
            </a:rPr>
            <a:t>Domaine de la thèse: </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238125</xdr:colOff>
      <xdr:row>23</xdr:row>
      <xdr:rowOff>123826</xdr:rowOff>
    </xdr:from>
    <xdr:to>
      <xdr:col>12</xdr:col>
      <xdr:colOff>595312</xdr:colOff>
      <xdr:row>50</xdr:row>
      <xdr:rowOff>111918</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0.57853</cdr:x>
      <cdr:y>0.94567</cdr:y>
    </cdr:from>
    <cdr:to>
      <cdr:x>1</cdr:x>
      <cdr:y>1</cdr:y>
    </cdr:to>
    <cdr:sp macro="" textlink="">
      <cdr:nvSpPr>
        <cdr:cNvPr id="2" name="ZoneTexte 2"/>
        <cdr:cNvSpPr txBox="1"/>
      </cdr:nvSpPr>
      <cdr:spPr>
        <a:xfrm xmlns:a="http://schemas.openxmlformats.org/drawingml/2006/main">
          <a:off x="4223813" y="3961050"/>
          <a:ext cx="3077099" cy="227567"/>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r"/>
          <a:r>
            <a:rPr lang="fr-FR" sz="800" i="1">
              <a:latin typeface="Arial" panose="020B0604020202020204" pitchFamily="34" charset="0"/>
              <a:cs typeface="Arial" panose="020B0604020202020204" pitchFamily="34" charset="0"/>
            </a:rPr>
            <a:t>Source : MESRI-SIES (enquête sur</a:t>
          </a:r>
          <a:r>
            <a:rPr lang="fr-FR" sz="800" i="1" baseline="0">
              <a:latin typeface="Arial" panose="020B0604020202020204" pitchFamily="34" charset="0"/>
              <a:cs typeface="Arial" panose="020B0604020202020204" pitchFamily="34" charset="0"/>
            </a:rPr>
            <a:t> les écoles doctorales).</a:t>
          </a:r>
          <a:endParaRPr lang="fr-FR" sz="800" i="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0.68102</cdr:x>
      <cdr:y>0.18449</cdr:y>
    </cdr:from>
    <cdr:to>
      <cdr:x>0.92691</cdr:x>
      <cdr:y>0.2274</cdr:y>
    </cdr:to>
    <cdr:sp macro="" textlink="">
      <cdr:nvSpPr>
        <cdr:cNvPr id="3" name="ZoneTexte 1"/>
        <cdr:cNvSpPr txBox="1"/>
      </cdr:nvSpPr>
      <cdr:spPr>
        <a:xfrm xmlns:a="http://schemas.openxmlformats.org/drawingml/2006/main">
          <a:off x="4972050" y="772758"/>
          <a:ext cx="1795222" cy="179741"/>
        </a:xfrm>
        <a:prstGeom xmlns:a="http://schemas.openxmlformats.org/drawingml/2006/main" prst="rect">
          <a:avLst/>
        </a:prstGeom>
        <a:noFill xmlns:a="http://schemas.openxmlformats.org/drawingml/2006/main"/>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b="1">
              <a:solidFill>
                <a:schemeClr val="tx1"/>
              </a:solidFill>
              <a:latin typeface="Arial" panose="020B0604020202020204" pitchFamily="34" charset="0"/>
              <a:cs typeface="Arial" panose="020B0604020202020204" pitchFamily="34" charset="0"/>
            </a:rPr>
            <a:t>Domaine</a:t>
          </a:r>
          <a:r>
            <a:rPr lang="fr-FR" sz="1000" b="1" baseline="0">
              <a:solidFill>
                <a:schemeClr val="tx1"/>
              </a:solidFill>
              <a:latin typeface="Arial" panose="020B0604020202020204" pitchFamily="34" charset="0"/>
              <a:cs typeface="Arial" panose="020B0604020202020204" pitchFamily="34" charset="0"/>
            </a:rPr>
            <a:t> de la thèse :</a:t>
          </a:r>
          <a:endParaRPr lang="fr-FR" sz="1000" b="1">
            <a:solidFill>
              <a:schemeClr val="tx1"/>
            </a:solidFill>
            <a:latin typeface="Arial" panose="020B0604020202020204" pitchFamily="34" charset="0"/>
            <a:cs typeface="Arial" panose="020B0604020202020204" pitchFamily="34" charset="0"/>
          </a:endParaRPr>
        </a:p>
      </cdr:txBody>
    </cdr:sp>
  </cdr:relSizeAnchor>
</c:userShapes>
</file>

<file path=xl/drawings/drawing8.xml><?xml version="1.0" encoding="utf-8"?>
<xdr:wsDr xmlns:xdr="http://schemas.openxmlformats.org/drawingml/2006/spreadsheetDrawing" xmlns:a="http://schemas.openxmlformats.org/drawingml/2006/main">
  <xdr:twoCellAnchor>
    <xdr:from>
      <xdr:col>6</xdr:col>
      <xdr:colOff>485775</xdr:colOff>
      <xdr:row>1</xdr:row>
      <xdr:rowOff>76200</xdr:rowOff>
    </xdr:from>
    <xdr:to>
      <xdr:col>14</xdr:col>
      <xdr:colOff>114300</xdr:colOff>
      <xdr:row>20</xdr:row>
      <xdr:rowOff>133350</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0.72712</cdr:x>
      <cdr:y>0.95198</cdr:y>
    </cdr:from>
    <cdr:to>
      <cdr:x>1</cdr:x>
      <cdr:y>1</cdr:y>
    </cdr:to>
    <cdr:sp macro="" textlink="">
      <cdr:nvSpPr>
        <cdr:cNvPr id="2" name="ZoneTexte 1"/>
        <cdr:cNvSpPr txBox="1"/>
      </cdr:nvSpPr>
      <cdr:spPr>
        <a:xfrm xmlns:a="http://schemas.openxmlformats.org/drawingml/2006/main">
          <a:off x="4162425" y="4343401"/>
          <a:ext cx="1562099" cy="21907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fr-FR" sz="800" i="1">
              <a:latin typeface="Arial" panose="020B0604020202020204" pitchFamily="34" charset="0"/>
              <a:cs typeface="Arial" panose="020B0604020202020204" pitchFamily="34" charset="0"/>
            </a:rPr>
            <a:t>Source : MESRI-SIES (SISE)</a:t>
          </a:r>
        </a:p>
      </cdr:txBody>
    </cdr:sp>
  </cdr:relSizeAnchor>
</c:userShapes>
</file>

<file path=xl/drawings/drawing10.xml><?xml version="1.0" encoding="utf-8"?>
<xdr:wsDr xmlns:xdr="http://schemas.openxmlformats.org/drawingml/2006/spreadsheetDrawing" xmlns:a="http://schemas.openxmlformats.org/drawingml/2006/main">
  <xdr:twoCellAnchor>
    <xdr:from>
      <xdr:col>0</xdr:col>
      <xdr:colOff>28575</xdr:colOff>
      <xdr:row>14</xdr:row>
      <xdr:rowOff>57151</xdr:rowOff>
    </xdr:from>
    <xdr:to>
      <xdr:col>10</xdr:col>
      <xdr:colOff>247650</xdr:colOff>
      <xdr:row>35</xdr:row>
      <xdr:rowOff>142875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4</xdr:col>
      <xdr:colOff>85725</xdr:colOff>
      <xdr:row>22</xdr:row>
      <xdr:rowOff>161925</xdr:rowOff>
    </xdr:from>
    <xdr:ext cx="184731" cy="264560"/>
    <xdr:sp macro="" textlink="">
      <xdr:nvSpPr>
        <xdr:cNvPr id="4" name="ZoneTexte 3"/>
        <xdr:cNvSpPr txBox="1"/>
      </xdr:nvSpPr>
      <xdr:spPr>
        <a:xfrm>
          <a:off x="4295775" y="4486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oneCellAnchor>
    <xdr:from>
      <xdr:col>3</xdr:col>
      <xdr:colOff>666750</xdr:colOff>
      <xdr:row>22</xdr:row>
      <xdr:rowOff>114300</xdr:rowOff>
    </xdr:from>
    <xdr:ext cx="184731" cy="264560"/>
    <xdr:sp macro="" textlink="">
      <xdr:nvSpPr>
        <xdr:cNvPr id="8" name="ZoneTexte 7"/>
        <xdr:cNvSpPr txBox="1"/>
      </xdr:nvSpPr>
      <xdr:spPr>
        <a:xfrm>
          <a:off x="4114800" y="443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fr-FR" sz="1100"/>
        </a:p>
      </xdr:txBody>
    </xdr:sp>
    <xdr:clientData/>
  </xdr:oneCellAnchor>
</xdr:wsDr>
</file>

<file path=xl/drawings/drawing11.xml><?xml version="1.0" encoding="utf-8"?>
<c:userShapes xmlns:c="http://schemas.openxmlformats.org/drawingml/2006/chart">
  <cdr:relSizeAnchor xmlns:cdr="http://schemas.openxmlformats.org/drawingml/2006/chartDrawing">
    <cdr:from>
      <cdr:x>0</cdr:x>
      <cdr:y>2.44725E-7</cdr:y>
    </cdr:from>
    <cdr:to>
      <cdr:x>0.99614</cdr:x>
      <cdr:y>0.0676</cdr:y>
    </cdr:to>
    <cdr:sp macro="" textlink="">
      <cdr:nvSpPr>
        <cdr:cNvPr id="2" name="ZoneTexte 1"/>
        <cdr:cNvSpPr txBox="1"/>
      </cdr:nvSpPr>
      <cdr:spPr>
        <a:xfrm xmlns:a="http://schemas.openxmlformats.org/drawingml/2006/main">
          <a:off x="0" y="1"/>
          <a:ext cx="4914900" cy="27622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fr-FR" sz="950" b="1" i="0">
              <a:latin typeface="Arial" panose="020B0604020202020204" pitchFamily="34" charset="0"/>
              <a:cs typeface="Arial" panose="020B0604020202020204" pitchFamily="34" charset="0"/>
            </a:rPr>
            <a:t>07 : Part de femmes parmi les docteurs diplômés en 2009 et 2018, par domaine scientifique</a:t>
          </a:r>
        </a:p>
      </cdr:txBody>
    </cdr:sp>
  </cdr:relSizeAnchor>
  <cdr:relSizeAnchor xmlns:cdr="http://schemas.openxmlformats.org/drawingml/2006/chartDrawing">
    <cdr:from>
      <cdr:x>0.09577</cdr:x>
      <cdr:y>0.79789</cdr:y>
    </cdr:from>
    <cdr:to>
      <cdr:x>0.23099</cdr:x>
      <cdr:y>1</cdr:y>
    </cdr:to>
    <cdr:sp macro="" textlink="">
      <cdr:nvSpPr>
        <cdr:cNvPr id="3" name="ZoneTexte 2"/>
        <cdr:cNvSpPr txBox="1"/>
      </cdr:nvSpPr>
      <cdr:spPr>
        <a:xfrm xmlns:a="http://schemas.openxmlformats.org/drawingml/2006/main">
          <a:off x="647701" y="420052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0.00329</cdr:x>
      <cdr:y>0.90737</cdr:y>
    </cdr:from>
    <cdr:to>
      <cdr:x>0.28248</cdr:x>
      <cdr:y>0.99789</cdr:y>
    </cdr:to>
    <cdr:sp macro="" textlink="">
      <cdr:nvSpPr>
        <cdr:cNvPr id="4" name="ZoneTexte 8"/>
        <cdr:cNvSpPr txBox="1"/>
      </cdr:nvSpPr>
      <cdr:spPr>
        <a:xfrm xmlns:a="http://schemas.openxmlformats.org/drawingml/2006/main">
          <a:off x="18677" y="3206441"/>
          <a:ext cx="1584934" cy="319877"/>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no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fr-FR" sz="800" i="1">
              <a:latin typeface="Arial" panose="020B0604020202020204" pitchFamily="34" charset="0"/>
              <a:cs typeface="Arial" panose="020B0604020202020204" pitchFamily="34" charset="0"/>
            </a:rPr>
            <a:t>Source : MESRI-SIES (enquête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800" i="1">
              <a:solidFill>
                <a:schemeClr val="tx1"/>
              </a:solidFill>
              <a:effectLst/>
              <a:latin typeface="Arial" panose="020B0604020202020204" pitchFamily="34" charset="0"/>
              <a:ea typeface="+mn-ea"/>
              <a:cs typeface="Arial" panose="020B0604020202020204" pitchFamily="34" charset="0"/>
            </a:rPr>
            <a:t>sur les écoles doctorales)</a:t>
          </a:r>
          <a:endParaRPr lang="fr-FR" sz="800">
            <a:effectLst/>
            <a:latin typeface="Arial" panose="020B0604020202020204" pitchFamily="34" charset="0"/>
            <a:cs typeface="Arial" panose="020B0604020202020204" pitchFamily="34" charset="0"/>
          </a:endParaRPr>
        </a:p>
        <a:p xmlns:a="http://schemas.openxmlformats.org/drawingml/2006/main">
          <a:endParaRPr lang="fr-FR" sz="800" i="1">
            <a:latin typeface="Arial" panose="020B0604020202020204" pitchFamily="34" charset="0"/>
            <a:cs typeface="Arial" panose="020B0604020202020204" pitchFamily="34" charset="0"/>
          </a:endParaRPr>
        </a:p>
      </cdr:txBody>
    </cdr:sp>
  </cdr:relSizeAnchor>
</c:userShapes>
</file>

<file path=xl/drawings/drawing12.xml><?xml version="1.0" encoding="utf-8"?>
<xdr:wsDr xmlns:xdr="http://schemas.openxmlformats.org/drawingml/2006/spreadsheetDrawing" xmlns:a="http://schemas.openxmlformats.org/drawingml/2006/main">
  <xdr:twoCellAnchor>
    <xdr:from>
      <xdr:col>0</xdr:col>
      <xdr:colOff>116417</xdr:colOff>
      <xdr:row>9</xdr:row>
      <xdr:rowOff>83608</xdr:rowOff>
    </xdr:from>
    <xdr:to>
      <xdr:col>7</xdr:col>
      <xdr:colOff>370416</xdr:colOff>
      <xdr:row>33</xdr:row>
      <xdr:rowOff>127000</xdr:rowOff>
    </xdr:to>
    <xdr:graphicFrame macro="">
      <xdr:nvGraphicFramePr>
        <xdr:cNvPr id="3" name="Graphique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0.46351</cdr:x>
      <cdr:y>0.96072</cdr:y>
    </cdr:from>
    <cdr:to>
      <cdr:x>1</cdr:x>
      <cdr:y>0.99716</cdr:y>
    </cdr:to>
    <cdr:sp macro="" textlink="">
      <cdr:nvSpPr>
        <cdr:cNvPr id="2" name="Text Box 2"/>
        <cdr:cNvSpPr txBox="1">
          <a:spLocks xmlns:a="http://schemas.openxmlformats.org/drawingml/2006/main" noChangeArrowheads="1"/>
        </cdr:cNvSpPr>
      </cdr:nvSpPr>
      <cdr:spPr bwMode="auto">
        <a:xfrm xmlns:a="http://schemas.openxmlformats.org/drawingml/2006/main">
          <a:off x="2982502" y="3702050"/>
          <a:ext cx="3452164" cy="14041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wrap="square" lIns="0" tIns="0" rIns="0" bIns="0" anchor="t"/>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rtl="0">
            <a:defRPr sz="1000"/>
          </a:pPr>
          <a:r>
            <a:rPr lang="fr-FR" sz="800" b="0" i="1" baseline="0">
              <a:effectLst/>
              <a:latin typeface="Arial" panose="020B0604020202020204" pitchFamily="34" charset="0"/>
              <a:ea typeface="+mn-ea"/>
              <a:cs typeface="Arial" panose="020B0604020202020204" pitchFamily="34" charset="0"/>
            </a:rPr>
            <a:t>Source : MESRI-SIES </a:t>
          </a:r>
          <a:r>
            <a:rPr lang="fr-FR" sz="800" b="0" i="1" u="none" strike="noStrike" baseline="0">
              <a:solidFill>
                <a:srgbClr val="000000"/>
              </a:solidFill>
              <a:latin typeface="Arial" panose="020B0604020202020204" pitchFamily="34" charset="0"/>
              <a:cs typeface="Arial" panose="020B0604020202020204" pitchFamily="34" charset="0"/>
            </a:rPr>
            <a:t>(enquête sur les écoles doctorales)</a:t>
          </a:r>
          <a:endParaRPr lang="fr-FR" sz="800" b="0" i="0" u="none" strike="noStrike" baseline="0">
            <a:solidFill>
              <a:srgbClr val="000000"/>
            </a:solidFill>
            <a:latin typeface="Arial" panose="020B0604020202020204" pitchFamily="34" charset="0"/>
            <a:cs typeface="Arial" panose="020B0604020202020204"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xdr:from>
      <xdr:col>6</xdr:col>
      <xdr:colOff>77572</xdr:colOff>
      <xdr:row>3</xdr:row>
      <xdr:rowOff>92843</xdr:rowOff>
    </xdr:from>
    <xdr:to>
      <xdr:col>12</xdr:col>
      <xdr:colOff>570205</xdr:colOff>
      <xdr:row>35</xdr:row>
      <xdr:rowOff>137586</xdr:rowOff>
    </xdr:to>
    <xdr:grpSp>
      <xdr:nvGrpSpPr>
        <xdr:cNvPr id="2" name="Groupe 1"/>
        <xdr:cNvGrpSpPr/>
      </xdr:nvGrpSpPr>
      <xdr:grpSpPr>
        <a:xfrm>
          <a:off x="4116172" y="578618"/>
          <a:ext cx="6779133" cy="6140743"/>
          <a:chOff x="30480" y="10633287"/>
          <a:chExt cx="7395897" cy="5051422"/>
        </a:xfrm>
      </xdr:grpSpPr>
      <xdr:graphicFrame macro="">
        <xdr:nvGraphicFramePr>
          <xdr:cNvPr id="3" name="Graphique 1"/>
          <xdr:cNvGraphicFramePr>
            <a:graphicFrameLocks/>
          </xdr:cNvGraphicFramePr>
        </xdr:nvGraphicFramePr>
        <xdr:xfrm>
          <a:off x="30480" y="10633287"/>
          <a:ext cx="3750567" cy="2609351"/>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Graphique 2"/>
          <xdr:cNvGraphicFramePr>
            <a:graphicFrameLocks/>
          </xdr:cNvGraphicFramePr>
        </xdr:nvGraphicFramePr>
        <xdr:xfrm>
          <a:off x="3817967" y="10648393"/>
          <a:ext cx="3586198" cy="2573835"/>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Graphique 3"/>
          <xdr:cNvGraphicFramePr>
            <a:graphicFrameLocks/>
          </xdr:cNvGraphicFramePr>
        </xdr:nvGraphicFramePr>
        <xdr:xfrm>
          <a:off x="38777" y="13258839"/>
          <a:ext cx="3703320" cy="2425870"/>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6" name="Graphique 4"/>
          <xdr:cNvGraphicFramePr>
            <a:graphicFrameLocks/>
          </xdr:cNvGraphicFramePr>
        </xdr:nvGraphicFramePr>
        <xdr:xfrm>
          <a:off x="3817318" y="13267721"/>
          <a:ext cx="3609059" cy="2416987"/>
        </xdr:xfrm>
        <a:graphic>
          <a:graphicData uri="http://schemas.openxmlformats.org/drawingml/2006/chart">
            <c:chart xmlns:c="http://schemas.openxmlformats.org/drawingml/2006/chart" xmlns:r="http://schemas.openxmlformats.org/officeDocument/2006/relationships" r:id="rId4"/>
          </a:graphicData>
        </a:graphic>
      </xdr:graphicFrame>
    </xdr:grpSp>
    <xdr:clientData/>
  </xdr:twoCellAnchor>
</xdr:wsDr>
</file>

<file path=xl/drawings/drawing15.xml><?xml version="1.0" encoding="utf-8"?>
<c:userShapes xmlns:c="http://schemas.openxmlformats.org/drawingml/2006/chart">
  <cdr:relSizeAnchor xmlns:cdr="http://schemas.openxmlformats.org/drawingml/2006/chartDrawing">
    <cdr:from>
      <cdr:x>0.01095</cdr:x>
      <cdr:y>0.92509</cdr:y>
    </cdr:from>
    <cdr:to>
      <cdr:x>0.99073</cdr:x>
      <cdr:y>0.99274</cdr:y>
    </cdr:to>
    <cdr:sp macro="" textlink="">
      <cdr:nvSpPr>
        <cdr:cNvPr id="2" name="ZoneTexte 1"/>
        <cdr:cNvSpPr txBox="1"/>
      </cdr:nvSpPr>
      <cdr:spPr>
        <a:xfrm xmlns:a="http://schemas.openxmlformats.org/drawingml/2006/main">
          <a:off x="37170" y="2757709"/>
          <a:ext cx="3325853" cy="2016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800" b="0" i="1" baseline="0">
              <a:effectLst/>
              <a:latin typeface="Arial" panose="020B0604020202020204" pitchFamily="34" charset="0"/>
              <a:ea typeface="+mn-ea"/>
              <a:cs typeface="Arial" panose="020B0604020202020204" pitchFamily="34" charset="0"/>
            </a:rPr>
            <a:t>Source : MESRI-SIES (enquête sur les écoles doctorales)</a:t>
          </a:r>
          <a:endParaRPr lang="fr-FR" sz="800">
            <a:effectLst/>
            <a:latin typeface="Arial" panose="020B0604020202020204" pitchFamily="34" charset="0"/>
            <a:cs typeface="Arial" panose="020B0604020202020204" pitchFamily="34" charset="0"/>
          </a:endParaRPr>
        </a:p>
      </cdr:txBody>
    </cdr:sp>
  </cdr:relSizeAnchor>
</c:userShapes>
</file>

<file path=xl/drawings/drawing16.xml><?xml version="1.0" encoding="utf-8"?>
<xdr:wsDr xmlns:xdr="http://schemas.openxmlformats.org/drawingml/2006/spreadsheetDrawing" xmlns:a="http://schemas.openxmlformats.org/drawingml/2006/main">
  <xdr:twoCellAnchor>
    <xdr:from>
      <xdr:col>3</xdr:col>
      <xdr:colOff>372382</xdr:colOff>
      <xdr:row>1</xdr:row>
      <xdr:rowOff>101527</xdr:rowOff>
    </xdr:from>
    <xdr:to>
      <xdr:col>10</xdr:col>
      <xdr:colOff>154517</xdr:colOff>
      <xdr:row>41</xdr:row>
      <xdr:rowOff>84668</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200025</xdr:colOff>
      <xdr:row>2</xdr:row>
      <xdr:rowOff>33336</xdr:rowOff>
    </xdr:from>
    <xdr:to>
      <xdr:col>23</xdr:col>
      <xdr:colOff>257175</xdr:colOff>
      <xdr:row>42</xdr:row>
      <xdr:rowOff>95250</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0.02199</cdr:x>
      <cdr:y>0</cdr:y>
    </cdr:from>
    <cdr:to>
      <cdr:x>1</cdr:x>
      <cdr:y>0.08673</cdr:y>
    </cdr:to>
    <cdr:sp macro="" textlink="">
      <cdr:nvSpPr>
        <cdr:cNvPr id="2" name="ZoneTexte 1"/>
        <cdr:cNvSpPr txBox="1"/>
      </cdr:nvSpPr>
      <cdr:spPr>
        <a:xfrm xmlns:a="http://schemas.openxmlformats.org/drawingml/2006/main">
          <a:off x="119744" y="0"/>
          <a:ext cx="5324475" cy="559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0.09226</cdr:x>
      <cdr:y>0</cdr:y>
    </cdr:from>
    <cdr:to>
      <cdr:x>0.9879</cdr:x>
      <cdr:y>0.0637</cdr:y>
    </cdr:to>
    <cdr:sp macro="" textlink="">
      <cdr:nvSpPr>
        <cdr:cNvPr id="5" name="ZoneTexte 4"/>
        <cdr:cNvSpPr txBox="1"/>
      </cdr:nvSpPr>
      <cdr:spPr>
        <a:xfrm xmlns:a="http://schemas.openxmlformats.org/drawingml/2006/main">
          <a:off x="373981" y="0"/>
          <a:ext cx="3630538" cy="559893"/>
        </a:xfrm>
        <a:prstGeom xmlns:a="http://schemas.openxmlformats.org/drawingml/2006/main" prst="rect">
          <a:avLst/>
        </a:prstGeom>
      </cdr:spPr>
      <cdr:txBody>
        <a:bodyPr xmlns:a="http://schemas.openxmlformats.org/drawingml/2006/main" vertOverflow="clip" wrap="square" rtlCol="0" anchor="t"/>
        <a:lstStyle xmlns:a="http://schemas.openxmlformats.org/drawingml/2006/main"/>
        <a:p xmlns:a="http://schemas.openxmlformats.org/drawingml/2006/main">
          <a:pPr algn="ctr"/>
          <a:r>
            <a:rPr lang="fr-FR" sz="1000" b="1">
              <a:latin typeface="Arial" panose="020B0604020202020204" pitchFamily="34" charset="0"/>
              <a:cs typeface="Arial" panose="020B0604020202020204" pitchFamily="34" charset="0"/>
            </a:rPr>
            <a:t>13 : Taux de premier accès (%) en doctorat *</a:t>
          </a:r>
          <a:r>
            <a:rPr lang="fr-FR" sz="1000" b="1" baseline="0">
              <a:latin typeface="Arial" panose="020B0604020202020204" pitchFamily="34" charset="0"/>
              <a:cs typeface="Arial" panose="020B0604020202020204" pitchFamily="34" charset="0"/>
            </a:rPr>
            <a:t> </a:t>
          </a:r>
          <a:r>
            <a:rPr lang="fr-FR" sz="1000" b="1">
              <a:latin typeface="Arial" panose="020B0604020202020204" pitchFamily="34" charset="0"/>
              <a:cs typeface="Arial" panose="020B0604020202020204" pitchFamily="34" charset="0"/>
            </a:rPr>
            <a:t>ou niveau équivalent (2017)</a:t>
          </a:r>
          <a:r>
            <a:rPr lang="fr-FR" sz="1000" b="1" baseline="0">
              <a:latin typeface="Arial" panose="020B0604020202020204" pitchFamily="34" charset="0"/>
              <a:cs typeface="Arial" panose="020B0604020202020204" pitchFamily="34" charset="0"/>
            </a:rPr>
            <a:t>, </a:t>
          </a:r>
          <a:r>
            <a:rPr lang="fr-FR" sz="1000" b="1">
              <a:latin typeface="Arial" panose="020B0604020202020204" pitchFamily="34" charset="0"/>
              <a:cs typeface="Arial" panose="020B0604020202020204" pitchFamily="34" charset="0"/>
            </a:rPr>
            <a:t>dans les pays OCDE</a:t>
          </a:r>
        </a:p>
      </cdr:txBody>
    </cdr:sp>
  </cdr:relSizeAnchor>
  <cdr:relSizeAnchor xmlns:cdr="http://schemas.openxmlformats.org/drawingml/2006/chartDrawing">
    <cdr:from>
      <cdr:x>0.02199</cdr:x>
      <cdr:y>0</cdr:y>
    </cdr:from>
    <cdr:to>
      <cdr:x>1</cdr:x>
      <cdr:y>0.08673</cdr:y>
    </cdr:to>
    <cdr:sp macro="" textlink="">
      <cdr:nvSpPr>
        <cdr:cNvPr id="3" name="ZoneTexte 1"/>
        <cdr:cNvSpPr txBox="1"/>
      </cdr:nvSpPr>
      <cdr:spPr>
        <a:xfrm xmlns:a="http://schemas.openxmlformats.org/drawingml/2006/main">
          <a:off x="119744" y="0"/>
          <a:ext cx="5324475" cy="559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0.00365</cdr:x>
      <cdr:y>0.9212</cdr:y>
    </cdr:from>
    <cdr:to>
      <cdr:x>0.96974</cdr:x>
      <cdr:y>0.99011</cdr:y>
    </cdr:to>
    <cdr:sp macro="" textlink="">
      <cdr:nvSpPr>
        <cdr:cNvPr id="6" name="ZoneTexte 3"/>
        <cdr:cNvSpPr txBox="1"/>
      </cdr:nvSpPr>
      <cdr:spPr>
        <a:xfrm xmlns:a="http://schemas.openxmlformats.org/drawingml/2006/main">
          <a:off x="14888" y="7423224"/>
          <a:ext cx="3940650" cy="55530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effectLst/>
              <a:latin typeface="+mn-lt"/>
              <a:ea typeface="+mn-ea"/>
              <a:cs typeface="+mn-cs"/>
            </a:rPr>
            <a:t>*</a:t>
          </a:r>
          <a:r>
            <a:rPr lang="fr-FR" sz="800">
              <a:effectLst/>
              <a:latin typeface="Arial" panose="020B0604020202020204" pitchFamily="34" charset="0"/>
              <a:ea typeface="+mn-ea"/>
              <a:cs typeface="Arial" panose="020B0604020202020204" pitchFamily="34" charset="0"/>
            </a:rPr>
            <a:t>nombre de nouveaux inscrits divisé par l’effectif de la population</a:t>
          </a:r>
          <a:r>
            <a:rPr lang="fr-FR" sz="800" baseline="0">
              <a:effectLst/>
              <a:latin typeface="Arial" panose="020B0604020202020204" pitchFamily="34" charset="0"/>
              <a:ea typeface="+mn-ea"/>
              <a:cs typeface="Arial" panose="020B0604020202020204" pitchFamily="34" charset="0"/>
            </a:rPr>
            <a:t> t</a:t>
          </a:r>
          <a:r>
            <a:rPr lang="fr-FR" sz="800">
              <a:effectLst/>
              <a:latin typeface="Arial" panose="020B0604020202020204" pitchFamily="34" charset="0"/>
              <a:ea typeface="+mn-ea"/>
              <a:cs typeface="Arial" panose="020B0604020202020204" pitchFamily="34" charset="0"/>
            </a:rPr>
            <a:t>otale</a:t>
          </a:r>
          <a:r>
            <a:rPr lang="fr-FR" sz="1100">
              <a:effectLst/>
              <a:latin typeface="+mn-lt"/>
              <a:ea typeface="+mn-ea"/>
              <a:cs typeface="+mn-cs"/>
            </a:rPr>
            <a:t>.</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Valeurs manquantes : Canada</a:t>
          </a: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kumimoji="0" lang="fr-FR" sz="8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Source: </a:t>
          </a:r>
          <a:r>
            <a:rPr kumimoji="0" lang="fr-FR" sz="800" b="0" i="0" u="none" strike="noStrike" kern="0" cap="none" spc="0" normalizeH="0" baseline="0">
              <a:ln>
                <a:noFill/>
              </a:ln>
              <a:solidFill>
                <a:prstClr val="black"/>
              </a:solidFill>
              <a:effectLst/>
              <a:uLnTx/>
              <a:uFillTx/>
              <a:latin typeface="Arial" panose="020B0604020202020204" pitchFamily="34" charset="0"/>
              <a:ea typeface="+mn-ea"/>
              <a:cs typeface="Arial" panose="020B0604020202020204" pitchFamily="34" charset="0"/>
            </a:rPr>
            <a:t>Regards sur l'Education 2019, OCDE.</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effectLst/>
              <a:latin typeface="+mn-lt"/>
              <a:ea typeface="+mn-ea"/>
              <a:cs typeface="+mn-cs"/>
            </a:rPr>
            <a:t>                                                                                                                            </a:t>
          </a:r>
          <a:endParaRPr lang="fr-FR" sz="800" i="1">
            <a:solidFill>
              <a:schemeClr val="tx1"/>
            </a:solidFill>
            <a:effectLst/>
            <a:latin typeface="Arial" panose="020B0604020202020204" pitchFamily="34" charset="0"/>
            <a:cs typeface="Arial" panose="020B0604020202020204" pitchFamily="34" charset="0"/>
          </a:endParaRPr>
        </a:p>
        <a:p xmlns:a="http://schemas.openxmlformats.org/drawingml/2006/main">
          <a:endParaRPr lang="fr-FR" sz="8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0.91992</cdr:x>
      <cdr:y>0.03043</cdr:y>
    </cdr:from>
    <cdr:to>
      <cdr:x>0.97953</cdr:x>
      <cdr:y>0.06631</cdr:y>
    </cdr:to>
    <cdr:sp macro="" textlink="">
      <cdr:nvSpPr>
        <cdr:cNvPr id="7" name="ZoneTexte 6"/>
        <cdr:cNvSpPr txBox="1"/>
      </cdr:nvSpPr>
      <cdr:spPr>
        <a:xfrm xmlns:a="http://schemas.openxmlformats.org/drawingml/2006/main">
          <a:off x="3728961" y="267498"/>
          <a:ext cx="241633" cy="315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900">
              <a:latin typeface="Arial" panose="020B0604020202020204" pitchFamily="34" charset="0"/>
              <a:cs typeface="Arial" panose="020B0604020202020204" pitchFamily="34" charset="0"/>
            </a:rPr>
            <a:t>%</a:t>
          </a:r>
        </a:p>
      </cdr:txBody>
    </cdr:sp>
  </cdr:relSizeAnchor>
</c:userShapes>
</file>

<file path=xl/drawings/drawing18.xml><?xml version="1.0" encoding="utf-8"?>
<c:userShapes xmlns:c="http://schemas.openxmlformats.org/drawingml/2006/chart">
  <cdr:relSizeAnchor xmlns:cdr="http://schemas.openxmlformats.org/drawingml/2006/chartDrawing">
    <cdr:from>
      <cdr:x>0.05275</cdr:x>
      <cdr:y>0.69496</cdr:y>
    </cdr:from>
    <cdr:to>
      <cdr:x>0.25688</cdr:x>
      <cdr:y>0.84429</cdr:y>
    </cdr:to>
    <cdr:sp macro="" textlink="">
      <cdr:nvSpPr>
        <cdr:cNvPr id="2" name="ZoneTexte 1"/>
        <cdr:cNvSpPr txBox="1"/>
      </cdr:nvSpPr>
      <cdr:spPr>
        <a:xfrm xmlns:a="http://schemas.openxmlformats.org/drawingml/2006/main">
          <a:off x="219075" y="5186364"/>
          <a:ext cx="847725" cy="11144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0.02863</cdr:x>
      <cdr:y>0.92929</cdr:y>
    </cdr:from>
    <cdr:to>
      <cdr:x>1</cdr:x>
      <cdr:y>0.99646</cdr:y>
    </cdr:to>
    <cdr:sp macro="" textlink="">
      <cdr:nvSpPr>
        <cdr:cNvPr id="3" name="ZoneTexte 2"/>
        <cdr:cNvSpPr txBox="1"/>
      </cdr:nvSpPr>
      <cdr:spPr>
        <a:xfrm xmlns:a="http://schemas.openxmlformats.org/drawingml/2006/main">
          <a:off x="123825" y="7510464"/>
          <a:ext cx="4200525" cy="54289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900">
              <a:effectLst/>
              <a:latin typeface="+mn-lt"/>
              <a:ea typeface="+mn-ea"/>
              <a:cs typeface="+mn-cs"/>
            </a:rPr>
            <a:t>*nombre de femmes nouvelles inscrites divisé par l’effectif des</a:t>
          </a:r>
          <a:r>
            <a:rPr lang="fr-FR" sz="900" baseline="0">
              <a:effectLst/>
              <a:latin typeface="+mn-lt"/>
              <a:ea typeface="+mn-ea"/>
              <a:cs typeface="+mn-cs"/>
            </a:rPr>
            <a:t> femmes</a:t>
          </a:r>
          <a:r>
            <a:rPr lang="fr-FR" sz="900">
              <a:effectLst/>
              <a:latin typeface="+mn-lt"/>
              <a:ea typeface="+mn-ea"/>
              <a:cs typeface="+mn-cs"/>
            </a:rPr>
            <a:t>.</a:t>
          </a:r>
          <a:endParaRPr lang="fr-FR" sz="900">
            <a:effectLst/>
          </a:endParaRPr>
        </a:p>
        <a:p xmlns:a="http://schemas.openxmlformats.org/drawingml/2006/main">
          <a:pPr eaLnBrk="1" fontAlgn="auto" latinLnBrk="0" hangingPunct="1"/>
          <a:r>
            <a:rPr lang="fr-FR" sz="900" b="0" i="0" baseline="0">
              <a:effectLst/>
              <a:latin typeface="+mn-lt"/>
              <a:ea typeface="+mn-ea"/>
              <a:cs typeface="+mn-cs"/>
            </a:rPr>
            <a:t> Valeurs manquantes : Canada</a:t>
          </a:r>
          <a:endParaRPr lang="fr-FR" sz="900">
            <a:effectLst/>
          </a:endParaRPr>
        </a:p>
        <a:p xmlns:a="http://schemas.openxmlformats.org/drawingml/2006/main">
          <a:pPr marL="0" marR="0" lvl="0" indent="0" defTabSz="914400" eaLnBrk="1" fontAlgn="auto" latinLnBrk="0" hangingPunct="1">
            <a:lnSpc>
              <a:spcPct val="100000"/>
            </a:lnSpc>
            <a:spcBef>
              <a:spcPts val="0"/>
            </a:spcBef>
            <a:spcAft>
              <a:spcPts val="0"/>
            </a:spcAft>
            <a:buClrTx/>
            <a:buSzTx/>
            <a:buFontTx/>
            <a:buNone/>
            <a:tabLst/>
            <a:defRPr/>
          </a:pPr>
          <a:r>
            <a:rPr lang="fr-FR" sz="900" b="0" i="0" baseline="0">
              <a:effectLst/>
              <a:latin typeface="+mn-lt"/>
              <a:ea typeface="+mn-ea"/>
              <a:cs typeface="+mn-cs"/>
            </a:rPr>
            <a:t>Source </a:t>
          </a:r>
          <a:r>
            <a:rPr lang="fr-FR" sz="1100" b="0" i="0" baseline="0">
              <a:effectLst/>
              <a:latin typeface="+mn-lt"/>
              <a:ea typeface="+mn-ea"/>
              <a:cs typeface="+mn-cs"/>
            </a:rPr>
            <a:t>: </a:t>
          </a:r>
          <a:r>
            <a:rPr lang="fr-FR" sz="900" b="0" i="0" baseline="0">
              <a:effectLst/>
              <a:latin typeface="+mn-lt"/>
              <a:ea typeface="+mn-ea"/>
              <a:cs typeface="+mn-cs"/>
            </a:rPr>
            <a:t>Regards sur l'Education 2019, OCDE.</a:t>
          </a:r>
        </a:p>
        <a:p xmlns:a="http://schemas.openxmlformats.org/drawingml/2006/main">
          <a:pPr eaLnBrk="1" fontAlgn="auto" latinLnBrk="0" hangingPunct="1"/>
          <a:endParaRPr lang="fr-FR" sz="900">
            <a:effectLst/>
          </a:endParaRPr>
        </a:p>
        <a:p xmlns:a="http://schemas.openxmlformats.org/drawingml/2006/main">
          <a:endParaRPr lang="fr-FR" sz="1100"/>
        </a:p>
      </cdr:txBody>
    </cdr:sp>
  </cdr:relSizeAnchor>
  <cdr:relSizeAnchor xmlns:cdr="http://schemas.openxmlformats.org/drawingml/2006/chartDrawing">
    <cdr:from>
      <cdr:x>0.91906</cdr:x>
      <cdr:y>0.03443</cdr:y>
    </cdr:from>
    <cdr:to>
      <cdr:x>0.98226</cdr:x>
      <cdr:y>0.06639</cdr:y>
    </cdr:to>
    <cdr:sp macro="" textlink="">
      <cdr:nvSpPr>
        <cdr:cNvPr id="4" name="ZoneTexte 3"/>
        <cdr:cNvSpPr txBox="1"/>
      </cdr:nvSpPr>
      <cdr:spPr>
        <a:xfrm xmlns:a="http://schemas.openxmlformats.org/drawingml/2006/main">
          <a:off x="4001558" y="273580"/>
          <a:ext cx="275166" cy="2540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t>%</a:t>
          </a:r>
        </a:p>
      </cdr:txBody>
    </cdr:sp>
  </cdr:relSizeAnchor>
</c:userShapes>
</file>

<file path=xl/drawings/drawing19.xml><?xml version="1.0" encoding="utf-8"?>
<xdr:wsDr xmlns:xdr="http://schemas.openxmlformats.org/drawingml/2006/spreadsheetDrawing" xmlns:a="http://schemas.openxmlformats.org/drawingml/2006/main">
  <xdr:twoCellAnchor>
    <xdr:from>
      <xdr:col>4</xdr:col>
      <xdr:colOff>666750</xdr:colOff>
      <xdr:row>0</xdr:row>
      <xdr:rowOff>0</xdr:rowOff>
    </xdr:from>
    <xdr:to>
      <xdr:col>10</xdr:col>
      <xdr:colOff>114300</xdr:colOff>
      <xdr:row>41</xdr:row>
      <xdr:rowOff>19050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c:userShapes xmlns:c="http://schemas.openxmlformats.org/drawingml/2006/chart">
  <cdr:relSizeAnchor xmlns:cdr="http://schemas.openxmlformats.org/drawingml/2006/chartDrawing">
    <cdr:from>
      <cdr:x>0.06017</cdr:x>
      <cdr:y>0.88067</cdr:y>
    </cdr:from>
    <cdr:to>
      <cdr:x>0.93696</cdr:x>
      <cdr:y>0.98319</cdr:y>
    </cdr:to>
    <cdr:sp macro="" textlink="">
      <cdr:nvSpPr>
        <cdr:cNvPr id="2" name="ZoneTexte 1"/>
        <cdr:cNvSpPr txBox="1"/>
      </cdr:nvSpPr>
      <cdr:spPr>
        <a:xfrm xmlns:a="http://schemas.openxmlformats.org/drawingml/2006/main">
          <a:off x="200025" y="4991101"/>
          <a:ext cx="2914650" cy="581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0.12056</cdr:x>
      <cdr:y>0.94514</cdr:y>
    </cdr:from>
    <cdr:to>
      <cdr:x>0.85981</cdr:x>
      <cdr:y>0.98931</cdr:y>
    </cdr:to>
    <cdr:sp macro="" textlink="">
      <cdr:nvSpPr>
        <cdr:cNvPr id="3" name="ZoneTexte 2"/>
        <cdr:cNvSpPr txBox="1"/>
      </cdr:nvSpPr>
      <cdr:spPr>
        <a:xfrm xmlns:a="http://schemas.openxmlformats.org/drawingml/2006/main">
          <a:off x="484601" y="7580060"/>
          <a:ext cx="2971452" cy="35426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800">
              <a:latin typeface="Arial" panose="020B0604020202020204" pitchFamily="34" charset="0"/>
              <a:cs typeface="Arial" panose="020B0604020202020204" pitchFamily="34" charset="0"/>
            </a:rPr>
            <a:t>Données manquantes : Canada, Japon</a:t>
          </a:r>
        </a:p>
        <a:p xmlns:a="http://schemas.openxmlformats.org/drawingml/2006/main">
          <a:r>
            <a:rPr lang="fr-FR" sz="800">
              <a:latin typeface="Arial" panose="020B0604020202020204" pitchFamily="34" charset="0"/>
              <a:cs typeface="Arial" panose="020B0604020202020204" pitchFamily="34" charset="0"/>
            </a:rPr>
            <a:t>Source: Regards sur l'Education 2019, OCDE</a:t>
          </a:r>
        </a:p>
      </cdr:txBody>
    </cdr:sp>
  </cdr:relSizeAnchor>
</c:userShapes>
</file>

<file path=xl/drawings/drawing21.xml><?xml version="1.0" encoding="utf-8"?>
<xdr:wsDr xmlns:xdr="http://schemas.openxmlformats.org/drawingml/2006/spreadsheetDrawing" xmlns:a="http://schemas.openxmlformats.org/drawingml/2006/main">
  <xdr:twoCellAnchor>
    <xdr:from>
      <xdr:col>4</xdr:col>
      <xdr:colOff>409575</xdr:colOff>
      <xdr:row>1</xdr:row>
      <xdr:rowOff>28575</xdr:rowOff>
    </xdr:from>
    <xdr:to>
      <xdr:col>9</xdr:col>
      <xdr:colOff>592667</xdr:colOff>
      <xdr:row>38</xdr:row>
      <xdr:rowOff>28575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cdr:x>
      <cdr:y>0.92369</cdr:y>
    </cdr:from>
    <cdr:to>
      <cdr:x>1</cdr:x>
      <cdr:y>1</cdr:y>
    </cdr:to>
    <cdr:sp macro="" textlink="">
      <cdr:nvSpPr>
        <cdr:cNvPr id="2" name="ZoneTexte 1"/>
        <cdr:cNvSpPr txBox="1"/>
      </cdr:nvSpPr>
      <cdr:spPr>
        <a:xfrm xmlns:a="http://schemas.openxmlformats.org/drawingml/2006/main">
          <a:off x="0" y="5534025"/>
          <a:ext cx="3993092" cy="4572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900" i="1">
              <a:effectLst/>
              <a:latin typeface="+mn-lt"/>
              <a:ea typeface="+mn-ea"/>
              <a:cs typeface="+mn-cs"/>
            </a:rPr>
            <a:t>Données manquantes pour Canada, Chili, Colombie, Japon et Corée du Sud.</a:t>
          </a:r>
          <a:r>
            <a:rPr lang="fr-FR" sz="900" i="0" baseline="0">
              <a:effectLst/>
              <a:latin typeface="+mn-lt"/>
              <a:ea typeface="+mn-ea"/>
              <a:cs typeface="+mn-cs"/>
            </a:rPr>
            <a:t> </a:t>
          </a:r>
        </a:p>
        <a:p xmlns:a="http://schemas.openxmlformats.org/drawingml/2006/main">
          <a:r>
            <a:rPr lang="fr-FR" sz="900" i="1">
              <a:effectLst/>
              <a:latin typeface="+mn-lt"/>
              <a:ea typeface="+mn-ea"/>
              <a:cs typeface="+mn-cs"/>
            </a:rPr>
            <a:t>Source: Regards sur l'Education 2019, OCDE</a:t>
          </a:r>
          <a:endParaRPr lang="fr-FR" sz="900"/>
        </a:p>
      </cdr:txBody>
    </cdr:sp>
  </cdr:relSizeAnchor>
</c:userShapes>
</file>

<file path=xl/drawings/drawing23.xml><?xml version="1.0" encoding="utf-8"?>
<xdr:wsDr xmlns:xdr="http://schemas.openxmlformats.org/drawingml/2006/spreadsheetDrawing" xmlns:a="http://schemas.openxmlformats.org/drawingml/2006/main">
  <xdr:twoCellAnchor>
    <xdr:from>
      <xdr:col>4</xdr:col>
      <xdr:colOff>306159</xdr:colOff>
      <xdr:row>1</xdr:row>
      <xdr:rowOff>151718</xdr:rowOff>
    </xdr:from>
    <xdr:to>
      <xdr:col>16</xdr:col>
      <xdr:colOff>525234</xdr:colOff>
      <xdr:row>30</xdr:row>
      <xdr:rowOff>23133</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0.72567</cdr:x>
      <cdr:y>0.84963</cdr:y>
    </cdr:from>
    <cdr:to>
      <cdr:x>0.99438</cdr:x>
      <cdr:y>1</cdr:y>
    </cdr:to>
    <cdr:sp macro="" textlink="">
      <cdr:nvSpPr>
        <cdr:cNvPr id="2" name="ZoneTexte 1"/>
        <cdr:cNvSpPr txBox="1"/>
      </cdr:nvSpPr>
      <cdr:spPr>
        <a:xfrm xmlns:a="http://schemas.openxmlformats.org/drawingml/2006/main">
          <a:off x="6794503" y="4179889"/>
          <a:ext cx="2515952" cy="7397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900" i="1">
              <a:effectLst/>
              <a:latin typeface="+mn-lt"/>
              <a:ea typeface="+mn-ea"/>
              <a:cs typeface="+mn-cs"/>
            </a:rPr>
            <a:t>1. Tous les domaines d'études comprennent le domaine des technologies de l'information et de la communication (TIC).</a:t>
          </a:r>
        </a:p>
        <a:p xmlns:a="http://schemas.openxmlformats.org/drawingml/2006/main">
          <a:r>
            <a:rPr lang="fr-FR" sz="900" i="1">
              <a:effectLst/>
              <a:latin typeface="+mn-lt"/>
              <a:ea typeface="+mn-ea"/>
              <a:cs typeface="+mn-cs"/>
            </a:rPr>
            <a:t>Source: Regards sur l'Education 2019, OCDE</a:t>
          </a:r>
        </a:p>
        <a:p xmlns:a="http://schemas.openxmlformats.org/drawingml/2006/main">
          <a:endParaRPr lang="fr-FR" sz="900" i="1"/>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Donnees\Etudes\Besoins%20recrutement\Lissag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Administrateur\Mes%20documents\exports%20antares\CPT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ATA\Stats%20et%20Etudes\BlueNote\92-93\NI9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Stats%20et%20Etudes\BLUENOTE\2003-2004\bluenot200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SDRR\DPESRA3\EBENE07\stats98\DEMO98\GDIS9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EQ_SIESC1\Danielle\EESR\DONNEES\EESR11_27.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ravail%20sur%20qualification\2013\qualif%20bilan%20promo%202013_corrige.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str-dgesip-dgri-a2\DONNEES%20ET%20ETUDES\EES%202013\2%20Elements%20Excel%20de%20ref%20pour%20maquette\travail\OES13_IV%20chercheurs_w.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sheetData sheetId="1" refreshError="1"/>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2"/>
  <sheetViews>
    <sheetView showGridLines="0" tabSelected="1" zoomScaleNormal="100" workbookViewId="0">
      <selection activeCell="A6" sqref="A6"/>
    </sheetView>
  </sheetViews>
  <sheetFormatPr baseColWidth="10" defaultRowHeight="12.75"/>
  <cols>
    <col min="1" max="1" width="10.7109375" style="74" customWidth="1"/>
    <col min="2" max="2" width="70.7109375" style="74" customWidth="1"/>
    <col min="3" max="3" width="7" style="74" customWidth="1"/>
    <col min="4" max="16384" width="11.42578125" style="74"/>
  </cols>
  <sheetData>
    <row r="1" spans="1:3" s="65" customFormat="1">
      <c r="A1" s="571" t="s">
        <v>203</v>
      </c>
      <c r="B1" s="571"/>
      <c r="C1" s="571"/>
    </row>
    <row r="2" spans="1:3" s="65" customFormat="1"/>
    <row r="3" spans="1:3" s="65" customFormat="1" ht="12.75" customHeight="1">
      <c r="A3" s="572" t="s">
        <v>78</v>
      </c>
      <c r="B3" s="572"/>
      <c r="C3" s="572"/>
    </row>
    <row r="4" spans="1:3" s="65" customFormat="1">
      <c r="C4" s="66"/>
    </row>
    <row r="5" spans="1:3" s="65" customFormat="1" ht="43.5" customHeight="1">
      <c r="A5" s="573" t="s">
        <v>202</v>
      </c>
      <c r="B5" s="573"/>
      <c r="C5" s="573"/>
    </row>
    <row r="6" spans="1:3" s="65" customFormat="1" ht="28.5" customHeight="1"/>
    <row r="7" spans="1:3" s="65" customFormat="1" ht="12.75" customHeight="1">
      <c r="A7" s="574" t="s">
        <v>121</v>
      </c>
      <c r="B7" s="574"/>
      <c r="C7" s="574"/>
    </row>
    <row r="8" spans="1:3" s="65" customFormat="1"/>
    <row r="9" spans="1:3" s="65" customFormat="1">
      <c r="A9" s="575" t="s">
        <v>79</v>
      </c>
      <c r="B9" s="576"/>
      <c r="C9" s="575"/>
    </row>
    <row r="10" spans="1:3" s="70" customFormat="1">
      <c r="A10" s="120" t="s">
        <v>80</v>
      </c>
      <c r="B10" s="121" t="s">
        <v>81</v>
      </c>
      <c r="C10" s="438" t="s">
        <v>363</v>
      </c>
    </row>
    <row r="11" spans="1:3" s="71" customFormat="1" ht="14.25" customHeight="1">
      <c r="A11" s="163" t="s">
        <v>123</v>
      </c>
      <c r="B11" s="164" t="s">
        <v>51</v>
      </c>
      <c r="C11" s="435" t="s">
        <v>370</v>
      </c>
    </row>
    <row r="12" spans="1:3" s="72" customFormat="1" ht="14.25" customHeight="1">
      <c r="A12" s="163" t="s">
        <v>124</v>
      </c>
      <c r="B12" s="165" t="s">
        <v>109</v>
      </c>
      <c r="C12" s="435" t="s">
        <v>371</v>
      </c>
    </row>
    <row r="13" spans="1:3" s="72" customFormat="1" ht="14.25" customHeight="1">
      <c r="A13" s="172" t="s">
        <v>132</v>
      </c>
      <c r="B13" s="175" t="s">
        <v>136</v>
      </c>
      <c r="C13" s="435" t="s">
        <v>381</v>
      </c>
    </row>
    <row r="14" spans="1:3" s="72" customFormat="1" ht="14.25" customHeight="1">
      <c r="A14" s="163" t="s">
        <v>125</v>
      </c>
      <c r="B14" s="166" t="s">
        <v>110</v>
      </c>
      <c r="C14" s="435" t="s">
        <v>372</v>
      </c>
    </row>
    <row r="15" spans="1:3" s="72" customFormat="1" ht="14.25" customHeight="1">
      <c r="A15" s="173" t="s">
        <v>133</v>
      </c>
      <c r="B15" s="165" t="s">
        <v>356</v>
      </c>
      <c r="C15" s="435" t="s">
        <v>382</v>
      </c>
    </row>
    <row r="16" spans="1:3" s="72" customFormat="1" ht="14.25" customHeight="1">
      <c r="A16" s="173" t="s">
        <v>134</v>
      </c>
      <c r="B16" s="167" t="s">
        <v>357</v>
      </c>
      <c r="C16" s="435" t="s">
        <v>373</v>
      </c>
    </row>
    <row r="17" spans="1:5" s="72" customFormat="1" ht="14.25" customHeight="1">
      <c r="A17" s="163" t="s">
        <v>126</v>
      </c>
      <c r="B17" s="167" t="s">
        <v>358</v>
      </c>
      <c r="C17" s="435" t="s">
        <v>374</v>
      </c>
    </row>
    <row r="18" spans="1:5" s="72" customFormat="1" ht="14.25" customHeight="1">
      <c r="A18" s="163" t="s">
        <v>127</v>
      </c>
      <c r="B18" s="165" t="s">
        <v>150</v>
      </c>
      <c r="C18" s="435" t="s">
        <v>375</v>
      </c>
      <c r="E18" s="24"/>
    </row>
    <row r="19" spans="1:5" s="72" customFormat="1" ht="14.25" customHeight="1">
      <c r="A19" s="163" t="s">
        <v>128</v>
      </c>
      <c r="B19" s="165" t="s">
        <v>103</v>
      </c>
      <c r="C19" s="435" t="s">
        <v>376</v>
      </c>
      <c r="E19" s="24"/>
    </row>
    <row r="20" spans="1:5" s="72" customFormat="1" ht="14.25" customHeight="1">
      <c r="A20" s="163" t="s">
        <v>129</v>
      </c>
      <c r="B20" s="165" t="s">
        <v>111</v>
      </c>
      <c r="C20" s="435" t="s">
        <v>383</v>
      </c>
    </row>
    <row r="21" spans="1:5" s="72" customFormat="1" ht="14.25" customHeight="1">
      <c r="A21" s="168" t="s">
        <v>130</v>
      </c>
      <c r="B21" s="169" t="s">
        <v>112</v>
      </c>
      <c r="C21" s="435" t="s">
        <v>384</v>
      </c>
    </row>
    <row r="22" spans="1:5" s="72" customFormat="1" ht="14.25" customHeight="1">
      <c r="A22" s="170" t="s">
        <v>131</v>
      </c>
      <c r="B22" s="171" t="s">
        <v>359</v>
      </c>
      <c r="C22" s="435" t="s">
        <v>385</v>
      </c>
    </row>
    <row r="23" spans="1:5" s="72" customFormat="1" ht="14.25" customHeight="1">
      <c r="A23" s="170"/>
      <c r="B23" s="431" t="s">
        <v>355</v>
      </c>
      <c r="C23" s="435"/>
    </row>
    <row r="24" spans="1:5" customFormat="1" ht="15">
      <c r="A24" s="163" t="s">
        <v>364</v>
      </c>
      <c r="B24" s="427" t="s">
        <v>352</v>
      </c>
      <c r="C24" s="435" t="s">
        <v>377</v>
      </c>
      <c r="D24" s="428"/>
    </row>
    <row r="25" spans="1:5" customFormat="1" ht="15">
      <c r="A25" s="168" t="s">
        <v>365</v>
      </c>
      <c r="B25" s="427" t="s">
        <v>353</v>
      </c>
      <c r="C25" s="435" t="s">
        <v>378</v>
      </c>
      <c r="D25" s="429"/>
    </row>
    <row r="26" spans="1:5" customFormat="1" ht="15">
      <c r="A26" s="170" t="s">
        <v>366</v>
      </c>
      <c r="B26" s="427" t="s">
        <v>324</v>
      </c>
      <c r="C26" s="435" t="s">
        <v>379</v>
      </c>
      <c r="D26" s="430"/>
    </row>
    <row r="27" spans="1:5" customFormat="1" ht="15">
      <c r="A27" s="163" t="s">
        <v>367</v>
      </c>
      <c r="B27" s="427" t="s">
        <v>354</v>
      </c>
      <c r="C27" s="435" t="s">
        <v>380</v>
      </c>
      <c r="D27" s="428"/>
    </row>
    <row r="28" spans="1:5" s="65" customFormat="1">
      <c r="A28" s="570" t="s">
        <v>82</v>
      </c>
      <c r="B28" s="570"/>
      <c r="C28" s="570"/>
    </row>
    <row r="29" spans="1:5" s="65" customFormat="1" ht="35.25" customHeight="1">
      <c r="A29" s="569" t="s">
        <v>201</v>
      </c>
      <c r="B29" s="569"/>
      <c r="C29" s="569"/>
    </row>
    <row r="30" spans="1:5" customFormat="1" ht="15">
      <c r="A30" s="432" t="s">
        <v>361</v>
      </c>
      <c r="B30" s="432"/>
      <c r="C30" s="432"/>
      <c r="D30" s="430"/>
    </row>
    <row r="31" spans="1:5" customFormat="1" ht="58.5" customHeight="1">
      <c r="A31" s="577" t="s">
        <v>360</v>
      </c>
      <c r="B31" s="577"/>
      <c r="C31" s="577"/>
      <c r="D31" s="430"/>
    </row>
    <row r="32" spans="1:5" s="65" customFormat="1">
      <c r="C32" s="67"/>
    </row>
    <row r="33" spans="1:3" s="65" customFormat="1">
      <c r="A33" s="570" t="s">
        <v>83</v>
      </c>
      <c r="B33" s="570"/>
      <c r="C33" s="570"/>
    </row>
    <row r="34" spans="1:3" s="65" customFormat="1">
      <c r="A34" s="68" t="s">
        <v>84</v>
      </c>
      <c r="B34" s="68"/>
    </row>
    <row r="35" spans="1:3" s="65" customFormat="1">
      <c r="A35" s="68" t="s">
        <v>85</v>
      </c>
      <c r="B35" s="68"/>
    </row>
    <row r="36" spans="1:3" s="65" customFormat="1">
      <c r="A36" s="68" t="s">
        <v>86</v>
      </c>
      <c r="B36" s="68"/>
    </row>
    <row r="37" spans="1:3" s="65" customFormat="1">
      <c r="A37" s="68" t="s">
        <v>87</v>
      </c>
      <c r="B37" s="68"/>
    </row>
    <row r="38" spans="1:3" s="65" customFormat="1">
      <c r="A38" s="68" t="s">
        <v>88</v>
      </c>
      <c r="B38" s="68"/>
    </row>
    <row r="39" spans="1:3" s="65" customFormat="1">
      <c r="C39" s="68"/>
    </row>
    <row r="40" spans="1:3" s="65" customFormat="1" ht="33.75">
      <c r="B40" s="69" t="s">
        <v>90</v>
      </c>
    </row>
    <row r="41" spans="1:3">
      <c r="A41" s="73"/>
      <c r="B41" s="73"/>
    </row>
    <row r="42" spans="1:3">
      <c r="A42" s="70"/>
      <c r="B42" s="70"/>
    </row>
  </sheetData>
  <mergeCells count="9">
    <mergeCell ref="A29:C29"/>
    <mergeCell ref="A33:C33"/>
    <mergeCell ref="A1:C1"/>
    <mergeCell ref="A3:C3"/>
    <mergeCell ref="A5:C5"/>
    <mergeCell ref="A7:C7"/>
    <mergeCell ref="A9:C9"/>
    <mergeCell ref="A28:C28"/>
    <mergeCell ref="A31:C31"/>
  </mergeCells>
  <hyperlinks>
    <hyperlink ref="A11" location="'Gr 01'!A1" display="Gr 01"/>
    <hyperlink ref="A12" location="'Gr 02'!A1" display="Gr 02"/>
    <hyperlink ref="A14" location="'Gr 04'!A1" display="Gr 04"/>
    <hyperlink ref="A17" location="'Gr 07'!A1" display="Gr 07"/>
    <hyperlink ref="A18" location="'Gr 08'!A1" display="Gr 08"/>
    <hyperlink ref="A19" location="'Gr 09'!A1" display="Gr 09"/>
    <hyperlink ref="A20" location="'Tab 10'!A1" display="Tab 10"/>
    <hyperlink ref="A21" location="'Tab 11'!A1" display="Tab 11"/>
    <hyperlink ref="A22" location="'Tab 12'!A1" display="Tab 12"/>
    <hyperlink ref="A24" location="'01 Accès doctorat'!Zone_d_impression" display="Accès doc"/>
    <hyperlink ref="A25" location="'02 Âge median entr'!Zone_d_impression" display="Âge med"/>
    <hyperlink ref="A13" location="'Tab 03'!A1" display="Tab 03"/>
    <hyperlink ref="A15" location="'Tab 05'!A1" display="Tab 05"/>
    <hyperlink ref="A16" location="'Gr 06'!A1" display="Gr 06"/>
    <hyperlink ref="A26" location="'09 Diplômés'!Zone_d_impression" display="Diplômés"/>
    <hyperlink ref="A27" location="'10 Diplômés femmes'!Zone_d_impression" display="Dipl fem"/>
  </hyperlinks>
  <pageMargins left="0.23622047244094491" right="0.23622047244094491" top="0.74803149606299213" bottom="0.74803149606299213" header="0" footer="0"/>
  <pageSetup paperSize="9" scale="75"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8"/>
  <sheetViews>
    <sheetView showGridLines="0" zoomScaleNormal="100" workbookViewId="0">
      <selection activeCell="O17" sqref="O17"/>
    </sheetView>
  </sheetViews>
  <sheetFormatPr baseColWidth="10" defaultColWidth="9.140625" defaultRowHeight="12"/>
  <cols>
    <col min="1" max="1" width="32.42578125" style="4" customWidth="1"/>
    <col min="2" max="11" width="6.42578125" style="4" customWidth="1"/>
    <col min="12" max="12" width="3.5703125" style="4" customWidth="1"/>
    <col min="13" max="13" width="8.140625" style="5" customWidth="1"/>
    <col min="14" max="14" width="7.5703125" style="4" bestFit="1" customWidth="1"/>
    <col min="15" max="16384" width="9.140625" style="4"/>
  </cols>
  <sheetData>
    <row r="1" spans="1:14" ht="12.75">
      <c r="A1" s="578" t="s">
        <v>51</v>
      </c>
      <c r="B1" s="578"/>
      <c r="M1" s="4"/>
    </row>
    <row r="2" spans="1:14" ht="35.25" customHeight="1">
      <c r="A2" s="469" t="s">
        <v>92</v>
      </c>
      <c r="B2" s="467" t="s">
        <v>113</v>
      </c>
      <c r="C2" s="467" t="s">
        <v>114</v>
      </c>
      <c r="D2" s="467" t="s">
        <v>115</v>
      </c>
      <c r="E2" s="467" t="s">
        <v>116</v>
      </c>
      <c r="F2" s="467" t="s">
        <v>117</v>
      </c>
      <c r="G2" s="467" t="s">
        <v>118</v>
      </c>
      <c r="H2" s="467" t="s">
        <v>119</v>
      </c>
      <c r="I2" s="467" t="s">
        <v>120</v>
      </c>
      <c r="J2" s="467" t="s">
        <v>139</v>
      </c>
      <c r="K2" s="467" t="s">
        <v>140</v>
      </c>
      <c r="M2" s="468" t="s">
        <v>141</v>
      </c>
    </row>
    <row r="3" spans="1:14">
      <c r="A3" s="28" t="s">
        <v>6</v>
      </c>
      <c r="B3" s="29">
        <v>2162</v>
      </c>
      <c r="C3" s="29">
        <v>2615</v>
      </c>
      <c r="D3" s="29">
        <v>2351</v>
      </c>
      <c r="E3" s="29">
        <v>2524</v>
      </c>
      <c r="F3" s="30">
        <v>2481</v>
      </c>
      <c r="G3" s="29">
        <v>2283</v>
      </c>
      <c r="H3" s="29">
        <v>2377</v>
      </c>
      <c r="I3" s="183">
        <v>2359</v>
      </c>
      <c r="J3" s="183">
        <v>2406</v>
      </c>
      <c r="K3" s="183">
        <v>2333</v>
      </c>
      <c r="M3" s="184">
        <f t="shared" ref="M3:M13" si="0">(K3-B3)/B3</f>
        <v>7.9093432007400558E-2</v>
      </c>
    </row>
    <row r="4" spans="1:14">
      <c r="A4" s="28" t="s">
        <v>7</v>
      </c>
      <c r="B4" s="29">
        <v>3076</v>
      </c>
      <c r="C4" s="29">
        <v>3483</v>
      </c>
      <c r="D4" s="29">
        <v>3305</v>
      </c>
      <c r="E4" s="29">
        <v>3498</v>
      </c>
      <c r="F4" s="30">
        <v>3319</v>
      </c>
      <c r="G4" s="29">
        <v>3442</v>
      </c>
      <c r="H4" s="29">
        <v>3556</v>
      </c>
      <c r="I4" s="29">
        <v>3621</v>
      </c>
      <c r="J4" s="29">
        <v>3538</v>
      </c>
      <c r="K4" s="29">
        <v>3581</v>
      </c>
      <c r="M4" s="32">
        <f t="shared" si="0"/>
        <v>0.16417425227568269</v>
      </c>
    </row>
    <row r="5" spans="1:14">
      <c r="A5" s="28" t="s">
        <v>10</v>
      </c>
      <c r="B5" s="29">
        <v>2292</v>
      </c>
      <c r="C5" s="29">
        <v>2307</v>
      </c>
      <c r="D5" s="29">
        <v>2425</v>
      </c>
      <c r="E5" s="29">
        <v>2576</v>
      </c>
      <c r="F5" s="30">
        <v>2445</v>
      </c>
      <c r="G5" s="29">
        <v>2320</v>
      </c>
      <c r="H5" s="29">
        <v>2233</v>
      </c>
      <c r="I5" s="29">
        <v>2263</v>
      </c>
      <c r="J5" s="29">
        <v>2191</v>
      </c>
      <c r="K5" s="29">
        <v>2034</v>
      </c>
      <c r="M5" s="32">
        <f t="shared" si="0"/>
        <v>-0.112565445026178</v>
      </c>
    </row>
    <row r="6" spans="1:14">
      <c r="A6" s="28" t="s">
        <v>33</v>
      </c>
      <c r="B6" s="29">
        <v>4454</v>
      </c>
      <c r="C6" s="29">
        <v>4631</v>
      </c>
      <c r="D6" s="29">
        <v>4572</v>
      </c>
      <c r="E6" s="29">
        <v>4569</v>
      </c>
      <c r="F6" s="30">
        <v>4518</v>
      </c>
      <c r="G6" s="29">
        <v>4421</v>
      </c>
      <c r="H6" s="29">
        <v>4418</v>
      </c>
      <c r="I6" s="29">
        <v>4358</v>
      </c>
      <c r="J6" s="29">
        <v>4478</v>
      </c>
      <c r="K6" s="29">
        <v>4265</v>
      </c>
      <c r="M6" s="32">
        <f t="shared" si="0"/>
        <v>-4.2433767400089806E-2</v>
      </c>
    </row>
    <row r="7" spans="1:14">
      <c r="A7" s="28" t="s">
        <v>12</v>
      </c>
      <c r="B7" s="29">
        <v>6222</v>
      </c>
      <c r="C7" s="29">
        <v>6422</v>
      </c>
      <c r="D7" s="29">
        <v>6644</v>
      </c>
      <c r="E7" s="29">
        <v>6472</v>
      </c>
      <c r="F7" s="30">
        <v>6608</v>
      </c>
      <c r="G7" s="29">
        <v>6576</v>
      </c>
      <c r="H7" s="29">
        <v>6890</v>
      </c>
      <c r="I7" s="29">
        <v>6689</v>
      </c>
      <c r="J7" s="29">
        <v>6996</v>
      </c>
      <c r="K7" s="29">
        <v>7139</v>
      </c>
      <c r="M7" s="32">
        <f t="shared" si="0"/>
        <v>0.14738026358084216</v>
      </c>
    </row>
    <row r="8" spans="1:14">
      <c r="A8" s="28" t="s">
        <v>204</v>
      </c>
      <c r="B8" s="29">
        <v>8274</v>
      </c>
      <c r="C8" s="29">
        <v>7690</v>
      </c>
      <c r="D8" s="29">
        <v>7673</v>
      </c>
      <c r="E8" s="29">
        <v>7687</v>
      </c>
      <c r="F8" s="30">
        <v>7338</v>
      </c>
      <c r="G8" s="29">
        <v>7158</v>
      </c>
      <c r="H8" s="29">
        <v>6815</v>
      </c>
      <c r="I8" s="29">
        <v>6857</v>
      </c>
      <c r="J8" s="29">
        <v>6756</v>
      </c>
      <c r="K8" s="29">
        <v>6389</v>
      </c>
      <c r="M8" s="32">
        <f t="shared" si="0"/>
        <v>-0.22782209330432682</v>
      </c>
    </row>
    <row r="9" spans="1:14">
      <c r="A9" s="28" t="s">
        <v>8</v>
      </c>
      <c r="B9" s="29">
        <v>2302</v>
      </c>
      <c r="C9" s="29">
        <v>2106</v>
      </c>
      <c r="D9" s="29">
        <v>1997</v>
      </c>
      <c r="E9" s="29">
        <v>1840</v>
      </c>
      <c r="F9" s="30">
        <v>2094</v>
      </c>
      <c r="G9" s="29">
        <v>1870</v>
      </c>
      <c r="H9" s="29">
        <v>2014</v>
      </c>
      <c r="I9" s="29">
        <v>2038</v>
      </c>
      <c r="J9" s="29">
        <v>2039</v>
      </c>
      <c r="K9" s="29">
        <v>2072</v>
      </c>
      <c r="M9" s="32">
        <f t="shared" si="0"/>
        <v>-9.9913119026933103E-2</v>
      </c>
    </row>
    <row r="10" spans="1:14">
      <c r="A10" s="28" t="s">
        <v>4</v>
      </c>
      <c r="B10" s="29">
        <v>9639</v>
      </c>
      <c r="C10" s="29">
        <v>10139</v>
      </c>
      <c r="D10" s="29">
        <v>9778</v>
      </c>
      <c r="E10" s="29">
        <v>9915</v>
      </c>
      <c r="F10" s="30">
        <v>9660</v>
      </c>
      <c r="G10" s="29">
        <v>10079</v>
      </c>
      <c r="H10" s="29">
        <v>10170</v>
      </c>
      <c r="I10" s="29">
        <v>10356</v>
      </c>
      <c r="J10" s="29">
        <v>10084</v>
      </c>
      <c r="K10" s="29">
        <v>10054</v>
      </c>
      <c r="M10" s="32">
        <f t="shared" si="0"/>
        <v>4.3054258740533251E-2</v>
      </c>
    </row>
    <row r="11" spans="1:14">
      <c r="A11" s="28" t="s">
        <v>9</v>
      </c>
      <c r="B11" s="29">
        <v>17712</v>
      </c>
      <c r="C11" s="29">
        <v>16390</v>
      </c>
      <c r="D11" s="29">
        <v>15202</v>
      </c>
      <c r="E11" s="29">
        <v>15392</v>
      </c>
      <c r="F11" s="30">
        <v>15626</v>
      </c>
      <c r="G11" s="29">
        <v>15010</v>
      </c>
      <c r="H11" s="29">
        <v>14842</v>
      </c>
      <c r="I11" s="29">
        <v>13934</v>
      </c>
      <c r="J11" s="29">
        <v>13497</v>
      </c>
      <c r="K11" s="29">
        <v>13007</v>
      </c>
      <c r="M11" s="32">
        <f t="shared" si="0"/>
        <v>-0.2656391147244806</v>
      </c>
    </row>
    <row r="12" spans="1:14">
      <c r="A12" s="28" t="s">
        <v>11</v>
      </c>
      <c r="B12" s="185">
        <v>25110</v>
      </c>
      <c r="C12" s="29">
        <v>24574</v>
      </c>
      <c r="D12" s="29">
        <v>24546</v>
      </c>
      <c r="E12" s="29">
        <v>23984</v>
      </c>
      <c r="F12" s="30">
        <v>22751</v>
      </c>
      <c r="G12" s="29">
        <v>22447</v>
      </c>
      <c r="H12" s="29">
        <v>21384</v>
      </c>
      <c r="I12" s="29">
        <v>21844</v>
      </c>
      <c r="J12" s="29">
        <v>21523</v>
      </c>
      <c r="K12" s="29">
        <v>20285</v>
      </c>
      <c r="M12" s="186">
        <f t="shared" si="0"/>
        <v>-0.19215452011150935</v>
      </c>
    </row>
    <row r="13" spans="1:14">
      <c r="A13" s="187" t="s">
        <v>34</v>
      </c>
      <c r="B13" s="188">
        <v>81243</v>
      </c>
      <c r="C13" s="188">
        <v>80357</v>
      </c>
      <c r="D13" s="188">
        <v>78493</v>
      </c>
      <c r="E13" s="188">
        <v>78457</v>
      </c>
      <c r="F13" s="188">
        <v>76840</v>
      </c>
      <c r="G13" s="188">
        <v>75606</v>
      </c>
      <c r="H13" s="188">
        <v>74699</v>
      </c>
      <c r="I13" s="188">
        <v>74319</v>
      </c>
      <c r="J13" s="188">
        <f>SUM(J3:J12)</f>
        <v>73508</v>
      </c>
      <c r="K13" s="188">
        <f>SUM(K3:K12)</f>
        <v>71159</v>
      </c>
      <c r="M13" s="189">
        <f t="shared" si="0"/>
        <v>-0.1241214627721773</v>
      </c>
      <c r="N13" s="10"/>
    </row>
    <row r="14" spans="1:14">
      <c r="A14" s="25" t="s">
        <v>54</v>
      </c>
      <c r="M14" s="4"/>
      <c r="N14" s="9"/>
    </row>
    <row r="15" spans="1:14">
      <c r="A15" s="27" t="s">
        <v>52</v>
      </c>
    </row>
    <row r="16" spans="1:14" ht="7.5" customHeight="1">
      <c r="A16" s="27"/>
    </row>
    <row r="17" spans="1:14" ht="35.25" customHeight="1">
      <c r="A17" s="466" t="s">
        <v>94</v>
      </c>
      <c r="B17" s="467" t="s">
        <v>113</v>
      </c>
      <c r="C17" s="467" t="s">
        <v>114</v>
      </c>
      <c r="D17" s="467" t="s">
        <v>115</v>
      </c>
      <c r="E17" s="467" t="s">
        <v>116</v>
      </c>
      <c r="F17" s="467" t="s">
        <v>117</v>
      </c>
      <c r="G17" s="467" t="s">
        <v>118</v>
      </c>
      <c r="H17" s="467" t="s">
        <v>119</v>
      </c>
      <c r="I17" s="467" t="s">
        <v>120</v>
      </c>
      <c r="J17" s="467" t="s">
        <v>139</v>
      </c>
      <c r="K17" s="467" t="s">
        <v>140</v>
      </c>
      <c r="M17" s="468" t="s">
        <v>141</v>
      </c>
    </row>
    <row r="18" spans="1:14">
      <c r="A18" s="190" t="s">
        <v>32</v>
      </c>
      <c r="B18" s="191">
        <f t="shared" ref="B18" si="1">SUM(B3:B8)</f>
        <v>26480</v>
      </c>
      <c r="C18" s="192">
        <f t="shared" ref="C18:H18" si="2">SUM(C3:C8)</f>
        <v>27148</v>
      </c>
      <c r="D18" s="192">
        <f t="shared" si="2"/>
        <v>26970</v>
      </c>
      <c r="E18" s="192">
        <f t="shared" si="2"/>
        <v>27326</v>
      </c>
      <c r="F18" s="192">
        <f t="shared" si="2"/>
        <v>26709</v>
      </c>
      <c r="G18" s="192">
        <f t="shared" si="2"/>
        <v>26200</v>
      </c>
      <c r="H18" s="192">
        <f t="shared" si="2"/>
        <v>26289</v>
      </c>
      <c r="I18" s="192">
        <f>SUM(I3:I8)</f>
        <v>26147</v>
      </c>
      <c r="J18" s="192">
        <f>SUM(J3:J8)</f>
        <v>26365</v>
      </c>
      <c r="K18" s="192">
        <f>SUM(K3:K8)</f>
        <v>25741</v>
      </c>
      <c r="M18" s="42">
        <f>(K18-B18)/B18</f>
        <v>-2.7907854984894259E-2</v>
      </c>
    </row>
    <row r="19" spans="1:14">
      <c r="A19" s="103" t="s">
        <v>37</v>
      </c>
      <c r="B19" s="106">
        <f>B12+B11</f>
        <v>42822</v>
      </c>
      <c r="C19" s="106">
        <f t="shared" ref="C19:J19" si="3">C12+C11</f>
        <v>40964</v>
      </c>
      <c r="D19" s="106">
        <f t="shared" si="3"/>
        <v>39748</v>
      </c>
      <c r="E19" s="106">
        <f t="shared" si="3"/>
        <v>39376</v>
      </c>
      <c r="F19" s="106">
        <f t="shared" si="3"/>
        <v>38377</v>
      </c>
      <c r="G19" s="106">
        <f t="shared" si="3"/>
        <v>37457</v>
      </c>
      <c r="H19" s="106">
        <f t="shared" si="3"/>
        <v>36226</v>
      </c>
      <c r="I19" s="106">
        <f t="shared" si="3"/>
        <v>35778</v>
      </c>
      <c r="J19" s="106">
        <f t="shared" si="3"/>
        <v>35020</v>
      </c>
      <c r="K19" s="106">
        <f>K12+K11</f>
        <v>33292</v>
      </c>
      <c r="M19" s="42">
        <f>(K19-B19)/B19</f>
        <v>-0.22254915697538649</v>
      </c>
    </row>
    <row r="20" spans="1:14">
      <c r="A20" s="193" t="s">
        <v>36</v>
      </c>
      <c r="B20" s="194">
        <f>B9+B10</f>
        <v>11941</v>
      </c>
      <c r="C20" s="195">
        <f t="shared" ref="C20:J20" si="4">C9+C10</f>
        <v>12245</v>
      </c>
      <c r="D20" s="195">
        <f t="shared" si="4"/>
        <v>11775</v>
      </c>
      <c r="E20" s="195">
        <f t="shared" si="4"/>
        <v>11755</v>
      </c>
      <c r="F20" s="195">
        <f t="shared" si="4"/>
        <v>11754</v>
      </c>
      <c r="G20" s="195">
        <f t="shared" si="4"/>
        <v>11949</v>
      </c>
      <c r="H20" s="195">
        <f t="shared" si="4"/>
        <v>12184</v>
      </c>
      <c r="I20" s="195">
        <f t="shared" si="4"/>
        <v>12394</v>
      </c>
      <c r="J20" s="195">
        <f t="shared" si="4"/>
        <v>12123</v>
      </c>
      <c r="K20" s="195">
        <f>K9+K10</f>
        <v>12126</v>
      </c>
      <c r="M20" s="196">
        <f>(K20-B20)/B20</f>
        <v>1.5492839795662005E-2</v>
      </c>
    </row>
    <row r="21" spans="1:14">
      <c r="A21" s="197" t="s">
        <v>34</v>
      </c>
      <c r="B21" s="198">
        <f t="shared" ref="B21:J21" si="5">B13</f>
        <v>81243</v>
      </c>
      <c r="C21" s="199">
        <f>C13</f>
        <v>80357</v>
      </c>
      <c r="D21" s="199">
        <f t="shared" si="5"/>
        <v>78493</v>
      </c>
      <c r="E21" s="199">
        <f t="shared" si="5"/>
        <v>78457</v>
      </c>
      <c r="F21" s="199">
        <f t="shared" si="5"/>
        <v>76840</v>
      </c>
      <c r="G21" s="199">
        <f t="shared" si="5"/>
        <v>75606</v>
      </c>
      <c r="H21" s="199">
        <f t="shared" si="5"/>
        <v>74699</v>
      </c>
      <c r="I21" s="199">
        <f t="shared" si="5"/>
        <v>74319</v>
      </c>
      <c r="J21" s="199">
        <f t="shared" si="5"/>
        <v>73508</v>
      </c>
      <c r="K21" s="199">
        <f>K13</f>
        <v>71159</v>
      </c>
      <c r="M21" s="200">
        <f>(K21-B21)/B21</f>
        <v>-0.1241214627721773</v>
      </c>
    </row>
    <row r="22" spans="1:14">
      <c r="A22" s="25" t="s">
        <v>54</v>
      </c>
    </row>
    <row r="23" spans="1:14">
      <c r="A23" s="27" t="s">
        <v>52</v>
      </c>
    </row>
    <row r="24" spans="1:14" ht="5.25" customHeight="1">
      <c r="A24" s="27"/>
    </row>
    <row r="25" spans="1:14" ht="15">
      <c r="A25" s="11"/>
      <c r="B25" s="11"/>
      <c r="C25" s="11"/>
      <c r="D25" s="11"/>
      <c r="E25" s="11"/>
      <c r="F25" s="11"/>
      <c r="G25" s="11"/>
      <c r="H25" s="11"/>
      <c r="I25" s="11"/>
      <c r="J25" s="11"/>
      <c r="K25" s="12"/>
      <c r="L25" s="12"/>
      <c r="N25" s="5"/>
    </row>
    <row r="26" spans="1:14">
      <c r="K26" s="5"/>
      <c r="L26" s="5"/>
      <c r="M26" s="13"/>
      <c r="N26" s="5"/>
    </row>
    <row r="30" spans="1:14" ht="12.75">
      <c r="L30" s="14"/>
    </row>
    <row r="31" spans="1:14">
      <c r="L31" s="15"/>
    </row>
    <row r="32" spans="1:14" ht="12.75">
      <c r="L32" s="14"/>
    </row>
    <row r="33" spans="12:13" ht="12.75">
      <c r="L33" s="14"/>
      <c r="M33" s="4"/>
    </row>
    <row r="34" spans="12:13" ht="12.75">
      <c r="L34" s="14"/>
      <c r="M34" s="4"/>
    </row>
    <row r="38" spans="12:13" ht="12.75">
      <c r="L38" s="6"/>
      <c r="M38" s="4"/>
    </row>
  </sheetData>
  <mergeCells count="1">
    <mergeCell ref="A1:B1"/>
  </mergeCells>
  <pageMargins left="0.23622047244094491" right="0.23622047244094491" top="0.74803149606299213" bottom="0.74803149606299213" header="0" footer="0"/>
  <pageSetup paperSize="9" scale="6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8"/>
  <sheetViews>
    <sheetView showGridLines="0" zoomScaleNormal="100" workbookViewId="0">
      <selection activeCell="N1" sqref="N1"/>
    </sheetView>
  </sheetViews>
  <sheetFormatPr baseColWidth="10" defaultColWidth="9.140625" defaultRowHeight="12"/>
  <cols>
    <col min="1" max="1" width="32.28515625" style="4" customWidth="1"/>
    <col min="2" max="11" width="6.5703125" style="4" customWidth="1"/>
    <col min="12" max="12" width="10.85546875" style="4" customWidth="1"/>
    <col min="13" max="14" width="7.5703125" style="4" bestFit="1" customWidth="1"/>
    <col min="15" max="16384" width="9.140625" style="4"/>
  </cols>
  <sheetData>
    <row r="1" spans="1:14" ht="15">
      <c r="A1" s="275" t="s">
        <v>200</v>
      </c>
      <c r="B1" s="274"/>
      <c r="L1"/>
    </row>
    <row r="2" spans="1:14" ht="35.25" customHeight="1">
      <c r="A2" s="470" t="s">
        <v>235</v>
      </c>
      <c r="B2" s="467" t="s">
        <v>24</v>
      </c>
      <c r="C2" s="467" t="s">
        <v>25</v>
      </c>
      <c r="D2" s="467" t="s">
        <v>26</v>
      </c>
      <c r="E2" s="467" t="s">
        <v>27</v>
      </c>
      <c r="F2" s="467" t="s">
        <v>28</v>
      </c>
      <c r="G2" s="467" t="s">
        <v>29</v>
      </c>
      <c r="H2" s="467" t="s">
        <v>30</v>
      </c>
      <c r="I2" s="467" t="s">
        <v>31</v>
      </c>
      <c r="J2" s="467" t="s">
        <v>138</v>
      </c>
      <c r="K2" s="467" t="s">
        <v>144</v>
      </c>
      <c r="L2" s="471" t="s">
        <v>242</v>
      </c>
      <c r="N2" s="566"/>
    </row>
    <row r="3" spans="1:14">
      <c r="A3" s="28" t="s">
        <v>6</v>
      </c>
      <c r="B3" s="327">
        <v>0.24976873265494912</v>
      </c>
      <c r="C3" s="327">
        <v>0.24635456638526476</v>
      </c>
      <c r="D3" s="327">
        <v>0.26414291790727351</v>
      </c>
      <c r="E3" s="327">
        <v>0.2816957210776545</v>
      </c>
      <c r="F3" s="333">
        <v>0.28174123337363965</v>
      </c>
      <c r="G3" s="327">
        <v>0.27726675427069647</v>
      </c>
      <c r="H3" s="327">
        <v>0.26630206142196045</v>
      </c>
      <c r="I3" s="325">
        <v>0.2598558711318355</v>
      </c>
      <c r="J3" s="325">
        <v>0.25020781379883622</v>
      </c>
      <c r="K3" s="325">
        <v>0.24474924989284183</v>
      </c>
      <c r="L3" s="112">
        <f>K3-B3</f>
        <v>-5.0194827621072857E-3</v>
      </c>
      <c r="N3" s="313"/>
    </row>
    <row r="4" spans="1:14">
      <c r="A4" s="28" t="s">
        <v>7</v>
      </c>
      <c r="B4" s="327">
        <v>0.26560468140442134</v>
      </c>
      <c r="C4" s="327">
        <v>0.27167963123019301</v>
      </c>
      <c r="D4" s="327">
        <v>0.2692889561270802</v>
      </c>
      <c r="E4" s="327">
        <v>0.26300743281875355</v>
      </c>
      <c r="F4" s="333">
        <v>0.27026212714673092</v>
      </c>
      <c r="G4" s="327">
        <v>0.27948866937826844</v>
      </c>
      <c r="H4" s="327">
        <v>0.28374578177727783</v>
      </c>
      <c r="I4" s="327">
        <v>0.2819663076498205</v>
      </c>
      <c r="J4" s="327">
        <v>0.27925381571509328</v>
      </c>
      <c r="K4" s="327">
        <v>0.27171181234292097</v>
      </c>
      <c r="L4" s="112">
        <f t="shared" ref="L4:L13" si="0">K4-B4</f>
        <v>6.1071309384996275E-3</v>
      </c>
      <c r="N4" s="313"/>
    </row>
    <row r="5" spans="1:14">
      <c r="A5" s="28" t="s">
        <v>10</v>
      </c>
      <c r="B5" s="327">
        <v>0.40270506108202442</v>
      </c>
      <c r="C5" s="327">
        <v>0.41496302740321878</v>
      </c>
      <c r="D5" s="327">
        <v>0.42391752577319586</v>
      </c>
      <c r="E5" s="327">
        <v>0.42430124223602483</v>
      </c>
      <c r="F5" s="333">
        <v>0.42372188139059302</v>
      </c>
      <c r="G5" s="327">
        <v>0.41681034482758622</v>
      </c>
      <c r="H5" s="327">
        <v>0.42140618002686969</v>
      </c>
      <c r="I5" s="327">
        <v>0.40609809986743262</v>
      </c>
      <c r="J5" s="327">
        <v>0.402555910543131</v>
      </c>
      <c r="K5" s="327">
        <v>0.40265486725663718</v>
      </c>
      <c r="L5" s="112">
        <f t="shared" si="0"/>
        <v>-5.0193825387234714E-5</v>
      </c>
      <c r="N5" s="313"/>
    </row>
    <row r="6" spans="1:14">
      <c r="A6" s="28" t="s">
        <v>33</v>
      </c>
      <c r="B6" s="327">
        <v>0.43129770992366412</v>
      </c>
      <c r="C6" s="327">
        <v>0.43454703077589946</v>
      </c>
      <c r="D6" s="327">
        <v>0.43832020997375326</v>
      </c>
      <c r="E6" s="327">
        <v>0.44451739986868022</v>
      </c>
      <c r="F6" s="333">
        <v>0.43780433820274456</v>
      </c>
      <c r="G6" s="327">
        <v>0.44921963356706629</v>
      </c>
      <c r="H6" s="327">
        <v>0.43979176097781802</v>
      </c>
      <c r="I6" s="327">
        <v>0.43712712253327213</v>
      </c>
      <c r="J6" s="327">
        <v>0.44260830728003575</v>
      </c>
      <c r="K6" s="327">
        <v>0.45275498241500584</v>
      </c>
      <c r="L6" s="112">
        <f t="shared" si="0"/>
        <v>2.1457272491341717E-2</v>
      </c>
      <c r="N6" s="313"/>
    </row>
    <row r="7" spans="1:14">
      <c r="A7" s="28" t="s">
        <v>12</v>
      </c>
      <c r="B7" s="327">
        <v>0.26004500160720023</v>
      </c>
      <c r="C7" s="327">
        <v>0.26207219878105953</v>
      </c>
      <c r="D7" s="327">
        <v>0.26490066225165565</v>
      </c>
      <c r="E7" s="327">
        <v>0.25911619283065512</v>
      </c>
      <c r="F7" s="333">
        <v>0.26573849878934624</v>
      </c>
      <c r="G7" s="327">
        <v>0.27052919708029199</v>
      </c>
      <c r="H7" s="327">
        <v>0.27431059506531202</v>
      </c>
      <c r="I7" s="327">
        <v>0.2770219763791299</v>
      </c>
      <c r="J7" s="327">
        <v>0.28344768439108059</v>
      </c>
      <c r="K7" s="327">
        <v>0.29205771116402857</v>
      </c>
      <c r="L7" s="112">
        <f t="shared" si="0"/>
        <v>3.2012709556828334E-2</v>
      </c>
      <c r="N7" s="313"/>
    </row>
    <row r="8" spans="1:14">
      <c r="A8" s="28" t="s">
        <v>204</v>
      </c>
      <c r="B8" s="327">
        <v>0.23471114334058496</v>
      </c>
      <c r="C8" s="327">
        <v>0.24677019444081952</v>
      </c>
      <c r="D8" s="327">
        <v>0.25622312003127851</v>
      </c>
      <c r="E8" s="327">
        <v>0.26772473006374398</v>
      </c>
      <c r="F8" s="333">
        <v>0.2691469065140365</v>
      </c>
      <c r="G8" s="327">
        <v>0.26110645431684826</v>
      </c>
      <c r="H8" s="327">
        <v>0.25355832721936905</v>
      </c>
      <c r="I8" s="327">
        <v>0.2576928686014292</v>
      </c>
      <c r="J8" s="327">
        <v>0.26021314387211369</v>
      </c>
      <c r="K8" s="327">
        <v>0.25966504930349038</v>
      </c>
      <c r="L8" s="112">
        <f t="shared" si="0"/>
        <v>2.4953905962905421E-2</v>
      </c>
      <c r="N8" s="313"/>
    </row>
    <row r="9" spans="1:14">
      <c r="A9" s="28" t="s">
        <v>8</v>
      </c>
      <c r="B9" s="327">
        <v>0.52345786272806261</v>
      </c>
      <c r="C9" s="327">
        <v>0.52907530981887507</v>
      </c>
      <c r="D9" s="327">
        <v>0.54431647471206812</v>
      </c>
      <c r="E9" s="327">
        <v>0.53858695652173916</v>
      </c>
      <c r="F9" s="333">
        <v>0.54775549188156636</v>
      </c>
      <c r="G9" s="327">
        <v>0.54866310160427811</v>
      </c>
      <c r="H9" s="327">
        <v>0.54170804369414105</v>
      </c>
      <c r="I9" s="327">
        <v>0.52698724239450445</v>
      </c>
      <c r="J9" s="327">
        <v>0.5076017655713585</v>
      </c>
      <c r="K9" s="327">
        <v>0.53812741312741308</v>
      </c>
      <c r="L9" s="112">
        <f t="shared" si="0"/>
        <v>1.4669550399350473E-2</v>
      </c>
      <c r="N9" s="313"/>
    </row>
    <row r="10" spans="1:14">
      <c r="A10" s="28" t="s">
        <v>4</v>
      </c>
      <c r="B10" s="327">
        <v>0.5436248573503476</v>
      </c>
      <c r="C10" s="327">
        <v>0.54354472827695044</v>
      </c>
      <c r="D10" s="327">
        <v>0.55471466557578242</v>
      </c>
      <c r="E10" s="327">
        <v>0.5601613716591024</v>
      </c>
      <c r="F10" s="333">
        <v>0.56345755693581778</v>
      </c>
      <c r="G10" s="327">
        <v>0.56731818632800868</v>
      </c>
      <c r="H10" s="327">
        <v>0.57384464110127831</v>
      </c>
      <c r="I10" s="327">
        <v>0.57251834685206648</v>
      </c>
      <c r="J10" s="327">
        <v>0.57893692978976596</v>
      </c>
      <c r="K10" s="327">
        <v>0.57370200915058678</v>
      </c>
      <c r="L10" s="112">
        <f t="shared" si="0"/>
        <v>3.0077151800239177E-2</v>
      </c>
      <c r="N10" s="313"/>
    </row>
    <row r="11" spans="1:14">
      <c r="A11" s="28" t="s">
        <v>9</v>
      </c>
      <c r="B11" s="327">
        <v>0.48122726739411004</v>
      </c>
      <c r="C11" s="327">
        <v>0.48447248024400386</v>
      </c>
      <c r="D11" s="327">
        <v>0.49348769898697542</v>
      </c>
      <c r="E11" s="327">
        <v>0.49291839916839919</v>
      </c>
      <c r="F11" s="333">
        <v>0.49974401638295152</v>
      </c>
      <c r="G11" s="327">
        <v>0.49573617588274482</v>
      </c>
      <c r="H11" s="327">
        <v>0.49043255625926424</v>
      </c>
      <c r="I11" s="327">
        <v>0.49045500215300702</v>
      </c>
      <c r="J11" s="327">
        <v>0.49196117655775357</v>
      </c>
      <c r="K11" s="327">
        <v>0.49534865841469977</v>
      </c>
      <c r="L11" s="112">
        <f t="shared" si="0"/>
        <v>1.4121391020589735E-2</v>
      </c>
      <c r="N11" s="313"/>
    </row>
    <row r="12" spans="1:14" ht="12.75" thickBot="1">
      <c r="A12" s="28" t="s">
        <v>11</v>
      </c>
      <c r="B12" s="328">
        <v>0.57502043358113109</v>
      </c>
      <c r="C12" s="327">
        <v>0.57916618547176346</v>
      </c>
      <c r="D12" s="327">
        <v>0.57789456530595595</v>
      </c>
      <c r="E12" s="327">
        <v>0.5813458972648432</v>
      </c>
      <c r="F12" s="333">
        <v>0.58472155070106813</v>
      </c>
      <c r="G12" s="327">
        <v>0.58395331224662539</v>
      </c>
      <c r="H12" s="327">
        <v>0.58347362514029177</v>
      </c>
      <c r="I12" s="327">
        <v>0.5824482695477019</v>
      </c>
      <c r="J12" s="327">
        <v>0.57603493936718864</v>
      </c>
      <c r="K12" s="327">
        <v>0.57865417796401286</v>
      </c>
      <c r="L12" s="112">
        <f t="shared" si="0"/>
        <v>3.6337443828817761E-3</v>
      </c>
      <c r="N12" s="313"/>
    </row>
    <row r="13" spans="1:14">
      <c r="A13" s="187" t="s">
        <v>34</v>
      </c>
      <c r="B13" s="335">
        <v>0.4582917912927883</v>
      </c>
      <c r="C13" s="335">
        <v>0.46170215413716292</v>
      </c>
      <c r="D13" s="335">
        <v>0.4645891990368568</v>
      </c>
      <c r="E13" s="335">
        <v>0.46605146768293459</v>
      </c>
      <c r="F13" s="335">
        <v>0.46906559083810517</v>
      </c>
      <c r="G13" s="335">
        <v>0.46939396344205486</v>
      </c>
      <c r="H13" s="335">
        <v>0.4662311409791296</v>
      </c>
      <c r="I13" s="335">
        <v>0.46607193315302953</v>
      </c>
      <c r="J13" s="335">
        <v>0.46397671001795721</v>
      </c>
      <c r="K13" s="335">
        <v>0.46518360291741029</v>
      </c>
      <c r="L13" s="336">
        <f t="shared" si="0"/>
        <v>6.8918116246219907E-3</v>
      </c>
      <c r="N13" s="313"/>
    </row>
    <row r="14" spans="1:14">
      <c r="A14" s="25" t="s">
        <v>54</v>
      </c>
      <c r="L14" s="9"/>
    </row>
    <row r="15" spans="1:14">
      <c r="A15" s="27" t="s">
        <v>52</v>
      </c>
    </row>
    <row r="16" spans="1:14" ht="16.5" customHeight="1">
      <c r="A16" s="27"/>
      <c r="D16" s="174"/>
      <c r="E16" s="174"/>
    </row>
    <row r="17" spans="1:14" ht="12.75">
      <c r="A17" s="275" t="s">
        <v>236</v>
      </c>
      <c r="L17" s="5"/>
    </row>
    <row r="18" spans="1:14" ht="24">
      <c r="A18" s="332" t="s">
        <v>235</v>
      </c>
      <c r="B18" s="309" t="s">
        <v>24</v>
      </c>
      <c r="C18" s="309" t="s">
        <v>25</v>
      </c>
      <c r="D18" s="309" t="s">
        <v>26</v>
      </c>
      <c r="E18" s="309" t="s">
        <v>27</v>
      </c>
      <c r="F18" s="309" t="s">
        <v>28</v>
      </c>
      <c r="G18" s="309" t="s">
        <v>29</v>
      </c>
      <c r="H18" s="309" t="s">
        <v>30</v>
      </c>
      <c r="I18" s="309" t="s">
        <v>31</v>
      </c>
      <c r="J18" s="309" t="s">
        <v>138</v>
      </c>
      <c r="K18" s="309" t="s">
        <v>144</v>
      </c>
      <c r="L18" s="334" t="s">
        <v>247</v>
      </c>
    </row>
    <row r="19" spans="1:14">
      <c r="A19" s="28" t="s">
        <v>6</v>
      </c>
      <c r="B19" s="29">
        <f>B3*'Gr 01'!B3</f>
        <v>540</v>
      </c>
      <c r="C19" s="29">
        <f>C3*'Gr 01'!C3</f>
        <v>644.21719109746732</v>
      </c>
      <c r="D19" s="29">
        <f>D3*'Gr 01'!D3</f>
        <v>621</v>
      </c>
      <c r="E19" s="29">
        <f>E3*'Gr 01'!E3</f>
        <v>711</v>
      </c>
      <c r="F19" s="30">
        <f>F3*'Gr 01'!F3</f>
        <v>699</v>
      </c>
      <c r="G19" s="29">
        <f>G3*'Gr 01'!G3</f>
        <v>633</v>
      </c>
      <c r="H19" s="29">
        <f>H3*'Gr 01'!H3</f>
        <v>633</v>
      </c>
      <c r="I19" s="183">
        <f>I3*'Gr 01'!I3</f>
        <v>613</v>
      </c>
      <c r="J19" s="183">
        <f>J3*'Gr 01'!J3</f>
        <v>602</v>
      </c>
      <c r="K19" s="183">
        <f>K3*'Gr 01'!K3</f>
        <v>571</v>
      </c>
      <c r="L19" s="356">
        <f>K19/K$29</f>
        <v>1.7249713008277445E-2</v>
      </c>
    </row>
    <row r="20" spans="1:14">
      <c r="A20" s="28" t="s">
        <v>7</v>
      </c>
      <c r="B20" s="29">
        <f>B4*'Gr 01'!B4</f>
        <v>817</v>
      </c>
      <c r="C20" s="29">
        <f>C4*'Gr 01'!C4</f>
        <v>946.26015557476228</v>
      </c>
      <c r="D20" s="29">
        <f>D4*'Gr 01'!D4</f>
        <v>890.00000000000011</v>
      </c>
      <c r="E20" s="29">
        <f>E4*'Gr 01'!E4</f>
        <v>919.99999999999989</v>
      </c>
      <c r="F20" s="30">
        <f>F4*'Gr 01'!F4</f>
        <v>896.99999999999989</v>
      </c>
      <c r="G20" s="29">
        <f>G4*'Gr 01'!G4</f>
        <v>962</v>
      </c>
      <c r="H20" s="29">
        <f>H4*'Gr 01'!H4</f>
        <v>1009</v>
      </c>
      <c r="I20" s="29">
        <f>I4*'Gr 01'!I4</f>
        <v>1021</v>
      </c>
      <c r="J20" s="29">
        <f>J4*'Gr 01'!J4</f>
        <v>988</v>
      </c>
      <c r="K20" s="29">
        <f>K4*'Gr 01'!K4</f>
        <v>973</v>
      </c>
      <c r="L20" s="357">
        <f t="shared" ref="L20:L29" si="1">K20/K$29</f>
        <v>2.939399432058486E-2</v>
      </c>
    </row>
    <row r="21" spans="1:14">
      <c r="A21" s="28" t="s">
        <v>10</v>
      </c>
      <c r="B21" s="29">
        <f>B5*'Gr 01'!B5</f>
        <v>923</v>
      </c>
      <c r="C21" s="29">
        <f>C5*'Gr 01'!C5</f>
        <v>957.31970421922574</v>
      </c>
      <c r="D21" s="29">
        <f>D5*'Gr 01'!D5</f>
        <v>1028</v>
      </c>
      <c r="E21" s="29">
        <f>E5*'Gr 01'!E5</f>
        <v>1093</v>
      </c>
      <c r="F21" s="30">
        <f>F5*'Gr 01'!F5</f>
        <v>1036</v>
      </c>
      <c r="G21" s="29">
        <f>G5*'Gr 01'!G5</f>
        <v>967</v>
      </c>
      <c r="H21" s="29">
        <f>H5*'Gr 01'!H5</f>
        <v>941</v>
      </c>
      <c r="I21" s="29">
        <f>I5*'Gr 01'!I5</f>
        <v>919</v>
      </c>
      <c r="J21" s="29">
        <f>J5*'Gr 01'!J5</f>
        <v>882</v>
      </c>
      <c r="K21" s="29">
        <f>K5*'Gr 01'!K5</f>
        <v>819</v>
      </c>
      <c r="L21" s="357">
        <f t="shared" si="1"/>
        <v>2.4741707449700924E-2</v>
      </c>
    </row>
    <row r="22" spans="1:14">
      <c r="A22" s="28" t="s">
        <v>33</v>
      </c>
      <c r="B22" s="29">
        <f>B6*'Gr 01'!B6</f>
        <v>1921</v>
      </c>
      <c r="C22" s="29">
        <f>C6*'Gr 01'!C6</f>
        <v>2012.3872995231904</v>
      </c>
      <c r="D22" s="29">
        <f>D6*'Gr 01'!D6</f>
        <v>2004</v>
      </c>
      <c r="E22" s="29">
        <f>E6*'Gr 01'!E6</f>
        <v>2031</v>
      </c>
      <c r="F22" s="30">
        <f>F6*'Gr 01'!F6</f>
        <v>1978</v>
      </c>
      <c r="G22" s="29">
        <f>G6*'Gr 01'!G6</f>
        <v>1986</v>
      </c>
      <c r="H22" s="29">
        <f>H6*'Gr 01'!H6</f>
        <v>1943</v>
      </c>
      <c r="I22" s="29">
        <f>I6*'Gr 01'!I6</f>
        <v>1905</v>
      </c>
      <c r="J22" s="29">
        <f>J6*'Gr 01'!J6</f>
        <v>1982</v>
      </c>
      <c r="K22" s="29">
        <f>K6*'Gr 01'!K6</f>
        <v>1931</v>
      </c>
      <c r="L22" s="357">
        <f t="shared" si="1"/>
        <v>5.8334843816083622E-2</v>
      </c>
    </row>
    <row r="23" spans="1:14">
      <c r="A23" s="28" t="s">
        <v>12</v>
      </c>
      <c r="B23" s="29">
        <f>B7*'Gr 01'!B7</f>
        <v>1617.9999999999998</v>
      </c>
      <c r="C23" s="29">
        <f>C7*'Gr 01'!C7</f>
        <v>1683.0276605719644</v>
      </c>
      <c r="D23" s="29">
        <f>D7*'Gr 01'!D7</f>
        <v>1760.0000000000002</v>
      </c>
      <c r="E23" s="29">
        <f>E7*'Gr 01'!E7</f>
        <v>1677</v>
      </c>
      <c r="F23" s="30">
        <f>F7*'Gr 01'!F7</f>
        <v>1756</v>
      </c>
      <c r="G23" s="29">
        <f>G7*'Gr 01'!G7</f>
        <v>1779.0000000000002</v>
      </c>
      <c r="H23" s="29">
        <f>H7*'Gr 01'!H7</f>
        <v>1889.9999999999998</v>
      </c>
      <c r="I23" s="29">
        <f>I7*'Gr 01'!I7</f>
        <v>1852.9999999999998</v>
      </c>
      <c r="J23" s="29">
        <f>J7*'Gr 01'!J7</f>
        <v>1982.9999999999998</v>
      </c>
      <c r="K23" s="29">
        <f>K7*'Gr 01'!K7</f>
        <v>2085</v>
      </c>
      <c r="L23" s="357">
        <f t="shared" si="1"/>
        <v>6.2987130686967555E-2</v>
      </c>
    </row>
    <row r="24" spans="1:14">
      <c r="A24" s="28" t="s">
        <v>204</v>
      </c>
      <c r="B24" s="29">
        <f>B8*'Gr 01'!B8</f>
        <v>1942</v>
      </c>
      <c r="C24" s="29">
        <f>C8*'Gr 01'!C8</f>
        <v>1897.662795249902</v>
      </c>
      <c r="D24" s="29">
        <f>D8*'Gr 01'!D8</f>
        <v>1966</v>
      </c>
      <c r="E24" s="29">
        <f>E8*'Gr 01'!E8</f>
        <v>2058</v>
      </c>
      <c r="F24" s="30">
        <f>F8*'Gr 01'!F8</f>
        <v>1974.9999999999998</v>
      </c>
      <c r="G24" s="29">
        <f>G8*'Gr 01'!G8</f>
        <v>1868.9999999999998</v>
      </c>
      <c r="H24" s="29">
        <f>H8*'Gr 01'!H8</f>
        <v>1728</v>
      </c>
      <c r="I24" s="29">
        <f>I8*'Gr 01'!I8</f>
        <v>1767</v>
      </c>
      <c r="J24" s="29">
        <f>J8*'Gr 01'!J8</f>
        <v>1758.0000000000002</v>
      </c>
      <c r="K24" s="29">
        <f>K8*'Gr 01'!K8</f>
        <v>1659</v>
      </c>
      <c r="L24" s="357">
        <f t="shared" si="1"/>
        <v>5.0117817654522383E-2</v>
      </c>
    </row>
    <row r="25" spans="1:14">
      <c r="A25" s="28" t="s">
        <v>8</v>
      </c>
      <c r="B25" s="29">
        <f>B9*'Gr 01'!B9</f>
        <v>1205.0000000000002</v>
      </c>
      <c r="C25" s="29">
        <f>C9*'Gr 01'!C9</f>
        <v>1114.2326024785509</v>
      </c>
      <c r="D25" s="29">
        <f>D9*'Gr 01'!D9</f>
        <v>1087</v>
      </c>
      <c r="E25" s="29">
        <f>E9*'Gr 01'!E9</f>
        <v>991</v>
      </c>
      <c r="F25" s="30">
        <f>F9*'Gr 01'!F9</f>
        <v>1147</v>
      </c>
      <c r="G25" s="29">
        <f>G9*'Gr 01'!G9</f>
        <v>1026</v>
      </c>
      <c r="H25" s="29">
        <f>H9*'Gr 01'!H9</f>
        <v>1091</v>
      </c>
      <c r="I25" s="29">
        <f>I9*'Gr 01'!I9</f>
        <v>1074</v>
      </c>
      <c r="J25" s="29">
        <f>J9*'Gr 01'!J9</f>
        <v>1035</v>
      </c>
      <c r="K25" s="29">
        <f>K9*'Gr 01'!K9</f>
        <v>1115</v>
      </c>
      <c r="L25" s="357">
        <f t="shared" si="1"/>
        <v>3.3683765331399919E-2</v>
      </c>
      <c r="N25" s="313"/>
    </row>
    <row r="26" spans="1:14">
      <c r="A26" s="28" t="s">
        <v>4</v>
      </c>
      <c r="B26" s="29">
        <f>B10*'Gr 01'!B10</f>
        <v>5240.0000000000009</v>
      </c>
      <c r="C26" s="29">
        <f>C10*'Gr 01'!C10</f>
        <v>5511.0000000000009</v>
      </c>
      <c r="D26" s="29">
        <f>D10*'Gr 01'!D10</f>
        <v>5424.0000000000009</v>
      </c>
      <c r="E26" s="29">
        <f>E10*'Gr 01'!E10</f>
        <v>5554</v>
      </c>
      <c r="F26" s="30">
        <f>F10*'Gr 01'!F10</f>
        <v>5443</v>
      </c>
      <c r="G26" s="29">
        <f>G10*'Gr 01'!G10</f>
        <v>5717.9999999999991</v>
      </c>
      <c r="H26" s="29">
        <f>H10*'Gr 01'!H10</f>
        <v>5836</v>
      </c>
      <c r="I26" s="29">
        <f>I10*'Gr 01'!I10</f>
        <v>5929.0000000000009</v>
      </c>
      <c r="J26" s="29">
        <f>J10*'Gr 01'!J10</f>
        <v>5838</v>
      </c>
      <c r="K26" s="29">
        <f>K10*'Gr 01'!K10</f>
        <v>5767.9999999999991</v>
      </c>
      <c r="L26" s="357">
        <f t="shared" si="1"/>
        <v>0.17424929007310733</v>
      </c>
    </row>
    <row r="27" spans="1:14">
      <c r="A27" s="28" t="s">
        <v>9</v>
      </c>
      <c r="B27" s="29">
        <f>B11*'Gr 01'!B11</f>
        <v>8523.4973600844769</v>
      </c>
      <c r="C27" s="29">
        <f>C11*'Gr 01'!C11</f>
        <v>7940.5039511992236</v>
      </c>
      <c r="D27" s="29">
        <f>D11*'Gr 01'!D11</f>
        <v>7502</v>
      </c>
      <c r="E27" s="29">
        <f>E11*'Gr 01'!E11</f>
        <v>7587</v>
      </c>
      <c r="F27" s="30">
        <f>F11*'Gr 01'!F11</f>
        <v>7809</v>
      </c>
      <c r="G27" s="29">
        <f>G11*'Gr 01'!G11</f>
        <v>7441</v>
      </c>
      <c r="H27" s="29">
        <f>H11*'Gr 01'!H11</f>
        <v>7279</v>
      </c>
      <c r="I27" s="29">
        <f>I11*'Gr 01'!I11</f>
        <v>6834</v>
      </c>
      <c r="J27" s="29">
        <f>J11*'Gr 01'!J11</f>
        <v>6640</v>
      </c>
      <c r="K27" s="29">
        <f>K11*'Gr 01'!K11</f>
        <v>6443</v>
      </c>
      <c r="L27" s="357">
        <f t="shared" si="1"/>
        <v>0.19464080720198176</v>
      </c>
    </row>
    <row r="28" spans="1:14">
      <c r="A28" s="28" t="s">
        <v>11</v>
      </c>
      <c r="B28" s="185">
        <f>B12*'Gr 01'!B12</f>
        <v>14438.763087222202</v>
      </c>
      <c r="C28" s="29">
        <f>C12*'Gr 01'!C12</f>
        <v>14232.429841783116</v>
      </c>
      <c r="D28" s="29">
        <f>D12*'Gr 01'!D12</f>
        <v>14184.999999999995</v>
      </c>
      <c r="E28" s="29">
        <f>E12*'Gr 01'!E12</f>
        <v>13943</v>
      </c>
      <c r="F28" s="30">
        <f>F12*'Gr 01'!F12</f>
        <v>13303.000000000002</v>
      </c>
      <c r="G28" s="29">
        <f>G12*'Gr 01'!G12</f>
        <v>13108</v>
      </c>
      <c r="H28" s="29">
        <f>H12*'Gr 01'!H12</f>
        <v>12477</v>
      </c>
      <c r="I28" s="29">
        <f>I12*'Gr 01'!I12</f>
        <v>12723</v>
      </c>
      <c r="J28" s="29">
        <f>J12*'Gr 01'!J12</f>
        <v>12398.000000000002</v>
      </c>
      <c r="K28" s="29">
        <f>K12*'Gr 01'!K12</f>
        <v>11738</v>
      </c>
      <c r="L28" s="357">
        <f t="shared" si="1"/>
        <v>0.35460093045737417</v>
      </c>
    </row>
    <row r="29" spans="1:14">
      <c r="A29" s="187" t="s">
        <v>34</v>
      </c>
      <c r="B29" s="188">
        <f>B13*'Gr 01'!B13</f>
        <v>37233</v>
      </c>
      <c r="C29" s="188">
        <f>C13*'Gr 01'!C13</f>
        <v>37101</v>
      </c>
      <c r="D29" s="188">
        <f>D13*'Gr 01'!D13</f>
        <v>36467</v>
      </c>
      <c r="E29" s="188">
        <f>E13*'Gr 01'!E13</f>
        <v>36565</v>
      </c>
      <c r="F29" s="188">
        <f>F13*'Gr 01'!F13</f>
        <v>36043</v>
      </c>
      <c r="G29" s="188">
        <f>G13*'Gr 01'!G13</f>
        <v>35489</v>
      </c>
      <c r="H29" s="188">
        <f>H13*'Gr 01'!H13</f>
        <v>34827</v>
      </c>
      <c r="I29" s="188">
        <f>I13*'Gr 01'!I13</f>
        <v>34638</v>
      </c>
      <c r="J29" s="188">
        <f>J13*'Gr 01'!J13</f>
        <v>34106</v>
      </c>
      <c r="K29" s="188">
        <f>K13*'Gr 01'!K13</f>
        <v>33102</v>
      </c>
      <c r="L29" s="358">
        <f t="shared" si="1"/>
        <v>1</v>
      </c>
    </row>
    <row r="31" spans="1:14" customFormat="1" ht="15">
      <c r="A31" s="33" t="s">
        <v>241</v>
      </c>
    </row>
    <row r="33" spans="1:14" customFormat="1" ht="24">
      <c r="A33" s="466" t="s">
        <v>94</v>
      </c>
      <c r="B33" s="467" t="s">
        <v>113</v>
      </c>
      <c r="C33" s="467" t="s">
        <v>114</v>
      </c>
      <c r="D33" s="467" t="s">
        <v>115</v>
      </c>
      <c r="E33" s="467" t="s">
        <v>116</v>
      </c>
      <c r="F33" s="467" t="s">
        <v>117</v>
      </c>
      <c r="G33" s="467" t="s">
        <v>118</v>
      </c>
      <c r="H33" s="467" t="s">
        <v>119</v>
      </c>
      <c r="I33" s="467" t="s">
        <v>120</v>
      </c>
      <c r="J33" s="467" t="s">
        <v>139</v>
      </c>
      <c r="K33" s="467" t="s">
        <v>140</v>
      </c>
      <c r="L33" s="467" t="s">
        <v>247</v>
      </c>
    </row>
    <row r="34" spans="1:14" customFormat="1" ht="15">
      <c r="A34" s="190" t="s">
        <v>32</v>
      </c>
      <c r="B34" s="191">
        <f t="shared" ref="B34" si="2">SUM(B19:B24)</f>
        <v>7761</v>
      </c>
      <c r="C34" s="192">
        <f t="shared" ref="C34:K34" si="3">SUM(C19:C24)</f>
        <v>8140.8748062365121</v>
      </c>
      <c r="D34" s="192">
        <f t="shared" si="3"/>
        <v>8269</v>
      </c>
      <c r="E34" s="192">
        <f t="shared" si="3"/>
        <v>8490</v>
      </c>
      <c r="F34" s="192">
        <f t="shared" si="3"/>
        <v>8341</v>
      </c>
      <c r="G34" s="192">
        <f t="shared" si="3"/>
        <v>8196</v>
      </c>
      <c r="H34" s="192">
        <f t="shared" si="3"/>
        <v>8144</v>
      </c>
      <c r="I34" s="192">
        <f t="shared" si="3"/>
        <v>8078</v>
      </c>
      <c r="J34" s="192">
        <f t="shared" si="3"/>
        <v>8195</v>
      </c>
      <c r="K34" s="192">
        <f t="shared" si="3"/>
        <v>8038</v>
      </c>
      <c r="L34" s="356">
        <f>K34/K$29</f>
        <v>0.24282520693613679</v>
      </c>
      <c r="N34" s="313"/>
    </row>
    <row r="35" spans="1:14" customFormat="1" ht="15">
      <c r="A35" s="103" t="s">
        <v>37</v>
      </c>
      <c r="B35" s="106">
        <f>B28+B27</f>
        <v>22962.260447306679</v>
      </c>
      <c r="C35" s="106">
        <f t="shared" ref="C35:K35" si="4">C28+C27</f>
        <v>22172.933792982338</v>
      </c>
      <c r="D35" s="106">
        <f t="shared" si="4"/>
        <v>21686.999999999993</v>
      </c>
      <c r="E35" s="106">
        <f t="shared" si="4"/>
        <v>21530</v>
      </c>
      <c r="F35" s="106">
        <f t="shared" si="4"/>
        <v>21112</v>
      </c>
      <c r="G35" s="106">
        <f t="shared" si="4"/>
        <v>20549</v>
      </c>
      <c r="H35" s="106">
        <f t="shared" si="4"/>
        <v>19756</v>
      </c>
      <c r="I35" s="106">
        <f t="shared" si="4"/>
        <v>19557</v>
      </c>
      <c r="J35" s="106">
        <f t="shared" si="4"/>
        <v>19038</v>
      </c>
      <c r="K35" s="106">
        <f t="shared" si="4"/>
        <v>18181</v>
      </c>
      <c r="L35" s="357">
        <f t="shared" ref="L35:L37" si="5">K35/K$29</f>
        <v>0.54924173765935591</v>
      </c>
      <c r="N35" s="313"/>
    </row>
    <row r="36" spans="1:14" customFormat="1" ht="15">
      <c r="A36" s="193" t="s">
        <v>36</v>
      </c>
      <c r="B36" s="194">
        <f t="shared" ref="B36:K36" si="6">B25+B26</f>
        <v>6445.0000000000009</v>
      </c>
      <c r="C36" s="195">
        <f t="shared" si="6"/>
        <v>6625.2326024785516</v>
      </c>
      <c r="D36" s="195">
        <f t="shared" si="6"/>
        <v>6511.0000000000009</v>
      </c>
      <c r="E36" s="195">
        <f t="shared" si="6"/>
        <v>6545</v>
      </c>
      <c r="F36" s="195">
        <f t="shared" si="6"/>
        <v>6590</v>
      </c>
      <c r="G36" s="195">
        <f t="shared" si="6"/>
        <v>6743.9999999999991</v>
      </c>
      <c r="H36" s="195">
        <f t="shared" si="6"/>
        <v>6927</v>
      </c>
      <c r="I36" s="195">
        <f t="shared" si="6"/>
        <v>7003.0000000000009</v>
      </c>
      <c r="J36" s="195">
        <f t="shared" si="6"/>
        <v>6873</v>
      </c>
      <c r="K36" s="195">
        <f t="shared" si="6"/>
        <v>6882.9999999999991</v>
      </c>
      <c r="L36" s="357">
        <f t="shared" si="5"/>
        <v>0.20793305540450727</v>
      </c>
      <c r="N36" s="313"/>
    </row>
    <row r="37" spans="1:14" customFormat="1" ht="15">
      <c r="A37" s="197" t="s">
        <v>34</v>
      </c>
      <c r="B37" s="198">
        <f t="shared" ref="B37:K37" si="7">B29</f>
        <v>37233</v>
      </c>
      <c r="C37" s="199">
        <f t="shared" si="7"/>
        <v>37101</v>
      </c>
      <c r="D37" s="199">
        <f t="shared" si="7"/>
        <v>36467</v>
      </c>
      <c r="E37" s="199">
        <f t="shared" si="7"/>
        <v>36565</v>
      </c>
      <c r="F37" s="199">
        <f t="shared" si="7"/>
        <v>36043</v>
      </c>
      <c r="G37" s="199">
        <f t="shared" si="7"/>
        <v>35489</v>
      </c>
      <c r="H37" s="199">
        <f t="shared" si="7"/>
        <v>34827</v>
      </c>
      <c r="I37" s="199">
        <f t="shared" si="7"/>
        <v>34638</v>
      </c>
      <c r="J37" s="199">
        <f t="shared" si="7"/>
        <v>34106</v>
      </c>
      <c r="K37" s="199">
        <f t="shared" si="7"/>
        <v>33102</v>
      </c>
      <c r="L37" s="358">
        <f t="shared" si="5"/>
        <v>1</v>
      </c>
      <c r="N37" s="313"/>
    </row>
    <row r="38" spans="1:14" customFormat="1" ht="15">
      <c r="A38" s="25" t="s">
        <v>54</v>
      </c>
      <c r="B38" s="4"/>
      <c r="C38" s="4"/>
      <c r="D38" s="4"/>
      <c r="E38" s="4"/>
      <c r="F38" s="4"/>
      <c r="G38" s="4"/>
      <c r="H38" s="4"/>
      <c r="I38" s="4"/>
      <c r="J38" s="4"/>
      <c r="K38" s="4"/>
      <c r="L38" s="313"/>
    </row>
    <row r="39" spans="1:14" customFormat="1" ht="15">
      <c r="A39" s="27" t="s">
        <v>52</v>
      </c>
      <c r="B39" s="4"/>
      <c r="C39" s="4"/>
      <c r="D39" s="4"/>
      <c r="E39" s="4"/>
      <c r="F39" s="4"/>
      <c r="G39" s="4"/>
      <c r="H39" s="4"/>
      <c r="I39" s="4"/>
      <c r="J39" s="4"/>
      <c r="K39" s="4"/>
      <c r="L39" s="313"/>
    </row>
    <row r="40" spans="1:14" customFormat="1" ht="15"/>
    <row r="41" spans="1:14" customFormat="1" ht="15">
      <c r="A41" s="137" t="s">
        <v>233</v>
      </c>
    </row>
    <row r="42" spans="1:14" customFormat="1" ht="36">
      <c r="A42" s="466" t="s">
        <v>94</v>
      </c>
      <c r="B42" s="467" t="s">
        <v>113</v>
      </c>
      <c r="C42" s="467" t="s">
        <v>114</v>
      </c>
      <c r="D42" s="467" t="s">
        <v>115</v>
      </c>
      <c r="E42" s="467" t="s">
        <v>116</v>
      </c>
      <c r="F42" s="467" t="s">
        <v>117</v>
      </c>
      <c r="G42" s="467" t="s">
        <v>118</v>
      </c>
      <c r="H42" s="467" t="s">
        <v>119</v>
      </c>
      <c r="I42" s="467" t="s">
        <v>120</v>
      </c>
      <c r="J42" s="467" t="s">
        <v>139</v>
      </c>
      <c r="K42" s="467" t="s">
        <v>140</v>
      </c>
      <c r="L42" s="467" t="s">
        <v>242</v>
      </c>
    </row>
    <row r="43" spans="1:14" customFormat="1" ht="15">
      <c r="A43" s="190" t="s">
        <v>32</v>
      </c>
      <c r="B43" s="325">
        <f>B34/'Gr 01'!B18</f>
        <v>0.29308912386706948</v>
      </c>
      <c r="C43" s="326">
        <f>C34/'Gr 01'!C18</f>
        <v>0.29987014904363163</v>
      </c>
      <c r="D43" s="326">
        <f>D34/'Gr 01'!D18</f>
        <v>0.30659992584352985</v>
      </c>
      <c r="E43" s="326">
        <f>E34/'Gr 01'!E18</f>
        <v>0.31069311278635731</v>
      </c>
      <c r="F43" s="326">
        <f>F34/'Gr 01'!F18</f>
        <v>0.31229173686772249</v>
      </c>
      <c r="G43" s="326">
        <f>G34/'Gr 01'!G18</f>
        <v>0.31282442748091605</v>
      </c>
      <c r="H43" s="326">
        <f>H34/'Gr 01'!H18</f>
        <v>0.30978736353607972</v>
      </c>
      <c r="I43" s="326">
        <f>I34/'Gr 01'!I18</f>
        <v>0.30894557693043179</v>
      </c>
      <c r="J43" s="326">
        <f>J34/'Gr 01'!J18</f>
        <v>0.31082875023705669</v>
      </c>
      <c r="K43" s="326">
        <f>K34/'Gr 01'!K18</f>
        <v>0.31226448078940211</v>
      </c>
      <c r="L43" s="326">
        <f>K43-B43</f>
        <v>1.9175356922332631E-2</v>
      </c>
      <c r="N43" s="313"/>
    </row>
    <row r="44" spans="1:14" customFormat="1" ht="15">
      <c r="A44" s="103" t="s">
        <v>37</v>
      </c>
      <c r="B44" s="327">
        <f>B35/'Gr 01'!B19</f>
        <v>0.53622578224526363</v>
      </c>
      <c r="C44" s="327">
        <f>C35/'Gr 01'!C19</f>
        <v>0.5412785321985728</v>
      </c>
      <c r="D44" s="327">
        <f>D35/'Gr 01'!D19</f>
        <v>0.54561235785448303</v>
      </c>
      <c r="E44" s="327">
        <f>E35/'Gr 01'!E19</f>
        <v>0.54677976432344577</v>
      </c>
      <c r="F44" s="327">
        <f>F35/'Gr 01'!F19</f>
        <v>0.55012116632357921</v>
      </c>
      <c r="G44" s="327">
        <f>G35/'Gr 01'!G19</f>
        <v>0.54860239741570338</v>
      </c>
      <c r="H44" s="327">
        <f>H35/'Gr 01'!H19</f>
        <v>0.54535416551647986</v>
      </c>
      <c r="I44" s="327">
        <f>I35/'Gr 01'!I19</f>
        <v>0.54662082844205939</v>
      </c>
      <c r="J44" s="327">
        <f>J35/'Gr 01'!J19</f>
        <v>0.54363221016561969</v>
      </c>
      <c r="K44" s="327">
        <f>K35/'Gr 01'!K19</f>
        <v>0.54610717289438904</v>
      </c>
      <c r="L44" s="327">
        <f t="shared" ref="L44:L46" si="8">K44-B44</f>
        <v>9.88139064912541E-3</v>
      </c>
      <c r="N44" s="313"/>
    </row>
    <row r="45" spans="1:14" customFormat="1" ht="15">
      <c r="A45" s="193" t="s">
        <v>36</v>
      </c>
      <c r="B45" s="328">
        <f>B36/'Gr 01'!B20</f>
        <v>0.53973704044887372</v>
      </c>
      <c r="C45" s="329">
        <f>C36/'Gr 01'!C20</f>
        <v>0.54105615373446725</v>
      </c>
      <c r="D45" s="329">
        <f>D36/'Gr 01'!D20</f>
        <v>0.55295116772823782</v>
      </c>
      <c r="E45" s="329">
        <f>E36/'Gr 01'!E20</f>
        <v>0.55678434708634628</v>
      </c>
      <c r="F45" s="329">
        <f>F36/'Gr 01'!F20</f>
        <v>0.56066020078271228</v>
      </c>
      <c r="G45" s="329">
        <f>G36/'Gr 01'!G20</f>
        <v>0.56439869445141844</v>
      </c>
      <c r="H45" s="329">
        <f>H36/'Gr 01'!H20</f>
        <v>0.56853250164149705</v>
      </c>
      <c r="I45" s="329">
        <f>I36/'Gr 01'!I20</f>
        <v>0.56503146683879302</v>
      </c>
      <c r="J45" s="329">
        <f>J36/'Gr 01'!J20</f>
        <v>0.56693887651571395</v>
      </c>
      <c r="K45" s="329">
        <f>K36/'Gr 01'!K20</f>
        <v>0.56762328880092361</v>
      </c>
      <c r="L45" s="329">
        <f t="shared" si="8"/>
        <v>2.7886248352049892E-2</v>
      </c>
      <c r="N45" s="313"/>
    </row>
    <row r="46" spans="1:14" customFormat="1" ht="15">
      <c r="A46" s="197" t="s">
        <v>34</v>
      </c>
      <c r="B46" s="330">
        <f>B37/'Gr 01'!B21</f>
        <v>0.4582917912927883</v>
      </c>
      <c r="C46" s="331">
        <f>C37/'Gr 01'!C21</f>
        <v>0.46170215413716292</v>
      </c>
      <c r="D46" s="331">
        <f>D37/'Gr 01'!D21</f>
        <v>0.4645891990368568</v>
      </c>
      <c r="E46" s="331">
        <f>E37/'Gr 01'!E21</f>
        <v>0.46605146768293459</v>
      </c>
      <c r="F46" s="331">
        <f>F37/'Gr 01'!F21</f>
        <v>0.46906559083810517</v>
      </c>
      <c r="G46" s="331">
        <f>G37/'Gr 01'!G21</f>
        <v>0.46939396344205486</v>
      </c>
      <c r="H46" s="331">
        <f>H37/'Gr 01'!H21</f>
        <v>0.4662311409791296</v>
      </c>
      <c r="I46" s="331">
        <f>I37/'Gr 01'!I21</f>
        <v>0.46607193315302953</v>
      </c>
      <c r="J46" s="331">
        <f>J37/'Gr 01'!J21</f>
        <v>0.46397671001795721</v>
      </c>
      <c r="K46" s="331">
        <f>K37/'Gr 01'!K21</f>
        <v>0.46518360291741029</v>
      </c>
      <c r="L46" s="331">
        <f t="shared" si="8"/>
        <v>6.8918116246219907E-3</v>
      </c>
      <c r="N46" s="313"/>
    </row>
    <row r="47" spans="1:14" customFormat="1" ht="15">
      <c r="A47" s="25" t="s">
        <v>54</v>
      </c>
      <c r="B47" s="4"/>
      <c r="C47" s="4"/>
      <c r="D47" s="4"/>
      <c r="E47" s="4"/>
      <c r="F47" s="4"/>
      <c r="G47" s="4"/>
      <c r="H47" s="4"/>
      <c r="I47" s="4"/>
      <c r="J47" s="4"/>
      <c r="K47" s="4"/>
    </row>
    <row r="48" spans="1:14" customFormat="1" ht="15">
      <c r="A48" s="27" t="s">
        <v>52</v>
      </c>
      <c r="B48" s="4"/>
      <c r="C48" s="4"/>
      <c r="D48" s="4"/>
      <c r="E48" s="4"/>
      <c r="F48" s="4"/>
      <c r="G48" s="4"/>
      <c r="H48" s="4"/>
      <c r="I48" s="4"/>
      <c r="J48" s="4"/>
      <c r="K48" s="4"/>
    </row>
  </sheetData>
  <pageMargins left="0.23622047244094491" right="0.23622047244094491" top="0.74803149606299213" bottom="0.74803149606299213" header="0" footer="0"/>
  <pageSetup paperSize="9" scale="7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4"/>
  <sheetViews>
    <sheetView showGridLines="0" zoomScaleNormal="100" workbookViewId="0">
      <selection activeCell="K26" sqref="K26"/>
    </sheetView>
  </sheetViews>
  <sheetFormatPr baseColWidth="10" defaultColWidth="9.140625" defaultRowHeight="12"/>
  <cols>
    <col min="1" max="1" width="32.28515625" style="4" customWidth="1"/>
    <col min="2" max="11" width="6.42578125" style="4" customWidth="1"/>
    <col min="12" max="12" width="3.5703125" style="4" customWidth="1"/>
    <col min="13" max="13" width="9.28515625" style="4" customWidth="1"/>
    <col min="14" max="15" width="7.5703125" style="4" bestFit="1" customWidth="1"/>
    <col min="16" max="16384" width="9.140625" style="4"/>
  </cols>
  <sheetData>
    <row r="1" spans="1:14" ht="12.75">
      <c r="A1" s="3" t="s">
        <v>142</v>
      </c>
    </row>
    <row r="2" spans="1:14" ht="34.5" customHeight="1">
      <c r="A2" s="469" t="s">
        <v>92</v>
      </c>
      <c r="B2" s="467" t="s">
        <v>113</v>
      </c>
      <c r="C2" s="467" t="s">
        <v>114</v>
      </c>
      <c r="D2" s="467" t="s">
        <v>115</v>
      </c>
      <c r="E2" s="467" t="s">
        <v>116</v>
      </c>
      <c r="F2" s="467" t="s">
        <v>117</v>
      </c>
      <c r="G2" s="467" t="s">
        <v>118</v>
      </c>
      <c r="H2" s="467" t="s">
        <v>119</v>
      </c>
      <c r="I2" s="467" t="s">
        <v>120</v>
      </c>
      <c r="J2" s="467" t="s">
        <v>139</v>
      </c>
      <c r="K2" s="467" t="s">
        <v>140</v>
      </c>
      <c r="M2" s="472" t="s">
        <v>143</v>
      </c>
      <c r="N2" s="5"/>
    </row>
    <row r="3" spans="1:14" ht="12.75">
      <c r="A3" s="28" t="s">
        <v>6</v>
      </c>
      <c r="B3" s="7">
        <v>610</v>
      </c>
      <c r="C3" s="7">
        <v>730</v>
      </c>
      <c r="D3" s="7">
        <v>578</v>
      </c>
      <c r="E3" s="29">
        <v>691</v>
      </c>
      <c r="F3" s="8">
        <v>707</v>
      </c>
      <c r="G3" s="29">
        <v>604</v>
      </c>
      <c r="H3" s="29">
        <v>611</v>
      </c>
      <c r="I3" s="29">
        <v>617</v>
      </c>
      <c r="J3" s="29">
        <v>650</v>
      </c>
      <c r="K3" s="29">
        <v>624</v>
      </c>
      <c r="M3" s="201">
        <f>(K3-B3)/B3</f>
        <v>2.2950819672131147E-2</v>
      </c>
      <c r="N3" s="202"/>
    </row>
    <row r="4" spans="1:14" ht="12.75">
      <c r="A4" s="28" t="s">
        <v>7</v>
      </c>
      <c r="B4" s="7">
        <v>932</v>
      </c>
      <c r="C4" s="7">
        <v>987</v>
      </c>
      <c r="D4" s="7">
        <v>877</v>
      </c>
      <c r="E4" s="29">
        <v>1004</v>
      </c>
      <c r="F4" s="8">
        <v>960</v>
      </c>
      <c r="G4" s="29">
        <v>937</v>
      </c>
      <c r="H4" s="29">
        <v>989</v>
      </c>
      <c r="I4" s="29">
        <v>971</v>
      </c>
      <c r="J4" s="29">
        <v>931</v>
      </c>
      <c r="K4" s="29">
        <v>931</v>
      </c>
      <c r="M4" s="42">
        <f>(K4-B4)/B4</f>
        <v>-1.0729613733905579E-3</v>
      </c>
      <c r="N4" s="202"/>
    </row>
    <row r="5" spans="1:14" ht="12.75">
      <c r="A5" s="28" t="s">
        <v>10</v>
      </c>
      <c r="B5" s="7">
        <v>676</v>
      </c>
      <c r="C5" s="7">
        <v>603</v>
      </c>
      <c r="D5" s="7">
        <v>596</v>
      </c>
      <c r="E5" s="29">
        <v>688</v>
      </c>
      <c r="F5" s="8">
        <v>611</v>
      </c>
      <c r="G5" s="29">
        <v>574</v>
      </c>
      <c r="H5" s="29">
        <v>535</v>
      </c>
      <c r="I5" s="29">
        <v>559</v>
      </c>
      <c r="J5" s="29">
        <v>559</v>
      </c>
      <c r="K5" s="29">
        <v>551</v>
      </c>
      <c r="M5" s="42">
        <f t="shared" ref="M5:M12" si="0">(K5-B5)/B5</f>
        <v>-0.1849112426035503</v>
      </c>
      <c r="N5" s="202"/>
    </row>
    <row r="6" spans="1:14" ht="12.75">
      <c r="A6" s="28" t="s">
        <v>33</v>
      </c>
      <c r="B6" s="7">
        <v>1274</v>
      </c>
      <c r="C6" s="7">
        <v>1309</v>
      </c>
      <c r="D6" s="7">
        <v>1205</v>
      </c>
      <c r="E6" s="29">
        <v>1267</v>
      </c>
      <c r="F6" s="8">
        <v>1211</v>
      </c>
      <c r="G6" s="29">
        <v>1182</v>
      </c>
      <c r="H6" s="29">
        <v>1161</v>
      </c>
      <c r="I6" s="29">
        <v>1152</v>
      </c>
      <c r="J6" s="29">
        <v>1217</v>
      </c>
      <c r="K6" s="29">
        <v>1212</v>
      </c>
      <c r="M6" s="42">
        <f t="shared" si="0"/>
        <v>-4.8665620094191522E-2</v>
      </c>
      <c r="N6" s="202"/>
    </row>
    <row r="7" spans="1:14" ht="12.75">
      <c r="A7" s="28" t="s">
        <v>12</v>
      </c>
      <c r="B7" s="7">
        <v>1850</v>
      </c>
      <c r="C7" s="7">
        <v>1707</v>
      </c>
      <c r="D7" s="7">
        <v>1709</v>
      </c>
      <c r="E7" s="29">
        <v>1727</v>
      </c>
      <c r="F7" s="8">
        <v>1675</v>
      </c>
      <c r="G7" s="29">
        <v>1636</v>
      </c>
      <c r="H7" s="29">
        <v>1719</v>
      </c>
      <c r="I7" s="29">
        <v>1711</v>
      </c>
      <c r="J7" s="29">
        <v>1904</v>
      </c>
      <c r="K7" s="29">
        <v>1712</v>
      </c>
      <c r="M7" s="42">
        <f t="shared" si="0"/>
        <v>-7.4594594594594596E-2</v>
      </c>
      <c r="N7" s="202"/>
    </row>
    <row r="8" spans="1:14" ht="12.75">
      <c r="A8" s="139" t="s">
        <v>205</v>
      </c>
      <c r="B8" s="7">
        <v>2281</v>
      </c>
      <c r="C8" s="7">
        <v>1982</v>
      </c>
      <c r="D8" s="7">
        <v>1864</v>
      </c>
      <c r="E8" s="29">
        <v>2056</v>
      </c>
      <c r="F8" s="8">
        <v>1847</v>
      </c>
      <c r="G8" s="29">
        <v>1823</v>
      </c>
      <c r="H8" s="29">
        <v>1626</v>
      </c>
      <c r="I8" s="29">
        <v>1625</v>
      </c>
      <c r="J8" s="29">
        <v>1670</v>
      </c>
      <c r="K8" s="29">
        <v>1621</v>
      </c>
      <c r="M8" s="42">
        <f t="shared" si="0"/>
        <v>-0.2893467777290662</v>
      </c>
      <c r="N8" s="202"/>
    </row>
    <row r="9" spans="1:14" ht="12.75">
      <c r="A9" s="28" t="s">
        <v>8</v>
      </c>
      <c r="B9" s="7">
        <v>645</v>
      </c>
      <c r="C9" s="7">
        <v>531</v>
      </c>
      <c r="D9" s="7">
        <v>509</v>
      </c>
      <c r="E9" s="29">
        <v>508</v>
      </c>
      <c r="F9" s="8">
        <v>540</v>
      </c>
      <c r="G9" s="29">
        <v>474</v>
      </c>
      <c r="H9" s="29">
        <v>523</v>
      </c>
      <c r="I9" s="29">
        <v>548</v>
      </c>
      <c r="J9" s="29">
        <v>538</v>
      </c>
      <c r="K9" s="29">
        <v>530</v>
      </c>
      <c r="M9" s="42">
        <f t="shared" si="0"/>
        <v>-0.17829457364341086</v>
      </c>
      <c r="N9" s="202"/>
    </row>
    <row r="10" spans="1:14" ht="12.75">
      <c r="A10" s="28" t="s">
        <v>4</v>
      </c>
      <c r="B10" s="7">
        <v>2453</v>
      </c>
      <c r="C10" s="7">
        <v>2620</v>
      </c>
      <c r="D10" s="7">
        <v>2430</v>
      </c>
      <c r="E10" s="29">
        <v>2701</v>
      </c>
      <c r="F10" s="8">
        <v>2622</v>
      </c>
      <c r="G10" s="29">
        <v>2647</v>
      </c>
      <c r="H10" s="29">
        <v>2699</v>
      </c>
      <c r="I10" s="29">
        <v>2679</v>
      </c>
      <c r="J10" s="29">
        <v>2514</v>
      </c>
      <c r="K10" s="29">
        <v>2579</v>
      </c>
      <c r="M10" s="42">
        <f t="shared" si="0"/>
        <v>5.1365674684060336E-2</v>
      </c>
      <c r="N10" s="202"/>
    </row>
    <row r="11" spans="1:14" ht="12.75">
      <c r="A11" s="28" t="s">
        <v>9</v>
      </c>
      <c r="B11" s="7">
        <v>3715</v>
      </c>
      <c r="C11" s="7">
        <v>3502</v>
      </c>
      <c r="D11" s="7">
        <v>3190</v>
      </c>
      <c r="E11" s="29">
        <v>3305</v>
      </c>
      <c r="F11" s="8">
        <v>3244</v>
      </c>
      <c r="G11" s="29">
        <v>2946</v>
      </c>
      <c r="H11" s="29">
        <v>2914</v>
      </c>
      <c r="I11" s="29">
        <v>2634</v>
      </c>
      <c r="J11" s="29">
        <v>2640</v>
      </c>
      <c r="K11" s="29">
        <v>2399</v>
      </c>
      <c r="M11" s="42">
        <f t="shared" si="0"/>
        <v>-0.35423956931359352</v>
      </c>
      <c r="N11" s="202"/>
    </row>
    <row r="12" spans="1:14" ht="12.75">
      <c r="A12" s="28" t="s">
        <v>11</v>
      </c>
      <c r="B12" s="195">
        <v>5333</v>
      </c>
      <c r="C12" s="7">
        <v>5211</v>
      </c>
      <c r="D12" s="7">
        <v>5274</v>
      </c>
      <c r="E12" s="29">
        <v>5084</v>
      </c>
      <c r="F12" s="8">
        <v>4686</v>
      </c>
      <c r="G12" s="29">
        <v>4439</v>
      </c>
      <c r="H12" s="29">
        <v>4381</v>
      </c>
      <c r="I12" s="29">
        <v>4351</v>
      </c>
      <c r="J12" s="29">
        <v>4204</v>
      </c>
      <c r="K12" s="29">
        <v>3880</v>
      </c>
      <c r="M12" s="196">
        <f t="shared" si="0"/>
        <v>-0.27245452840802548</v>
      </c>
      <c r="N12" s="202"/>
    </row>
    <row r="13" spans="1:14">
      <c r="A13" s="203" t="s">
        <v>34</v>
      </c>
      <c r="B13" s="188">
        <v>19769</v>
      </c>
      <c r="C13" s="204">
        <v>19182</v>
      </c>
      <c r="D13" s="188">
        <v>18232</v>
      </c>
      <c r="E13" s="204">
        <v>19031</v>
      </c>
      <c r="F13" s="188">
        <v>18103</v>
      </c>
      <c r="G13" s="204">
        <v>17262</v>
      </c>
      <c r="H13" s="188">
        <v>17158</v>
      </c>
      <c r="I13" s="188">
        <v>16847</v>
      </c>
      <c r="J13" s="188">
        <f>SUM(J3:J12)</f>
        <v>16827</v>
      </c>
      <c r="K13" s="188">
        <f>SUM(K3:K12)</f>
        <v>16039</v>
      </c>
      <c r="M13" s="200">
        <f>(K13-B13)/B13</f>
        <v>-0.18867924528301888</v>
      </c>
    </row>
    <row r="14" spans="1:14">
      <c r="A14" s="34" t="s">
        <v>53</v>
      </c>
      <c r="N14" s="9"/>
    </row>
    <row r="15" spans="1:14">
      <c r="A15" s="33" t="s">
        <v>52</v>
      </c>
    </row>
    <row r="16" spans="1:14" ht="10.5" customHeight="1">
      <c r="A16" s="27"/>
      <c r="M16" s="5"/>
    </row>
    <row r="17" spans="1:13" ht="35.25" customHeight="1">
      <c r="A17" s="466" t="s">
        <v>94</v>
      </c>
      <c r="B17" s="467" t="s">
        <v>113</v>
      </c>
      <c r="C17" s="467" t="s">
        <v>114</v>
      </c>
      <c r="D17" s="467" t="s">
        <v>115</v>
      </c>
      <c r="E17" s="467" t="s">
        <v>116</v>
      </c>
      <c r="F17" s="467" t="s">
        <v>117</v>
      </c>
      <c r="G17" s="467" t="s">
        <v>118</v>
      </c>
      <c r="H17" s="467" t="s">
        <v>119</v>
      </c>
      <c r="I17" s="467" t="s">
        <v>120</v>
      </c>
      <c r="J17" s="467" t="s">
        <v>139</v>
      </c>
      <c r="K17" s="467" t="s">
        <v>140</v>
      </c>
      <c r="M17" s="468" t="s">
        <v>141</v>
      </c>
    </row>
    <row r="18" spans="1:13">
      <c r="A18" s="190" t="s">
        <v>32</v>
      </c>
      <c r="B18" s="191">
        <f t="shared" ref="B18" si="1">SUM(B3:B8)</f>
        <v>7623</v>
      </c>
      <c r="C18" s="192">
        <f t="shared" ref="C18:K18" si="2">SUM(C3:C8)</f>
        <v>7318</v>
      </c>
      <c r="D18" s="192">
        <f t="shared" si="2"/>
        <v>6829</v>
      </c>
      <c r="E18" s="192">
        <f t="shared" si="2"/>
        <v>7433</v>
      </c>
      <c r="F18" s="192">
        <f t="shared" si="2"/>
        <v>7011</v>
      </c>
      <c r="G18" s="192">
        <f t="shared" si="2"/>
        <v>6756</v>
      </c>
      <c r="H18" s="192">
        <f t="shared" si="2"/>
        <v>6641</v>
      </c>
      <c r="I18" s="192">
        <f t="shared" si="2"/>
        <v>6635</v>
      </c>
      <c r="J18" s="192">
        <f t="shared" si="2"/>
        <v>6931</v>
      </c>
      <c r="K18" s="192">
        <f t="shared" si="2"/>
        <v>6651</v>
      </c>
      <c r="M18" s="42">
        <f>(K18-B18)/B18</f>
        <v>-0.12750885478158205</v>
      </c>
    </row>
    <row r="19" spans="1:13">
      <c r="A19" s="103" t="s">
        <v>37</v>
      </c>
      <c r="B19" s="106">
        <f>B12+B11</f>
        <v>9048</v>
      </c>
      <c r="C19" s="106">
        <f t="shared" ref="C19:K19" si="3">C12+C11</f>
        <v>8713</v>
      </c>
      <c r="D19" s="106">
        <f t="shared" si="3"/>
        <v>8464</v>
      </c>
      <c r="E19" s="106">
        <f t="shared" si="3"/>
        <v>8389</v>
      </c>
      <c r="F19" s="106">
        <f t="shared" si="3"/>
        <v>7930</v>
      </c>
      <c r="G19" s="106">
        <f t="shared" si="3"/>
        <v>7385</v>
      </c>
      <c r="H19" s="106">
        <f t="shared" si="3"/>
        <v>7295</v>
      </c>
      <c r="I19" s="106">
        <f t="shared" si="3"/>
        <v>6985</v>
      </c>
      <c r="J19" s="106">
        <f t="shared" si="3"/>
        <v>6844</v>
      </c>
      <c r="K19" s="106">
        <f t="shared" si="3"/>
        <v>6279</v>
      </c>
      <c r="M19" s="42">
        <f t="shared" ref="M19:M21" si="4">(K19-B19)/B19</f>
        <v>-0.30603448275862066</v>
      </c>
    </row>
    <row r="20" spans="1:13">
      <c r="A20" s="193" t="s">
        <v>36</v>
      </c>
      <c r="B20" s="194">
        <f t="shared" ref="B20:K20" si="5">B9+B10</f>
        <v>3098</v>
      </c>
      <c r="C20" s="195">
        <f t="shared" si="5"/>
        <v>3151</v>
      </c>
      <c r="D20" s="195">
        <f t="shared" si="5"/>
        <v>2939</v>
      </c>
      <c r="E20" s="195">
        <f t="shared" si="5"/>
        <v>3209</v>
      </c>
      <c r="F20" s="195">
        <f t="shared" si="5"/>
        <v>3162</v>
      </c>
      <c r="G20" s="195">
        <f t="shared" si="5"/>
        <v>3121</v>
      </c>
      <c r="H20" s="195">
        <f t="shared" si="5"/>
        <v>3222</v>
      </c>
      <c r="I20" s="195">
        <f t="shared" si="5"/>
        <v>3227</v>
      </c>
      <c r="J20" s="195">
        <f t="shared" si="5"/>
        <v>3052</v>
      </c>
      <c r="K20" s="195">
        <f t="shared" si="5"/>
        <v>3109</v>
      </c>
      <c r="M20" s="196">
        <f t="shared" si="4"/>
        <v>3.5506778566817302E-3</v>
      </c>
    </row>
    <row r="21" spans="1:13">
      <c r="A21" s="197" t="s">
        <v>34</v>
      </c>
      <c r="B21" s="198">
        <f t="shared" ref="B21:K21" si="6">B13</f>
        <v>19769</v>
      </c>
      <c r="C21" s="199">
        <f t="shared" si="6"/>
        <v>19182</v>
      </c>
      <c r="D21" s="199">
        <f t="shared" si="6"/>
        <v>18232</v>
      </c>
      <c r="E21" s="199">
        <f t="shared" si="6"/>
        <v>19031</v>
      </c>
      <c r="F21" s="199">
        <f t="shared" si="6"/>
        <v>18103</v>
      </c>
      <c r="G21" s="199">
        <f t="shared" si="6"/>
        <v>17262</v>
      </c>
      <c r="H21" s="199">
        <f t="shared" si="6"/>
        <v>17158</v>
      </c>
      <c r="I21" s="199">
        <f t="shared" si="6"/>
        <v>16847</v>
      </c>
      <c r="J21" s="199">
        <f t="shared" si="6"/>
        <v>16827</v>
      </c>
      <c r="K21" s="199">
        <f t="shared" si="6"/>
        <v>16039</v>
      </c>
      <c r="M21" s="200">
        <f t="shared" si="4"/>
        <v>-0.18867924528301888</v>
      </c>
    </row>
    <row r="22" spans="1:13">
      <c r="A22" s="25" t="s">
        <v>54</v>
      </c>
      <c r="M22" s="5"/>
    </row>
    <row r="23" spans="1:13">
      <c r="A23" s="27" t="s">
        <v>52</v>
      </c>
      <c r="M23" s="5"/>
    </row>
    <row r="26" spans="1:13" ht="18">
      <c r="K26" s="140"/>
      <c r="L26" s="14"/>
    </row>
    <row r="27" spans="1:13">
      <c r="L27" s="15"/>
    </row>
    <row r="28" spans="1:13" ht="12.75">
      <c r="L28" s="14"/>
    </row>
    <row r="29" spans="1:13" ht="12.75">
      <c r="L29" s="14"/>
    </row>
    <row r="30" spans="1:13" ht="12.75">
      <c r="L30" s="14"/>
    </row>
    <row r="34" spans="12:12" ht="12.75">
      <c r="L34" s="6"/>
    </row>
  </sheetData>
  <pageMargins left="0.23622047244094491" right="0.23622047244094491" top="0.74803149606299213" bottom="0.74803149606299213" header="0" footer="0"/>
  <pageSetup paperSize="9" scale="68"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8"/>
  <sheetViews>
    <sheetView showGridLines="0" zoomScaleNormal="100" workbookViewId="0"/>
  </sheetViews>
  <sheetFormatPr baseColWidth="10" defaultColWidth="9.140625" defaultRowHeight="12"/>
  <cols>
    <col min="1" max="1" width="34.5703125" style="4" customWidth="1"/>
    <col min="2" max="11" width="5.85546875" style="4" customWidth="1"/>
    <col min="12" max="12" width="9.42578125" style="4" customWidth="1"/>
    <col min="13" max="13" width="7.5703125" style="4" bestFit="1" customWidth="1"/>
    <col min="14" max="16384" width="9.140625" style="4"/>
  </cols>
  <sheetData>
    <row r="1" spans="1:13" ht="15">
      <c r="A1" s="3" t="s">
        <v>237</v>
      </c>
      <c r="L1"/>
    </row>
    <row r="2" spans="1:13" ht="34.5" customHeight="1">
      <c r="A2" s="470" t="s">
        <v>235</v>
      </c>
      <c r="B2" s="467" t="s">
        <v>24</v>
      </c>
      <c r="C2" s="467" t="s">
        <v>25</v>
      </c>
      <c r="D2" s="467" t="s">
        <v>26</v>
      </c>
      <c r="E2" s="467" t="s">
        <v>27</v>
      </c>
      <c r="F2" s="467" t="s">
        <v>28</v>
      </c>
      <c r="G2" s="467" t="s">
        <v>29</v>
      </c>
      <c r="H2" s="467" t="s">
        <v>30</v>
      </c>
      <c r="I2" s="467" t="s">
        <v>31</v>
      </c>
      <c r="J2" s="467" t="s">
        <v>138</v>
      </c>
      <c r="K2" s="467" t="s">
        <v>144</v>
      </c>
      <c r="L2" s="473" t="s">
        <v>242</v>
      </c>
      <c r="M2" s="5"/>
    </row>
    <row r="3" spans="1:13">
      <c r="A3" s="28" t="s">
        <v>6</v>
      </c>
      <c r="B3" s="327">
        <v>0.26229508196721313</v>
      </c>
      <c r="C3" s="327">
        <v>0.25447042640990369</v>
      </c>
      <c r="D3" s="355">
        <v>0.29065743944636679</v>
      </c>
      <c r="E3" s="355">
        <v>0.29667149059334297</v>
      </c>
      <c r="F3" s="333">
        <v>0.26166902404526166</v>
      </c>
      <c r="G3" s="327">
        <v>0.24006622516556292</v>
      </c>
      <c r="H3" s="327">
        <v>0.2602291325695581</v>
      </c>
      <c r="I3" s="325">
        <v>0.24473257698541329</v>
      </c>
      <c r="J3" s="325">
        <v>0.24</v>
      </c>
      <c r="K3" s="325">
        <v>0.23237179487179488</v>
      </c>
      <c r="L3" s="112">
        <f>K3-B3</f>
        <v>-2.9923287095418249E-2</v>
      </c>
    </row>
    <row r="4" spans="1:13">
      <c r="A4" s="28" t="s">
        <v>7</v>
      </c>
      <c r="B4" s="327">
        <v>0.27253218884120173</v>
      </c>
      <c r="C4" s="327">
        <v>0.24923702950152593</v>
      </c>
      <c r="D4" s="355">
        <v>0.27708095781071834</v>
      </c>
      <c r="E4" s="355">
        <v>0.26195219123505975</v>
      </c>
      <c r="F4" s="333">
        <v>0.30208333333333331</v>
      </c>
      <c r="G4" s="327">
        <v>0.28388473852721452</v>
      </c>
      <c r="H4" s="327">
        <v>0.29221435793731043</v>
      </c>
      <c r="I4" s="327">
        <v>0.27291452111225539</v>
      </c>
      <c r="J4" s="327">
        <v>0.29108485499462944</v>
      </c>
      <c r="K4" s="327">
        <v>0.26423200859291085</v>
      </c>
      <c r="L4" s="112">
        <f t="shared" ref="L4:L13" si="0">K4-B4</f>
        <v>-8.3001802482908782E-3</v>
      </c>
    </row>
    <row r="5" spans="1:13">
      <c r="A5" s="28" t="s">
        <v>10</v>
      </c>
      <c r="B5" s="327">
        <v>0.42603550295857989</v>
      </c>
      <c r="C5" s="327">
        <v>0.42666666666666669</v>
      </c>
      <c r="D5" s="355">
        <v>0.43120805369127518</v>
      </c>
      <c r="E5" s="355">
        <v>0.4316860465116279</v>
      </c>
      <c r="F5" s="333">
        <v>0.38788870703764322</v>
      </c>
      <c r="G5" s="327">
        <v>0.39895470383275261</v>
      </c>
      <c r="H5" s="327">
        <v>0.42990654205607476</v>
      </c>
      <c r="I5" s="327">
        <v>0.39534883720930231</v>
      </c>
      <c r="J5" s="327">
        <v>0.37567084078711988</v>
      </c>
      <c r="K5" s="327">
        <v>0.40108892921960071</v>
      </c>
      <c r="L5" s="112">
        <f t="shared" si="0"/>
        <v>-2.4946573738979183E-2</v>
      </c>
    </row>
    <row r="6" spans="1:13">
      <c r="A6" s="28" t="s">
        <v>33</v>
      </c>
      <c r="B6" s="327">
        <v>0.44113029827315542</v>
      </c>
      <c r="C6" s="327">
        <v>0.43865030674846628</v>
      </c>
      <c r="D6" s="355">
        <v>0.42323651452282157</v>
      </c>
      <c r="E6" s="355">
        <v>0.46250986582478293</v>
      </c>
      <c r="F6" s="333">
        <v>0.43352601156069365</v>
      </c>
      <c r="G6" s="327">
        <v>0.44416243654822335</v>
      </c>
      <c r="H6" s="327">
        <v>0.41171403962101638</v>
      </c>
      <c r="I6" s="327">
        <v>0.4357638888888889</v>
      </c>
      <c r="J6" s="327">
        <v>0.46672144617912903</v>
      </c>
      <c r="K6" s="327">
        <v>0.43811881188118812</v>
      </c>
      <c r="L6" s="112">
        <f t="shared" si="0"/>
        <v>-3.0114863919672996E-3</v>
      </c>
    </row>
    <row r="7" spans="1:13">
      <c r="A7" s="28" t="s">
        <v>12</v>
      </c>
      <c r="B7" s="327">
        <v>0.26216216216216215</v>
      </c>
      <c r="C7" s="327">
        <v>0.27588235294117647</v>
      </c>
      <c r="D7" s="355">
        <v>0.26506729081334113</v>
      </c>
      <c r="E7" s="355">
        <v>0.26577880718008107</v>
      </c>
      <c r="F7" s="333">
        <v>0.26388059701492539</v>
      </c>
      <c r="G7" s="327">
        <v>0.26405867970660146</v>
      </c>
      <c r="H7" s="327">
        <v>0.28388598022105876</v>
      </c>
      <c r="I7" s="327">
        <v>0.29222676797194624</v>
      </c>
      <c r="J7" s="327">
        <v>0.2925420168067227</v>
      </c>
      <c r="K7" s="327">
        <v>0.29964953271028039</v>
      </c>
      <c r="L7" s="112">
        <f t="shared" si="0"/>
        <v>3.7487370548118237E-2</v>
      </c>
    </row>
    <row r="8" spans="1:13">
      <c r="A8" s="139" t="s">
        <v>204</v>
      </c>
      <c r="B8" s="327">
        <v>0.24813678211310827</v>
      </c>
      <c r="C8" s="327">
        <v>0.27051671732522797</v>
      </c>
      <c r="D8" s="355">
        <v>0.24731759656652361</v>
      </c>
      <c r="E8" s="355">
        <v>0.26410505836575876</v>
      </c>
      <c r="F8" s="333">
        <v>0.27612344342176504</v>
      </c>
      <c r="G8" s="327">
        <v>0.23861766319253977</v>
      </c>
      <c r="H8" s="327">
        <v>0.25215252152521528</v>
      </c>
      <c r="I8" s="327">
        <v>0.24430769230769231</v>
      </c>
      <c r="J8" s="327">
        <v>0.2616766467065868</v>
      </c>
      <c r="K8" s="327">
        <v>0.27328809376927821</v>
      </c>
      <c r="L8" s="112">
        <f t="shared" si="0"/>
        <v>2.5151311656169933E-2</v>
      </c>
    </row>
    <row r="9" spans="1:13">
      <c r="A9" s="28" t="s">
        <v>8</v>
      </c>
      <c r="B9" s="327">
        <v>0.53798449612403099</v>
      </c>
      <c r="C9" s="327">
        <v>0.56710775047258977</v>
      </c>
      <c r="D9" s="355">
        <v>0.53241650294695486</v>
      </c>
      <c r="E9" s="355">
        <v>0.57874015748031493</v>
      </c>
      <c r="F9" s="333">
        <v>0.53333333333333333</v>
      </c>
      <c r="G9" s="327">
        <v>0.54430379746835444</v>
      </c>
      <c r="H9" s="327">
        <v>0.51816443594646266</v>
      </c>
      <c r="I9" s="327">
        <v>0.52919708029197077</v>
      </c>
      <c r="J9" s="327">
        <v>0.51301115241635686</v>
      </c>
      <c r="K9" s="327">
        <v>0.52452830188679245</v>
      </c>
      <c r="L9" s="112">
        <f t="shared" si="0"/>
        <v>-1.3456194237238539E-2</v>
      </c>
    </row>
    <row r="10" spans="1:13">
      <c r="A10" s="28" t="s">
        <v>4</v>
      </c>
      <c r="B10" s="327">
        <v>0.55442315532001629</v>
      </c>
      <c r="C10" s="327">
        <v>0.55076335877862592</v>
      </c>
      <c r="D10" s="355">
        <v>0.55843621399176957</v>
      </c>
      <c r="E10" s="355">
        <v>0.56053313587560161</v>
      </c>
      <c r="F10" s="333">
        <v>0.57398932112890921</v>
      </c>
      <c r="G10" s="327">
        <v>0.57952398942198713</v>
      </c>
      <c r="H10" s="327">
        <v>0.56687662097072988</v>
      </c>
      <c r="I10" s="327">
        <v>0.58118701007838747</v>
      </c>
      <c r="J10" s="327">
        <v>0.58750994431185366</v>
      </c>
      <c r="K10" s="327">
        <v>0.5750290810391625</v>
      </c>
      <c r="L10" s="112">
        <f t="shared" si="0"/>
        <v>2.0605925719146212E-2</v>
      </c>
    </row>
    <row r="11" spans="1:13">
      <c r="A11" s="28" t="s">
        <v>9</v>
      </c>
      <c r="B11" s="327">
        <v>0.48647125140924463</v>
      </c>
      <c r="C11" s="327">
        <v>0.48712241653418126</v>
      </c>
      <c r="D11" s="355">
        <v>0.50532915360501562</v>
      </c>
      <c r="E11" s="355">
        <v>0.48108925869894098</v>
      </c>
      <c r="F11" s="333">
        <v>0.49106041923551169</v>
      </c>
      <c r="G11" s="327">
        <v>0.48404616429056346</v>
      </c>
      <c r="H11" s="327">
        <v>0.47529169526424159</v>
      </c>
      <c r="I11" s="327">
        <v>0.48253606681852695</v>
      </c>
      <c r="J11" s="327">
        <v>0.49659090909090908</v>
      </c>
      <c r="K11" s="327">
        <v>0.48478532721967488</v>
      </c>
      <c r="L11" s="112">
        <f t="shared" si="0"/>
        <v>-1.6859241895697541E-3</v>
      </c>
    </row>
    <row r="12" spans="1:13" ht="12.75" thickBot="1">
      <c r="A12" s="28" t="s">
        <v>11</v>
      </c>
      <c r="B12" s="328">
        <v>0.58085145258541937</v>
      </c>
      <c r="C12" s="327">
        <v>0.57542825566402656</v>
      </c>
      <c r="D12" s="355">
        <v>0.58039438756162309</v>
      </c>
      <c r="E12" s="355">
        <v>0.57258064516129037</v>
      </c>
      <c r="F12" s="333">
        <v>0.58087921468203163</v>
      </c>
      <c r="G12" s="327">
        <v>0.57467898175264698</v>
      </c>
      <c r="H12" s="327">
        <v>0.57589591417484598</v>
      </c>
      <c r="I12" s="327">
        <v>0.57389105952654562</v>
      </c>
      <c r="J12" s="327">
        <v>0.57373929590865846</v>
      </c>
      <c r="K12" s="327">
        <v>0.56752577319587627</v>
      </c>
      <c r="L12" s="112">
        <f t="shared" si="0"/>
        <v>-1.3325679389543099E-2</v>
      </c>
    </row>
    <row r="13" spans="1:13">
      <c r="A13" s="203" t="s">
        <v>34</v>
      </c>
      <c r="B13" s="335">
        <v>0.4522737619505286</v>
      </c>
      <c r="C13" s="335">
        <v>0.45547909498488165</v>
      </c>
      <c r="D13" s="335">
        <v>0.46034444931987711</v>
      </c>
      <c r="E13" s="335">
        <v>0.45515212022489621</v>
      </c>
      <c r="F13" s="335">
        <v>0.45832182511185993</v>
      </c>
      <c r="G13" s="335">
        <v>0.45191750666203223</v>
      </c>
      <c r="H13" s="335">
        <v>0.45244200955822356</v>
      </c>
      <c r="I13" s="335">
        <v>0.45414613877841753</v>
      </c>
      <c r="J13" s="335">
        <v>0.45611220062993996</v>
      </c>
      <c r="K13" s="335">
        <v>0.45046449279880291</v>
      </c>
      <c r="L13" s="336">
        <f t="shared" si="0"/>
        <v>-1.8092691517256898E-3</v>
      </c>
    </row>
    <row r="14" spans="1:13">
      <c r="A14" s="34" t="s">
        <v>53</v>
      </c>
      <c r="L14" s="9"/>
    </row>
    <row r="15" spans="1:13">
      <c r="A15" s="33" t="s">
        <v>52</v>
      </c>
      <c r="B15" s="313"/>
      <c r="C15" s="313"/>
      <c r="D15" s="313"/>
      <c r="E15" s="313"/>
      <c r="F15" s="313"/>
      <c r="G15" s="313"/>
      <c r="H15" s="313"/>
      <c r="I15" s="313"/>
      <c r="J15" s="313"/>
      <c r="K15" s="313"/>
    </row>
    <row r="16" spans="1:13" ht="10.5" customHeight="1">
      <c r="A16" s="27"/>
    </row>
    <row r="17" spans="1:12" ht="12.75">
      <c r="A17" s="275" t="s">
        <v>401</v>
      </c>
      <c r="L17" s="5"/>
    </row>
    <row r="18" spans="1:12" ht="24">
      <c r="A18" s="470" t="s">
        <v>235</v>
      </c>
      <c r="B18" s="467" t="s">
        <v>24</v>
      </c>
      <c r="C18" s="467" t="s">
        <v>25</v>
      </c>
      <c r="D18" s="467" t="s">
        <v>26</v>
      </c>
      <c r="E18" s="467" t="s">
        <v>27</v>
      </c>
      <c r="F18" s="467" t="s">
        <v>28</v>
      </c>
      <c r="G18" s="467" t="s">
        <v>29</v>
      </c>
      <c r="H18" s="467" t="s">
        <v>30</v>
      </c>
      <c r="I18" s="467" t="s">
        <v>31</v>
      </c>
      <c r="J18" s="467" t="s">
        <v>138</v>
      </c>
      <c r="K18" s="467" t="s">
        <v>144</v>
      </c>
      <c r="L18" s="5"/>
    </row>
    <row r="19" spans="1:12">
      <c r="A19" s="28" t="s">
        <v>6</v>
      </c>
      <c r="B19" s="29">
        <f>B3*'Gr 02'!B3</f>
        <v>160</v>
      </c>
      <c r="C19" s="29">
        <f>C3*'Gr 02'!C3</f>
        <v>185.7634112792297</v>
      </c>
      <c r="D19" s="29">
        <f>D3*'Gr 02'!D3</f>
        <v>168</v>
      </c>
      <c r="E19" s="29">
        <f>E3*'Gr 02'!E3</f>
        <v>205</v>
      </c>
      <c r="F19" s="30">
        <f>F3*'Gr 02'!F3</f>
        <v>185</v>
      </c>
      <c r="G19" s="29">
        <f>G3*'Gr 02'!G3</f>
        <v>145</v>
      </c>
      <c r="H19" s="29">
        <f>H3*'Gr 02'!H3</f>
        <v>159</v>
      </c>
      <c r="I19" s="183">
        <f>I3*'Gr 02'!I3</f>
        <v>151</v>
      </c>
      <c r="J19" s="183">
        <f>J3*'Gr 02'!J3</f>
        <v>156</v>
      </c>
      <c r="K19" s="183">
        <f>K3*'Gr 02'!K3</f>
        <v>145</v>
      </c>
    </row>
    <row r="20" spans="1:12">
      <c r="A20" s="28" t="s">
        <v>7</v>
      </c>
      <c r="B20" s="29">
        <f>B4*'Gr 02'!B4</f>
        <v>254</v>
      </c>
      <c r="C20" s="29">
        <f>C4*'Gr 02'!C4</f>
        <v>245.99694811800609</v>
      </c>
      <c r="D20" s="29">
        <f>D4*'Gr 02'!D4</f>
        <v>243</v>
      </c>
      <c r="E20" s="29">
        <f>E4*'Gr 02'!E4</f>
        <v>263</v>
      </c>
      <c r="F20" s="30">
        <f>F4*'Gr 02'!F4</f>
        <v>290</v>
      </c>
      <c r="G20" s="29">
        <f>G4*'Gr 02'!G4</f>
        <v>266</v>
      </c>
      <c r="H20" s="29">
        <f>H4*'Gr 02'!H4</f>
        <v>289</v>
      </c>
      <c r="I20" s="29">
        <f>I4*'Gr 02'!I4</f>
        <v>265</v>
      </c>
      <c r="J20" s="29">
        <f>J4*'Gr 02'!J4</f>
        <v>271</v>
      </c>
      <c r="K20" s="29">
        <f>K4*'Gr 02'!K4</f>
        <v>246</v>
      </c>
    </row>
    <row r="21" spans="1:12">
      <c r="A21" s="28" t="s">
        <v>10</v>
      </c>
      <c r="B21" s="29">
        <f>B5*'Gr 02'!B5</f>
        <v>288</v>
      </c>
      <c r="C21" s="29">
        <f>C5*'Gr 02'!C5</f>
        <v>257.28000000000003</v>
      </c>
      <c r="D21" s="29">
        <f>D5*'Gr 02'!D5</f>
        <v>257</v>
      </c>
      <c r="E21" s="29">
        <f>E5*'Gr 02'!E5</f>
        <v>297</v>
      </c>
      <c r="F21" s="30">
        <f>F5*'Gr 02'!F5</f>
        <v>237</v>
      </c>
      <c r="G21" s="29">
        <f>G5*'Gr 02'!G5</f>
        <v>229</v>
      </c>
      <c r="H21" s="29">
        <f>H5*'Gr 02'!H5</f>
        <v>230</v>
      </c>
      <c r="I21" s="29">
        <f>I5*'Gr 02'!I5</f>
        <v>221</v>
      </c>
      <c r="J21" s="29">
        <f>J5*'Gr 02'!J5</f>
        <v>210</v>
      </c>
      <c r="K21" s="29">
        <f>K5*'Gr 02'!K5</f>
        <v>221</v>
      </c>
    </row>
    <row r="22" spans="1:12">
      <c r="A22" s="28" t="s">
        <v>33</v>
      </c>
      <c r="B22" s="29">
        <f>B6*'Gr 02'!B6</f>
        <v>562</v>
      </c>
      <c r="C22" s="29">
        <f>C6*'Gr 02'!C6</f>
        <v>574.19325153374234</v>
      </c>
      <c r="D22" s="29">
        <f>D6*'Gr 02'!D6</f>
        <v>510</v>
      </c>
      <c r="E22" s="29">
        <f>E6*'Gr 02'!E6</f>
        <v>586</v>
      </c>
      <c r="F22" s="30">
        <f>F6*'Gr 02'!F6</f>
        <v>525</v>
      </c>
      <c r="G22" s="29">
        <f>G6*'Gr 02'!G6</f>
        <v>525</v>
      </c>
      <c r="H22" s="29">
        <f>H6*'Gr 02'!H6</f>
        <v>478</v>
      </c>
      <c r="I22" s="29">
        <f>I6*'Gr 02'!I6</f>
        <v>502</v>
      </c>
      <c r="J22" s="29">
        <f>J6*'Gr 02'!J6</f>
        <v>568</v>
      </c>
      <c r="K22" s="29">
        <f>K6*'Gr 02'!K6</f>
        <v>531</v>
      </c>
    </row>
    <row r="23" spans="1:12">
      <c r="A23" s="28" t="s">
        <v>12</v>
      </c>
      <c r="B23" s="29">
        <f>B7*'Gr 02'!B7</f>
        <v>485</v>
      </c>
      <c r="C23" s="29">
        <f>C7*'Gr 02'!C7</f>
        <v>470.93117647058824</v>
      </c>
      <c r="D23" s="29">
        <f>D7*'Gr 02'!D7</f>
        <v>453</v>
      </c>
      <c r="E23" s="29">
        <f>E7*'Gr 02'!E7</f>
        <v>459</v>
      </c>
      <c r="F23" s="30">
        <f>F7*'Gr 02'!F7</f>
        <v>442</v>
      </c>
      <c r="G23" s="29">
        <f>G7*'Gr 02'!G7</f>
        <v>432</v>
      </c>
      <c r="H23" s="29">
        <f>H7*'Gr 02'!H7</f>
        <v>488</v>
      </c>
      <c r="I23" s="29">
        <f>I7*'Gr 02'!I7</f>
        <v>500</v>
      </c>
      <c r="J23" s="29">
        <f>J7*'Gr 02'!J7</f>
        <v>557</v>
      </c>
      <c r="K23" s="29">
        <f>K7*'Gr 02'!K7</f>
        <v>513</v>
      </c>
    </row>
    <row r="24" spans="1:12">
      <c r="A24" s="28" t="s">
        <v>204</v>
      </c>
      <c r="B24" s="29">
        <f>B8*'Gr 02'!B8</f>
        <v>566</v>
      </c>
      <c r="C24" s="29">
        <f>C8*'Gr 02'!C8</f>
        <v>536.16413373860189</v>
      </c>
      <c r="D24" s="29">
        <f>D8*'Gr 02'!D8</f>
        <v>461</v>
      </c>
      <c r="E24" s="29">
        <f>E8*'Gr 02'!E8</f>
        <v>543</v>
      </c>
      <c r="F24" s="30">
        <f>F8*'Gr 02'!F8</f>
        <v>510</v>
      </c>
      <c r="G24" s="29">
        <f>G8*'Gr 02'!G8</f>
        <v>435</v>
      </c>
      <c r="H24" s="29">
        <f>H8*'Gr 02'!H8</f>
        <v>410.00000000000006</v>
      </c>
      <c r="I24" s="29">
        <f>I8*'Gr 02'!I8</f>
        <v>397</v>
      </c>
      <c r="J24" s="29">
        <f>J8*'Gr 02'!J8</f>
        <v>436.99999999999994</v>
      </c>
      <c r="K24" s="29">
        <f>K8*'Gr 02'!K8</f>
        <v>443</v>
      </c>
    </row>
    <row r="25" spans="1:12">
      <c r="A25" s="28" t="s">
        <v>8</v>
      </c>
      <c r="B25" s="29">
        <f>B9*'Gr 02'!B9</f>
        <v>347</v>
      </c>
      <c r="C25" s="29">
        <f>C9*'Gr 02'!C9</f>
        <v>301.13421550094517</v>
      </c>
      <c r="D25" s="29">
        <f>D9*'Gr 02'!D9</f>
        <v>271</v>
      </c>
      <c r="E25" s="29">
        <f>E9*'Gr 02'!E9</f>
        <v>294</v>
      </c>
      <c r="F25" s="30">
        <f>F9*'Gr 02'!F9</f>
        <v>288</v>
      </c>
      <c r="G25" s="29">
        <f>G9*'Gr 02'!G9</f>
        <v>258</v>
      </c>
      <c r="H25" s="29">
        <f>H9*'Gr 02'!H9</f>
        <v>271</v>
      </c>
      <c r="I25" s="29">
        <f>I9*'Gr 02'!I9</f>
        <v>290</v>
      </c>
      <c r="J25" s="29">
        <f>J9*'Gr 02'!J9</f>
        <v>276</v>
      </c>
      <c r="K25" s="29">
        <f>K9*'Gr 02'!K9</f>
        <v>278</v>
      </c>
    </row>
    <row r="26" spans="1:12">
      <c r="A26" s="28" t="s">
        <v>4</v>
      </c>
      <c r="B26" s="29">
        <f>B10*'Gr 02'!B10</f>
        <v>1360</v>
      </c>
      <c r="C26" s="29">
        <f>C10*'Gr 02'!C10</f>
        <v>1443</v>
      </c>
      <c r="D26" s="29">
        <f>D10*'Gr 02'!D10</f>
        <v>1357</v>
      </c>
      <c r="E26" s="29">
        <f>E10*'Gr 02'!E10</f>
        <v>1514</v>
      </c>
      <c r="F26" s="30">
        <f>F10*'Gr 02'!F10</f>
        <v>1505</v>
      </c>
      <c r="G26" s="29">
        <f>G10*'Gr 02'!G10</f>
        <v>1534</v>
      </c>
      <c r="H26" s="29">
        <f>H10*'Gr 02'!H10</f>
        <v>1530</v>
      </c>
      <c r="I26" s="29">
        <f>I10*'Gr 02'!I10</f>
        <v>1557</v>
      </c>
      <c r="J26" s="29">
        <f>J10*'Gr 02'!J10</f>
        <v>1477</v>
      </c>
      <c r="K26" s="29">
        <f>K10*'Gr 02'!K10</f>
        <v>1483</v>
      </c>
    </row>
    <row r="27" spans="1:12">
      <c r="A27" s="28" t="s">
        <v>9</v>
      </c>
      <c r="B27" s="29">
        <f>B11*'Gr 02'!B11</f>
        <v>1807.2406989853439</v>
      </c>
      <c r="C27" s="29">
        <f>C11*'Gr 02'!C11</f>
        <v>1705.9027027027028</v>
      </c>
      <c r="D27" s="29">
        <f>D11*'Gr 02'!D11</f>
        <v>1611.9999999999998</v>
      </c>
      <c r="E27" s="29">
        <f>E11*'Gr 02'!E11</f>
        <v>1590</v>
      </c>
      <c r="F27" s="30">
        <f>F11*'Gr 02'!F11</f>
        <v>1593</v>
      </c>
      <c r="G27" s="29">
        <f>G11*'Gr 02'!G11</f>
        <v>1426</v>
      </c>
      <c r="H27" s="29">
        <f>H11*'Gr 02'!H11</f>
        <v>1385</v>
      </c>
      <c r="I27" s="29">
        <f>I11*'Gr 02'!I11</f>
        <v>1271</v>
      </c>
      <c r="J27" s="29">
        <f>J11*'Gr 02'!J11</f>
        <v>1311</v>
      </c>
      <c r="K27" s="29">
        <f>K11*'Gr 02'!K11</f>
        <v>1163</v>
      </c>
    </row>
    <row r="28" spans="1:12">
      <c r="A28" s="28" t="s">
        <v>11</v>
      </c>
      <c r="B28" s="185">
        <f>B12*'Gr 02'!B12</f>
        <v>3097.6807966380416</v>
      </c>
      <c r="C28" s="29">
        <f>C12*'Gr 02'!C12</f>
        <v>2998.5566402652425</v>
      </c>
      <c r="D28" s="29">
        <f>D12*'Gr 02'!D12</f>
        <v>3061</v>
      </c>
      <c r="E28" s="29">
        <f>E12*'Gr 02'!E12</f>
        <v>2911.0000000000005</v>
      </c>
      <c r="F28" s="30">
        <f>F12*'Gr 02'!F12</f>
        <v>2722</v>
      </c>
      <c r="G28" s="29">
        <f>G12*'Gr 02'!G12</f>
        <v>2551</v>
      </c>
      <c r="H28" s="29">
        <f>H12*'Gr 02'!H12</f>
        <v>2523.0000000000005</v>
      </c>
      <c r="I28" s="29">
        <f>I12*'Gr 02'!I12</f>
        <v>2497</v>
      </c>
      <c r="J28" s="29">
        <f>J12*'Gr 02'!J12</f>
        <v>2412</v>
      </c>
      <c r="K28" s="29">
        <f>K12*'Gr 02'!K12</f>
        <v>2202</v>
      </c>
    </row>
    <row r="29" spans="1:12">
      <c r="A29" s="187" t="s">
        <v>34</v>
      </c>
      <c r="B29" s="188">
        <f>B13*'Gr 02'!B13</f>
        <v>8941</v>
      </c>
      <c r="C29" s="188">
        <f>C13*'Gr 02'!C13</f>
        <v>8737</v>
      </c>
      <c r="D29" s="188">
        <f>D13*'Gr 02'!D13</f>
        <v>8393</v>
      </c>
      <c r="E29" s="188">
        <f>E13*'Gr 02'!E13</f>
        <v>8662</v>
      </c>
      <c r="F29" s="188">
        <f>F13*'Gr 02'!F13</f>
        <v>8297</v>
      </c>
      <c r="G29" s="188">
        <f>G13*'Gr 02'!G13</f>
        <v>7801</v>
      </c>
      <c r="H29" s="188">
        <f>H13*'Gr 02'!H13</f>
        <v>7763</v>
      </c>
      <c r="I29" s="188">
        <f>I13*'Gr 02'!I13</f>
        <v>7651</v>
      </c>
      <c r="J29" s="188">
        <f>J13*'Gr 02'!J13</f>
        <v>7675</v>
      </c>
      <c r="K29" s="188">
        <f>K13*'Gr 02'!K13</f>
        <v>7225</v>
      </c>
    </row>
    <row r="31" spans="1:12" customFormat="1" ht="15">
      <c r="A31" s="33" t="s">
        <v>241</v>
      </c>
    </row>
    <row r="33" spans="1:13" customFormat="1" ht="24">
      <c r="A33" s="466" t="s">
        <v>94</v>
      </c>
      <c r="B33" s="467" t="s">
        <v>113</v>
      </c>
      <c r="C33" s="467" t="s">
        <v>114</v>
      </c>
      <c r="D33" s="467" t="s">
        <v>115</v>
      </c>
      <c r="E33" s="467" t="s">
        <v>116</v>
      </c>
      <c r="F33" s="467" t="s">
        <v>117</v>
      </c>
      <c r="G33" s="467" t="s">
        <v>118</v>
      </c>
      <c r="H33" s="467" t="s">
        <v>119</v>
      </c>
      <c r="I33" s="467" t="s">
        <v>120</v>
      </c>
      <c r="J33" s="467" t="s">
        <v>139</v>
      </c>
      <c r="K33" s="467" t="s">
        <v>140</v>
      </c>
      <c r="L33" s="4"/>
    </row>
    <row r="34" spans="1:13" customFormat="1" ht="15">
      <c r="A34" s="190" t="s">
        <v>32</v>
      </c>
      <c r="B34" s="191">
        <f t="shared" ref="B34" si="1">SUM(B19:B24)</f>
        <v>2315</v>
      </c>
      <c r="C34" s="192">
        <f t="shared" ref="C34:K34" si="2">SUM(C19:C24)</f>
        <v>2270.3289211401684</v>
      </c>
      <c r="D34" s="192">
        <f t="shared" si="2"/>
        <v>2092</v>
      </c>
      <c r="E34" s="192">
        <f t="shared" si="2"/>
        <v>2353</v>
      </c>
      <c r="F34" s="192">
        <f t="shared" si="2"/>
        <v>2189</v>
      </c>
      <c r="G34" s="192">
        <f t="shared" si="2"/>
        <v>2032</v>
      </c>
      <c r="H34" s="192">
        <f t="shared" si="2"/>
        <v>2054</v>
      </c>
      <c r="I34" s="192">
        <f t="shared" si="2"/>
        <v>2036</v>
      </c>
      <c r="J34" s="192">
        <f t="shared" si="2"/>
        <v>2199</v>
      </c>
      <c r="K34" s="192">
        <f t="shared" si="2"/>
        <v>2099</v>
      </c>
      <c r="L34" s="4"/>
    </row>
    <row r="35" spans="1:13" customFormat="1" ht="15">
      <c r="A35" s="103" t="s">
        <v>37</v>
      </c>
      <c r="B35" s="106">
        <f>B28+B27</f>
        <v>4904.9214956233855</v>
      </c>
      <c r="C35" s="106">
        <f t="shared" ref="C35:K35" si="3">C28+C27</f>
        <v>4704.4593429679453</v>
      </c>
      <c r="D35" s="106">
        <f t="shared" si="3"/>
        <v>4673</v>
      </c>
      <c r="E35" s="106">
        <f t="shared" si="3"/>
        <v>4501</v>
      </c>
      <c r="F35" s="106">
        <f t="shared" si="3"/>
        <v>4315</v>
      </c>
      <c r="G35" s="106">
        <f t="shared" si="3"/>
        <v>3977</v>
      </c>
      <c r="H35" s="106">
        <f t="shared" si="3"/>
        <v>3908.0000000000005</v>
      </c>
      <c r="I35" s="106">
        <f t="shared" si="3"/>
        <v>3768</v>
      </c>
      <c r="J35" s="106">
        <f t="shared" si="3"/>
        <v>3723</v>
      </c>
      <c r="K35" s="106">
        <f t="shared" si="3"/>
        <v>3365</v>
      </c>
      <c r="L35" s="4"/>
    </row>
    <row r="36" spans="1:13" customFormat="1" ht="15">
      <c r="A36" s="193" t="s">
        <v>36</v>
      </c>
      <c r="B36" s="194">
        <f t="shared" ref="B36:K36" si="4">B25+B26</f>
        <v>1707</v>
      </c>
      <c r="C36" s="195">
        <f t="shared" si="4"/>
        <v>1744.1342155009452</v>
      </c>
      <c r="D36" s="195">
        <f t="shared" si="4"/>
        <v>1628</v>
      </c>
      <c r="E36" s="195">
        <f t="shared" si="4"/>
        <v>1808</v>
      </c>
      <c r="F36" s="195">
        <f t="shared" si="4"/>
        <v>1793</v>
      </c>
      <c r="G36" s="195">
        <f t="shared" si="4"/>
        <v>1792</v>
      </c>
      <c r="H36" s="195">
        <f t="shared" si="4"/>
        <v>1801</v>
      </c>
      <c r="I36" s="195">
        <f t="shared" si="4"/>
        <v>1847</v>
      </c>
      <c r="J36" s="195">
        <f t="shared" si="4"/>
        <v>1753</v>
      </c>
      <c r="K36" s="195">
        <f t="shared" si="4"/>
        <v>1761</v>
      </c>
      <c r="L36" s="4"/>
    </row>
    <row r="37" spans="1:13" customFormat="1" ht="15">
      <c r="A37" s="197" t="s">
        <v>34</v>
      </c>
      <c r="B37" s="198">
        <f t="shared" ref="B37:K37" si="5">B29</f>
        <v>8941</v>
      </c>
      <c r="C37" s="199">
        <f t="shared" si="5"/>
        <v>8737</v>
      </c>
      <c r="D37" s="199">
        <f t="shared" si="5"/>
        <v>8393</v>
      </c>
      <c r="E37" s="199">
        <f t="shared" si="5"/>
        <v>8662</v>
      </c>
      <c r="F37" s="199">
        <f t="shared" si="5"/>
        <v>8297</v>
      </c>
      <c r="G37" s="199">
        <f t="shared" si="5"/>
        <v>7801</v>
      </c>
      <c r="H37" s="199">
        <f t="shared" si="5"/>
        <v>7763</v>
      </c>
      <c r="I37" s="199">
        <f t="shared" si="5"/>
        <v>7651</v>
      </c>
      <c r="J37" s="199">
        <f t="shared" si="5"/>
        <v>7675</v>
      </c>
      <c r="K37" s="199">
        <f t="shared" si="5"/>
        <v>7225</v>
      </c>
      <c r="L37" s="4"/>
    </row>
    <row r="38" spans="1:13" customFormat="1" ht="15">
      <c r="A38" s="25" t="s">
        <v>54</v>
      </c>
      <c r="B38" s="4"/>
      <c r="C38" s="4"/>
      <c r="D38" s="4"/>
      <c r="E38" s="4"/>
      <c r="F38" s="4"/>
      <c r="G38" s="4"/>
      <c r="H38" s="4"/>
      <c r="I38" s="4"/>
      <c r="J38" s="4"/>
      <c r="K38" s="4"/>
      <c r="L38" s="4"/>
    </row>
    <row r="39" spans="1:13" customFormat="1" ht="15">
      <c r="A39" s="27" t="s">
        <v>52</v>
      </c>
      <c r="B39" s="4"/>
      <c r="C39" s="4"/>
      <c r="D39" s="4"/>
      <c r="E39" s="4"/>
      <c r="F39" s="4"/>
      <c r="G39" s="4"/>
      <c r="H39" s="4"/>
      <c r="I39" s="4"/>
      <c r="J39" s="4"/>
      <c r="K39" s="4"/>
      <c r="L39" s="4"/>
      <c r="M39" s="5"/>
    </row>
    <row r="40" spans="1:13" customFormat="1" ht="15"/>
    <row r="41" spans="1:13" customFormat="1" ht="15">
      <c r="A41" s="137" t="s">
        <v>233</v>
      </c>
    </row>
    <row r="42" spans="1:13" customFormat="1" ht="36">
      <c r="A42" s="466" t="s">
        <v>94</v>
      </c>
      <c r="B42" s="467" t="s">
        <v>113</v>
      </c>
      <c r="C42" s="467" t="s">
        <v>114</v>
      </c>
      <c r="D42" s="467" t="s">
        <v>115</v>
      </c>
      <c r="E42" s="467" t="s">
        <v>116</v>
      </c>
      <c r="F42" s="467" t="s">
        <v>117</v>
      </c>
      <c r="G42" s="467" t="s">
        <v>118</v>
      </c>
      <c r="H42" s="467" t="s">
        <v>119</v>
      </c>
      <c r="I42" s="467" t="s">
        <v>120</v>
      </c>
      <c r="J42" s="467" t="s">
        <v>139</v>
      </c>
      <c r="K42" s="467" t="s">
        <v>140</v>
      </c>
      <c r="L42" s="467" t="s">
        <v>242</v>
      </c>
    </row>
    <row r="43" spans="1:13" customFormat="1" ht="15">
      <c r="A43" s="190" t="s">
        <v>32</v>
      </c>
      <c r="B43" s="325">
        <f>B34/'Gr 02'!B18</f>
        <v>0.30368621277712188</v>
      </c>
      <c r="C43" s="326">
        <f>C34/'Gr 02'!C18</f>
        <v>0.31023898895055596</v>
      </c>
      <c r="D43" s="326">
        <f>D34/'Gr 02'!D18</f>
        <v>0.30634060623810222</v>
      </c>
      <c r="E43" s="326">
        <f>E34/'Gr 02'!E18</f>
        <v>0.31656128077492263</v>
      </c>
      <c r="F43" s="326">
        <f>F34/'Gr 02'!F18</f>
        <v>0.31222364855227502</v>
      </c>
      <c r="G43" s="326">
        <f>G34/'Gr 02'!G18</f>
        <v>0.30076968620485495</v>
      </c>
      <c r="H43" s="326">
        <f>H34/'Gr 02'!H18</f>
        <v>0.30929076946243034</v>
      </c>
      <c r="I43" s="326">
        <f>I34/'Gr 02'!I18</f>
        <v>0.3068575734740015</v>
      </c>
      <c r="J43" s="326">
        <f>J34/'Gr 02'!J18</f>
        <v>0.3172702351752994</v>
      </c>
      <c r="K43" s="326">
        <f>K34/'Gr 02'!K18</f>
        <v>0.31559164035483384</v>
      </c>
      <c r="L43" s="326">
        <f>K43-B43</f>
        <v>1.1905427577711958E-2</v>
      </c>
    </row>
    <row r="44" spans="1:13" customFormat="1" ht="15">
      <c r="A44" s="103" t="s">
        <v>37</v>
      </c>
      <c r="B44" s="327">
        <f>B35/'Gr 02'!B19</f>
        <v>0.5421000768814529</v>
      </c>
      <c r="C44" s="327">
        <f>C35/'Gr 02'!C19</f>
        <v>0.53993565281394984</v>
      </c>
      <c r="D44" s="327">
        <f>D35/'Gr 02'!D19</f>
        <v>0.5521030245746692</v>
      </c>
      <c r="E44" s="327">
        <f>E35/'Gr 02'!E19</f>
        <v>0.53653593992132553</v>
      </c>
      <c r="F44" s="327">
        <f>F35/'Gr 02'!F19</f>
        <v>0.54413619167717531</v>
      </c>
      <c r="G44" s="327">
        <f>G35/'Gr 02'!G19</f>
        <v>0.53852403520649961</v>
      </c>
      <c r="H44" s="327">
        <f>H35/'Gr 02'!H19</f>
        <v>0.5357093899931461</v>
      </c>
      <c r="I44" s="327">
        <f>I35/'Gr 02'!I19</f>
        <v>0.53944166070150323</v>
      </c>
      <c r="J44" s="327">
        <f>J35/'Gr 02'!J19</f>
        <v>0.54398012857977796</v>
      </c>
      <c r="K44" s="327">
        <f>K35/'Gr 02'!K19</f>
        <v>0.53591336200031847</v>
      </c>
      <c r="L44" s="327">
        <f t="shared" ref="L44:L46" si="6">K44-B44</f>
        <v>-6.1867148811344252E-3</v>
      </c>
    </row>
    <row r="45" spans="1:13" customFormat="1" ht="15">
      <c r="A45" s="193" t="s">
        <v>36</v>
      </c>
      <c r="B45" s="328">
        <f>B36/'Gr 02'!B20</f>
        <v>0.55100064557779216</v>
      </c>
      <c r="C45" s="329">
        <f>C36/'Gr 02'!C20</f>
        <v>0.55351768184733263</v>
      </c>
      <c r="D45" s="329">
        <f>D36/'Gr 02'!D20</f>
        <v>0.5539299081320177</v>
      </c>
      <c r="E45" s="329">
        <f>E36/'Gr 02'!E20</f>
        <v>0.56341539420380182</v>
      </c>
      <c r="F45" s="329">
        <f>F36/'Gr 02'!F20</f>
        <v>0.56704617330803286</v>
      </c>
      <c r="G45" s="329">
        <f>G36/'Gr 02'!G20</f>
        <v>0.5741749439282281</v>
      </c>
      <c r="H45" s="329">
        <f>H36/'Gr 02'!H20</f>
        <v>0.55896958410924891</v>
      </c>
      <c r="I45" s="329">
        <f>I36/'Gr 02'!I20</f>
        <v>0.57235822745584131</v>
      </c>
      <c r="J45" s="329">
        <f>J36/'Gr 02'!J20</f>
        <v>0.57437745740498036</v>
      </c>
      <c r="K45" s="329">
        <f>K36/'Gr 02'!K20</f>
        <v>0.56642007076230294</v>
      </c>
      <c r="L45" s="329">
        <f t="shared" si="6"/>
        <v>1.5419425184510782E-2</v>
      </c>
    </row>
    <row r="46" spans="1:13" customFormat="1" ht="15">
      <c r="A46" s="197" t="s">
        <v>34</v>
      </c>
      <c r="B46" s="330">
        <f>B37/'Gr 02'!B21</f>
        <v>0.4522737619505286</v>
      </c>
      <c r="C46" s="331">
        <f>C37/'Gr 02'!C21</f>
        <v>0.45547909498488165</v>
      </c>
      <c r="D46" s="331">
        <f>D37/'Gr 02'!D21</f>
        <v>0.46034444931987711</v>
      </c>
      <c r="E46" s="331">
        <f>E37/'Gr 02'!E21</f>
        <v>0.45515212022489621</v>
      </c>
      <c r="F46" s="331">
        <f>F37/'Gr 02'!F21</f>
        <v>0.45832182511185993</v>
      </c>
      <c r="G46" s="331">
        <f>G37/'Gr 02'!G21</f>
        <v>0.45191750666203223</v>
      </c>
      <c r="H46" s="331">
        <f>H37/'Gr 02'!H21</f>
        <v>0.45244200955822356</v>
      </c>
      <c r="I46" s="331">
        <f>I37/'Gr 02'!I21</f>
        <v>0.45414613877841753</v>
      </c>
      <c r="J46" s="331">
        <f>J37/'Gr 02'!J21</f>
        <v>0.45611220062993996</v>
      </c>
      <c r="K46" s="331">
        <f>K37/'Gr 02'!K21</f>
        <v>0.45046449279880291</v>
      </c>
      <c r="L46" s="337">
        <f t="shared" si="6"/>
        <v>-1.8092691517256898E-3</v>
      </c>
    </row>
    <row r="47" spans="1:13" customFormat="1" ht="15">
      <c r="A47" s="25" t="s">
        <v>54</v>
      </c>
      <c r="B47" s="4"/>
      <c r="C47" s="4"/>
      <c r="D47" s="4"/>
      <c r="E47" s="4"/>
      <c r="F47" s="4"/>
      <c r="G47" s="4"/>
      <c r="H47" s="4"/>
      <c r="I47" s="4"/>
      <c r="J47" s="4"/>
      <c r="K47" s="4"/>
    </row>
    <row r="48" spans="1:13" customFormat="1" ht="15">
      <c r="A48" s="27" t="s">
        <v>52</v>
      </c>
      <c r="B48" s="4"/>
      <c r="C48" s="4"/>
      <c r="D48" s="4"/>
      <c r="E48" s="4"/>
      <c r="F48" s="4"/>
      <c r="G48" s="4"/>
      <c r="H48" s="4"/>
      <c r="I48" s="4"/>
      <c r="J48" s="4"/>
      <c r="K48" s="4"/>
    </row>
  </sheetData>
  <pageMargins left="0.23622047244094491" right="0.23622047244094491" top="0.74803149606299213" bottom="0.74803149606299213" header="0" footer="0"/>
  <pageSetup paperSize="9" scale="7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2"/>
  <sheetViews>
    <sheetView showGridLines="0" workbookViewId="0">
      <selection activeCell="H10" sqref="H10"/>
    </sheetView>
  </sheetViews>
  <sheetFormatPr baseColWidth="10" defaultRowHeight="15"/>
  <cols>
    <col min="1" max="1" width="38" customWidth="1"/>
    <col min="2" max="6" width="5" customWidth="1"/>
  </cols>
  <sheetData>
    <row r="1" spans="1:13" ht="25.5" customHeight="1">
      <c r="A1" s="582" t="s">
        <v>239</v>
      </c>
      <c r="B1" s="582"/>
      <c r="C1" s="582"/>
      <c r="D1" s="582"/>
      <c r="E1" s="582"/>
      <c r="F1" s="582"/>
    </row>
    <row r="2" spans="1:13">
      <c r="A2" s="57"/>
      <c r="B2" s="57"/>
      <c r="C2" s="57"/>
      <c r="E2" s="57"/>
      <c r="F2" s="90" t="s">
        <v>107</v>
      </c>
    </row>
    <row r="3" spans="1:13">
      <c r="A3" s="579" t="s">
        <v>240</v>
      </c>
      <c r="B3" s="581" t="s">
        <v>47</v>
      </c>
      <c r="C3" s="581"/>
      <c r="D3" s="581"/>
      <c r="E3" s="581"/>
      <c r="F3" s="581"/>
    </row>
    <row r="4" spans="1:13" ht="21.75" customHeight="1">
      <c r="A4" s="580"/>
      <c r="B4" s="474" t="s">
        <v>29</v>
      </c>
      <c r="C4" s="474" t="s">
        <v>106</v>
      </c>
      <c r="D4" s="475" t="s">
        <v>105</v>
      </c>
      <c r="E4" s="475" t="s">
        <v>138</v>
      </c>
      <c r="F4" s="475" t="s">
        <v>144</v>
      </c>
      <c r="H4" s="433"/>
    </row>
    <row r="5" spans="1:13">
      <c r="A5" s="126" t="s">
        <v>145</v>
      </c>
      <c r="B5" s="206">
        <v>79</v>
      </c>
      <c r="C5" s="206">
        <v>79</v>
      </c>
      <c r="D5" s="207">
        <v>79</v>
      </c>
      <c r="E5" s="207">
        <v>78</v>
      </c>
      <c r="F5" s="207">
        <v>78</v>
      </c>
    </row>
    <row r="6" spans="1:13">
      <c r="A6" s="310" t="s">
        <v>146</v>
      </c>
      <c r="B6" s="208">
        <v>65</v>
      </c>
      <c r="C6" s="208">
        <v>64</v>
      </c>
      <c r="D6" s="209">
        <v>66</v>
      </c>
      <c r="E6" s="209">
        <v>65</v>
      </c>
      <c r="F6" s="209">
        <v>65</v>
      </c>
    </row>
    <row r="7" spans="1:13" ht="24">
      <c r="A7" s="338" t="s">
        <v>238</v>
      </c>
      <c r="B7" s="208">
        <v>8</v>
      </c>
      <c r="C7" s="208">
        <v>9</v>
      </c>
      <c r="D7" s="209">
        <v>9</v>
      </c>
      <c r="E7" s="209">
        <v>10</v>
      </c>
      <c r="F7" s="209">
        <v>10</v>
      </c>
    </row>
    <row r="8" spans="1:13" ht="24">
      <c r="A8" s="311" t="s">
        <v>148</v>
      </c>
      <c r="B8" s="210">
        <v>6</v>
      </c>
      <c r="C8" s="210">
        <v>6</v>
      </c>
      <c r="D8" s="211">
        <v>3</v>
      </c>
      <c r="E8" s="211">
        <v>3</v>
      </c>
      <c r="F8" s="211">
        <v>3</v>
      </c>
    </row>
    <row r="9" spans="1:13" ht="24">
      <c r="A9" s="205" t="s">
        <v>147</v>
      </c>
      <c r="B9" s="212">
        <v>21</v>
      </c>
      <c r="C9" s="212">
        <v>21</v>
      </c>
      <c r="D9" s="212">
        <v>21</v>
      </c>
      <c r="E9" s="212">
        <v>22</v>
      </c>
      <c r="F9" s="212">
        <v>22</v>
      </c>
    </row>
    <row r="10" spans="1:13" ht="36.75" customHeight="1">
      <c r="A10" s="583" t="s">
        <v>362</v>
      </c>
      <c r="B10" s="583"/>
      <c r="C10" s="583"/>
      <c r="D10" s="583"/>
      <c r="E10" s="583"/>
      <c r="F10" s="583"/>
      <c r="H10" s="433"/>
    </row>
    <row r="11" spans="1:13" s="4" customFormat="1" ht="12">
      <c r="A11" s="25" t="s">
        <v>54</v>
      </c>
      <c r="M11" s="5"/>
    </row>
    <row r="12" spans="1:13" s="4" customFormat="1" ht="12">
      <c r="A12" s="27" t="s">
        <v>52</v>
      </c>
      <c r="M12" s="5"/>
    </row>
  </sheetData>
  <mergeCells count="4">
    <mergeCell ref="A3:A4"/>
    <mergeCell ref="B3:F3"/>
    <mergeCell ref="A1:F1"/>
    <mergeCell ref="A10:F10"/>
  </mergeCells>
  <pageMargins left="0.23622047244094491" right="0.23622047244094491" top="0.74803149606299213" bottom="0.74803149606299213" header="0" footer="0"/>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8"/>
  <sheetViews>
    <sheetView showGridLines="0" zoomScaleNormal="100" workbookViewId="0">
      <selection activeCell="S20" sqref="S20"/>
    </sheetView>
  </sheetViews>
  <sheetFormatPr baseColWidth="10" defaultColWidth="9.140625" defaultRowHeight="12"/>
  <cols>
    <col min="1" max="1" width="32" style="4" customWidth="1"/>
    <col min="2" max="11" width="6.42578125" style="4" customWidth="1"/>
    <col min="12" max="12" width="7.140625" style="4" customWidth="1"/>
    <col min="13" max="13" width="9.7109375" style="4" customWidth="1"/>
    <col min="14" max="14" width="9.85546875" style="4" customWidth="1"/>
    <col min="15" max="15" width="10.140625" style="4" customWidth="1"/>
    <col min="16" max="17" width="9.140625" style="4" customWidth="1"/>
    <col min="18" max="18" width="7.5703125" style="4" bestFit="1" customWidth="1"/>
    <col min="19" max="16384" width="9.140625" style="4"/>
  </cols>
  <sheetData>
    <row r="1" spans="1:17" ht="12.75">
      <c r="A1" s="3" t="s">
        <v>35</v>
      </c>
    </row>
    <row r="2" spans="1:17" ht="48.75" customHeight="1">
      <c r="A2" s="476" t="s">
        <v>92</v>
      </c>
      <c r="B2" s="477">
        <v>2009</v>
      </c>
      <c r="C2" s="478">
        <v>2010</v>
      </c>
      <c r="D2" s="477">
        <v>2011</v>
      </c>
      <c r="E2" s="478">
        <v>2012</v>
      </c>
      <c r="F2" s="477">
        <v>2013</v>
      </c>
      <c r="G2" s="479">
        <v>2014</v>
      </c>
      <c r="H2" s="477">
        <v>2015</v>
      </c>
      <c r="I2" s="479">
        <v>2016</v>
      </c>
      <c r="J2" s="477">
        <v>2017</v>
      </c>
      <c r="K2" s="479">
        <v>2018</v>
      </c>
      <c r="M2" s="471" t="s">
        <v>143</v>
      </c>
      <c r="N2" s="471" t="s">
        <v>149</v>
      </c>
      <c r="O2" s="471" t="str">
        <f>O17</f>
        <v>Répartition par domaine en 2018 (%)</v>
      </c>
      <c r="P2" s="471" t="s">
        <v>245</v>
      </c>
      <c r="Q2" s="471" t="s">
        <v>246</v>
      </c>
    </row>
    <row r="3" spans="1:17">
      <c r="A3" s="28" t="s">
        <v>6</v>
      </c>
      <c r="B3" s="29">
        <v>417</v>
      </c>
      <c r="C3" s="29">
        <v>511</v>
      </c>
      <c r="D3" s="29">
        <v>512</v>
      </c>
      <c r="E3" s="29">
        <v>555</v>
      </c>
      <c r="F3" s="30">
        <v>586</v>
      </c>
      <c r="G3" s="29">
        <v>534</v>
      </c>
      <c r="H3" s="29">
        <v>607</v>
      </c>
      <c r="I3" s="29">
        <v>589</v>
      </c>
      <c r="J3" s="29">
        <v>567</v>
      </c>
      <c r="K3" s="29">
        <v>596</v>
      </c>
      <c r="M3" s="179">
        <f>(K3-B3)/B3</f>
        <v>0.42925659472422062</v>
      </c>
      <c r="N3" s="179">
        <f>K3/E3-1</f>
        <v>7.3873873873873785E-2</v>
      </c>
      <c r="O3" s="359">
        <f>K3/$K$13*100</f>
        <v>4.2374688944187699</v>
      </c>
      <c r="P3" s="10">
        <f>K3-$B3</f>
        <v>179</v>
      </c>
      <c r="Q3" s="363">
        <f>K3-$E3</f>
        <v>41</v>
      </c>
    </row>
    <row r="4" spans="1:17">
      <c r="A4" s="28" t="s">
        <v>7</v>
      </c>
      <c r="B4" s="29">
        <v>746</v>
      </c>
      <c r="C4" s="29">
        <v>828</v>
      </c>
      <c r="D4" s="29">
        <v>814</v>
      </c>
      <c r="E4" s="29">
        <v>968</v>
      </c>
      <c r="F4" s="30">
        <v>892</v>
      </c>
      <c r="G4" s="29">
        <v>810</v>
      </c>
      <c r="H4" s="29">
        <v>885</v>
      </c>
      <c r="I4" s="29">
        <v>982</v>
      </c>
      <c r="J4" s="29">
        <v>954</v>
      </c>
      <c r="K4" s="29">
        <v>955</v>
      </c>
      <c r="M4" s="180">
        <f t="shared" ref="M4:M11" si="0">(K4-B4)/B4</f>
        <v>0.28016085790884721</v>
      </c>
      <c r="N4" s="180">
        <f t="shared" ref="N4:N11" si="1">K4/E4-1</f>
        <v>-1.3429752066115741E-2</v>
      </c>
      <c r="O4" s="360">
        <f t="shared" ref="O4:O13" si="2">K4/$K$13*100</f>
        <v>6.7899040170636331</v>
      </c>
      <c r="P4" s="10">
        <f t="shared" ref="P4:P13" si="3">K4-$B4</f>
        <v>209</v>
      </c>
      <c r="Q4" s="7">
        <f t="shared" ref="Q4:Q13" si="4">K4-$E4</f>
        <v>-13</v>
      </c>
    </row>
    <row r="5" spans="1:17">
      <c r="A5" s="28" t="s">
        <v>10</v>
      </c>
      <c r="B5" s="29">
        <v>513</v>
      </c>
      <c r="C5" s="29">
        <v>486</v>
      </c>
      <c r="D5" s="29">
        <v>541</v>
      </c>
      <c r="E5" s="29">
        <v>594</v>
      </c>
      <c r="F5" s="30">
        <v>605</v>
      </c>
      <c r="G5" s="29">
        <v>593</v>
      </c>
      <c r="H5" s="29">
        <v>557</v>
      </c>
      <c r="I5" s="29">
        <v>635</v>
      </c>
      <c r="J5" s="29">
        <v>567</v>
      </c>
      <c r="K5" s="29">
        <v>547</v>
      </c>
      <c r="M5" s="180">
        <f t="shared" si="0"/>
        <v>6.6276803118908378E-2</v>
      </c>
      <c r="N5" s="180">
        <f t="shared" si="1"/>
        <v>-7.9124579124579153E-2</v>
      </c>
      <c r="O5" s="360">
        <f t="shared" si="2"/>
        <v>3.8890863846427299</v>
      </c>
      <c r="P5" s="10">
        <f t="shared" si="3"/>
        <v>34</v>
      </c>
      <c r="Q5" s="7">
        <f t="shared" si="4"/>
        <v>-47</v>
      </c>
    </row>
    <row r="6" spans="1:17">
      <c r="A6" s="28" t="s">
        <v>33</v>
      </c>
      <c r="B6" s="29">
        <v>1027</v>
      </c>
      <c r="C6" s="29">
        <v>1126</v>
      </c>
      <c r="D6" s="29">
        <v>1141</v>
      </c>
      <c r="E6" s="29">
        <v>1239</v>
      </c>
      <c r="F6" s="30">
        <v>1225</v>
      </c>
      <c r="G6" s="29">
        <v>1208</v>
      </c>
      <c r="H6" s="29">
        <v>1248</v>
      </c>
      <c r="I6" s="29">
        <v>1185</v>
      </c>
      <c r="J6" s="29">
        <v>1258</v>
      </c>
      <c r="K6" s="29">
        <v>1080</v>
      </c>
      <c r="M6" s="180">
        <f t="shared" si="0"/>
        <v>5.1606621226874393E-2</v>
      </c>
      <c r="N6" s="180">
        <f t="shared" si="1"/>
        <v>-0.12832929782082325</v>
      </c>
      <c r="O6" s="360">
        <f t="shared" si="2"/>
        <v>7.6786349093494497</v>
      </c>
      <c r="P6" s="10">
        <f t="shared" si="3"/>
        <v>53</v>
      </c>
      <c r="Q6" s="7">
        <f t="shared" si="4"/>
        <v>-159</v>
      </c>
    </row>
    <row r="7" spans="1:17">
      <c r="A7" s="28" t="s">
        <v>12</v>
      </c>
      <c r="B7" s="29">
        <v>1444</v>
      </c>
      <c r="C7" s="29">
        <v>1334</v>
      </c>
      <c r="D7" s="29">
        <v>1446</v>
      </c>
      <c r="E7" s="29">
        <v>1610</v>
      </c>
      <c r="F7" s="30">
        <v>1631</v>
      </c>
      <c r="G7" s="29">
        <v>1614</v>
      </c>
      <c r="H7" s="29">
        <v>1727</v>
      </c>
      <c r="I7" s="29">
        <v>1678</v>
      </c>
      <c r="J7" s="29">
        <v>1796</v>
      </c>
      <c r="K7" s="29">
        <v>1708</v>
      </c>
      <c r="M7" s="180">
        <f t="shared" si="0"/>
        <v>0.18282548476454294</v>
      </c>
      <c r="N7" s="180">
        <f t="shared" si="1"/>
        <v>6.0869565217391397E-2</v>
      </c>
      <c r="O7" s="360">
        <f t="shared" si="2"/>
        <v>12.143618912193388</v>
      </c>
      <c r="P7" s="10">
        <f t="shared" si="3"/>
        <v>264</v>
      </c>
      <c r="Q7" s="7">
        <f t="shared" si="4"/>
        <v>98</v>
      </c>
    </row>
    <row r="8" spans="1:17">
      <c r="A8" s="28" t="s">
        <v>204</v>
      </c>
      <c r="B8" s="29">
        <v>1669</v>
      </c>
      <c r="C8" s="29">
        <v>1696</v>
      </c>
      <c r="D8" s="29">
        <v>1743</v>
      </c>
      <c r="E8" s="29">
        <v>1776</v>
      </c>
      <c r="F8" s="30">
        <v>1800</v>
      </c>
      <c r="G8" s="29">
        <v>1704</v>
      </c>
      <c r="H8" s="29">
        <v>1755</v>
      </c>
      <c r="I8" s="29">
        <v>1630</v>
      </c>
      <c r="J8" s="29">
        <v>1694</v>
      </c>
      <c r="K8" s="29">
        <v>1548</v>
      </c>
      <c r="M8" s="180">
        <f t="shared" si="0"/>
        <v>-7.2498502097064113E-2</v>
      </c>
      <c r="N8" s="180">
        <f t="shared" si="1"/>
        <v>-0.1283783783783784</v>
      </c>
      <c r="O8" s="360">
        <f t="shared" si="2"/>
        <v>11.006043370067543</v>
      </c>
      <c r="P8" s="10">
        <f t="shared" si="3"/>
        <v>-121</v>
      </c>
      <c r="Q8" s="7">
        <f t="shared" si="4"/>
        <v>-228</v>
      </c>
    </row>
    <row r="9" spans="1:17">
      <c r="A9" s="28" t="s">
        <v>8</v>
      </c>
      <c r="B9" s="29">
        <v>469</v>
      </c>
      <c r="C9" s="29">
        <v>468</v>
      </c>
      <c r="D9" s="29">
        <v>510</v>
      </c>
      <c r="E9" s="29">
        <v>464</v>
      </c>
      <c r="F9" s="30">
        <v>450</v>
      </c>
      <c r="G9" s="29">
        <v>518</v>
      </c>
      <c r="H9" s="29">
        <v>507</v>
      </c>
      <c r="I9" s="29">
        <v>526</v>
      </c>
      <c r="J9" s="29">
        <v>547</v>
      </c>
      <c r="K9" s="29">
        <v>521</v>
      </c>
      <c r="M9" s="180">
        <f t="shared" si="0"/>
        <v>0.11087420042643924</v>
      </c>
      <c r="N9" s="180">
        <f t="shared" si="1"/>
        <v>0.12284482758620685</v>
      </c>
      <c r="O9" s="360">
        <f t="shared" si="2"/>
        <v>3.7042303590472807</v>
      </c>
      <c r="P9" s="10">
        <f t="shared" si="3"/>
        <v>52</v>
      </c>
      <c r="Q9" s="7">
        <f t="shared" si="4"/>
        <v>57</v>
      </c>
    </row>
    <row r="10" spans="1:17">
      <c r="A10" s="28" t="s">
        <v>4</v>
      </c>
      <c r="B10" s="29">
        <v>2410</v>
      </c>
      <c r="C10" s="29">
        <v>2383</v>
      </c>
      <c r="D10" s="29">
        <v>2354</v>
      </c>
      <c r="E10" s="29">
        <v>2432</v>
      </c>
      <c r="F10" s="30">
        <v>2420</v>
      </c>
      <c r="G10" s="29">
        <v>2320</v>
      </c>
      <c r="H10" s="29">
        <v>2356</v>
      </c>
      <c r="I10" s="29">
        <v>2475</v>
      </c>
      <c r="J10" s="29">
        <v>2416</v>
      </c>
      <c r="K10" s="29">
        <v>2450</v>
      </c>
      <c r="M10" s="180">
        <f t="shared" si="0"/>
        <v>1.6597510373443983E-2</v>
      </c>
      <c r="N10" s="180">
        <f t="shared" si="1"/>
        <v>7.4013157894736725E-3</v>
      </c>
      <c r="O10" s="360">
        <f t="shared" si="2"/>
        <v>17.419125488801988</v>
      </c>
      <c r="P10" s="10">
        <f t="shared" si="3"/>
        <v>40</v>
      </c>
      <c r="Q10" s="7">
        <f t="shared" si="4"/>
        <v>18</v>
      </c>
    </row>
    <row r="11" spans="1:17">
      <c r="A11" s="28" t="s">
        <v>9</v>
      </c>
      <c r="B11" s="29">
        <v>1938</v>
      </c>
      <c r="C11" s="29">
        <v>1999</v>
      </c>
      <c r="D11" s="29">
        <v>1979</v>
      </c>
      <c r="E11" s="29">
        <v>2030</v>
      </c>
      <c r="F11" s="30">
        <v>1969</v>
      </c>
      <c r="G11" s="29">
        <v>2039</v>
      </c>
      <c r="H11" s="29">
        <v>1996</v>
      </c>
      <c r="I11" s="29">
        <v>1916</v>
      </c>
      <c r="J11" s="29">
        <v>1827</v>
      </c>
      <c r="K11" s="29">
        <v>1786</v>
      </c>
      <c r="M11" s="180">
        <f t="shared" si="0"/>
        <v>-7.8431372549019607E-2</v>
      </c>
      <c r="N11" s="180">
        <f t="shared" si="1"/>
        <v>-0.12019704433497536</v>
      </c>
      <c r="O11" s="360">
        <f t="shared" si="2"/>
        <v>12.698186988979737</v>
      </c>
      <c r="P11" s="10">
        <f t="shared" si="3"/>
        <v>-152</v>
      </c>
      <c r="Q11" s="7">
        <f t="shared" si="4"/>
        <v>-244</v>
      </c>
    </row>
    <row r="12" spans="1:17">
      <c r="A12" s="28" t="s">
        <v>11</v>
      </c>
      <c r="B12" s="31">
        <v>2839</v>
      </c>
      <c r="C12" s="31">
        <v>2927</v>
      </c>
      <c r="D12" s="31">
        <v>3167</v>
      </c>
      <c r="E12" s="31">
        <v>3128</v>
      </c>
      <c r="F12" s="37">
        <v>3018</v>
      </c>
      <c r="G12" s="31">
        <v>3026</v>
      </c>
      <c r="H12" s="31">
        <v>2968</v>
      </c>
      <c r="I12" s="31">
        <v>2949</v>
      </c>
      <c r="J12" s="31">
        <v>3052</v>
      </c>
      <c r="K12" s="31">
        <v>2874</v>
      </c>
      <c r="M12" s="181">
        <f>(K12-B12)/B12</f>
        <v>1.2328284607256075E-2</v>
      </c>
      <c r="N12" s="181">
        <f>K12/E12-1</f>
        <v>-8.1202046035805608E-2</v>
      </c>
      <c r="O12" s="361">
        <f t="shared" si="2"/>
        <v>20.433700675435478</v>
      </c>
      <c r="P12" s="10">
        <f t="shared" si="3"/>
        <v>35</v>
      </c>
      <c r="Q12" s="195">
        <f t="shared" si="4"/>
        <v>-254</v>
      </c>
    </row>
    <row r="13" spans="1:17" ht="15.75">
      <c r="A13" s="26" t="s">
        <v>34</v>
      </c>
      <c r="B13" s="36">
        <v>13472</v>
      </c>
      <c r="C13" s="36">
        <v>13758</v>
      </c>
      <c r="D13" s="36">
        <v>14207</v>
      </c>
      <c r="E13" s="36">
        <v>14796</v>
      </c>
      <c r="F13" s="38">
        <v>14596</v>
      </c>
      <c r="G13" s="36">
        <v>14366</v>
      </c>
      <c r="H13" s="36">
        <v>14606</v>
      </c>
      <c r="I13" s="39">
        <v>14565</v>
      </c>
      <c r="J13" s="39">
        <f>SUM(J3:J12)</f>
        <v>14678</v>
      </c>
      <c r="K13" s="39">
        <f>SUM(K3:K12)</f>
        <v>14065</v>
      </c>
      <c r="L13" s="178"/>
      <c r="M13" s="182">
        <f>(K13-B13)/B13</f>
        <v>4.4017220902612827E-2</v>
      </c>
      <c r="N13" s="182">
        <f>K13/E13-1</f>
        <v>-4.9405244660719161E-2</v>
      </c>
      <c r="O13" s="362">
        <f t="shared" si="2"/>
        <v>100</v>
      </c>
      <c r="P13" s="364">
        <f t="shared" si="3"/>
        <v>593</v>
      </c>
      <c r="Q13" s="365">
        <f t="shared" si="4"/>
        <v>-731</v>
      </c>
    </row>
    <row r="14" spans="1:17">
      <c r="A14" s="25" t="s">
        <v>54</v>
      </c>
      <c r="O14" s="9"/>
    </row>
    <row r="15" spans="1:17">
      <c r="A15" s="27" t="s">
        <v>52</v>
      </c>
    </row>
    <row r="16" spans="1:17" ht="10.5" customHeight="1">
      <c r="A16" s="27"/>
      <c r="M16" s="5"/>
      <c r="N16" s="5"/>
    </row>
    <row r="17" spans="1:17" ht="48" customHeight="1">
      <c r="A17" s="480" t="s">
        <v>94</v>
      </c>
      <c r="B17" s="477">
        <v>2009</v>
      </c>
      <c r="C17" s="478">
        <v>2010</v>
      </c>
      <c r="D17" s="477">
        <v>2011</v>
      </c>
      <c r="E17" s="478">
        <v>2012</v>
      </c>
      <c r="F17" s="477">
        <v>2013</v>
      </c>
      <c r="G17" s="479">
        <v>2014</v>
      </c>
      <c r="H17" s="477">
        <v>2015</v>
      </c>
      <c r="I17" s="479">
        <v>2016</v>
      </c>
      <c r="J17" s="477">
        <v>2017</v>
      </c>
      <c r="K17" s="479">
        <v>2018</v>
      </c>
      <c r="M17" s="471" t="s">
        <v>143</v>
      </c>
      <c r="N17" s="471" t="s">
        <v>149</v>
      </c>
      <c r="O17" s="471" t="s">
        <v>244</v>
      </c>
      <c r="P17" s="471" t="s">
        <v>245</v>
      </c>
      <c r="Q17" s="471" t="s">
        <v>246</v>
      </c>
    </row>
    <row r="18" spans="1:17">
      <c r="A18" s="101" t="s">
        <v>32</v>
      </c>
      <c r="B18" s="213">
        <f>SUM(B3:B8)</f>
        <v>5816</v>
      </c>
      <c r="C18" s="102">
        <f t="shared" ref="C18:H18" si="5">SUM(C3:C8)</f>
        <v>5981</v>
      </c>
      <c r="D18" s="102">
        <f t="shared" si="5"/>
        <v>6197</v>
      </c>
      <c r="E18" s="102">
        <f t="shared" si="5"/>
        <v>6742</v>
      </c>
      <c r="F18" s="102">
        <f t="shared" si="5"/>
        <v>6739</v>
      </c>
      <c r="G18" s="102">
        <f t="shared" si="5"/>
        <v>6463</v>
      </c>
      <c r="H18" s="102">
        <f t="shared" si="5"/>
        <v>6779</v>
      </c>
      <c r="I18" s="102">
        <f>SUM(I3:I8)</f>
        <v>6699</v>
      </c>
      <c r="J18" s="102">
        <f>SUM(J3:J8)</f>
        <v>6836</v>
      </c>
      <c r="K18" s="102">
        <f t="shared" ref="K18" si="6">SUM(K3:K8)</f>
        <v>6434</v>
      </c>
      <c r="M18" s="42">
        <f>(K18-B18)/B18</f>
        <v>0.10625859697386519</v>
      </c>
      <c r="N18" s="42">
        <f>K18/E18-1</f>
        <v>-4.5683773361020474E-2</v>
      </c>
      <c r="O18" s="359">
        <f>K18/$K$21*100</f>
        <v>45.744756487735515</v>
      </c>
      <c r="P18" s="363">
        <f>K18-$B18</f>
        <v>618</v>
      </c>
      <c r="Q18" s="363">
        <f>K18-$E18</f>
        <v>-308</v>
      </c>
    </row>
    <row r="19" spans="1:17">
      <c r="A19" s="103" t="s">
        <v>37</v>
      </c>
      <c r="B19" s="106">
        <f>B12+B11</f>
        <v>4777</v>
      </c>
      <c r="C19" s="106">
        <f t="shared" ref="C19:I19" si="7">C12+C11</f>
        <v>4926</v>
      </c>
      <c r="D19" s="106">
        <f t="shared" si="7"/>
        <v>5146</v>
      </c>
      <c r="E19" s="106">
        <f t="shared" si="7"/>
        <v>5158</v>
      </c>
      <c r="F19" s="106">
        <f t="shared" si="7"/>
        <v>4987</v>
      </c>
      <c r="G19" s="106">
        <f t="shared" si="7"/>
        <v>5065</v>
      </c>
      <c r="H19" s="106">
        <f t="shared" si="7"/>
        <v>4964</v>
      </c>
      <c r="I19" s="106">
        <f t="shared" si="7"/>
        <v>4865</v>
      </c>
      <c r="J19" s="106">
        <f t="shared" ref="J19:K19" si="8">J12+J11</f>
        <v>4879</v>
      </c>
      <c r="K19" s="106">
        <f t="shared" si="8"/>
        <v>4660</v>
      </c>
      <c r="M19" s="42">
        <f t="shared" ref="M19:M21" si="9">(K19-B19)/B19</f>
        <v>-2.4492359221268578E-2</v>
      </c>
      <c r="N19" s="42">
        <f t="shared" ref="N19:N21" si="10">K19/E19-1</f>
        <v>-9.6549050019387406E-2</v>
      </c>
      <c r="O19" s="360">
        <f t="shared" ref="O19:O20" si="11">K19/$K$21*100</f>
        <v>33.131887664415217</v>
      </c>
      <c r="P19" s="7">
        <f t="shared" ref="P19:P21" si="12">K19-$B19</f>
        <v>-117</v>
      </c>
      <c r="Q19" s="7">
        <f t="shared" ref="Q19:Q21" si="13">K19-$E19</f>
        <v>-498</v>
      </c>
    </row>
    <row r="20" spans="1:17">
      <c r="A20" s="104" t="s">
        <v>36</v>
      </c>
      <c r="B20" s="105">
        <f t="shared" ref="B20:I20" si="14">B9+B10</f>
        <v>2879</v>
      </c>
      <c r="C20" s="23">
        <f t="shared" si="14"/>
        <v>2851</v>
      </c>
      <c r="D20" s="23">
        <f t="shared" si="14"/>
        <v>2864</v>
      </c>
      <c r="E20" s="23">
        <f t="shared" si="14"/>
        <v>2896</v>
      </c>
      <c r="F20" s="23">
        <f t="shared" si="14"/>
        <v>2870</v>
      </c>
      <c r="G20" s="23">
        <f t="shared" si="14"/>
        <v>2838</v>
      </c>
      <c r="H20" s="23">
        <f t="shared" si="14"/>
        <v>2863</v>
      </c>
      <c r="I20" s="23">
        <f t="shared" si="14"/>
        <v>3001</v>
      </c>
      <c r="J20" s="23">
        <f t="shared" ref="J20:K20" si="15">J9+J10</f>
        <v>2963</v>
      </c>
      <c r="K20" s="23">
        <f t="shared" si="15"/>
        <v>2971</v>
      </c>
      <c r="M20" s="35">
        <f t="shared" si="9"/>
        <v>3.1955540118096558E-2</v>
      </c>
      <c r="N20" s="35">
        <f t="shared" si="10"/>
        <v>2.5897790055248615E-2</v>
      </c>
      <c r="O20" s="360">
        <f t="shared" si="11"/>
        <v>21.123355847849272</v>
      </c>
      <c r="P20" s="7">
        <f t="shared" si="12"/>
        <v>92</v>
      </c>
      <c r="Q20" s="7">
        <f t="shared" si="13"/>
        <v>75</v>
      </c>
    </row>
    <row r="21" spans="1:17">
      <c r="A21" s="100" t="s">
        <v>34</v>
      </c>
      <c r="B21" s="98">
        <f t="shared" ref="B21:I21" si="16">B13</f>
        <v>13472</v>
      </c>
      <c r="C21" s="99">
        <f t="shared" si="16"/>
        <v>13758</v>
      </c>
      <c r="D21" s="99">
        <f t="shared" si="16"/>
        <v>14207</v>
      </c>
      <c r="E21" s="99">
        <f t="shared" si="16"/>
        <v>14796</v>
      </c>
      <c r="F21" s="99">
        <f t="shared" si="16"/>
        <v>14596</v>
      </c>
      <c r="G21" s="99">
        <f t="shared" si="16"/>
        <v>14366</v>
      </c>
      <c r="H21" s="99">
        <f t="shared" si="16"/>
        <v>14606</v>
      </c>
      <c r="I21" s="99">
        <f t="shared" si="16"/>
        <v>14565</v>
      </c>
      <c r="J21" s="99">
        <f t="shared" ref="J21:K21" si="17">J13</f>
        <v>14678</v>
      </c>
      <c r="K21" s="99">
        <f t="shared" si="17"/>
        <v>14065</v>
      </c>
      <c r="M21" s="43">
        <f t="shared" si="9"/>
        <v>4.4017220902612827E-2</v>
      </c>
      <c r="N21" s="43">
        <f t="shared" si="10"/>
        <v>-4.9405244660719161E-2</v>
      </c>
      <c r="O21" s="362">
        <f>K21/$K$21*100</f>
        <v>100</v>
      </c>
      <c r="P21" s="365">
        <f t="shared" si="12"/>
        <v>593</v>
      </c>
      <c r="Q21" s="365">
        <f t="shared" si="13"/>
        <v>-731</v>
      </c>
    </row>
    <row r="22" spans="1:17">
      <c r="A22" s="25" t="s">
        <v>54</v>
      </c>
      <c r="M22" s="5"/>
    </row>
    <row r="23" spans="1:17">
      <c r="A23" s="27" t="s">
        <v>52</v>
      </c>
      <c r="M23" s="5"/>
    </row>
    <row r="25" spans="1:17" ht="15">
      <c r="A25" s="11"/>
      <c r="B25" s="11"/>
      <c r="C25" s="11"/>
      <c r="D25" s="11"/>
      <c r="E25" s="11"/>
      <c r="F25" s="11"/>
      <c r="G25" s="11"/>
      <c r="H25" s="11"/>
      <c r="I25" s="12"/>
      <c r="J25" s="12"/>
      <c r="K25" s="12"/>
      <c r="L25" s="12"/>
      <c r="M25" s="5"/>
      <c r="N25" s="5"/>
    </row>
    <row r="26" spans="1:17">
      <c r="I26" s="5"/>
      <c r="J26" s="5"/>
      <c r="K26" s="5"/>
      <c r="L26" s="5"/>
      <c r="M26" s="13"/>
      <c r="N26" s="5"/>
    </row>
    <row r="30" spans="1:17" ht="12.75">
      <c r="L30" s="14"/>
    </row>
    <row r="31" spans="1:17">
      <c r="L31" s="15"/>
    </row>
    <row r="32" spans="1:17" ht="12.75">
      <c r="L32" s="14"/>
    </row>
    <row r="33" spans="12:12" ht="12.75">
      <c r="L33" s="14"/>
    </row>
    <row r="34" spans="12:12" ht="12.75">
      <c r="L34" s="14"/>
    </row>
    <row r="38" spans="12:12" ht="12.75">
      <c r="L38" s="6"/>
    </row>
  </sheetData>
  <pageMargins left="0.23622047244094491" right="0.23622047244094491" top="0.74803149606299213" bottom="0.74803149606299213" header="0" footer="0"/>
  <pageSetup paperSize="9" scale="73"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2"/>
  <sheetViews>
    <sheetView zoomScaleNormal="100" workbookViewId="0">
      <selection activeCell="C8" sqref="C8"/>
    </sheetView>
  </sheetViews>
  <sheetFormatPr baseColWidth="10" defaultRowHeight="12.75"/>
  <cols>
    <col min="1" max="1" width="31.42578125" style="277" customWidth="1"/>
    <col min="2" max="2" width="12.7109375" style="277" customWidth="1"/>
    <col min="3" max="3" width="11.85546875" style="277" customWidth="1"/>
    <col min="4" max="4" width="14.7109375" style="277" customWidth="1"/>
    <col min="5" max="6" width="14.7109375" style="277" bestFit="1" customWidth="1"/>
    <col min="7" max="7" width="12.42578125" style="277" bestFit="1" customWidth="1"/>
    <col min="8" max="8" width="12.42578125" style="277" customWidth="1"/>
    <col min="9" max="9" width="24.7109375" style="277" customWidth="1"/>
    <col min="10" max="16384" width="11.42578125" style="277"/>
  </cols>
  <sheetData>
    <row r="1" spans="1:3" ht="28.5" customHeight="1">
      <c r="A1" s="584" t="s">
        <v>206</v>
      </c>
      <c r="B1" s="584"/>
      <c r="C1" s="276"/>
    </row>
    <row r="2" spans="1:3">
      <c r="A2" s="481" t="s">
        <v>207</v>
      </c>
      <c r="B2" s="482" t="s">
        <v>208</v>
      </c>
      <c r="C2" s="278"/>
    </row>
    <row r="3" spans="1:3">
      <c r="A3" s="279" t="s">
        <v>209</v>
      </c>
      <c r="B3" s="280" t="s">
        <v>210</v>
      </c>
      <c r="C3" s="281"/>
    </row>
    <row r="4" spans="1:3">
      <c r="A4" s="279" t="s">
        <v>211</v>
      </c>
      <c r="B4" s="280" t="s">
        <v>212</v>
      </c>
      <c r="C4" s="281"/>
    </row>
    <row r="5" spans="1:3">
      <c r="A5" s="279" t="s">
        <v>213</v>
      </c>
      <c r="B5" s="280" t="s">
        <v>214</v>
      </c>
      <c r="C5" s="281"/>
    </row>
    <row r="6" spans="1:3" ht="13.5" thickBot="1">
      <c r="A6" s="282" t="s">
        <v>215</v>
      </c>
      <c r="B6" s="283" t="s">
        <v>216</v>
      </c>
      <c r="C6" s="281"/>
    </row>
    <row r="7" spans="1:3">
      <c r="A7" s="284" t="s">
        <v>34</v>
      </c>
      <c r="B7" s="285" t="s">
        <v>217</v>
      </c>
      <c r="C7" s="281"/>
    </row>
    <row r="8" spans="1:3">
      <c r="A8" s="585" t="s">
        <v>218</v>
      </c>
      <c r="B8" s="585"/>
    </row>
    <row r="9" spans="1:3">
      <c r="A9" s="286" t="s">
        <v>0</v>
      </c>
    </row>
    <row r="12" spans="1:3">
      <c r="A12" s="312" t="s">
        <v>219</v>
      </c>
    </row>
  </sheetData>
  <mergeCells count="2">
    <mergeCell ref="A1:B1"/>
    <mergeCell ref="A8:B8"/>
  </mergeCells>
  <pageMargins left="0.19685039370078741" right="0.19685039370078741" top="0.19685039370078741" bottom="0.19685039370078741" header="0.31496062992125984" footer="0.31496062992125984"/>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9"/>
  <sheetViews>
    <sheetView showGridLines="0" zoomScaleNormal="100" workbookViewId="0"/>
  </sheetViews>
  <sheetFormatPr baseColWidth="10" defaultRowHeight="12.75"/>
  <cols>
    <col min="1" max="1" width="18.5703125" style="288" customWidth="1"/>
    <col min="2" max="6" width="8.140625" style="288" customWidth="1"/>
    <col min="7" max="256" width="11.42578125" style="288"/>
    <col min="257" max="257" width="31.28515625" style="288" bestFit="1" customWidth="1"/>
    <col min="258" max="262" width="8.140625" style="288" customWidth="1"/>
    <col min="263" max="512" width="11.42578125" style="288"/>
    <col min="513" max="513" width="31.28515625" style="288" bestFit="1" customWidth="1"/>
    <col min="514" max="518" width="8.140625" style="288" customWidth="1"/>
    <col min="519" max="768" width="11.42578125" style="288"/>
    <col min="769" max="769" width="31.28515625" style="288" bestFit="1" customWidth="1"/>
    <col min="770" max="774" width="8.140625" style="288" customWidth="1"/>
    <col min="775" max="1024" width="11.42578125" style="288"/>
    <col min="1025" max="1025" width="31.28515625" style="288" bestFit="1" customWidth="1"/>
    <col min="1026" max="1030" width="8.140625" style="288" customWidth="1"/>
    <col min="1031" max="1280" width="11.42578125" style="288"/>
    <col min="1281" max="1281" width="31.28515625" style="288" bestFit="1" customWidth="1"/>
    <col min="1282" max="1286" width="8.140625" style="288" customWidth="1"/>
    <col min="1287" max="1536" width="11.42578125" style="288"/>
    <col min="1537" max="1537" width="31.28515625" style="288" bestFit="1" customWidth="1"/>
    <col min="1538" max="1542" width="8.140625" style="288" customWidth="1"/>
    <col min="1543" max="1792" width="11.42578125" style="288"/>
    <col min="1793" max="1793" width="31.28515625" style="288" bestFit="1" customWidth="1"/>
    <col min="1794" max="1798" width="8.140625" style="288" customWidth="1"/>
    <col min="1799" max="2048" width="11.42578125" style="288"/>
    <col min="2049" max="2049" width="31.28515625" style="288" bestFit="1" customWidth="1"/>
    <col min="2050" max="2054" width="8.140625" style="288" customWidth="1"/>
    <col min="2055" max="2304" width="11.42578125" style="288"/>
    <col min="2305" max="2305" width="31.28515625" style="288" bestFit="1" customWidth="1"/>
    <col min="2306" max="2310" width="8.140625" style="288" customWidth="1"/>
    <col min="2311" max="2560" width="11.42578125" style="288"/>
    <col min="2561" max="2561" width="31.28515625" style="288" bestFit="1" customWidth="1"/>
    <col min="2562" max="2566" width="8.140625" style="288" customWidth="1"/>
    <col min="2567" max="2816" width="11.42578125" style="288"/>
    <col min="2817" max="2817" width="31.28515625" style="288" bestFit="1" customWidth="1"/>
    <col min="2818" max="2822" width="8.140625" style="288" customWidth="1"/>
    <col min="2823" max="3072" width="11.42578125" style="288"/>
    <col min="3073" max="3073" width="31.28515625" style="288" bestFit="1" customWidth="1"/>
    <col min="3074" max="3078" width="8.140625" style="288" customWidth="1"/>
    <col min="3079" max="3328" width="11.42578125" style="288"/>
    <col min="3329" max="3329" width="31.28515625" style="288" bestFit="1" customWidth="1"/>
    <col min="3330" max="3334" width="8.140625" style="288" customWidth="1"/>
    <col min="3335" max="3584" width="11.42578125" style="288"/>
    <col min="3585" max="3585" width="31.28515625" style="288" bestFit="1" customWidth="1"/>
    <col min="3586" max="3590" width="8.140625" style="288" customWidth="1"/>
    <col min="3591" max="3840" width="11.42578125" style="288"/>
    <col min="3841" max="3841" width="31.28515625" style="288" bestFit="1" customWidth="1"/>
    <col min="3842" max="3846" width="8.140625" style="288" customWidth="1"/>
    <col min="3847" max="4096" width="11.42578125" style="288"/>
    <col min="4097" max="4097" width="31.28515625" style="288" bestFit="1" customWidth="1"/>
    <col min="4098" max="4102" width="8.140625" style="288" customWidth="1"/>
    <col min="4103" max="4352" width="11.42578125" style="288"/>
    <col min="4353" max="4353" width="31.28515625" style="288" bestFit="1" customWidth="1"/>
    <col min="4354" max="4358" width="8.140625" style="288" customWidth="1"/>
    <col min="4359" max="4608" width="11.42578125" style="288"/>
    <col min="4609" max="4609" width="31.28515625" style="288" bestFit="1" customWidth="1"/>
    <col min="4610" max="4614" width="8.140625" style="288" customWidth="1"/>
    <col min="4615" max="4864" width="11.42578125" style="288"/>
    <col min="4865" max="4865" width="31.28515625" style="288" bestFit="1" customWidth="1"/>
    <col min="4866" max="4870" width="8.140625" style="288" customWidth="1"/>
    <col min="4871" max="5120" width="11.42578125" style="288"/>
    <col min="5121" max="5121" width="31.28515625" style="288" bestFit="1" customWidth="1"/>
    <col min="5122" max="5126" width="8.140625" style="288" customWidth="1"/>
    <col min="5127" max="5376" width="11.42578125" style="288"/>
    <col min="5377" max="5377" width="31.28515625" style="288" bestFit="1" customWidth="1"/>
    <col min="5378" max="5382" width="8.140625" style="288" customWidth="1"/>
    <col min="5383" max="5632" width="11.42578125" style="288"/>
    <col min="5633" max="5633" width="31.28515625" style="288" bestFit="1" customWidth="1"/>
    <col min="5634" max="5638" width="8.140625" style="288" customWidth="1"/>
    <col min="5639" max="5888" width="11.42578125" style="288"/>
    <col min="5889" max="5889" width="31.28515625" style="288" bestFit="1" customWidth="1"/>
    <col min="5890" max="5894" width="8.140625" style="288" customWidth="1"/>
    <col min="5895" max="6144" width="11.42578125" style="288"/>
    <col min="6145" max="6145" width="31.28515625" style="288" bestFit="1" customWidth="1"/>
    <col min="6146" max="6150" width="8.140625" style="288" customWidth="1"/>
    <col min="6151" max="6400" width="11.42578125" style="288"/>
    <col min="6401" max="6401" width="31.28515625" style="288" bestFit="1" customWidth="1"/>
    <col min="6402" max="6406" width="8.140625" style="288" customWidth="1"/>
    <col min="6407" max="6656" width="11.42578125" style="288"/>
    <col min="6657" max="6657" width="31.28515625" style="288" bestFit="1" customWidth="1"/>
    <col min="6658" max="6662" width="8.140625" style="288" customWidth="1"/>
    <col min="6663" max="6912" width="11.42578125" style="288"/>
    <col min="6913" max="6913" width="31.28515625" style="288" bestFit="1" customWidth="1"/>
    <col min="6914" max="6918" width="8.140625" style="288" customWidth="1"/>
    <col min="6919" max="7168" width="11.42578125" style="288"/>
    <col min="7169" max="7169" width="31.28515625" style="288" bestFit="1" customWidth="1"/>
    <col min="7170" max="7174" width="8.140625" style="288" customWidth="1"/>
    <col min="7175" max="7424" width="11.42578125" style="288"/>
    <col min="7425" max="7425" width="31.28515625" style="288" bestFit="1" customWidth="1"/>
    <col min="7426" max="7430" width="8.140625" style="288" customWidth="1"/>
    <col min="7431" max="7680" width="11.42578125" style="288"/>
    <col min="7681" max="7681" width="31.28515625" style="288" bestFit="1" customWidth="1"/>
    <col min="7682" max="7686" width="8.140625" style="288" customWidth="1"/>
    <col min="7687" max="7936" width="11.42578125" style="288"/>
    <col min="7937" max="7937" width="31.28515625" style="288" bestFit="1" customWidth="1"/>
    <col min="7938" max="7942" width="8.140625" style="288" customWidth="1"/>
    <col min="7943" max="8192" width="11.42578125" style="288"/>
    <col min="8193" max="8193" width="31.28515625" style="288" bestFit="1" customWidth="1"/>
    <col min="8194" max="8198" width="8.140625" style="288" customWidth="1"/>
    <col min="8199" max="8448" width="11.42578125" style="288"/>
    <col min="8449" max="8449" width="31.28515625" style="288" bestFit="1" customWidth="1"/>
    <col min="8450" max="8454" width="8.140625" style="288" customWidth="1"/>
    <col min="8455" max="8704" width="11.42578125" style="288"/>
    <col min="8705" max="8705" width="31.28515625" style="288" bestFit="1" customWidth="1"/>
    <col min="8706" max="8710" width="8.140625" style="288" customWidth="1"/>
    <col min="8711" max="8960" width="11.42578125" style="288"/>
    <col min="8961" max="8961" width="31.28515625" style="288" bestFit="1" customWidth="1"/>
    <col min="8962" max="8966" width="8.140625" style="288" customWidth="1"/>
    <col min="8967" max="9216" width="11.42578125" style="288"/>
    <col min="9217" max="9217" width="31.28515625" style="288" bestFit="1" customWidth="1"/>
    <col min="9218" max="9222" width="8.140625" style="288" customWidth="1"/>
    <col min="9223" max="9472" width="11.42578125" style="288"/>
    <col min="9473" max="9473" width="31.28515625" style="288" bestFit="1" customWidth="1"/>
    <col min="9474" max="9478" width="8.140625" style="288" customWidth="1"/>
    <col min="9479" max="9728" width="11.42578125" style="288"/>
    <col min="9729" max="9729" width="31.28515625" style="288" bestFit="1" customWidth="1"/>
    <col min="9730" max="9734" width="8.140625" style="288" customWidth="1"/>
    <col min="9735" max="9984" width="11.42578125" style="288"/>
    <col min="9985" max="9985" width="31.28515625" style="288" bestFit="1" customWidth="1"/>
    <col min="9986" max="9990" width="8.140625" style="288" customWidth="1"/>
    <col min="9991" max="10240" width="11.42578125" style="288"/>
    <col min="10241" max="10241" width="31.28515625" style="288" bestFit="1" customWidth="1"/>
    <col min="10242" max="10246" width="8.140625" style="288" customWidth="1"/>
    <col min="10247" max="10496" width="11.42578125" style="288"/>
    <col min="10497" max="10497" width="31.28515625" style="288" bestFit="1" customWidth="1"/>
    <col min="10498" max="10502" width="8.140625" style="288" customWidth="1"/>
    <col min="10503" max="10752" width="11.42578125" style="288"/>
    <col min="10753" max="10753" width="31.28515625" style="288" bestFit="1" customWidth="1"/>
    <col min="10754" max="10758" width="8.140625" style="288" customWidth="1"/>
    <col min="10759" max="11008" width="11.42578125" style="288"/>
    <col min="11009" max="11009" width="31.28515625" style="288" bestFit="1" customWidth="1"/>
    <col min="11010" max="11014" width="8.140625" style="288" customWidth="1"/>
    <col min="11015" max="11264" width="11.42578125" style="288"/>
    <col min="11265" max="11265" width="31.28515625" style="288" bestFit="1" customWidth="1"/>
    <col min="11266" max="11270" width="8.140625" style="288" customWidth="1"/>
    <col min="11271" max="11520" width="11.42578125" style="288"/>
    <col min="11521" max="11521" width="31.28515625" style="288" bestFit="1" customWidth="1"/>
    <col min="11522" max="11526" width="8.140625" style="288" customWidth="1"/>
    <col min="11527" max="11776" width="11.42578125" style="288"/>
    <col min="11777" max="11777" width="31.28515625" style="288" bestFit="1" customWidth="1"/>
    <col min="11778" max="11782" width="8.140625" style="288" customWidth="1"/>
    <col min="11783" max="12032" width="11.42578125" style="288"/>
    <col min="12033" max="12033" width="31.28515625" style="288" bestFit="1" customWidth="1"/>
    <col min="12034" max="12038" width="8.140625" style="288" customWidth="1"/>
    <col min="12039" max="12288" width="11.42578125" style="288"/>
    <col min="12289" max="12289" width="31.28515625" style="288" bestFit="1" customWidth="1"/>
    <col min="12290" max="12294" width="8.140625" style="288" customWidth="1"/>
    <col min="12295" max="12544" width="11.42578125" style="288"/>
    <col min="12545" max="12545" width="31.28515625" style="288" bestFit="1" customWidth="1"/>
    <col min="12546" max="12550" width="8.140625" style="288" customWidth="1"/>
    <col min="12551" max="12800" width="11.42578125" style="288"/>
    <col min="12801" max="12801" width="31.28515625" style="288" bestFit="1" customWidth="1"/>
    <col min="12802" max="12806" width="8.140625" style="288" customWidth="1"/>
    <col min="12807" max="13056" width="11.42578125" style="288"/>
    <col min="13057" max="13057" width="31.28515625" style="288" bestFit="1" customWidth="1"/>
    <col min="13058" max="13062" width="8.140625" style="288" customWidth="1"/>
    <col min="13063" max="13312" width="11.42578125" style="288"/>
    <col min="13313" max="13313" width="31.28515625" style="288" bestFit="1" customWidth="1"/>
    <col min="13314" max="13318" width="8.140625" style="288" customWidth="1"/>
    <col min="13319" max="13568" width="11.42578125" style="288"/>
    <col min="13569" max="13569" width="31.28515625" style="288" bestFit="1" customWidth="1"/>
    <col min="13570" max="13574" width="8.140625" style="288" customWidth="1"/>
    <col min="13575" max="13824" width="11.42578125" style="288"/>
    <col min="13825" max="13825" width="31.28515625" style="288" bestFit="1" customWidth="1"/>
    <col min="13826" max="13830" width="8.140625" style="288" customWidth="1"/>
    <col min="13831" max="14080" width="11.42578125" style="288"/>
    <col min="14081" max="14081" width="31.28515625" style="288" bestFit="1" customWidth="1"/>
    <col min="14082" max="14086" width="8.140625" style="288" customWidth="1"/>
    <col min="14087" max="14336" width="11.42578125" style="288"/>
    <col min="14337" max="14337" width="31.28515625" style="288" bestFit="1" customWidth="1"/>
    <col min="14338" max="14342" width="8.140625" style="288" customWidth="1"/>
    <col min="14343" max="14592" width="11.42578125" style="288"/>
    <col min="14593" max="14593" width="31.28515625" style="288" bestFit="1" customWidth="1"/>
    <col min="14594" max="14598" width="8.140625" style="288" customWidth="1"/>
    <col min="14599" max="14848" width="11.42578125" style="288"/>
    <col min="14849" max="14849" width="31.28515625" style="288" bestFit="1" customWidth="1"/>
    <col min="14850" max="14854" width="8.140625" style="288" customWidth="1"/>
    <col min="14855" max="15104" width="11.42578125" style="288"/>
    <col min="15105" max="15105" width="31.28515625" style="288" bestFit="1" customWidth="1"/>
    <col min="15106" max="15110" width="8.140625" style="288" customWidth="1"/>
    <col min="15111" max="15360" width="11.42578125" style="288"/>
    <col min="15361" max="15361" width="31.28515625" style="288" bestFit="1" customWidth="1"/>
    <col min="15362" max="15366" width="8.140625" style="288" customWidth="1"/>
    <col min="15367" max="15616" width="11.42578125" style="288"/>
    <col min="15617" max="15617" width="31.28515625" style="288" bestFit="1" customWidth="1"/>
    <col min="15618" max="15622" width="8.140625" style="288" customWidth="1"/>
    <col min="15623" max="15872" width="11.42578125" style="288"/>
    <col min="15873" max="15873" width="31.28515625" style="288" bestFit="1" customWidth="1"/>
    <col min="15874" max="15878" width="8.140625" style="288" customWidth="1"/>
    <col min="15879" max="16128" width="11.42578125" style="288"/>
    <col min="16129" max="16129" width="31.28515625" style="288" bestFit="1" customWidth="1"/>
    <col min="16130" max="16134" width="8.140625" style="288" customWidth="1"/>
    <col min="16135" max="16384" width="11.42578125" style="288"/>
  </cols>
  <sheetData>
    <row r="1" spans="1:6">
      <c r="A1" s="287" t="s">
        <v>220</v>
      </c>
    </row>
    <row r="2" spans="1:6" ht="14.25" customHeight="1">
      <c r="A2" s="287"/>
      <c r="D2" s="289"/>
      <c r="F2" s="290" t="s">
        <v>221</v>
      </c>
    </row>
    <row r="3" spans="1:6" ht="30" customHeight="1">
      <c r="A3" s="483" t="s">
        <v>222</v>
      </c>
      <c r="B3" s="484" t="s">
        <v>223</v>
      </c>
      <c r="C3" s="484" t="s">
        <v>224</v>
      </c>
      <c r="D3" s="484" t="s">
        <v>225</v>
      </c>
      <c r="E3" s="484" t="s">
        <v>226</v>
      </c>
      <c r="F3" s="484" t="s">
        <v>227</v>
      </c>
    </row>
    <row r="4" spans="1:6">
      <c r="A4" s="291" t="s">
        <v>228</v>
      </c>
      <c r="B4" s="292">
        <v>6</v>
      </c>
      <c r="C4" s="292">
        <v>308</v>
      </c>
      <c r="D4" s="292">
        <v>329</v>
      </c>
      <c r="E4" s="292">
        <v>98</v>
      </c>
      <c r="F4" s="293">
        <v>741</v>
      </c>
    </row>
    <row r="5" spans="1:6">
      <c r="A5" s="294" t="s">
        <v>229</v>
      </c>
      <c r="B5" s="292">
        <v>11</v>
      </c>
      <c r="C5" s="292">
        <v>267</v>
      </c>
      <c r="D5" s="292">
        <v>183</v>
      </c>
      <c r="E5" s="292">
        <v>59</v>
      </c>
      <c r="F5" s="293">
        <v>520</v>
      </c>
    </row>
    <row r="6" spans="1:6">
      <c r="A6" s="291" t="s">
        <v>230</v>
      </c>
      <c r="B6" s="292">
        <v>23</v>
      </c>
      <c r="C6" s="292">
        <v>832</v>
      </c>
      <c r="D6" s="292">
        <v>1043</v>
      </c>
      <c r="E6" s="292">
        <v>539</v>
      </c>
      <c r="F6" s="293">
        <v>2437</v>
      </c>
    </row>
    <row r="7" spans="1:6">
      <c r="A7" s="279" t="s">
        <v>213</v>
      </c>
      <c r="B7" s="292">
        <v>13</v>
      </c>
      <c r="C7" s="292">
        <v>138</v>
      </c>
      <c r="D7" s="292">
        <v>78</v>
      </c>
      <c r="E7" s="292">
        <v>13</v>
      </c>
      <c r="F7" s="293">
        <v>242</v>
      </c>
    </row>
    <row r="8" spans="1:6" ht="13.5" thickBot="1">
      <c r="A8" s="282" t="s">
        <v>215</v>
      </c>
      <c r="B8" s="295">
        <v>713</v>
      </c>
      <c r="C8" s="295">
        <v>4928</v>
      </c>
      <c r="D8" s="295">
        <v>1115</v>
      </c>
      <c r="E8" s="295">
        <v>169</v>
      </c>
      <c r="F8" s="296">
        <v>6925</v>
      </c>
    </row>
    <row r="9" spans="1:6">
      <c r="A9" s="297" t="s">
        <v>227</v>
      </c>
      <c r="B9" s="298">
        <v>766</v>
      </c>
      <c r="C9" s="298">
        <v>6473</v>
      </c>
      <c r="D9" s="298">
        <v>2748</v>
      </c>
      <c r="E9" s="298">
        <v>878</v>
      </c>
      <c r="F9" s="298">
        <v>10865</v>
      </c>
    </row>
    <row r="10" spans="1:6">
      <c r="A10" s="299" t="s">
        <v>231</v>
      </c>
      <c r="B10" s="300"/>
      <c r="C10" s="300"/>
      <c r="D10" s="300"/>
      <c r="E10" s="300"/>
      <c r="F10" s="300"/>
    </row>
    <row r="11" spans="1:6">
      <c r="B11" s="301"/>
      <c r="C11" s="301"/>
      <c r="D11" s="301"/>
      <c r="E11" s="301"/>
      <c r="F11" s="302" t="s">
        <v>107</v>
      </c>
    </row>
    <row r="12" spans="1:6" ht="30" customHeight="1">
      <c r="A12" s="483" t="s">
        <v>222</v>
      </c>
      <c r="B12" s="484" t="s">
        <v>223</v>
      </c>
      <c r="C12" s="484" t="s">
        <v>224</v>
      </c>
      <c r="D12" s="484" t="s">
        <v>225</v>
      </c>
      <c r="E12" s="484" t="s">
        <v>226</v>
      </c>
      <c r="F12" s="484" t="s">
        <v>227</v>
      </c>
    </row>
    <row r="13" spans="1:6">
      <c r="A13" s="291" t="s">
        <v>228</v>
      </c>
      <c r="B13" s="303">
        <f>B4/$F4</f>
        <v>8.0971659919028341E-3</v>
      </c>
      <c r="C13" s="303">
        <f>C4/$F4</f>
        <v>0.41565452091767879</v>
      </c>
      <c r="D13" s="303">
        <f t="shared" ref="B13:F18" si="0">D4/$F4</f>
        <v>0.44399460188933876</v>
      </c>
      <c r="E13" s="303">
        <f>E4/$F4</f>
        <v>0.13225371120107962</v>
      </c>
      <c r="F13" s="304">
        <f t="shared" si="0"/>
        <v>1</v>
      </c>
    </row>
    <row r="14" spans="1:6">
      <c r="A14" s="294" t="s">
        <v>229</v>
      </c>
      <c r="B14" s="305">
        <f t="shared" si="0"/>
        <v>2.1153846153846155E-2</v>
      </c>
      <c r="C14" s="303">
        <f t="shared" si="0"/>
        <v>0.51346153846153841</v>
      </c>
      <c r="D14" s="303">
        <f t="shared" si="0"/>
        <v>0.35192307692307695</v>
      </c>
      <c r="E14" s="303">
        <f t="shared" si="0"/>
        <v>0.11346153846153846</v>
      </c>
      <c r="F14" s="304">
        <f t="shared" si="0"/>
        <v>1</v>
      </c>
    </row>
    <row r="15" spans="1:6">
      <c r="A15" s="291" t="s">
        <v>230</v>
      </c>
      <c r="B15" s="303">
        <f t="shared" si="0"/>
        <v>9.4378334017234302E-3</v>
      </c>
      <c r="C15" s="303">
        <f t="shared" si="0"/>
        <v>0.341403364792778</v>
      </c>
      <c r="D15" s="303">
        <f t="shared" si="0"/>
        <v>0.42798522773902337</v>
      </c>
      <c r="E15" s="303">
        <f t="shared" si="0"/>
        <v>0.22117357406647517</v>
      </c>
      <c r="F15" s="304">
        <f t="shared" si="0"/>
        <v>1</v>
      </c>
    </row>
    <row r="16" spans="1:6">
      <c r="A16" s="279" t="s">
        <v>213</v>
      </c>
      <c r="B16" s="303">
        <f t="shared" si="0"/>
        <v>5.3719008264462811E-2</v>
      </c>
      <c r="C16" s="303">
        <f t="shared" si="0"/>
        <v>0.57024793388429751</v>
      </c>
      <c r="D16" s="303">
        <f t="shared" si="0"/>
        <v>0.32231404958677684</v>
      </c>
      <c r="E16" s="303">
        <f t="shared" si="0"/>
        <v>5.3719008264462811E-2</v>
      </c>
      <c r="F16" s="304">
        <f t="shared" si="0"/>
        <v>1</v>
      </c>
    </row>
    <row r="17" spans="1:6" ht="13.5" thickBot="1">
      <c r="A17" s="282" t="s">
        <v>215</v>
      </c>
      <c r="B17" s="306">
        <f t="shared" si="0"/>
        <v>0.10296028880866426</v>
      </c>
      <c r="C17" s="306">
        <f t="shared" si="0"/>
        <v>0.71162454873646208</v>
      </c>
      <c r="D17" s="306">
        <f t="shared" si="0"/>
        <v>0.16101083032490976</v>
      </c>
      <c r="E17" s="306">
        <f t="shared" si="0"/>
        <v>2.4404332129963898E-2</v>
      </c>
      <c r="F17" s="307">
        <f t="shared" si="0"/>
        <v>1</v>
      </c>
    </row>
    <row r="18" spans="1:6">
      <c r="A18" s="297" t="s">
        <v>34</v>
      </c>
      <c r="B18" s="308">
        <f>B9/$F9</f>
        <v>7.0501610676484125E-2</v>
      </c>
      <c r="C18" s="308">
        <f>C9/$F9</f>
        <v>0.59576622181316152</v>
      </c>
      <c r="D18" s="308">
        <f t="shared" si="0"/>
        <v>0.25292222733548092</v>
      </c>
      <c r="E18" s="308">
        <f t="shared" si="0"/>
        <v>8.0809940174873446E-2</v>
      </c>
      <c r="F18" s="308">
        <f t="shared" si="0"/>
        <v>1</v>
      </c>
    </row>
    <row r="19" spans="1:6">
      <c r="A19" s="299" t="s">
        <v>231</v>
      </c>
    </row>
  </sheetData>
  <pageMargins left="0.19685039370078741" right="0.19685039370078741" top="0.19685039370078741" bottom="0.19685039370078741" header="0.31496062992125984" footer="0.31496062992125984"/>
  <pageSetup paperSize="9" scale="88"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0"/>
  <sheetViews>
    <sheetView showGridLines="0" view="pageBreakPreview" zoomScaleNormal="100" zoomScaleSheetLayoutView="100" workbookViewId="0"/>
  </sheetViews>
  <sheetFormatPr baseColWidth="10" defaultRowHeight="15"/>
  <cols>
    <col min="1" max="1" width="28.42578125" customWidth="1"/>
    <col min="2" max="11" width="5.85546875" customWidth="1"/>
    <col min="12" max="12" width="9.5703125" customWidth="1"/>
  </cols>
  <sheetData>
    <row r="1" spans="1:17">
      <c r="A1" s="137" t="s">
        <v>233</v>
      </c>
      <c r="B1" s="137"/>
      <c r="C1" s="137"/>
      <c r="D1" s="137"/>
      <c r="E1" s="137"/>
    </row>
    <row r="2" spans="1:17" ht="36">
      <c r="A2" s="485" t="s">
        <v>92</v>
      </c>
      <c r="B2" s="477">
        <v>2009</v>
      </c>
      <c r="C2" s="477">
        <v>2010</v>
      </c>
      <c r="D2" s="477">
        <v>2011</v>
      </c>
      <c r="E2" s="477">
        <v>2012</v>
      </c>
      <c r="F2" s="477">
        <v>2013</v>
      </c>
      <c r="G2" s="477">
        <v>2014</v>
      </c>
      <c r="H2" s="477">
        <v>2015</v>
      </c>
      <c r="I2" s="477">
        <v>2016</v>
      </c>
      <c r="J2" s="477">
        <v>2017</v>
      </c>
      <c r="K2" s="477">
        <v>2018</v>
      </c>
      <c r="L2" s="471" t="s">
        <v>243</v>
      </c>
    </row>
    <row r="3" spans="1:17">
      <c r="A3" s="109" t="s">
        <v>6</v>
      </c>
      <c r="B3" s="112">
        <v>0.23741007194244604</v>
      </c>
      <c r="C3" s="112">
        <v>0.24557956777996071</v>
      </c>
      <c r="D3" s="112">
        <v>0.251953125</v>
      </c>
      <c r="E3" s="112">
        <v>0.24324324324324326</v>
      </c>
      <c r="F3" s="112">
        <v>0.2713310580204778</v>
      </c>
      <c r="G3" s="112">
        <v>0.27902621722846443</v>
      </c>
      <c r="H3" s="112">
        <v>0.2784184514003295</v>
      </c>
      <c r="I3" s="112">
        <v>0.25800000000000001</v>
      </c>
      <c r="J3" s="112">
        <v>0.26807760141093473</v>
      </c>
      <c r="K3" s="112">
        <v>0.26845637583892618</v>
      </c>
      <c r="L3" s="112">
        <f>K3-B3</f>
        <v>3.1046303896480137E-2</v>
      </c>
    </row>
    <row r="4" spans="1:17">
      <c r="A4" s="109" t="s">
        <v>7</v>
      </c>
      <c r="B4" s="112">
        <v>0.25067024128686327</v>
      </c>
      <c r="C4" s="112">
        <v>0.26181818181818184</v>
      </c>
      <c r="D4" s="112">
        <v>0.26781326781326781</v>
      </c>
      <c r="E4" s="112">
        <v>0.28822314049586778</v>
      </c>
      <c r="F4" s="112">
        <v>0.24103139013452915</v>
      </c>
      <c r="G4" s="112">
        <v>0.26296296296296295</v>
      </c>
      <c r="H4" s="112">
        <v>0.25762711864406779</v>
      </c>
      <c r="I4" s="112">
        <v>0.28000000000000003</v>
      </c>
      <c r="J4" s="112">
        <v>0.28616352201257861</v>
      </c>
      <c r="K4" s="112">
        <v>0.27120418848167538</v>
      </c>
      <c r="L4" s="112">
        <f t="shared" ref="L4:L13" si="0">K4-B4</f>
        <v>2.0533947194812108E-2</v>
      </c>
    </row>
    <row r="5" spans="1:17" ht="24" customHeight="1">
      <c r="A5" s="114" t="s">
        <v>104</v>
      </c>
      <c r="B5" s="112">
        <v>0.36842105263157893</v>
      </c>
      <c r="C5" s="112">
        <v>0.36363636363636365</v>
      </c>
      <c r="D5" s="112">
        <v>0.4121996303142329</v>
      </c>
      <c r="E5" s="112">
        <v>0.41414141414141414</v>
      </c>
      <c r="F5" s="112">
        <v>0.41983471074380163</v>
      </c>
      <c r="G5" s="112">
        <v>0.41652613827993257</v>
      </c>
      <c r="H5" s="112">
        <v>0.42010771992818674</v>
      </c>
      <c r="I5" s="112">
        <v>0.42677165354330709</v>
      </c>
      <c r="J5" s="112">
        <v>0.37213403880070545</v>
      </c>
      <c r="K5" s="112">
        <v>0.38756855575868371</v>
      </c>
      <c r="L5" s="112">
        <f t="shared" si="0"/>
        <v>1.9147503127104781E-2</v>
      </c>
    </row>
    <row r="6" spans="1:17">
      <c r="A6" s="109" t="s">
        <v>33</v>
      </c>
      <c r="B6" s="112">
        <v>0.44401168451801365</v>
      </c>
      <c r="C6" s="112">
        <v>0.4197860962566845</v>
      </c>
      <c r="D6" s="112">
        <v>0.42418930762489043</v>
      </c>
      <c r="E6" s="112">
        <v>0.43906376109765938</v>
      </c>
      <c r="F6" s="112">
        <v>0.4506122448979592</v>
      </c>
      <c r="G6" s="112">
        <v>0.44536423841059603</v>
      </c>
      <c r="H6" s="112">
        <v>0.44070512820512819</v>
      </c>
      <c r="I6" s="112">
        <v>0.46899999999999997</v>
      </c>
      <c r="J6" s="112">
        <v>0.43163751987281401</v>
      </c>
      <c r="K6" s="112">
        <v>0.42962962962962964</v>
      </c>
      <c r="L6" s="112">
        <f t="shared" si="0"/>
        <v>-1.438205488838401E-2</v>
      </c>
    </row>
    <row r="7" spans="1:17">
      <c r="A7" s="28" t="s">
        <v>12</v>
      </c>
      <c r="B7" s="112">
        <v>0.24238227146814403</v>
      </c>
      <c r="C7" s="112">
        <v>0.21879699248120302</v>
      </c>
      <c r="D7" s="112">
        <v>0.2330567081604426</v>
      </c>
      <c r="E7" s="112">
        <v>0.2683229813664596</v>
      </c>
      <c r="F7" s="112">
        <v>0.25689760882893931</v>
      </c>
      <c r="G7" s="112">
        <v>0.2701363073110285</v>
      </c>
      <c r="H7" s="112">
        <v>0.27330631152287205</v>
      </c>
      <c r="I7" s="112">
        <v>0.27473182359952325</v>
      </c>
      <c r="J7" s="112">
        <v>0.28229398663697103</v>
      </c>
      <c r="K7" s="112">
        <v>0.27985948477751754</v>
      </c>
      <c r="L7" s="112">
        <f t="shared" si="0"/>
        <v>3.7477213309373508E-2</v>
      </c>
    </row>
    <row r="8" spans="1:17">
      <c r="A8" s="114" t="s">
        <v>204</v>
      </c>
      <c r="B8" s="112">
        <v>0.23966446974236069</v>
      </c>
      <c r="C8" s="112">
        <v>0.21643997634535778</v>
      </c>
      <c r="D8" s="112">
        <v>0.22145725760183591</v>
      </c>
      <c r="E8" s="112">
        <v>0.22691441441441443</v>
      </c>
      <c r="F8" s="112">
        <v>0.25388888888888889</v>
      </c>
      <c r="G8" s="112">
        <v>0.26173708920187794</v>
      </c>
      <c r="H8" s="112">
        <v>0.24330484330484331</v>
      </c>
      <c r="I8" s="112">
        <v>0.25766871165644173</v>
      </c>
      <c r="J8" s="112">
        <v>0.2798110979929162</v>
      </c>
      <c r="K8" s="112">
        <v>0.25064599483204136</v>
      </c>
      <c r="L8" s="112">
        <f t="shared" si="0"/>
        <v>1.0981525089680672E-2</v>
      </c>
    </row>
    <row r="9" spans="1:17" ht="24.75">
      <c r="A9" s="119" t="s">
        <v>8</v>
      </c>
      <c r="B9" s="112">
        <v>0.54371002132196167</v>
      </c>
      <c r="C9" s="112">
        <v>0.550321199143469</v>
      </c>
      <c r="D9" s="112">
        <v>0.51372549019607838</v>
      </c>
      <c r="E9" s="112">
        <v>0.50862068965517238</v>
      </c>
      <c r="F9" s="112">
        <v>0.56444444444444442</v>
      </c>
      <c r="G9" s="112">
        <v>0.53088803088803094</v>
      </c>
      <c r="H9" s="112">
        <v>0.55226824457593693</v>
      </c>
      <c r="I9" s="112">
        <v>0.55513307984790872</v>
      </c>
      <c r="J9" s="112">
        <v>0.55210237659963435</v>
      </c>
      <c r="K9" s="112">
        <v>0.52399232245681382</v>
      </c>
      <c r="L9" s="112">
        <f t="shared" si="0"/>
        <v>-1.9717698865147848E-2</v>
      </c>
    </row>
    <row r="10" spans="1:17">
      <c r="A10" s="109" t="s">
        <v>4</v>
      </c>
      <c r="B10" s="112">
        <v>0.56016597510373445</v>
      </c>
      <c r="C10" s="112">
        <v>0.44733529164918168</v>
      </c>
      <c r="D10" s="112">
        <v>0.52931180968564151</v>
      </c>
      <c r="E10" s="112">
        <v>0.55427631578947367</v>
      </c>
      <c r="F10" s="112">
        <v>0.5694214876033058</v>
      </c>
      <c r="G10" s="112">
        <v>0.54741379310344829</v>
      </c>
      <c r="H10" s="112">
        <v>0.57512733446519526</v>
      </c>
      <c r="I10" s="112">
        <v>0.55959595959595965</v>
      </c>
      <c r="J10" s="112">
        <v>0.57243377483443714</v>
      </c>
      <c r="K10" s="112">
        <v>0.58530612244897962</v>
      </c>
      <c r="L10" s="112">
        <f t="shared" si="0"/>
        <v>2.5140147345245167E-2</v>
      </c>
    </row>
    <row r="11" spans="1:17">
      <c r="A11" s="109" t="s">
        <v>9</v>
      </c>
      <c r="B11" s="112">
        <v>0.45401382243487509</v>
      </c>
      <c r="C11" s="112">
        <v>0.51328903654485047</v>
      </c>
      <c r="D11" s="112">
        <v>0.45730166750884282</v>
      </c>
      <c r="E11" s="112">
        <v>0.47241379310344828</v>
      </c>
      <c r="F11" s="112">
        <v>0.47739969527679027</v>
      </c>
      <c r="G11" s="112">
        <v>0.5002452182442374</v>
      </c>
      <c r="H11" s="112">
        <v>0.47494989979959917</v>
      </c>
      <c r="I11" s="112">
        <v>0.48643006263048016</v>
      </c>
      <c r="J11" s="112">
        <v>0.47892720306513409</v>
      </c>
      <c r="K11" s="112">
        <v>0.49664053751399778</v>
      </c>
      <c r="L11" s="112">
        <f t="shared" si="0"/>
        <v>4.262671507912269E-2</v>
      </c>
    </row>
    <row r="12" spans="1:17" ht="15" customHeight="1" thickBot="1">
      <c r="A12" s="110" t="s">
        <v>11</v>
      </c>
      <c r="B12" s="112">
        <v>0.556440443213296</v>
      </c>
      <c r="C12" s="112">
        <v>0.45528720626631852</v>
      </c>
      <c r="D12" s="112">
        <v>0.55257341332491317</v>
      </c>
      <c r="E12" s="112">
        <v>0.56521739130434778</v>
      </c>
      <c r="F12" s="112">
        <v>0.56361829025844934</v>
      </c>
      <c r="G12" s="112">
        <v>0.58592200925313942</v>
      </c>
      <c r="H12" s="112">
        <v>0.57917789757412397</v>
      </c>
      <c r="I12" s="112">
        <v>0.57714479484571046</v>
      </c>
      <c r="J12" s="112">
        <v>0.58519003931847968</v>
      </c>
      <c r="K12" s="112">
        <v>0.58002783576896311</v>
      </c>
      <c r="L12" s="112">
        <f t="shared" si="0"/>
        <v>2.3587392555667108E-2</v>
      </c>
    </row>
    <row r="13" spans="1:17">
      <c r="A13" s="111" t="s">
        <v>234</v>
      </c>
      <c r="B13" s="113">
        <v>0.42703384798099764</v>
      </c>
      <c r="C13" s="113">
        <v>0.4217182730047972</v>
      </c>
      <c r="D13" s="113">
        <v>0.41810375167171115</v>
      </c>
      <c r="E13" s="113">
        <v>0.42917004595836711</v>
      </c>
      <c r="F13" s="113">
        <v>0.43361194847903534</v>
      </c>
      <c r="G13" s="113">
        <v>0.4431992203814562</v>
      </c>
      <c r="H13" s="113">
        <v>0.43694372175818158</v>
      </c>
      <c r="I13" s="113">
        <v>0.44256779951939579</v>
      </c>
      <c r="J13" s="113">
        <v>0.44324839896443657</v>
      </c>
      <c r="K13" s="113">
        <v>0.44237468894418769</v>
      </c>
      <c r="L13" s="113">
        <f t="shared" si="0"/>
        <v>1.534084096319005E-2</v>
      </c>
    </row>
    <row r="14" spans="1:17" ht="15" customHeight="1">
      <c r="A14" s="117" t="s">
        <v>102</v>
      </c>
      <c r="B14" s="117"/>
      <c r="C14" s="118"/>
      <c r="G14" s="107">
        <f>+G13-B13</f>
        <v>1.6165372400458566E-2</v>
      </c>
    </row>
    <row r="16" spans="1:17">
      <c r="H16" s="214"/>
      <c r="I16" s="214"/>
      <c r="J16" s="214"/>
      <c r="K16" s="214"/>
      <c r="L16" s="214"/>
      <c r="M16" s="214"/>
      <c r="N16" s="214"/>
      <c r="O16" s="214"/>
      <c r="P16" s="214"/>
      <c r="Q16" s="214"/>
    </row>
    <row r="17" spans="3:17">
      <c r="H17" s="214"/>
      <c r="I17" s="214"/>
      <c r="J17" s="214"/>
      <c r="K17" s="214"/>
      <c r="L17" s="214"/>
      <c r="M17" s="214"/>
      <c r="N17" s="214"/>
      <c r="O17" s="214"/>
      <c r="P17" s="214"/>
      <c r="Q17" s="214"/>
    </row>
    <row r="18" spans="3:17" ht="10.5" customHeight="1">
      <c r="H18" s="214"/>
      <c r="I18" s="214"/>
      <c r="J18" s="214"/>
      <c r="K18" s="214"/>
      <c r="L18" s="214"/>
      <c r="M18" s="214"/>
      <c r="N18" s="214"/>
      <c r="O18" s="214"/>
      <c r="P18" s="214"/>
      <c r="Q18" s="214"/>
    </row>
    <row r="19" spans="3:17" ht="10.5" customHeight="1"/>
    <row r="20" spans="3:17" ht="10.5" customHeight="1"/>
    <row r="21" spans="3:17" ht="7.5" customHeight="1"/>
    <row r="22" spans="3:17" ht="7.5" customHeight="1"/>
    <row r="23" spans="3:17" ht="7.5" customHeight="1"/>
    <row r="24" spans="3:17" ht="7.5" customHeight="1">
      <c r="C24" s="40"/>
    </row>
    <row r="25" spans="3:17">
      <c r="C25" s="40"/>
    </row>
    <row r="38" spans="1:11">
      <c r="A38" s="137" t="s">
        <v>232</v>
      </c>
      <c r="B38" s="137"/>
      <c r="C38" s="137"/>
      <c r="D38" s="137"/>
      <c r="E38" s="137"/>
    </row>
    <row r="39" spans="1:11">
      <c r="A39" s="485" t="s">
        <v>92</v>
      </c>
      <c r="B39" s="477">
        <v>2009</v>
      </c>
      <c r="C39" s="477">
        <v>2010</v>
      </c>
      <c r="D39" s="477">
        <v>2011</v>
      </c>
      <c r="E39" s="477">
        <v>2012</v>
      </c>
      <c r="F39" s="477">
        <v>2013</v>
      </c>
      <c r="G39" s="477">
        <v>2014</v>
      </c>
      <c r="H39" s="477">
        <v>2015</v>
      </c>
      <c r="I39" s="477">
        <v>2016</v>
      </c>
      <c r="J39" s="477">
        <v>2017</v>
      </c>
      <c r="K39" s="477">
        <v>2018</v>
      </c>
    </row>
    <row r="40" spans="1:11">
      <c r="A40" s="314" t="s">
        <v>6</v>
      </c>
      <c r="B40" s="315">
        <f>B3*'Gr 04'!B3</f>
        <v>99</v>
      </c>
      <c r="C40" s="315">
        <f>C3*'Gr 04'!C3</f>
        <v>125.49115913555993</v>
      </c>
      <c r="D40" s="315">
        <f>D3*'Gr 04'!D3</f>
        <v>129</v>
      </c>
      <c r="E40" s="315">
        <f>E3*'Gr 04'!E3</f>
        <v>135</v>
      </c>
      <c r="F40" s="315">
        <f>F3*'Gr 04'!F3</f>
        <v>159</v>
      </c>
      <c r="G40" s="315">
        <f>G3*'Gr 04'!G3</f>
        <v>149</v>
      </c>
      <c r="H40" s="315">
        <f>H3*'Gr 04'!H3</f>
        <v>169</v>
      </c>
      <c r="I40" s="315">
        <f>I3*'Gr 04'!I3</f>
        <v>151.96200000000002</v>
      </c>
      <c r="J40" s="315">
        <f>J3*'Gr 04'!J3</f>
        <v>152</v>
      </c>
      <c r="K40" s="315">
        <f>K3*'Gr 04'!K3</f>
        <v>160</v>
      </c>
    </row>
    <row r="41" spans="1:11">
      <c r="A41" s="316" t="s">
        <v>7</v>
      </c>
      <c r="B41" s="317">
        <f>B4*'Gr 04'!B4</f>
        <v>187</v>
      </c>
      <c r="C41" s="317">
        <f>C4*'Gr 04'!C4</f>
        <v>216.78545454545457</v>
      </c>
      <c r="D41" s="317">
        <f>D4*'Gr 04'!D4</f>
        <v>218</v>
      </c>
      <c r="E41" s="317">
        <f>E4*'Gr 04'!E4</f>
        <v>279</v>
      </c>
      <c r="F41" s="317">
        <f>F4*'Gr 04'!F4</f>
        <v>215</v>
      </c>
      <c r="G41" s="317">
        <f>G4*'Gr 04'!G4</f>
        <v>213</v>
      </c>
      <c r="H41" s="317">
        <f>H4*'Gr 04'!H4</f>
        <v>228</v>
      </c>
      <c r="I41" s="317">
        <f>I4*'Gr 04'!I4</f>
        <v>274.96000000000004</v>
      </c>
      <c r="J41" s="317">
        <f>J4*'Gr 04'!J4</f>
        <v>273</v>
      </c>
      <c r="K41" s="317">
        <f>K4*'Gr 04'!K4</f>
        <v>259</v>
      </c>
    </row>
    <row r="42" spans="1:11" ht="24">
      <c r="A42" s="318" t="s">
        <v>104</v>
      </c>
      <c r="B42" s="317">
        <f>B5*'Gr 04'!B5</f>
        <v>189</v>
      </c>
      <c r="C42" s="317">
        <f>C5*'Gr 04'!C5</f>
        <v>176.72727272727272</v>
      </c>
      <c r="D42" s="317">
        <f>D5*'Gr 04'!D5</f>
        <v>223</v>
      </c>
      <c r="E42" s="317">
        <f>E5*'Gr 04'!E5</f>
        <v>246</v>
      </c>
      <c r="F42" s="317">
        <f>F5*'Gr 04'!F5</f>
        <v>254</v>
      </c>
      <c r="G42" s="317">
        <f>G5*'Gr 04'!G5</f>
        <v>247</v>
      </c>
      <c r="H42" s="317">
        <f>H5*'Gr 04'!H5</f>
        <v>234.00000000000003</v>
      </c>
      <c r="I42" s="317">
        <f>I5*'Gr 04'!I5</f>
        <v>271</v>
      </c>
      <c r="J42" s="317">
        <f>J5*'Gr 04'!J5</f>
        <v>211</v>
      </c>
      <c r="K42" s="317">
        <f>K5*'Gr 04'!K5</f>
        <v>212</v>
      </c>
    </row>
    <row r="43" spans="1:11">
      <c r="A43" s="316" t="s">
        <v>33</v>
      </c>
      <c r="B43" s="317">
        <f>B6*'Gr 04'!B6</f>
        <v>456</v>
      </c>
      <c r="C43" s="317">
        <f>C6*'Gr 04'!C6</f>
        <v>472.67914438502675</v>
      </c>
      <c r="D43" s="317">
        <f>D6*'Gr 04'!D6</f>
        <v>484</v>
      </c>
      <c r="E43" s="317">
        <f>E6*'Gr 04'!E6</f>
        <v>544</v>
      </c>
      <c r="F43" s="317">
        <f>F6*'Gr 04'!F6</f>
        <v>552</v>
      </c>
      <c r="G43" s="317">
        <f>G6*'Gr 04'!G6</f>
        <v>538</v>
      </c>
      <c r="H43" s="317">
        <f>H6*'Gr 04'!H6</f>
        <v>550</v>
      </c>
      <c r="I43" s="317">
        <f>I6*'Gr 04'!I6</f>
        <v>555.76499999999999</v>
      </c>
      <c r="J43" s="317">
        <f>J6*'Gr 04'!J6</f>
        <v>543</v>
      </c>
      <c r="K43" s="317">
        <f>K6*'Gr 04'!K6</f>
        <v>464</v>
      </c>
    </row>
    <row r="44" spans="1:11">
      <c r="A44" s="319" t="s">
        <v>12</v>
      </c>
      <c r="B44" s="317">
        <f>B7*'Gr 04'!B7</f>
        <v>350</v>
      </c>
      <c r="C44" s="317">
        <f>C7*'Gr 04'!C7</f>
        <v>291.87518796992481</v>
      </c>
      <c r="D44" s="317">
        <f>D7*'Gr 04'!D7</f>
        <v>337</v>
      </c>
      <c r="E44" s="317">
        <f>E7*'Gr 04'!E7</f>
        <v>431.99999999999994</v>
      </c>
      <c r="F44" s="317">
        <f>F7*'Gr 04'!F7</f>
        <v>419</v>
      </c>
      <c r="G44" s="317">
        <f>G7*'Gr 04'!G7</f>
        <v>436</v>
      </c>
      <c r="H44" s="317">
        <f>H7*'Gr 04'!H7</f>
        <v>472</v>
      </c>
      <c r="I44" s="317">
        <f>I7*'Gr 04'!I7</f>
        <v>461</v>
      </c>
      <c r="J44" s="317">
        <f>J7*'Gr 04'!J7</f>
        <v>506.99999999999994</v>
      </c>
      <c r="K44" s="317">
        <f>K7*'Gr 04'!K7</f>
        <v>477.99999999999994</v>
      </c>
    </row>
    <row r="45" spans="1:11">
      <c r="A45" s="318" t="s">
        <v>204</v>
      </c>
      <c r="B45" s="317">
        <f>B8*'Gr 04'!B8</f>
        <v>400</v>
      </c>
      <c r="C45" s="317">
        <f>C8*'Gr 04'!C8</f>
        <v>367.08219988172681</v>
      </c>
      <c r="D45" s="317">
        <f>D8*'Gr 04'!D8</f>
        <v>386</v>
      </c>
      <c r="E45" s="317">
        <f>E8*'Gr 04'!E8</f>
        <v>403</v>
      </c>
      <c r="F45" s="317">
        <f>F8*'Gr 04'!F8</f>
        <v>457</v>
      </c>
      <c r="G45" s="317">
        <f>G8*'Gr 04'!G8</f>
        <v>446</v>
      </c>
      <c r="H45" s="317">
        <f>H8*'Gr 04'!H8</f>
        <v>427</v>
      </c>
      <c r="I45" s="317">
        <f>I8*'Gr 04'!I8</f>
        <v>420</v>
      </c>
      <c r="J45" s="317">
        <f>J8*'Gr 04'!J8</f>
        <v>474.00000000000006</v>
      </c>
      <c r="K45" s="317">
        <f>K8*'Gr 04'!K8</f>
        <v>388.00000000000006</v>
      </c>
    </row>
    <row r="46" spans="1:11" ht="24.75">
      <c r="A46" s="320" t="s">
        <v>8</v>
      </c>
      <c r="B46" s="317">
        <f>B9*'Gr 04'!B9</f>
        <v>255.00000000000003</v>
      </c>
      <c r="C46" s="317">
        <f>C9*'Gr 04'!C9</f>
        <v>257.55032119914347</v>
      </c>
      <c r="D46" s="317">
        <f>D9*'Gr 04'!D9</f>
        <v>262</v>
      </c>
      <c r="E46" s="317">
        <f>E9*'Gr 04'!E9</f>
        <v>235.99999999999997</v>
      </c>
      <c r="F46" s="317">
        <f>F9*'Gr 04'!F9</f>
        <v>254</v>
      </c>
      <c r="G46" s="317">
        <f>G9*'Gr 04'!G9</f>
        <v>275</v>
      </c>
      <c r="H46" s="317">
        <f>H9*'Gr 04'!H9</f>
        <v>280</v>
      </c>
      <c r="I46" s="317">
        <f>I9*'Gr 04'!I9</f>
        <v>292</v>
      </c>
      <c r="J46" s="317">
        <f>J9*'Gr 04'!J9</f>
        <v>302</v>
      </c>
      <c r="K46" s="317">
        <f>K9*'Gr 04'!K9</f>
        <v>273</v>
      </c>
    </row>
    <row r="47" spans="1:11">
      <c r="A47" s="316" t="s">
        <v>4</v>
      </c>
      <c r="B47" s="317">
        <f>B10*'Gr 04'!B10</f>
        <v>1350</v>
      </c>
      <c r="C47" s="317">
        <f>C10*'Gr 04'!C10</f>
        <v>1066</v>
      </c>
      <c r="D47" s="317">
        <f>D10*'Gr 04'!D10</f>
        <v>1246.0000000000002</v>
      </c>
      <c r="E47" s="317">
        <f>E10*'Gr 04'!E10</f>
        <v>1348</v>
      </c>
      <c r="F47" s="317">
        <f>F10*'Gr 04'!F10</f>
        <v>1378</v>
      </c>
      <c r="G47" s="317">
        <f>G10*'Gr 04'!G10</f>
        <v>1270</v>
      </c>
      <c r="H47" s="317">
        <f>H10*'Gr 04'!H10</f>
        <v>1355</v>
      </c>
      <c r="I47" s="317">
        <f>I10*'Gr 04'!I10</f>
        <v>1385.0000000000002</v>
      </c>
      <c r="J47" s="317">
        <f>J10*'Gr 04'!J10</f>
        <v>1383.0000000000002</v>
      </c>
      <c r="K47" s="317">
        <f>K10*'Gr 04'!K10</f>
        <v>1434</v>
      </c>
    </row>
    <row r="48" spans="1:11">
      <c r="A48" s="316" t="s">
        <v>9</v>
      </c>
      <c r="B48" s="317">
        <f>B11*'Gr 04'!B11</f>
        <v>879.87878787878788</v>
      </c>
      <c r="C48" s="317">
        <f>C11*'Gr 04'!C11</f>
        <v>1026.064784053156</v>
      </c>
      <c r="D48" s="317">
        <f>D11*'Gr 04'!D11</f>
        <v>905</v>
      </c>
      <c r="E48" s="317">
        <f>E11*'Gr 04'!E11</f>
        <v>959</v>
      </c>
      <c r="F48" s="317">
        <f>F11*'Gr 04'!F11</f>
        <v>940</v>
      </c>
      <c r="G48" s="317">
        <f>G11*'Gr 04'!G11</f>
        <v>1020.0000000000001</v>
      </c>
      <c r="H48" s="317">
        <f>H11*'Gr 04'!H11</f>
        <v>948</v>
      </c>
      <c r="I48" s="317">
        <f>I11*'Gr 04'!I11</f>
        <v>932</v>
      </c>
      <c r="J48" s="317">
        <f>J11*'Gr 04'!J11</f>
        <v>875</v>
      </c>
      <c r="K48" s="317">
        <f>K11*'Gr 04'!K11</f>
        <v>887</v>
      </c>
    </row>
    <row r="49" spans="1:13">
      <c r="A49" s="323" t="s">
        <v>11</v>
      </c>
      <c r="B49" s="321">
        <f>B12*'Gr 04'!B12</f>
        <v>1579.7344182825473</v>
      </c>
      <c r="C49" s="321">
        <f>C12*'Gr 04'!C12</f>
        <v>1332.6256527415144</v>
      </c>
      <c r="D49" s="321">
        <f>D12*'Gr 04'!D12</f>
        <v>1750</v>
      </c>
      <c r="E49" s="321">
        <f>E12*'Gr 04'!E12</f>
        <v>1767.9999999999998</v>
      </c>
      <c r="F49" s="321">
        <f>F12*'Gr 04'!F12</f>
        <v>1701</v>
      </c>
      <c r="G49" s="321">
        <f>G12*'Gr 04'!G12</f>
        <v>1772.9999999999998</v>
      </c>
      <c r="H49" s="321">
        <f>H12*'Gr 04'!H12</f>
        <v>1719</v>
      </c>
      <c r="I49" s="321">
        <f>I12*'Gr 04'!I12</f>
        <v>1702.0000000000002</v>
      </c>
      <c r="J49" s="321">
        <f>J12*'Gr 04'!J12</f>
        <v>1786</v>
      </c>
      <c r="K49" s="321">
        <f>K12*'Gr 04'!K12</f>
        <v>1667</v>
      </c>
    </row>
    <row r="50" spans="1:13">
      <c r="A50" s="322" t="s">
        <v>34</v>
      </c>
      <c r="B50" s="321">
        <f>B13*'Gr 04'!B13</f>
        <v>5753</v>
      </c>
      <c r="C50" s="321">
        <f>C13*'Gr 04'!C13</f>
        <v>5802</v>
      </c>
      <c r="D50" s="321">
        <f>D13*'Gr 04'!D13</f>
        <v>5940</v>
      </c>
      <c r="E50" s="321">
        <f>E13*'Gr 04'!E13</f>
        <v>6350</v>
      </c>
      <c r="F50" s="321">
        <f>F13*'Gr 04'!F13</f>
        <v>6329</v>
      </c>
      <c r="G50" s="321">
        <f>G13*'Gr 04'!G13</f>
        <v>6367</v>
      </c>
      <c r="H50" s="321">
        <f>H13*'Gr 04'!H13</f>
        <v>6382</v>
      </c>
      <c r="I50" s="321">
        <f>I13*'Gr 04'!I13</f>
        <v>6446</v>
      </c>
      <c r="J50" s="321">
        <f>J13*'Gr 04'!J13</f>
        <v>6506</v>
      </c>
      <c r="K50" s="321">
        <f>K13*'Gr 04'!K13</f>
        <v>6222</v>
      </c>
    </row>
    <row r="51" spans="1:13">
      <c r="A51" s="34" t="s">
        <v>53</v>
      </c>
      <c r="C51" s="118"/>
    </row>
    <row r="52" spans="1:13">
      <c r="A52" s="33" t="s">
        <v>52</v>
      </c>
      <c r="B52" s="324"/>
      <c r="C52" s="324"/>
      <c r="D52" s="324"/>
      <c r="E52" s="324"/>
      <c r="F52" s="324"/>
      <c r="G52" s="324"/>
      <c r="H52" s="324"/>
      <c r="I52" s="324"/>
      <c r="J52" s="324"/>
      <c r="K52" s="324"/>
    </row>
    <row r="53" spans="1:13">
      <c r="A53" s="33" t="s">
        <v>241</v>
      </c>
    </row>
    <row r="54" spans="1:13">
      <c r="A54" s="33"/>
    </row>
    <row r="55" spans="1:13" ht="24">
      <c r="A55" s="466" t="s">
        <v>94</v>
      </c>
      <c r="B55" s="467" t="s">
        <v>113</v>
      </c>
      <c r="C55" s="467" t="s">
        <v>114</v>
      </c>
      <c r="D55" s="467" t="s">
        <v>115</v>
      </c>
      <c r="E55" s="467" t="s">
        <v>116</v>
      </c>
      <c r="F55" s="467" t="s">
        <v>117</v>
      </c>
      <c r="G55" s="467" t="s">
        <v>118</v>
      </c>
      <c r="H55" s="467" t="s">
        <v>119</v>
      </c>
      <c r="I55" s="467" t="s">
        <v>120</v>
      </c>
      <c r="J55" s="467" t="s">
        <v>139</v>
      </c>
      <c r="K55" s="467" t="s">
        <v>140</v>
      </c>
      <c r="L55" s="4"/>
    </row>
    <row r="56" spans="1:13">
      <c r="A56" s="190" t="s">
        <v>32</v>
      </c>
      <c r="B56" s="191">
        <f t="shared" ref="B56" si="1">SUM(B40:B45)</f>
        <v>1681</v>
      </c>
      <c r="C56" s="192">
        <f t="shared" ref="C56:K56" si="2">SUM(C40:C45)</f>
        <v>1650.6404186449656</v>
      </c>
      <c r="D56" s="192">
        <f t="shared" si="2"/>
        <v>1777</v>
      </c>
      <c r="E56" s="192">
        <f t="shared" si="2"/>
        <v>2039</v>
      </c>
      <c r="F56" s="192">
        <f t="shared" si="2"/>
        <v>2056</v>
      </c>
      <c r="G56" s="192">
        <f t="shared" si="2"/>
        <v>2029</v>
      </c>
      <c r="H56" s="192">
        <f t="shared" si="2"/>
        <v>2080</v>
      </c>
      <c r="I56" s="192">
        <f t="shared" si="2"/>
        <v>2134.6869999999999</v>
      </c>
      <c r="J56" s="192">
        <f t="shared" si="2"/>
        <v>2160</v>
      </c>
      <c r="K56" s="192">
        <f t="shared" si="2"/>
        <v>1961</v>
      </c>
      <c r="L56" s="4"/>
    </row>
    <row r="57" spans="1:13">
      <c r="A57" s="103" t="s">
        <v>37</v>
      </c>
      <c r="B57" s="106">
        <f>B49+B48</f>
        <v>2459.6132061613353</v>
      </c>
      <c r="C57" s="106">
        <f t="shared" ref="C57:K57" si="3">C49+C48</f>
        <v>2358.6904367946704</v>
      </c>
      <c r="D57" s="106">
        <f t="shared" si="3"/>
        <v>2655</v>
      </c>
      <c r="E57" s="106">
        <f t="shared" si="3"/>
        <v>2727</v>
      </c>
      <c r="F57" s="106">
        <f t="shared" si="3"/>
        <v>2641</v>
      </c>
      <c r="G57" s="106">
        <f t="shared" si="3"/>
        <v>2793</v>
      </c>
      <c r="H57" s="106">
        <f t="shared" si="3"/>
        <v>2667</v>
      </c>
      <c r="I57" s="106">
        <f t="shared" si="3"/>
        <v>2634</v>
      </c>
      <c r="J57" s="106">
        <f t="shared" si="3"/>
        <v>2661</v>
      </c>
      <c r="K57" s="106">
        <f t="shared" si="3"/>
        <v>2554</v>
      </c>
      <c r="L57" s="4"/>
    </row>
    <row r="58" spans="1:13">
      <c r="A58" s="193" t="s">
        <v>36</v>
      </c>
      <c r="B58" s="194">
        <f t="shared" ref="B58:K58" si="4">B46+B47</f>
        <v>1605</v>
      </c>
      <c r="C58" s="195">
        <f t="shared" si="4"/>
        <v>1323.5503211991436</v>
      </c>
      <c r="D58" s="195">
        <f t="shared" si="4"/>
        <v>1508.0000000000002</v>
      </c>
      <c r="E58" s="195">
        <f t="shared" si="4"/>
        <v>1584</v>
      </c>
      <c r="F58" s="195">
        <f t="shared" si="4"/>
        <v>1632</v>
      </c>
      <c r="G58" s="195">
        <f t="shared" si="4"/>
        <v>1545</v>
      </c>
      <c r="H58" s="195">
        <f t="shared" si="4"/>
        <v>1635</v>
      </c>
      <c r="I58" s="195">
        <f t="shared" si="4"/>
        <v>1677.0000000000002</v>
      </c>
      <c r="J58" s="195">
        <f t="shared" si="4"/>
        <v>1685.0000000000002</v>
      </c>
      <c r="K58" s="195">
        <f t="shared" si="4"/>
        <v>1707</v>
      </c>
      <c r="L58" s="4"/>
    </row>
    <row r="59" spans="1:13">
      <c r="A59" s="197" t="s">
        <v>34</v>
      </c>
      <c r="B59" s="198">
        <f t="shared" ref="B59:K59" si="5">B50</f>
        <v>5753</v>
      </c>
      <c r="C59" s="199">
        <f t="shared" si="5"/>
        <v>5802</v>
      </c>
      <c r="D59" s="199">
        <f t="shared" si="5"/>
        <v>5940</v>
      </c>
      <c r="E59" s="199">
        <f t="shared" si="5"/>
        <v>6350</v>
      </c>
      <c r="F59" s="199">
        <f t="shared" si="5"/>
        <v>6329</v>
      </c>
      <c r="G59" s="199">
        <f t="shared" si="5"/>
        <v>6367</v>
      </c>
      <c r="H59" s="199">
        <f t="shared" si="5"/>
        <v>6382</v>
      </c>
      <c r="I59" s="199">
        <f t="shared" si="5"/>
        <v>6446</v>
      </c>
      <c r="J59" s="199">
        <f t="shared" si="5"/>
        <v>6506</v>
      </c>
      <c r="K59" s="199">
        <f t="shared" si="5"/>
        <v>6222</v>
      </c>
      <c r="L59" s="4"/>
    </row>
    <row r="60" spans="1:13">
      <c r="A60" s="25" t="s">
        <v>54</v>
      </c>
      <c r="B60" s="4"/>
      <c r="C60" s="4"/>
      <c r="D60" s="4"/>
      <c r="E60" s="4"/>
      <c r="F60" s="4"/>
      <c r="G60" s="4"/>
      <c r="H60" s="4"/>
      <c r="I60" s="4"/>
      <c r="J60" s="4"/>
      <c r="K60" s="4"/>
      <c r="L60" s="4"/>
    </row>
    <row r="61" spans="1:13">
      <c r="A61" s="27" t="s">
        <v>52</v>
      </c>
      <c r="B61" s="4"/>
      <c r="C61" s="4"/>
      <c r="D61" s="4"/>
      <c r="E61" s="4"/>
      <c r="F61" s="4"/>
      <c r="G61" s="4"/>
      <c r="H61" s="4"/>
      <c r="I61" s="4"/>
      <c r="J61" s="4"/>
      <c r="K61" s="4"/>
      <c r="L61" s="4"/>
      <c r="M61" s="5"/>
    </row>
    <row r="63" spans="1:13">
      <c r="A63" s="137" t="s">
        <v>233</v>
      </c>
    </row>
    <row r="64" spans="1:13" ht="36.75" customHeight="1">
      <c r="A64" s="466" t="s">
        <v>94</v>
      </c>
      <c r="B64" s="467" t="s">
        <v>113</v>
      </c>
      <c r="C64" s="467" t="s">
        <v>114</v>
      </c>
      <c r="D64" s="467" t="s">
        <v>115</v>
      </c>
      <c r="E64" s="467" t="s">
        <v>116</v>
      </c>
      <c r="F64" s="467" t="s">
        <v>117</v>
      </c>
      <c r="G64" s="467" t="s">
        <v>118</v>
      </c>
      <c r="H64" s="467" t="s">
        <v>119</v>
      </c>
      <c r="I64" s="467" t="s">
        <v>120</v>
      </c>
      <c r="J64" s="467" t="s">
        <v>139</v>
      </c>
      <c r="K64" s="467" t="s">
        <v>140</v>
      </c>
      <c r="L64" s="467" t="str">
        <f>L2</f>
        <v>Évolution 2009-2018 (%)</v>
      </c>
    </row>
    <row r="65" spans="1:12">
      <c r="A65" s="190" t="s">
        <v>32</v>
      </c>
      <c r="B65" s="325">
        <f>B56/'Gr 04'!B18</f>
        <v>0.28903026134800552</v>
      </c>
      <c r="C65" s="326">
        <f>C56/'Gr 04'!C18</f>
        <v>0.27598067524577258</v>
      </c>
      <c r="D65" s="326">
        <f>D56/'Gr 04'!D18</f>
        <v>0.28675165402614167</v>
      </c>
      <c r="E65" s="326">
        <f>E56/'Gr 04'!E18</f>
        <v>0.30243251260753484</v>
      </c>
      <c r="F65" s="326">
        <f>F56/'Gr 04'!F18</f>
        <v>0.30508977593114706</v>
      </c>
      <c r="G65" s="326">
        <f>G56/'Gr 04'!G18</f>
        <v>0.3139408943215225</v>
      </c>
      <c r="H65" s="326">
        <f>H56/'Gr 04'!H18</f>
        <v>0.30682991591680187</v>
      </c>
      <c r="I65" s="326">
        <f>I56/'Gr 04'!I18</f>
        <v>0.3186575608299746</v>
      </c>
      <c r="J65" s="326">
        <f>J56/'Gr 04'!J18</f>
        <v>0.31597425394967815</v>
      </c>
      <c r="K65" s="326">
        <f>K56/'Gr 04'!K18</f>
        <v>0.30478706869754429</v>
      </c>
      <c r="L65" s="326">
        <f>K65-B65</f>
        <v>1.5756807349538771E-2</v>
      </c>
    </row>
    <row r="66" spans="1:12">
      <c r="A66" s="103" t="s">
        <v>37</v>
      </c>
      <c r="B66" s="327">
        <f>B57/'Gr 04'!B19</f>
        <v>0.51488658282632094</v>
      </c>
      <c r="C66" s="327">
        <f>C57/'Gr 04'!C19</f>
        <v>0.47882469281255996</v>
      </c>
      <c r="D66" s="327">
        <f>D57/'Gr 04'!D19</f>
        <v>0.51593470656820828</v>
      </c>
      <c r="E66" s="327">
        <f>E57/'Gr 04'!E19</f>
        <v>0.52869329197363324</v>
      </c>
      <c r="F66" s="327">
        <f>F57/'Gr 04'!F19</f>
        <v>0.52957689993984358</v>
      </c>
      <c r="G66" s="327">
        <f>G57/'Gr 04'!G19</f>
        <v>0.55143139190523194</v>
      </c>
      <c r="H66" s="327">
        <f>H57/'Gr 04'!H19</f>
        <v>0.53726833199033042</v>
      </c>
      <c r="I66" s="327">
        <f>I57/'Gr 04'!I19</f>
        <v>0.54141829393627949</v>
      </c>
      <c r="J66" s="327">
        <f>J57/'Gr 04'!J19</f>
        <v>0.54539864726378351</v>
      </c>
      <c r="K66" s="327">
        <f>K57/'Gr 04'!K19</f>
        <v>0.54806866952789701</v>
      </c>
      <c r="L66" s="327">
        <f t="shared" ref="L66:L68" si="6">K66-B66</f>
        <v>3.3182086701576075E-2</v>
      </c>
    </row>
    <row r="67" spans="1:12">
      <c r="A67" s="193" t="s">
        <v>36</v>
      </c>
      <c r="B67" s="328">
        <f>B58/'Gr 04'!B20</f>
        <v>0.55748523792983673</v>
      </c>
      <c r="C67" s="329">
        <f>C58/'Gr 04'!C20</f>
        <v>0.46424072998917698</v>
      </c>
      <c r="D67" s="329">
        <f>D58/'Gr 04'!D20</f>
        <v>0.52653631284916214</v>
      </c>
      <c r="E67" s="329">
        <f>E58/'Gr 04'!E20</f>
        <v>0.54696132596685088</v>
      </c>
      <c r="F67" s="329">
        <f>F58/'Gr 04'!F20</f>
        <v>0.56864111498257841</v>
      </c>
      <c r="G67" s="329">
        <f>G58/'Gr 04'!G20</f>
        <v>0.54439746300211411</v>
      </c>
      <c r="H67" s="329">
        <f>H58/'Gr 04'!H20</f>
        <v>0.57107928746070558</v>
      </c>
      <c r="I67" s="329">
        <f>I58/'Gr 04'!I20</f>
        <v>0.55881372875708102</v>
      </c>
      <c r="J67" s="329">
        <f>J58/'Gr 04'!J20</f>
        <v>0.56868039149510641</v>
      </c>
      <c r="K67" s="329">
        <f>K58/'Gr 04'!K20</f>
        <v>0.5745540222147425</v>
      </c>
      <c r="L67" s="329">
        <f t="shared" si="6"/>
        <v>1.7068784284905769E-2</v>
      </c>
    </row>
    <row r="68" spans="1:12">
      <c r="A68" s="197" t="s">
        <v>34</v>
      </c>
      <c r="B68" s="330">
        <f>B59/'Gr 04'!B21</f>
        <v>0.42703384798099764</v>
      </c>
      <c r="C68" s="331">
        <f>C59/'Gr 04'!C21</f>
        <v>0.4217182730047972</v>
      </c>
      <c r="D68" s="331">
        <f>D59/'Gr 04'!D21</f>
        <v>0.41810375167171115</v>
      </c>
      <c r="E68" s="331">
        <f>E59/'Gr 04'!E21</f>
        <v>0.42917004595836711</v>
      </c>
      <c r="F68" s="331">
        <f>F59/'Gr 04'!F21</f>
        <v>0.43361194847903534</v>
      </c>
      <c r="G68" s="331">
        <f>G59/'Gr 04'!G21</f>
        <v>0.4431992203814562</v>
      </c>
      <c r="H68" s="331">
        <f>H59/'Gr 04'!H21</f>
        <v>0.43694372175818158</v>
      </c>
      <c r="I68" s="331">
        <f>I59/'Gr 04'!I21</f>
        <v>0.44256779951939579</v>
      </c>
      <c r="J68" s="331">
        <f>J59/'Gr 04'!J21</f>
        <v>0.44324839896443657</v>
      </c>
      <c r="K68" s="331">
        <f>K59/'Gr 04'!K21</f>
        <v>0.44237468894418769</v>
      </c>
      <c r="L68" s="331">
        <f t="shared" si="6"/>
        <v>1.534084096319005E-2</v>
      </c>
    </row>
    <row r="69" spans="1:12">
      <c r="A69" s="25" t="s">
        <v>54</v>
      </c>
      <c r="B69" s="4"/>
      <c r="C69" s="4"/>
      <c r="D69" s="4"/>
      <c r="E69" s="4"/>
      <c r="F69" s="4"/>
      <c r="G69" s="4"/>
      <c r="H69" s="4"/>
      <c r="I69" s="4"/>
      <c r="J69" s="4"/>
      <c r="K69" s="4"/>
    </row>
    <row r="70" spans="1:12">
      <c r="A70" s="27" t="s">
        <v>52</v>
      </c>
      <c r="B70" s="4"/>
      <c r="C70" s="4"/>
      <c r="D70" s="4"/>
      <c r="E70" s="4"/>
      <c r="F70" s="4"/>
      <c r="G70" s="4"/>
      <c r="H70" s="4"/>
      <c r="I70" s="4"/>
      <c r="J70" s="4"/>
      <c r="K70" s="4"/>
    </row>
  </sheetData>
  <pageMargins left="0.23622047244094491" right="0.23622047244094491" top="0.74803149606299213" bottom="0.74803149606299213" header="0" footer="0"/>
  <pageSetup paperSize="9" scale="90" fitToHeight="2"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3"/>
  <sheetViews>
    <sheetView showGridLines="0" zoomScaleNormal="100" workbookViewId="0">
      <selection activeCell="G2" sqref="G2"/>
    </sheetView>
  </sheetViews>
  <sheetFormatPr baseColWidth="10" defaultRowHeight="12.75"/>
  <cols>
    <col min="1" max="1" width="26.42578125" style="16" customWidth="1"/>
    <col min="2" max="2" width="8" style="16" customWidth="1"/>
    <col min="3" max="4" width="9.7109375" style="16" customWidth="1"/>
    <col min="5" max="6" width="8" style="16" customWidth="1"/>
    <col min="7" max="16384" width="11.42578125" style="16"/>
  </cols>
  <sheetData>
    <row r="1" spans="1:10">
      <c r="A1" s="41" t="s">
        <v>150</v>
      </c>
      <c r="B1" s="17"/>
      <c r="C1" s="17"/>
    </row>
    <row r="2" spans="1:10" ht="60">
      <c r="A2" s="486" t="s">
        <v>93</v>
      </c>
      <c r="B2" s="487" t="s">
        <v>55</v>
      </c>
      <c r="C2" s="488" t="s">
        <v>99</v>
      </c>
      <c r="D2" s="488" t="s">
        <v>98</v>
      </c>
      <c r="E2" s="488" t="s">
        <v>58</v>
      </c>
      <c r="F2" s="567" t="s">
        <v>34</v>
      </c>
    </row>
    <row r="3" spans="1:10" ht="15" customHeight="1">
      <c r="A3" s="339" t="s">
        <v>32</v>
      </c>
      <c r="B3" s="340">
        <v>61</v>
      </c>
      <c r="C3" s="341">
        <v>31</v>
      </c>
      <c r="D3" s="341">
        <v>7</v>
      </c>
      <c r="E3" s="341">
        <v>1</v>
      </c>
      <c r="F3" s="342">
        <v>1</v>
      </c>
    </row>
    <row r="4" spans="1:10">
      <c r="A4" s="343" t="s">
        <v>36</v>
      </c>
      <c r="B4" s="344">
        <v>49</v>
      </c>
      <c r="C4" s="345">
        <v>42</v>
      </c>
      <c r="D4" s="345">
        <v>8</v>
      </c>
      <c r="E4" s="345">
        <v>1</v>
      </c>
      <c r="F4" s="346">
        <v>1</v>
      </c>
    </row>
    <row r="5" spans="1:10" ht="13.5" thickBot="1">
      <c r="A5" s="347" t="s">
        <v>37</v>
      </c>
      <c r="B5" s="348">
        <v>13</v>
      </c>
      <c r="C5" s="349">
        <v>22</v>
      </c>
      <c r="D5" s="349">
        <v>35</v>
      </c>
      <c r="E5" s="349">
        <v>30</v>
      </c>
      <c r="F5" s="350">
        <v>1</v>
      </c>
    </row>
    <row r="6" spans="1:10">
      <c r="A6" s="351" t="s">
        <v>38</v>
      </c>
      <c r="B6" s="352">
        <v>43</v>
      </c>
      <c r="C6" s="353">
        <v>30</v>
      </c>
      <c r="D6" s="353">
        <v>16</v>
      </c>
      <c r="E6" s="353">
        <v>11</v>
      </c>
      <c r="F6" s="354">
        <v>1</v>
      </c>
    </row>
    <row r="7" spans="1:10" ht="12" customHeight="1">
      <c r="A7" s="34" t="s">
        <v>54</v>
      </c>
      <c r="B7" s="4"/>
      <c r="C7" s="97"/>
    </row>
    <row r="8" spans="1:10" ht="12" customHeight="1">
      <c r="A8" s="33" t="s">
        <v>52</v>
      </c>
      <c r="B8" s="4"/>
      <c r="C8" s="97"/>
    </row>
    <row r="10" spans="1:10">
      <c r="I10" s="97"/>
      <c r="J10" s="97"/>
    </row>
    <row r="11" spans="1:10">
      <c r="I11" s="97"/>
      <c r="J11" s="97"/>
    </row>
    <row r="12" spans="1:10">
      <c r="I12" s="97"/>
      <c r="J12" s="97"/>
    </row>
    <row r="13" spans="1:10">
      <c r="I13" s="97"/>
      <c r="J13" s="97"/>
    </row>
  </sheetData>
  <pageMargins left="0.23622047244094491" right="0.23622047244094491" top="0.74803149606299213" bottom="0.74803149606299213" header="0" footer="0"/>
  <pageSetup paperSize="9"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Normal="100" workbookViewId="0">
      <selection activeCell="H2" sqref="H2"/>
    </sheetView>
  </sheetViews>
  <sheetFormatPr baseColWidth="10" defaultRowHeight="12.75"/>
  <cols>
    <col min="1" max="1" width="7.140625" style="16" customWidth="1"/>
    <col min="2" max="5" width="11.85546875" style="16" customWidth="1"/>
    <col min="6" max="6" width="6" style="16" customWidth="1"/>
    <col min="7" max="10" width="17.85546875" style="16" customWidth="1"/>
    <col min="11" max="12" width="11.42578125" style="16"/>
    <col min="13" max="13" width="8.5703125" style="16" customWidth="1"/>
    <col min="14" max="16384" width="11.42578125" style="16"/>
  </cols>
  <sheetData>
    <row r="1" spans="1:13">
      <c r="A1" s="41" t="s">
        <v>103</v>
      </c>
      <c r="B1" s="41"/>
      <c r="C1" s="41"/>
      <c r="D1" s="41"/>
    </row>
    <row r="2" spans="1:13">
      <c r="A2" s="41"/>
      <c r="B2" s="41"/>
      <c r="C2" s="41"/>
      <c r="D2" s="41"/>
    </row>
    <row r="3" spans="1:13">
      <c r="A3" s="41" t="s">
        <v>66</v>
      </c>
      <c r="G3" s="586" t="s">
        <v>122</v>
      </c>
      <c r="H3" s="586"/>
      <c r="I3" s="586"/>
      <c r="J3" s="586"/>
      <c r="K3" s="586"/>
      <c r="L3" s="586"/>
      <c r="M3" s="586"/>
    </row>
    <row r="4" spans="1:13" ht="38.25" customHeight="1">
      <c r="A4" s="489" t="s">
        <v>59</v>
      </c>
      <c r="B4" s="490" t="s">
        <v>55</v>
      </c>
      <c r="C4" s="491" t="s">
        <v>56</v>
      </c>
      <c r="D4" s="491" t="s">
        <v>57</v>
      </c>
      <c r="E4" s="492" t="s">
        <v>58</v>
      </c>
      <c r="G4" s="18"/>
      <c r="H4" s="20"/>
      <c r="I4" s="18"/>
      <c r="J4" s="18"/>
      <c r="K4" s="18"/>
      <c r="L4" s="18"/>
      <c r="M4" s="18"/>
    </row>
    <row r="5" spans="1:13">
      <c r="A5" s="46">
        <v>2007</v>
      </c>
      <c r="B5" s="75">
        <v>0.34722579538633053</v>
      </c>
      <c r="C5" s="76">
        <v>0.34482462910556555</v>
      </c>
      <c r="D5" s="76">
        <v>0.19826773004030529</v>
      </c>
      <c r="E5" s="75">
        <v>0.10968184546779865</v>
      </c>
      <c r="G5" s="18"/>
      <c r="H5" s="18"/>
      <c r="I5" s="18"/>
      <c r="J5" s="18"/>
      <c r="K5" s="18"/>
      <c r="L5" s="18"/>
      <c r="M5" s="18"/>
    </row>
    <row r="6" spans="1:13">
      <c r="A6" s="46">
        <v>2008</v>
      </c>
      <c r="B6" s="75">
        <v>0.35460200988993462</v>
      </c>
      <c r="C6" s="76">
        <v>0.33793268463869836</v>
      </c>
      <c r="D6" s="76">
        <v>0.19684160153134472</v>
      </c>
      <c r="E6" s="75">
        <v>0.11062370394002233</v>
      </c>
      <c r="G6" s="18"/>
      <c r="H6" s="18"/>
      <c r="I6" s="18"/>
      <c r="J6" s="18"/>
      <c r="K6" s="18"/>
      <c r="L6" s="18"/>
      <c r="M6" s="18"/>
    </row>
    <row r="7" spans="1:13">
      <c r="A7" s="46">
        <v>2009</v>
      </c>
      <c r="B7" s="75">
        <v>0.35065320665083133</v>
      </c>
      <c r="C7" s="76">
        <v>0.35139548693586697</v>
      </c>
      <c r="D7" s="76">
        <v>0.18638657957244656</v>
      </c>
      <c r="E7" s="75">
        <v>0.11156472684085511</v>
      </c>
      <c r="G7" s="18"/>
      <c r="H7" s="18"/>
      <c r="I7" s="18"/>
      <c r="J7" s="18"/>
      <c r="K7" s="18"/>
      <c r="L7" s="18"/>
      <c r="M7" s="18"/>
    </row>
    <row r="8" spans="1:13">
      <c r="A8" s="46">
        <v>2010</v>
      </c>
      <c r="B8" s="75">
        <v>0.35303096380287835</v>
      </c>
      <c r="C8" s="76">
        <v>0.33362407326646315</v>
      </c>
      <c r="D8" s="76">
        <v>0.19508649513010612</v>
      </c>
      <c r="E8" s="75">
        <v>0.11825846780055241</v>
      </c>
      <c r="G8" s="18"/>
      <c r="H8" s="18"/>
      <c r="I8" s="18"/>
      <c r="J8" s="18"/>
      <c r="K8" s="18"/>
      <c r="L8" s="18"/>
      <c r="M8" s="18"/>
    </row>
    <row r="9" spans="1:13">
      <c r="A9" s="46">
        <v>2011</v>
      </c>
      <c r="B9" s="75">
        <v>0.37178855493770674</v>
      </c>
      <c r="C9" s="76">
        <v>0.32821848384599139</v>
      </c>
      <c r="D9" s="76">
        <v>0.17892588160765821</v>
      </c>
      <c r="E9" s="75">
        <v>0.12106707960864363</v>
      </c>
      <c r="G9" s="18"/>
      <c r="H9" s="18"/>
      <c r="I9" s="18"/>
      <c r="J9" s="18"/>
      <c r="K9" s="18"/>
      <c r="L9" s="18"/>
      <c r="M9" s="18"/>
    </row>
    <row r="10" spans="1:13">
      <c r="A10" s="46">
        <v>2012</v>
      </c>
      <c r="B10" s="75">
        <v>0.39632333062989999</v>
      </c>
      <c r="C10" s="76">
        <v>0.32637199243038661</v>
      </c>
      <c r="D10" s="76">
        <v>0.16747769667477697</v>
      </c>
      <c r="E10" s="75">
        <v>0.10982698026493647</v>
      </c>
      <c r="G10" s="18"/>
      <c r="H10" s="18"/>
      <c r="I10" s="18"/>
      <c r="J10" s="18"/>
      <c r="K10" s="18"/>
      <c r="L10" s="18"/>
      <c r="M10" s="18"/>
    </row>
    <row r="11" spans="1:13">
      <c r="A11" s="46">
        <v>2013</v>
      </c>
      <c r="B11" s="75">
        <v>0.4083995615237051</v>
      </c>
      <c r="C11" s="76">
        <v>0.32371882707591121</v>
      </c>
      <c r="D11" s="76">
        <v>0.15894765689229925</v>
      </c>
      <c r="E11" s="75">
        <v>0.10893395450808441</v>
      </c>
      <c r="G11" s="18"/>
      <c r="H11" s="18"/>
      <c r="I11" s="18"/>
      <c r="J11" s="18"/>
      <c r="K11" s="18"/>
      <c r="L11" s="18"/>
      <c r="M11" s="18"/>
    </row>
    <row r="12" spans="1:13">
      <c r="A12" s="46">
        <v>2014</v>
      </c>
      <c r="B12" s="75">
        <v>0.41445078657942364</v>
      </c>
      <c r="C12" s="76">
        <v>0.31379646387303356</v>
      </c>
      <c r="D12" s="76">
        <v>0.16093554225254073</v>
      </c>
      <c r="E12" s="75">
        <v>0.11081720729500209</v>
      </c>
      <c r="G12" s="18"/>
      <c r="H12" s="18"/>
      <c r="I12" s="18"/>
      <c r="J12" s="18"/>
      <c r="K12" s="18"/>
      <c r="L12" s="18"/>
      <c r="M12" s="18"/>
    </row>
    <row r="13" spans="1:13">
      <c r="A13" s="46">
        <v>2015</v>
      </c>
      <c r="B13" s="75">
        <v>0.41654114747364096</v>
      </c>
      <c r="C13" s="76">
        <v>0.31699301656853346</v>
      </c>
      <c r="D13" s="76">
        <v>0.15774339312611255</v>
      </c>
      <c r="E13" s="75">
        <v>0.10872244283171299</v>
      </c>
      <c r="G13" s="18"/>
      <c r="H13" s="18"/>
      <c r="I13" s="18"/>
      <c r="J13" s="18"/>
      <c r="K13" s="18"/>
      <c r="L13" s="18"/>
      <c r="M13" s="18"/>
    </row>
    <row r="14" spans="1:13">
      <c r="A14" s="217">
        <v>2016</v>
      </c>
      <c r="B14" s="218">
        <v>0.42801235839340884</v>
      </c>
      <c r="C14" s="219">
        <v>0.3188465499485067</v>
      </c>
      <c r="D14" s="219">
        <v>0.15441125986955029</v>
      </c>
      <c r="E14" s="218">
        <v>9.8729831788534159E-2</v>
      </c>
      <c r="G14" s="18"/>
      <c r="H14" s="18"/>
      <c r="I14" s="18"/>
      <c r="J14" s="18"/>
      <c r="K14" s="18"/>
      <c r="L14" s="18"/>
      <c r="M14" s="18"/>
    </row>
    <row r="15" spans="1:13">
      <c r="A15" s="217">
        <v>2017</v>
      </c>
      <c r="B15" s="218">
        <v>0.43</v>
      </c>
      <c r="C15" s="219">
        <v>0.31</v>
      </c>
      <c r="D15" s="219">
        <v>0.16</v>
      </c>
      <c r="E15" s="218">
        <v>0.1</v>
      </c>
      <c r="G15" s="18"/>
      <c r="H15" s="18"/>
      <c r="I15" s="18"/>
      <c r="J15" s="18"/>
      <c r="K15" s="18"/>
      <c r="L15" s="18"/>
      <c r="M15" s="18"/>
    </row>
    <row r="16" spans="1:13">
      <c r="A16" s="220">
        <v>2018</v>
      </c>
      <c r="B16" s="223">
        <v>0.43</v>
      </c>
      <c r="C16" s="224">
        <v>0.3</v>
      </c>
      <c r="D16" s="224">
        <v>0.16</v>
      </c>
      <c r="E16" s="223">
        <v>0.11</v>
      </c>
      <c r="G16" s="18"/>
      <c r="H16" s="18"/>
      <c r="I16" s="18"/>
      <c r="J16" s="18"/>
      <c r="K16" s="18"/>
      <c r="L16" s="18"/>
      <c r="M16" s="18"/>
    </row>
    <row r="17" spans="1:13">
      <c r="A17" s="44"/>
      <c r="B17" s="77"/>
      <c r="C17" s="77"/>
      <c r="D17" s="77"/>
      <c r="E17" s="77"/>
      <c r="G17" s="18"/>
      <c r="H17" s="18"/>
      <c r="I17" s="18"/>
      <c r="J17" s="18"/>
      <c r="K17" s="18"/>
      <c r="L17" s="18"/>
      <c r="M17" s="18"/>
    </row>
    <row r="18" spans="1:13">
      <c r="A18" s="45" t="s">
        <v>67</v>
      </c>
      <c r="B18" s="78"/>
      <c r="C18" s="79"/>
      <c r="D18" s="79"/>
      <c r="E18" s="79"/>
      <c r="G18" s="18"/>
      <c r="H18" s="18"/>
      <c r="I18" s="18"/>
      <c r="J18" s="18"/>
      <c r="K18" s="18"/>
      <c r="L18" s="18"/>
      <c r="M18" s="18"/>
    </row>
    <row r="19" spans="1:13" ht="36">
      <c r="A19" s="493" t="s">
        <v>59</v>
      </c>
      <c r="B19" s="494" t="s">
        <v>55</v>
      </c>
      <c r="C19" s="495" t="s">
        <v>56</v>
      </c>
      <c r="D19" s="495" t="s">
        <v>57</v>
      </c>
      <c r="E19" s="496" t="s">
        <v>58</v>
      </c>
      <c r="G19" s="18"/>
      <c r="H19" s="21"/>
      <c r="I19" s="18"/>
      <c r="J19" s="22"/>
      <c r="K19" s="22"/>
      <c r="L19" s="22"/>
      <c r="M19" s="22"/>
    </row>
    <row r="20" spans="1:13">
      <c r="A20" s="46">
        <v>2007</v>
      </c>
      <c r="B20" s="76">
        <v>0.51271905031091014</v>
      </c>
      <c r="C20" s="80">
        <v>0.36932353495383458</v>
      </c>
      <c r="D20" s="75">
        <v>0.10099868098737516</v>
      </c>
      <c r="E20" s="75">
        <v>1.6958733747880157E-2</v>
      </c>
      <c r="G20" s="18"/>
      <c r="H20" s="21"/>
      <c r="I20" s="18"/>
      <c r="J20" s="22"/>
      <c r="K20" s="22"/>
      <c r="L20" s="22"/>
      <c r="M20" s="22"/>
    </row>
    <row r="21" spans="1:13">
      <c r="A21" s="46">
        <v>2008</v>
      </c>
      <c r="B21" s="76">
        <v>0.50556670925351344</v>
      </c>
      <c r="C21" s="75">
        <v>0.36776784084686986</v>
      </c>
      <c r="D21" s="75">
        <v>0.10604124840299324</v>
      </c>
      <c r="E21" s="75">
        <v>2.062420149662347E-2</v>
      </c>
      <c r="G21" s="18"/>
      <c r="H21" s="21"/>
      <c r="I21" s="18"/>
      <c r="J21" s="22"/>
      <c r="K21" s="22"/>
      <c r="L21" s="22"/>
      <c r="M21" s="22"/>
    </row>
    <row r="22" spans="1:13">
      <c r="A22" s="46">
        <v>2009</v>
      </c>
      <c r="B22" s="76">
        <v>0.5079444723197859</v>
      </c>
      <c r="C22" s="75">
        <v>0.3749790934938953</v>
      </c>
      <c r="D22" s="75">
        <v>0.10001672520488376</v>
      </c>
      <c r="E22" s="75">
        <v>1.7059708981435023E-2</v>
      </c>
      <c r="G22" s="18"/>
      <c r="H22" s="21"/>
      <c r="I22" s="18"/>
      <c r="J22" s="22"/>
      <c r="K22" s="22"/>
      <c r="L22" s="22"/>
      <c r="M22" s="22"/>
    </row>
    <row r="23" spans="1:13">
      <c r="A23" s="46">
        <v>2010</v>
      </c>
      <c r="B23" s="76">
        <v>0.52394091868203219</v>
      </c>
      <c r="C23" s="75">
        <v>0.37250446356111022</v>
      </c>
      <c r="D23" s="75">
        <v>9.0082778769680252E-2</v>
      </c>
      <c r="E23" s="75">
        <v>1.3471838987177406E-2</v>
      </c>
      <c r="G23" s="18"/>
      <c r="H23" s="21"/>
      <c r="I23" s="18"/>
      <c r="J23" s="22"/>
      <c r="K23" s="22"/>
      <c r="L23" s="22"/>
      <c r="M23" s="22"/>
    </row>
    <row r="24" spans="1:13">
      <c r="A24" s="46">
        <v>2011</v>
      </c>
      <c r="B24" s="76">
        <v>0.54339266026145849</v>
      </c>
      <c r="C24" s="75">
        <v>0.35454402268073715</v>
      </c>
      <c r="D24" s="75">
        <v>8.7730351236415177E-2</v>
      </c>
      <c r="E24" s="75">
        <v>1.4332965821389196E-2</v>
      </c>
      <c r="G24" s="18"/>
      <c r="H24" s="21"/>
      <c r="I24" s="18"/>
      <c r="J24" s="22"/>
      <c r="K24" s="22"/>
      <c r="L24" s="22"/>
      <c r="M24" s="22"/>
    </row>
    <row r="25" spans="1:13">
      <c r="A25" s="46">
        <v>2012</v>
      </c>
      <c r="B25" s="76">
        <v>0.56802325581395352</v>
      </c>
      <c r="C25" s="75">
        <v>0.35043604651162791</v>
      </c>
      <c r="D25" s="75">
        <v>7.3546511627906971E-2</v>
      </c>
      <c r="E25" s="75">
        <v>7.9941860465116282E-3</v>
      </c>
      <c r="G25" s="18"/>
      <c r="H25" s="18"/>
      <c r="I25" s="18"/>
      <c r="J25" s="18"/>
      <c r="K25" s="18"/>
      <c r="L25" s="18"/>
      <c r="M25" s="18"/>
    </row>
    <row r="26" spans="1:13">
      <c r="A26" s="46">
        <v>2013</v>
      </c>
      <c r="B26" s="76">
        <v>0.57389914256648744</v>
      </c>
      <c r="C26" s="75">
        <v>0.35590757157389913</v>
      </c>
      <c r="D26" s="75">
        <v>6.292690015986048E-2</v>
      </c>
      <c r="E26" s="75">
        <v>7.2663856997529433E-3</v>
      </c>
      <c r="G26" s="18"/>
      <c r="H26" s="18"/>
      <c r="I26" s="18"/>
      <c r="J26" s="18"/>
      <c r="K26" s="18"/>
      <c r="L26" s="18"/>
      <c r="M26" s="18"/>
    </row>
    <row r="27" spans="1:13">
      <c r="A27" s="46">
        <v>2014</v>
      </c>
      <c r="B27" s="76">
        <v>0.59478495429342126</v>
      </c>
      <c r="C27" s="75">
        <v>0.33073580098906041</v>
      </c>
      <c r="D27" s="75">
        <v>6.4738498426494831E-2</v>
      </c>
      <c r="E27" s="75">
        <v>9.740746291023528E-3</v>
      </c>
      <c r="G27" s="18"/>
      <c r="H27" s="18"/>
      <c r="I27" s="18"/>
      <c r="J27" s="18"/>
      <c r="K27" s="18"/>
      <c r="L27" s="18"/>
      <c r="M27" s="18"/>
    </row>
    <row r="28" spans="1:13">
      <c r="A28" s="46">
        <v>2015</v>
      </c>
      <c r="B28" s="75">
        <v>0.59890839356837289</v>
      </c>
      <c r="C28" s="76">
        <v>0.33456261985543589</v>
      </c>
      <c r="D28" s="76">
        <v>5.9153267443575748E-2</v>
      </c>
      <c r="E28" s="75">
        <v>7.3757191326154301E-3</v>
      </c>
      <c r="G28" s="18"/>
      <c r="H28" s="18"/>
      <c r="I28" s="18"/>
      <c r="J28" s="18"/>
      <c r="K28" s="18"/>
      <c r="L28" s="18"/>
      <c r="M28" s="18"/>
    </row>
    <row r="29" spans="1:13">
      <c r="A29" s="217">
        <v>2016</v>
      </c>
      <c r="B29" s="218">
        <v>0.60188087774294674</v>
      </c>
      <c r="C29" s="219">
        <v>0.33691595760561277</v>
      </c>
      <c r="D29" s="219">
        <v>5.4485744140916552E-2</v>
      </c>
      <c r="E29" s="218">
        <v>6.717420510523959E-3</v>
      </c>
      <c r="G29" s="18"/>
      <c r="H29" s="18"/>
      <c r="I29" s="18"/>
      <c r="J29" s="18"/>
      <c r="K29" s="18"/>
      <c r="L29" s="18"/>
      <c r="M29" s="18"/>
    </row>
    <row r="30" spans="1:13">
      <c r="A30" s="217">
        <v>2017</v>
      </c>
      <c r="B30" s="218">
        <v>0.61</v>
      </c>
      <c r="C30" s="219">
        <v>0.32</v>
      </c>
      <c r="D30" s="219">
        <v>0.06</v>
      </c>
      <c r="E30" s="218">
        <v>0.01</v>
      </c>
      <c r="G30" s="18"/>
      <c r="H30" s="18"/>
      <c r="I30" s="18"/>
      <c r="J30" s="18"/>
      <c r="K30" s="18"/>
      <c r="L30" s="18"/>
      <c r="M30" s="18"/>
    </row>
    <row r="31" spans="1:13">
      <c r="A31" s="220">
        <v>2018</v>
      </c>
      <c r="B31" s="221">
        <v>0.61</v>
      </c>
      <c r="C31" s="222">
        <v>0.31</v>
      </c>
      <c r="D31" s="222">
        <v>7.0000000000000007E-2</v>
      </c>
      <c r="E31" s="221">
        <v>0.01</v>
      </c>
      <c r="G31" s="18"/>
      <c r="H31" s="18"/>
      <c r="I31" s="18"/>
      <c r="J31" s="18"/>
      <c r="K31" s="18"/>
      <c r="L31" s="18"/>
      <c r="M31" s="18"/>
    </row>
    <row r="32" spans="1:13">
      <c r="A32" s="44"/>
      <c r="B32" s="77"/>
      <c r="C32" s="77"/>
      <c r="D32" s="77"/>
      <c r="E32" s="77"/>
      <c r="G32" s="18"/>
      <c r="H32" s="18"/>
      <c r="I32" s="18"/>
      <c r="J32" s="18"/>
      <c r="K32" s="18"/>
      <c r="L32" s="18"/>
      <c r="M32" s="18"/>
    </row>
    <row r="33" spans="1:13">
      <c r="A33" s="45" t="s">
        <v>68</v>
      </c>
      <c r="B33" s="79"/>
      <c r="C33" s="79"/>
      <c r="D33" s="79"/>
      <c r="E33" s="79"/>
      <c r="G33" s="18"/>
      <c r="H33" s="18"/>
      <c r="I33" s="18"/>
      <c r="J33" s="18"/>
      <c r="K33" s="18"/>
      <c r="L33" s="18"/>
      <c r="M33" s="18"/>
    </row>
    <row r="34" spans="1:13" ht="36">
      <c r="A34" s="493" t="s">
        <v>59</v>
      </c>
      <c r="B34" s="494" t="s">
        <v>55</v>
      </c>
      <c r="C34" s="495" t="s">
        <v>56</v>
      </c>
      <c r="D34" s="495" t="s">
        <v>57</v>
      </c>
      <c r="E34" s="496" t="s">
        <v>58</v>
      </c>
      <c r="G34" s="18"/>
      <c r="H34" s="18"/>
      <c r="I34" s="18"/>
      <c r="J34" s="18"/>
      <c r="K34" s="18"/>
      <c r="L34" s="18"/>
      <c r="M34" s="18"/>
    </row>
    <row r="35" spans="1:13">
      <c r="A35" s="46">
        <v>2007</v>
      </c>
      <c r="B35" s="75">
        <v>0.317421460628315</v>
      </c>
      <c r="C35" s="75">
        <v>0.45858833129334964</v>
      </c>
      <c r="D35" s="80">
        <v>0.18727050183598531</v>
      </c>
      <c r="E35" s="75">
        <v>3.6719706242350061E-2</v>
      </c>
      <c r="G35" s="18"/>
      <c r="H35" s="18"/>
      <c r="I35" s="18"/>
      <c r="J35" s="18"/>
      <c r="K35" s="18"/>
      <c r="L35" s="18"/>
      <c r="M35" s="18"/>
    </row>
    <row r="36" spans="1:13">
      <c r="A36" s="46">
        <v>2008</v>
      </c>
      <c r="B36" s="75">
        <v>0.37987374675083552</v>
      </c>
      <c r="C36" s="75">
        <v>0.44894170070553285</v>
      </c>
      <c r="D36" s="75">
        <v>0.14667656888228742</v>
      </c>
      <c r="E36" s="75">
        <v>2.4507983661344226E-2</v>
      </c>
      <c r="G36" s="18"/>
      <c r="H36" s="18"/>
      <c r="I36" s="18"/>
      <c r="J36" s="18"/>
      <c r="K36" s="18"/>
      <c r="L36" s="18"/>
      <c r="M36" s="18"/>
    </row>
    <row r="37" spans="1:13">
      <c r="A37" s="46">
        <v>2009</v>
      </c>
      <c r="B37" s="75">
        <v>0.38357142857142856</v>
      </c>
      <c r="C37" s="75">
        <v>0.50035714285714283</v>
      </c>
      <c r="D37" s="75">
        <v>9.7500000000000003E-2</v>
      </c>
      <c r="E37" s="75">
        <v>1.8571428571428572E-2</v>
      </c>
      <c r="G37" s="18"/>
      <c r="H37" s="18"/>
      <c r="I37" s="18"/>
      <c r="J37" s="18"/>
      <c r="K37" s="18"/>
      <c r="L37" s="18"/>
      <c r="M37" s="18"/>
    </row>
    <row r="38" spans="1:13">
      <c r="A38" s="46">
        <v>2010</v>
      </c>
      <c r="B38" s="75">
        <v>0.37997054491899851</v>
      </c>
      <c r="C38" s="75">
        <v>0.47201767304860087</v>
      </c>
      <c r="D38" s="75">
        <v>0.12702503681885124</v>
      </c>
      <c r="E38" s="75">
        <v>2.0986745213549336E-2</v>
      </c>
      <c r="G38" s="18"/>
      <c r="H38" s="18"/>
      <c r="I38" s="18"/>
      <c r="J38" s="18"/>
      <c r="K38" s="18"/>
      <c r="L38" s="18"/>
      <c r="M38" s="18"/>
    </row>
    <row r="39" spans="1:13">
      <c r="A39" s="46">
        <v>2011</v>
      </c>
      <c r="B39" s="75">
        <v>0.41487422530076556</v>
      </c>
      <c r="C39" s="75">
        <v>0.47211082756106454</v>
      </c>
      <c r="D39" s="75">
        <v>9.8796937659496903E-2</v>
      </c>
      <c r="E39" s="75">
        <v>1.4218009478672985E-2</v>
      </c>
      <c r="G39" s="18"/>
      <c r="H39" s="18"/>
      <c r="I39" s="18"/>
      <c r="J39" s="18"/>
      <c r="K39" s="18"/>
      <c r="L39" s="18"/>
      <c r="M39" s="18"/>
    </row>
    <row r="40" spans="1:13">
      <c r="A40" s="46">
        <v>2012</v>
      </c>
      <c r="B40" s="75">
        <v>0.43104082383229131</v>
      </c>
      <c r="C40" s="75">
        <v>0.46634792203015812</v>
      </c>
      <c r="D40" s="75">
        <v>8.8267745494667163E-2</v>
      </c>
      <c r="E40" s="75">
        <v>1.4343508642883413E-2</v>
      </c>
      <c r="G40" s="18"/>
      <c r="H40" s="18"/>
      <c r="I40" s="18"/>
      <c r="J40" s="18"/>
      <c r="K40" s="18"/>
      <c r="L40" s="18"/>
      <c r="M40" s="18"/>
    </row>
    <row r="41" spans="1:13">
      <c r="A41" s="46">
        <v>2013</v>
      </c>
      <c r="B41" s="75">
        <v>0.4632892804698972</v>
      </c>
      <c r="C41" s="75">
        <v>0.44530102790014686</v>
      </c>
      <c r="D41" s="75">
        <v>8.4801762114537452E-2</v>
      </c>
      <c r="E41" s="75">
        <v>6.6079295154185024E-3</v>
      </c>
      <c r="G41" s="18"/>
      <c r="H41" s="18"/>
      <c r="I41" s="18"/>
      <c r="J41" s="18"/>
      <c r="K41" s="18"/>
      <c r="L41" s="18"/>
      <c r="M41" s="18"/>
    </row>
    <row r="42" spans="1:13">
      <c r="A42" s="46">
        <v>2014</v>
      </c>
      <c r="B42" s="75">
        <v>0.47857413727720893</v>
      </c>
      <c r="C42" s="76">
        <v>0.43761850587789153</v>
      </c>
      <c r="D42" s="76">
        <v>7.3947667804323089E-2</v>
      </c>
      <c r="E42" s="75">
        <v>9.8596890405764134E-3</v>
      </c>
      <c r="G42" s="18"/>
      <c r="H42" s="18"/>
      <c r="I42" s="18"/>
      <c r="J42" s="18"/>
      <c r="K42" s="18"/>
      <c r="L42" s="18"/>
      <c r="M42" s="18"/>
    </row>
    <row r="43" spans="1:13">
      <c r="A43" s="217">
        <v>2015</v>
      </c>
      <c r="B43" s="218">
        <v>0.49039469088368842</v>
      </c>
      <c r="C43" s="219">
        <v>0.43031784841075793</v>
      </c>
      <c r="D43" s="219">
        <v>7.3698917219699622E-2</v>
      </c>
      <c r="E43" s="218">
        <v>5.588543485853999E-3</v>
      </c>
      <c r="G43" s="18"/>
      <c r="H43" s="18"/>
      <c r="I43" s="18"/>
      <c r="J43" s="18"/>
      <c r="K43" s="18"/>
      <c r="L43" s="18"/>
      <c r="M43" s="18"/>
    </row>
    <row r="44" spans="1:13">
      <c r="A44" s="217">
        <v>2016</v>
      </c>
      <c r="B44" s="218">
        <v>0.50283238920359885</v>
      </c>
      <c r="C44" s="219">
        <v>0.42319226924358549</v>
      </c>
      <c r="D44" s="219">
        <v>6.7644118627124286E-2</v>
      </c>
      <c r="E44" s="218">
        <v>6.3312229256914359E-3</v>
      </c>
      <c r="G44" s="18"/>
      <c r="H44" s="18"/>
      <c r="I44" s="18"/>
      <c r="J44" s="18"/>
      <c r="K44" s="18"/>
      <c r="L44" s="18"/>
      <c r="M44" s="18"/>
    </row>
    <row r="45" spans="1:13">
      <c r="A45" s="46">
        <v>2017</v>
      </c>
      <c r="B45" s="218">
        <v>0.5</v>
      </c>
      <c r="C45" s="219">
        <v>0.41</v>
      </c>
      <c r="D45" s="219">
        <v>0.08</v>
      </c>
      <c r="E45" s="218">
        <v>0.01</v>
      </c>
      <c r="G45" s="18"/>
      <c r="H45" s="18"/>
      <c r="I45" s="18"/>
      <c r="J45" s="18"/>
      <c r="K45" s="18"/>
      <c r="L45" s="18"/>
      <c r="M45" s="18"/>
    </row>
    <row r="46" spans="1:13">
      <c r="A46" s="220">
        <v>2018</v>
      </c>
      <c r="B46" s="221">
        <v>0.49</v>
      </c>
      <c r="C46" s="222">
        <v>0.42</v>
      </c>
      <c r="D46" s="222">
        <v>0.08</v>
      </c>
      <c r="E46" s="221">
        <v>0.01</v>
      </c>
      <c r="G46" s="18"/>
      <c r="H46" s="18"/>
      <c r="I46" s="18"/>
      <c r="J46" s="18"/>
      <c r="K46" s="18"/>
      <c r="L46" s="18"/>
      <c r="M46" s="18"/>
    </row>
    <row r="47" spans="1:13">
      <c r="A47" s="44"/>
      <c r="B47" s="77"/>
      <c r="C47" s="77"/>
      <c r="D47" s="77"/>
      <c r="E47" s="77"/>
      <c r="G47" s="18"/>
      <c r="H47" s="18"/>
      <c r="I47" s="18"/>
      <c r="J47" s="18"/>
      <c r="K47" s="18"/>
      <c r="L47" s="18"/>
      <c r="M47" s="18"/>
    </row>
    <row r="48" spans="1:13">
      <c r="A48" s="45" t="s">
        <v>69</v>
      </c>
      <c r="B48" s="78"/>
      <c r="C48" s="79"/>
      <c r="D48" s="79"/>
      <c r="E48" s="79"/>
      <c r="G48" s="18"/>
      <c r="H48" s="18"/>
      <c r="I48" s="18"/>
      <c r="J48" s="18"/>
      <c r="K48" s="18"/>
      <c r="L48" s="18"/>
      <c r="M48" s="18"/>
    </row>
    <row r="49" spans="1:13" ht="36">
      <c r="A49" s="493" t="s">
        <v>59</v>
      </c>
      <c r="B49" s="494" t="s">
        <v>55</v>
      </c>
      <c r="C49" s="495" t="s">
        <v>56</v>
      </c>
      <c r="D49" s="495" t="s">
        <v>57</v>
      </c>
      <c r="E49" s="496" t="s">
        <v>58</v>
      </c>
      <c r="G49" s="18"/>
      <c r="H49" s="18"/>
      <c r="I49" s="18"/>
      <c r="J49" s="18"/>
      <c r="K49" s="18"/>
      <c r="L49" s="18"/>
      <c r="M49" s="18"/>
    </row>
    <row r="50" spans="1:13">
      <c r="A50" s="46">
        <v>2007</v>
      </c>
      <c r="B50" s="76">
        <v>0.14091724314629772</v>
      </c>
      <c r="C50" s="81">
        <v>0.24007173968741993</v>
      </c>
      <c r="D50" s="82">
        <v>0.3374327440430438</v>
      </c>
      <c r="E50" s="75">
        <v>0.28157827312323852</v>
      </c>
      <c r="G50" s="18"/>
      <c r="H50" s="18"/>
      <c r="I50" s="18"/>
      <c r="J50" s="18"/>
      <c r="K50" s="18"/>
      <c r="L50" s="18"/>
      <c r="M50" s="18"/>
    </row>
    <row r="51" spans="1:13">
      <c r="A51" s="46">
        <v>2008</v>
      </c>
      <c r="B51" s="76">
        <v>0.14956481905634447</v>
      </c>
      <c r="C51" s="76">
        <v>0.23202015574896931</v>
      </c>
      <c r="D51" s="76">
        <v>0.34173156207054511</v>
      </c>
      <c r="E51" s="75">
        <v>0.2766834631241411</v>
      </c>
      <c r="G51" s="18"/>
      <c r="H51" s="18"/>
      <c r="I51" s="18"/>
      <c r="J51" s="18"/>
      <c r="K51" s="18"/>
      <c r="L51" s="18"/>
      <c r="M51" s="18"/>
    </row>
    <row r="52" spans="1:13">
      <c r="A52" s="46">
        <v>2009</v>
      </c>
      <c r="B52" s="76">
        <v>0.1306200724483273</v>
      </c>
      <c r="C52" s="76">
        <v>0.23247389729384188</v>
      </c>
      <c r="D52" s="76">
        <v>0.34945663754528022</v>
      </c>
      <c r="E52" s="75">
        <v>0.2874493927125506</v>
      </c>
      <c r="G52" s="18"/>
      <c r="H52" s="18"/>
      <c r="I52" s="18"/>
      <c r="J52" s="18"/>
      <c r="K52" s="18"/>
      <c r="L52" s="18"/>
      <c r="M52" s="18"/>
    </row>
    <row r="53" spans="1:13">
      <c r="A53" s="46">
        <v>2010</v>
      </c>
      <c r="B53" s="76">
        <v>0.12231100184388445</v>
      </c>
      <c r="C53" s="76">
        <v>0.20753943863962304</v>
      </c>
      <c r="D53" s="76">
        <v>0.36549887318172508</v>
      </c>
      <c r="E53" s="75">
        <v>0.30465068633476744</v>
      </c>
      <c r="G53" s="18"/>
      <c r="H53" s="18"/>
      <c r="I53" s="18"/>
      <c r="J53" s="18"/>
      <c r="K53" s="18"/>
      <c r="L53" s="18"/>
      <c r="M53" s="18"/>
    </row>
    <row r="54" spans="1:13">
      <c r="A54" s="46">
        <v>2011</v>
      </c>
      <c r="B54" s="76">
        <v>0.13567937438905181</v>
      </c>
      <c r="C54" s="76">
        <v>0.21837732160312806</v>
      </c>
      <c r="D54" s="76">
        <v>0.33509286412512218</v>
      </c>
      <c r="E54" s="75">
        <v>0.31085043988269795</v>
      </c>
      <c r="G54" s="18"/>
      <c r="H54" s="18"/>
      <c r="I54" s="18"/>
      <c r="J54" s="18"/>
      <c r="K54" s="18"/>
      <c r="L54" s="18"/>
      <c r="M54" s="18"/>
    </row>
    <row r="55" spans="1:13">
      <c r="A55" s="46">
        <v>2012</v>
      </c>
      <c r="B55" s="76">
        <v>0.15085626322878584</v>
      </c>
      <c r="C55" s="76">
        <v>0.22128150856263229</v>
      </c>
      <c r="D55" s="76">
        <v>0.33326919376563402</v>
      </c>
      <c r="E55" s="75">
        <v>0.29459303444294788</v>
      </c>
      <c r="G55" s="18"/>
      <c r="H55" s="18"/>
      <c r="I55" s="18"/>
      <c r="J55" s="18"/>
      <c r="K55" s="18"/>
      <c r="L55" s="18"/>
      <c r="M55" s="18"/>
    </row>
    <row r="56" spans="1:13">
      <c r="A56" s="46">
        <v>2013</v>
      </c>
      <c r="B56" s="76">
        <v>0.15027048687637748</v>
      </c>
      <c r="C56" s="76">
        <v>0.212983370066119</v>
      </c>
      <c r="D56" s="76">
        <v>0.33179723502304148</v>
      </c>
      <c r="E56" s="75">
        <v>0.30494890803446201</v>
      </c>
      <c r="G56" s="18"/>
      <c r="H56" s="18"/>
      <c r="I56" s="18"/>
      <c r="J56" s="18"/>
      <c r="K56" s="18"/>
      <c r="L56" s="18"/>
      <c r="M56" s="18"/>
    </row>
    <row r="57" spans="1:13">
      <c r="A57" s="47">
        <v>2014</v>
      </c>
      <c r="B57" s="76">
        <v>0.142998417721519</v>
      </c>
      <c r="C57" s="76">
        <v>0.22685917721518986</v>
      </c>
      <c r="D57" s="76">
        <v>0.33326740506329117</v>
      </c>
      <c r="E57" s="75">
        <v>0.296875</v>
      </c>
      <c r="G57" s="18"/>
      <c r="H57" s="18"/>
      <c r="I57" s="18"/>
      <c r="J57" s="18"/>
      <c r="K57" s="18"/>
      <c r="L57" s="18"/>
      <c r="M57" s="18"/>
    </row>
    <row r="58" spans="1:13">
      <c r="A58" s="46">
        <v>2015</v>
      </c>
      <c r="B58" s="218">
        <v>0.12489927477840451</v>
      </c>
      <c r="C58" s="219">
        <v>0.22763900080580177</v>
      </c>
      <c r="D58" s="219">
        <v>0.34085414987912971</v>
      </c>
      <c r="E58" s="218">
        <v>0.30660757453666398</v>
      </c>
      <c r="G58" s="18"/>
      <c r="H58" s="18"/>
      <c r="I58" s="18"/>
      <c r="J58" s="18"/>
      <c r="K58" s="18"/>
      <c r="L58" s="18"/>
      <c r="M58" s="18"/>
    </row>
    <row r="59" spans="1:13">
      <c r="A59" s="216">
        <v>2016</v>
      </c>
      <c r="B59" s="218">
        <v>0.14244604316546763</v>
      </c>
      <c r="C59" s="219">
        <v>0.22959917780061664</v>
      </c>
      <c r="D59" s="219">
        <v>0.34552929085303186</v>
      </c>
      <c r="E59" s="218">
        <v>0.28242548818088387</v>
      </c>
      <c r="G59" s="18"/>
      <c r="H59" s="18"/>
      <c r="I59" s="18"/>
      <c r="J59" s="18"/>
      <c r="K59" s="18"/>
      <c r="L59" s="18"/>
      <c r="M59" s="18"/>
    </row>
    <row r="60" spans="1:13">
      <c r="A60" s="215">
        <v>2017</v>
      </c>
      <c r="B60" s="218">
        <v>0.13</v>
      </c>
      <c r="C60" s="219">
        <v>0.23</v>
      </c>
      <c r="D60" s="219">
        <v>0.35</v>
      </c>
      <c r="E60" s="218">
        <v>0.28999999999999998</v>
      </c>
      <c r="G60" s="18"/>
      <c r="H60" s="18"/>
      <c r="I60" s="18"/>
      <c r="J60" s="18"/>
      <c r="K60" s="18"/>
      <c r="L60" s="18"/>
      <c r="M60" s="18"/>
    </row>
    <row r="61" spans="1:13">
      <c r="A61" s="220">
        <v>2018</v>
      </c>
      <c r="B61" s="221">
        <v>0.13</v>
      </c>
      <c r="C61" s="222">
        <v>0.22</v>
      </c>
      <c r="D61" s="222">
        <v>0.35</v>
      </c>
      <c r="E61" s="221">
        <v>0.3</v>
      </c>
      <c r="G61" s="587"/>
      <c r="H61" s="587"/>
      <c r="I61" s="587"/>
      <c r="J61" s="18"/>
      <c r="K61" s="18"/>
      <c r="L61" s="18"/>
      <c r="M61" s="18"/>
    </row>
    <row r="62" spans="1:13">
      <c r="A62" s="34" t="s">
        <v>54</v>
      </c>
      <c r="B62" s="18"/>
      <c r="C62" s="18"/>
      <c r="D62" s="18"/>
      <c r="E62" s="18"/>
      <c r="F62" s="18"/>
      <c r="G62" s="18"/>
      <c r="H62" s="18"/>
      <c r="I62" s="18"/>
      <c r="J62" s="18"/>
      <c r="K62" s="18"/>
      <c r="L62" s="18"/>
      <c r="M62" s="18"/>
    </row>
    <row r="63" spans="1:13" s="19" customFormat="1" ht="27" customHeight="1">
      <c r="A63" s="33" t="s">
        <v>52</v>
      </c>
      <c r="G63" s="18"/>
      <c r="H63" s="18"/>
      <c r="I63" s="18"/>
      <c r="J63" s="18"/>
      <c r="K63" s="18"/>
      <c r="L63" s="18"/>
      <c r="M63" s="18"/>
    </row>
    <row r="64" spans="1:13">
      <c r="G64" s="18"/>
      <c r="H64" s="18"/>
      <c r="I64" s="18"/>
      <c r="J64" s="18"/>
      <c r="K64" s="18"/>
      <c r="L64" s="18"/>
      <c r="M64" s="18"/>
    </row>
    <row r="65" spans="10:12">
      <c r="J65" s="18"/>
      <c r="K65" s="18"/>
      <c r="L65" s="18"/>
    </row>
  </sheetData>
  <mergeCells count="2">
    <mergeCell ref="G3:M3"/>
    <mergeCell ref="G61:I61"/>
  </mergeCells>
  <pageMargins left="0.23622047244094491" right="0.23622047244094491" top="0.74803149606299213" bottom="0.74803149606299213" header="0" footer="0"/>
  <pageSetup paperSize="9" scale="55"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6"/>
  <sheetViews>
    <sheetView showGridLines="0" zoomScaleNormal="100" workbookViewId="0"/>
  </sheetViews>
  <sheetFormatPr baseColWidth="10" defaultRowHeight="15"/>
  <cols>
    <col min="1" max="1" width="7.28515625" customWidth="1"/>
    <col min="2" max="5" width="9.140625" customWidth="1"/>
    <col min="6" max="6" width="13.28515625" customWidth="1"/>
    <col min="7" max="8" width="9.140625" customWidth="1"/>
    <col min="9" max="9" width="13.28515625" customWidth="1"/>
  </cols>
  <sheetData>
    <row r="1" spans="1:26" ht="15" customHeight="1">
      <c r="A1" s="49" t="s">
        <v>153</v>
      </c>
      <c r="B1" s="49"/>
      <c r="C1" s="49"/>
      <c r="D1" s="49"/>
      <c r="E1" s="49"/>
      <c r="F1" s="49"/>
      <c r="G1" s="49"/>
      <c r="H1" s="24"/>
      <c r="I1" s="24"/>
    </row>
    <row r="2" spans="1:26" ht="15" customHeight="1">
      <c r="A2" s="52" t="s">
        <v>39</v>
      </c>
      <c r="B2" s="52"/>
      <c r="C2" s="52"/>
      <c r="D2" s="52"/>
      <c r="E2" s="52"/>
      <c r="F2" s="52"/>
      <c r="G2" s="52"/>
      <c r="H2" s="52"/>
      <c r="I2" s="50"/>
      <c r="J2" s="50"/>
      <c r="K2" s="50"/>
      <c r="L2" s="50"/>
      <c r="M2" s="50"/>
      <c r="N2" s="50"/>
      <c r="O2" s="50"/>
      <c r="P2" s="50"/>
      <c r="Q2" s="50"/>
      <c r="R2" s="50"/>
      <c r="S2" s="50"/>
      <c r="T2" s="50"/>
      <c r="U2" s="50"/>
      <c r="V2" s="50"/>
      <c r="W2" s="50"/>
      <c r="X2" s="50"/>
      <c r="Y2" s="50"/>
    </row>
    <row r="3" spans="1:26" ht="36.75" customHeight="1">
      <c r="A3" s="590" t="s">
        <v>77</v>
      </c>
      <c r="B3" s="588" t="s">
        <v>76</v>
      </c>
      <c r="C3" s="589"/>
      <c r="D3" s="592" t="s">
        <v>1</v>
      </c>
      <c r="E3" s="593"/>
      <c r="F3" s="594"/>
      <c r="G3" s="595" t="s">
        <v>137</v>
      </c>
      <c r="H3" s="596"/>
      <c r="I3" s="597"/>
    </row>
    <row r="4" spans="1:26" ht="60">
      <c r="A4" s="591"/>
      <c r="B4" s="497" t="s">
        <v>74</v>
      </c>
      <c r="C4" s="497" t="s">
        <v>75</v>
      </c>
      <c r="D4" s="497" t="s">
        <v>2</v>
      </c>
      <c r="E4" s="497" t="s">
        <v>100</v>
      </c>
      <c r="F4" s="497" t="s">
        <v>101</v>
      </c>
      <c r="G4" s="497" t="s">
        <v>2</v>
      </c>
      <c r="H4" s="497" t="s">
        <v>100</v>
      </c>
      <c r="I4" s="497" t="s">
        <v>101</v>
      </c>
    </row>
    <row r="5" spans="1:26">
      <c r="A5" s="93">
        <v>2009</v>
      </c>
      <c r="B5" s="94">
        <v>19769</v>
      </c>
      <c r="C5" s="94">
        <v>18564</v>
      </c>
      <c r="D5" s="94">
        <v>12761</v>
      </c>
      <c r="E5" s="94">
        <v>64.550558955941113</v>
      </c>
      <c r="F5" s="94">
        <v>68.740573152337859</v>
      </c>
      <c r="G5" s="94">
        <v>3098</v>
      </c>
      <c r="H5" s="94">
        <f t="shared" ref="H5:H10" si="0">(G5/B5)*100</f>
        <v>15.671000050584247</v>
      </c>
      <c r="I5" s="94">
        <f t="shared" ref="I5:I10" si="1">(G5/C5)*100</f>
        <v>16.688213747037274</v>
      </c>
      <c r="J5" s="107"/>
      <c r="K5" s="107"/>
    </row>
    <row r="6" spans="1:26" s="505" customFormat="1">
      <c r="A6" s="498">
        <v>2010</v>
      </c>
      <c r="B6" s="499">
        <v>19182</v>
      </c>
      <c r="C6" s="499">
        <v>18499</v>
      </c>
      <c r="D6" s="499">
        <v>12426</v>
      </c>
      <c r="E6" s="499">
        <v>64.779480763215517</v>
      </c>
      <c r="F6" s="499">
        <v>67.171198443159085</v>
      </c>
      <c r="G6" s="499">
        <v>3249</v>
      </c>
      <c r="H6" s="499">
        <f t="shared" si="0"/>
        <v>16.937754144510478</v>
      </c>
      <c r="I6" s="499">
        <f t="shared" si="1"/>
        <v>17.563111519541597</v>
      </c>
      <c r="J6" s="504"/>
      <c r="K6" s="504"/>
    </row>
    <row r="7" spans="1:26" s="505" customFormat="1">
      <c r="A7" s="95">
        <v>2011</v>
      </c>
      <c r="B7" s="96">
        <v>18232</v>
      </c>
      <c r="C7" s="96">
        <v>17414</v>
      </c>
      <c r="D7" s="96">
        <v>11605</v>
      </c>
      <c r="E7" s="96">
        <v>63.651820974111452</v>
      </c>
      <c r="F7" s="96">
        <v>66.641782473871601</v>
      </c>
      <c r="G7" s="96">
        <v>3463</v>
      </c>
      <c r="H7" s="96">
        <f t="shared" si="0"/>
        <v>18.994076349276</v>
      </c>
      <c r="I7" s="96">
        <f t="shared" si="1"/>
        <v>19.886298380613297</v>
      </c>
      <c r="J7" s="504"/>
      <c r="K7" s="504"/>
    </row>
    <row r="8" spans="1:26" s="505" customFormat="1">
      <c r="A8" s="500">
        <f t="shared" ref="A8:A14" si="2">A7+1</f>
        <v>2012</v>
      </c>
      <c r="B8" s="501">
        <v>19031</v>
      </c>
      <c r="C8" s="501">
        <v>18227</v>
      </c>
      <c r="D8" s="501">
        <v>12405</v>
      </c>
      <c r="E8" s="501">
        <v>65.183122274184228</v>
      </c>
      <c r="F8" s="501">
        <v>68.058374938278376</v>
      </c>
      <c r="G8" s="501">
        <v>3545</v>
      </c>
      <c r="H8" s="501">
        <f t="shared" si="0"/>
        <v>18.627502495927697</v>
      </c>
      <c r="I8" s="501">
        <f t="shared" si="1"/>
        <v>19.449168815493497</v>
      </c>
      <c r="J8" s="504"/>
      <c r="K8" s="504"/>
    </row>
    <row r="9" spans="1:26" s="505" customFormat="1">
      <c r="A9" s="95">
        <f t="shared" si="2"/>
        <v>2013</v>
      </c>
      <c r="B9" s="96">
        <v>18103</v>
      </c>
      <c r="C9" s="96">
        <f>18103-658</f>
        <v>17445</v>
      </c>
      <c r="D9" s="96">
        <v>12122</v>
      </c>
      <c r="E9" s="96">
        <v>66.961277136386229</v>
      </c>
      <c r="F9" s="96">
        <v>69.486959014044132</v>
      </c>
      <c r="G9" s="96">
        <v>3242</v>
      </c>
      <c r="H9" s="96">
        <f t="shared" si="0"/>
        <v>17.908633928078217</v>
      </c>
      <c r="I9" s="96">
        <f t="shared" si="1"/>
        <v>18.584121524792206</v>
      </c>
      <c r="J9" s="504"/>
      <c r="K9" s="504"/>
    </row>
    <row r="10" spans="1:26" s="505" customFormat="1">
      <c r="A10" s="500">
        <f t="shared" si="2"/>
        <v>2014</v>
      </c>
      <c r="B10" s="501">
        <v>17262</v>
      </c>
      <c r="C10" s="501">
        <f>17262-692</f>
        <v>16570</v>
      </c>
      <c r="D10" s="501">
        <v>11894</v>
      </c>
      <c r="E10" s="501">
        <v>68.902792260456494</v>
      </c>
      <c r="F10" s="501">
        <v>71.780325890162942</v>
      </c>
      <c r="G10" s="501">
        <v>2898</v>
      </c>
      <c r="H10" s="501">
        <f t="shared" si="0"/>
        <v>16.788321167883211</v>
      </c>
      <c r="I10" s="501">
        <f t="shared" si="1"/>
        <v>17.489438744719372</v>
      </c>
      <c r="J10" s="504"/>
      <c r="K10" s="504"/>
    </row>
    <row r="11" spans="1:26" s="505" customFormat="1">
      <c r="A11" s="95">
        <f t="shared" si="2"/>
        <v>2015</v>
      </c>
      <c r="B11" s="96">
        <v>17158</v>
      </c>
      <c r="C11" s="96">
        <v>16475</v>
      </c>
      <c r="D11" s="96">
        <v>11897</v>
      </c>
      <c r="E11" s="96">
        <v>69</v>
      </c>
      <c r="F11" s="96">
        <v>71.899999999999991</v>
      </c>
      <c r="G11" s="96">
        <v>2812</v>
      </c>
      <c r="H11" s="96">
        <v>16.400000000000002</v>
      </c>
      <c r="I11" s="96">
        <v>17.100000000000001</v>
      </c>
      <c r="J11" s="504"/>
      <c r="K11" s="504"/>
    </row>
    <row r="12" spans="1:26" s="505" customFormat="1">
      <c r="A12" s="502">
        <f t="shared" si="2"/>
        <v>2016</v>
      </c>
      <c r="B12" s="503">
        <v>16847</v>
      </c>
      <c r="C12" s="503">
        <v>16391</v>
      </c>
      <c r="D12" s="503">
        <v>11863</v>
      </c>
      <c r="E12" s="503">
        <v>70.399999999999991</v>
      </c>
      <c r="F12" s="503">
        <v>72.399999999999991</v>
      </c>
      <c r="G12" s="503">
        <v>2772</v>
      </c>
      <c r="H12" s="503">
        <v>16.5</v>
      </c>
      <c r="I12" s="503">
        <v>16.900000000000002</v>
      </c>
      <c r="J12" s="506"/>
      <c r="K12" s="506"/>
    </row>
    <row r="13" spans="1:26" s="505" customFormat="1">
      <c r="A13" s="95">
        <f>A12+1</f>
        <v>2017</v>
      </c>
      <c r="B13" s="96">
        <v>16827</v>
      </c>
      <c r="C13" s="96">
        <v>16186</v>
      </c>
      <c r="D13" s="96">
        <v>11748</v>
      </c>
      <c r="E13" s="96">
        <v>69.8</v>
      </c>
      <c r="F13" s="96">
        <v>72.599999999999994</v>
      </c>
      <c r="G13" s="96">
        <v>2761</v>
      </c>
      <c r="H13" s="96">
        <v>16.399999999999999</v>
      </c>
      <c r="I13" s="96">
        <v>17.100000000000001</v>
      </c>
      <c r="J13" s="506"/>
      <c r="K13" s="506"/>
    </row>
    <row r="14" spans="1:26" s="505" customFormat="1">
      <c r="A14" s="502">
        <f t="shared" si="2"/>
        <v>2018</v>
      </c>
      <c r="B14" s="503">
        <v>16039</v>
      </c>
      <c r="C14" s="503">
        <v>15360</v>
      </c>
      <c r="D14" s="503">
        <v>11428</v>
      </c>
      <c r="E14" s="503">
        <v>71.3</v>
      </c>
      <c r="F14" s="503">
        <v>74.400000000000006</v>
      </c>
      <c r="G14" s="503">
        <v>2644</v>
      </c>
      <c r="H14" s="503">
        <v>16.5</v>
      </c>
      <c r="I14" s="503">
        <v>17.2</v>
      </c>
      <c r="J14" s="506"/>
      <c r="K14" s="506"/>
    </row>
    <row r="15" spans="1:26" ht="12.75" customHeight="1">
      <c r="A15" s="84" t="s">
        <v>54</v>
      </c>
      <c r="B15" s="85"/>
      <c r="C15" s="64"/>
      <c r="D15" s="64"/>
      <c r="F15" s="40"/>
      <c r="G15" s="40"/>
      <c r="H15" s="40"/>
      <c r="I15" s="40"/>
      <c r="J15" s="40"/>
      <c r="K15" s="40"/>
      <c r="L15" s="40"/>
      <c r="M15" s="40"/>
      <c r="N15" s="40"/>
      <c r="O15" s="40"/>
      <c r="P15" s="40"/>
      <c r="Q15" s="40"/>
      <c r="R15" s="40"/>
      <c r="S15" s="40"/>
      <c r="T15" s="40"/>
      <c r="U15" s="40"/>
      <c r="V15" s="40"/>
      <c r="W15" s="40"/>
      <c r="X15" s="40"/>
      <c r="Y15" s="40"/>
      <c r="Z15" s="40"/>
    </row>
    <row r="16" spans="1:26" ht="12.75" customHeight="1">
      <c r="A16" s="598" t="s">
        <v>91</v>
      </c>
      <c r="B16" s="598"/>
      <c r="C16" s="598"/>
      <c r="D16" s="598"/>
      <c r="E16" s="598"/>
      <c r="F16" s="83"/>
      <c r="G16" s="1"/>
      <c r="H16" s="1"/>
    </row>
  </sheetData>
  <mergeCells count="5">
    <mergeCell ref="B3:C3"/>
    <mergeCell ref="A3:A4"/>
    <mergeCell ref="D3:F3"/>
    <mergeCell ref="G3:I3"/>
    <mergeCell ref="A16:E16"/>
  </mergeCells>
  <pageMargins left="0.23622047244094491" right="0.23622047244094491" top="0.74803149606299213" bottom="0.74803149606299213" header="0" footer="0"/>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31"/>
  <sheetViews>
    <sheetView showGridLines="0" workbookViewId="0">
      <selection activeCell="H10" sqref="H10"/>
    </sheetView>
  </sheetViews>
  <sheetFormatPr baseColWidth="10" defaultRowHeight="15"/>
  <cols>
    <col min="1" max="1" width="34" customWidth="1"/>
    <col min="2" max="3" width="19.5703125" customWidth="1"/>
    <col min="4" max="4" width="14.28515625" customWidth="1"/>
  </cols>
  <sheetData>
    <row r="1" spans="1:26" ht="24.75" customHeight="1">
      <c r="A1" s="606" t="s">
        <v>152</v>
      </c>
      <c r="B1" s="606"/>
      <c r="C1" s="606"/>
      <c r="D1" s="606"/>
    </row>
    <row r="2" spans="1:26" ht="15" customHeight="1">
      <c r="A2" s="52" t="s">
        <v>39</v>
      </c>
      <c r="B2" s="89"/>
      <c r="D2" s="52"/>
      <c r="E2" s="52"/>
      <c r="F2" s="52"/>
      <c r="G2" s="52"/>
      <c r="H2" s="52"/>
      <c r="I2" s="50"/>
      <c r="J2" s="50"/>
      <c r="K2" s="50"/>
      <c r="L2" s="50"/>
      <c r="M2" s="50"/>
      <c r="N2" s="50"/>
      <c r="O2" s="50"/>
      <c r="P2" s="50"/>
      <c r="Q2" s="50"/>
      <c r="R2" s="50"/>
      <c r="S2" s="50"/>
      <c r="T2" s="50"/>
      <c r="U2" s="50"/>
      <c r="V2" s="50"/>
      <c r="W2" s="50"/>
      <c r="X2" s="50"/>
      <c r="Y2" s="50"/>
    </row>
    <row r="3" spans="1:26" ht="15" customHeight="1">
      <c r="A3" s="52"/>
      <c r="B3" s="599" t="s">
        <v>3</v>
      </c>
      <c r="C3" s="599"/>
      <c r="D3" s="599"/>
      <c r="E3" s="52"/>
      <c r="F3" s="52"/>
      <c r="G3" s="52"/>
      <c r="H3" s="52"/>
      <c r="I3" s="50"/>
      <c r="J3" s="50"/>
      <c r="K3" s="50"/>
      <c r="L3" s="50"/>
      <c r="M3" s="50"/>
      <c r="N3" s="50"/>
      <c r="O3" s="50"/>
      <c r="P3" s="50"/>
      <c r="Q3" s="50"/>
      <c r="R3" s="50"/>
      <c r="S3" s="50"/>
      <c r="T3" s="50"/>
      <c r="U3" s="50"/>
      <c r="V3" s="50"/>
      <c r="W3" s="50"/>
      <c r="X3" s="50"/>
      <c r="Y3" s="50"/>
    </row>
    <row r="4" spans="1:26" ht="59.25" customHeight="1">
      <c r="A4" s="454" t="s">
        <v>48</v>
      </c>
      <c r="B4" s="455" t="s">
        <v>1</v>
      </c>
      <c r="C4" s="456" t="s">
        <v>71</v>
      </c>
      <c r="D4" s="457" t="s">
        <v>108</v>
      </c>
    </row>
    <row r="5" spans="1:26">
      <c r="A5" s="131" t="s">
        <v>4</v>
      </c>
      <c r="B5" s="128">
        <v>81</v>
      </c>
      <c r="C5" s="128">
        <v>19.3</v>
      </c>
      <c r="D5" s="128">
        <v>0.3</v>
      </c>
      <c r="F5" s="138"/>
      <c r="G5" s="127"/>
    </row>
    <row r="6" spans="1:26">
      <c r="A6" s="131" t="s">
        <v>5</v>
      </c>
      <c r="B6" s="128">
        <f t="shared" ref="B6:B14" si="0">100-C6-D6</f>
        <v>97.800000000000011</v>
      </c>
      <c r="C6" s="225">
        <v>2.1</v>
      </c>
      <c r="D6" s="128">
        <v>0.1</v>
      </c>
      <c r="F6" s="138"/>
    </row>
    <row r="7" spans="1:26">
      <c r="A7" s="131" t="s">
        <v>6</v>
      </c>
      <c r="B7" s="128">
        <f t="shared" si="0"/>
        <v>97.5</v>
      </c>
      <c r="C7" s="128">
        <v>2.2999999999999998</v>
      </c>
      <c r="D7" s="128">
        <v>0.2</v>
      </c>
      <c r="F7" s="138"/>
    </row>
    <row r="8" spans="1:26">
      <c r="A8" s="131" t="s">
        <v>7</v>
      </c>
      <c r="B8" s="128">
        <f t="shared" si="0"/>
        <v>98.600000000000009</v>
      </c>
      <c r="C8" s="128">
        <v>1.3</v>
      </c>
      <c r="D8" s="128">
        <v>0.1</v>
      </c>
      <c r="F8" s="138"/>
      <c r="G8" s="40"/>
    </row>
    <row r="9" spans="1:26">
      <c r="A9" s="131" t="s">
        <v>8</v>
      </c>
      <c r="B9" s="128">
        <v>90</v>
      </c>
      <c r="C9" s="128">
        <v>8.6999999999999993</v>
      </c>
      <c r="D9" s="128">
        <v>0.6</v>
      </c>
      <c r="F9" s="138"/>
      <c r="G9" s="40"/>
    </row>
    <row r="10" spans="1:26">
      <c r="A10" s="131" t="s">
        <v>9</v>
      </c>
      <c r="B10" s="128">
        <f t="shared" si="0"/>
        <v>44</v>
      </c>
      <c r="C10" s="128">
        <v>25</v>
      </c>
      <c r="D10" s="128">
        <v>31</v>
      </c>
      <c r="F10" s="138"/>
      <c r="G10" s="40"/>
    </row>
    <row r="11" spans="1:26">
      <c r="A11" s="131" t="s">
        <v>10</v>
      </c>
      <c r="B11" s="128">
        <f t="shared" si="0"/>
        <v>95.7</v>
      </c>
      <c r="C11" s="128">
        <v>3.3</v>
      </c>
      <c r="D11" s="128">
        <v>1</v>
      </c>
      <c r="F11" s="138"/>
    </row>
    <row r="12" spans="1:26">
      <c r="A12" s="132" t="s">
        <v>204</v>
      </c>
      <c r="B12" s="128">
        <f t="shared" si="0"/>
        <v>95</v>
      </c>
      <c r="C12" s="128">
        <v>3.6</v>
      </c>
      <c r="D12" s="128">
        <v>1.4</v>
      </c>
      <c r="F12" s="138"/>
    </row>
    <row r="13" spans="1:26">
      <c r="A13" s="131" t="s">
        <v>11</v>
      </c>
      <c r="B13" s="128">
        <f t="shared" si="0"/>
        <v>36.700000000000003</v>
      </c>
      <c r="C13" s="128">
        <v>34</v>
      </c>
      <c r="D13" s="128">
        <v>29.3</v>
      </c>
      <c r="F13" s="138"/>
    </row>
    <row r="14" spans="1:26" ht="15.75" thickBot="1">
      <c r="A14" s="133" t="s">
        <v>12</v>
      </c>
      <c r="B14" s="130">
        <f t="shared" si="0"/>
        <v>95.1</v>
      </c>
      <c r="C14" s="130">
        <v>4.2</v>
      </c>
      <c r="D14" s="135">
        <v>0.7</v>
      </c>
      <c r="F14" s="138"/>
    </row>
    <row r="15" spans="1:26">
      <c r="A15" s="134" t="s">
        <v>13</v>
      </c>
      <c r="B15" s="129">
        <v>71</v>
      </c>
      <c r="C15" s="129">
        <v>17</v>
      </c>
      <c r="D15" s="136">
        <v>12.3</v>
      </c>
    </row>
    <row r="16" spans="1:26" ht="12.75" customHeight="1">
      <c r="A16" s="34" t="s">
        <v>54</v>
      </c>
      <c r="B16" s="4"/>
      <c r="F16" s="40"/>
      <c r="G16" s="40"/>
      <c r="H16" s="40"/>
      <c r="I16" s="40"/>
      <c r="J16" s="40"/>
      <c r="K16" s="40"/>
      <c r="L16" s="40"/>
      <c r="M16" s="40"/>
      <c r="N16" s="40"/>
      <c r="O16" s="40"/>
      <c r="P16" s="40"/>
      <c r="Q16" s="40"/>
      <c r="R16" s="40"/>
      <c r="S16" s="40"/>
      <c r="T16" s="40"/>
      <c r="U16" s="40"/>
      <c r="V16" s="40"/>
      <c r="W16" s="40"/>
      <c r="X16" s="40"/>
      <c r="Y16" s="40"/>
      <c r="Z16" s="40"/>
    </row>
    <row r="17" spans="1:7">
      <c r="A17" s="91" t="s">
        <v>151</v>
      </c>
      <c r="B17" s="2"/>
    </row>
    <row r="19" spans="1:7">
      <c r="B19" s="440"/>
      <c r="C19" s="440"/>
      <c r="D19" s="440"/>
      <c r="E19" s="440"/>
      <c r="F19" s="440"/>
      <c r="G19" s="440"/>
    </row>
    <row r="20" spans="1:7" ht="16.5" thickBot="1">
      <c r="A20" s="439" t="s">
        <v>388</v>
      </c>
      <c r="B20" s="440"/>
      <c r="C20" s="568"/>
      <c r="D20" s="440"/>
      <c r="E20" s="440"/>
      <c r="F20" s="440"/>
      <c r="G20" s="440"/>
    </row>
    <row r="21" spans="1:7" ht="15.75" customHeight="1" thickBot="1">
      <c r="A21" s="440"/>
      <c r="B21" s="463" t="s">
        <v>389</v>
      </c>
      <c r="C21" s="464"/>
      <c r="D21" s="464"/>
      <c r="E21" s="464"/>
      <c r="F21" s="465"/>
    </row>
    <row r="22" spans="1:7">
      <c r="A22" s="600" t="s">
        <v>94</v>
      </c>
      <c r="B22" s="458" t="s">
        <v>390</v>
      </c>
      <c r="C22" s="459" t="s">
        <v>392</v>
      </c>
      <c r="D22" s="459"/>
      <c r="E22" s="459"/>
      <c r="F22" s="603" t="s">
        <v>398</v>
      </c>
    </row>
    <row r="23" spans="1:7">
      <c r="A23" s="601"/>
      <c r="B23" s="458" t="s">
        <v>391</v>
      </c>
      <c r="C23" s="459" t="s">
        <v>393</v>
      </c>
      <c r="D23" s="459" t="s">
        <v>395</v>
      </c>
      <c r="E23" s="459" t="s">
        <v>395</v>
      </c>
      <c r="F23" s="604"/>
    </row>
    <row r="24" spans="1:7">
      <c r="A24" s="601"/>
      <c r="B24" s="460"/>
      <c r="C24" s="459" t="s">
        <v>394</v>
      </c>
      <c r="D24" s="459" t="s">
        <v>396</v>
      </c>
      <c r="E24" s="459" t="s">
        <v>397</v>
      </c>
      <c r="F24" s="604"/>
    </row>
    <row r="25" spans="1:7" ht="15.75" thickBot="1">
      <c r="A25" s="602"/>
      <c r="B25" s="461"/>
      <c r="C25" s="461"/>
      <c r="D25" s="462" t="s">
        <v>393</v>
      </c>
      <c r="E25" s="461"/>
      <c r="F25" s="605"/>
    </row>
    <row r="26" spans="1:7">
      <c r="A26" s="441" t="s">
        <v>399</v>
      </c>
      <c r="B26" s="442">
        <v>40</v>
      </c>
      <c r="C26" s="443">
        <v>21</v>
      </c>
      <c r="D26" s="443">
        <v>20</v>
      </c>
      <c r="E26" s="443">
        <v>30</v>
      </c>
      <c r="F26" s="442">
        <v>10</v>
      </c>
    </row>
    <row r="27" spans="1:7">
      <c r="A27" s="441" t="s">
        <v>32</v>
      </c>
      <c r="B27" s="442">
        <v>97</v>
      </c>
      <c r="C27" s="443">
        <v>33</v>
      </c>
      <c r="D27" s="443">
        <v>0</v>
      </c>
      <c r="E27" s="443">
        <v>3</v>
      </c>
      <c r="F27" s="442">
        <v>0</v>
      </c>
    </row>
    <row r="28" spans="1:7" ht="15.75" thickBot="1">
      <c r="A28" s="441" t="s">
        <v>36</v>
      </c>
      <c r="B28" s="442">
        <v>83</v>
      </c>
      <c r="C28" s="443">
        <v>32</v>
      </c>
      <c r="D28" s="443">
        <v>0</v>
      </c>
      <c r="E28" s="443">
        <v>17</v>
      </c>
      <c r="F28" s="442">
        <v>0</v>
      </c>
    </row>
    <row r="29" spans="1:7" ht="15.75" thickBot="1">
      <c r="A29" s="444" t="s">
        <v>34</v>
      </c>
      <c r="B29" s="445">
        <v>71</v>
      </c>
      <c r="C29" s="446">
        <v>28</v>
      </c>
      <c r="D29" s="446">
        <v>8</v>
      </c>
      <c r="E29" s="446">
        <v>16</v>
      </c>
      <c r="F29" s="445">
        <v>4</v>
      </c>
    </row>
    <row r="30" spans="1:7">
      <c r="A30" s="447" t="s">
        <v>54</v>
      </c>
      <c r="B30" s="440"/>
      <c r="C30" s="440"/>
      <c r="D30" s="440"/>
      <c r="E30" s="440"/>
      <c r="F30" s="440"/>
    </row>
    <row r="31" spans="1:7">
      <c r="A31" s="448" t="s">
        <v>400</v>
      </c>
      <c r="B31" s="440"/>
      <c r="C31" s="440"/>
      <c r="D31" s="440"/>
      <c r="E31" s="440"/>
      <c r="F31" s="440"/>
      <c r="G31" s="440"/>
    </row>
  </sheetData>
  <mergeCells count="4">
    <mergeCell ref="B3:D3"/>
    <mergeCell ref="A22:A25"/>
    <mergeCell ref="F22:F25"/>
    <mergeCell ref="A1:D1"/>
  </mergeCells>
  <pageMargins left="0.23622047244094491" right="0.23622047244094491" top="0.74803149606299213" bottom="0.74803149606299213" header="0" footer="0"/>
  <pageSetup paperSize="9" scale="96"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0"/>
  <sheetViews>
    <sheetView showGridLines="0" zoomScale="110" zoomScaleNormal="110" workbookViewId="0">
      <selection activeCell="I22" sqref="I22"/>
    </sheetView>
  </sheetViews>
  <sheetFormatPr baseColWidth="10" defaultRowHeight="15"/>
  <cols>
    <col min="1" max="1" width="55.42578125" customWidth="1"/>
    <col min="2" max="3" width="10.42578125" customWidth="1"/>
    <col min="4" max="4" width="5.5703125" style="40" customWidth="1"/>
    <col min="5" max="5" width="8.140625" customWidth="1"/>
    <col min="6" max="6" width="5.85546875" customWidth="1"/>
    <col min="7" max="7" width="5" style="40" customWidth="1"/>
    <col min="8" max="27" width="11.42578125" style="40"/>
  </cols>
  <sheetData>
    <row r="1" spans="1:27" ht="29.25" customHeight="1">
      <c r="A1" s="607" t="s">
        <v>199</v>
      </c>
      <c r="B1" s="607"/>
      <c r="C1" s="607"/>
      <c r="D1" s="273"/>
      <c r="E1" s="273"/>
      <c r="F1" s="273"/>
      <c r="G1" s="273"/>
      <c r="H1" s="52"/>
      <c r="I1" s="52"/>
      <c r="J1" s="50"/>
      <c r="K1" s="50"/>
      <c r="L1" s="50"/>
      <c r="M1" s="50"/>
      <c r="N1" s="50"/>
      <c r="O1" s="50"/>
      <c r="P1" s="50"/>
      <c r="Q1" s="50"/>
      <c r="R1" s="50"/>
      <c r="S1" s="50"/>
      <c r="T1" s="50"/>
      <c r="U1" s="50"/>
      <c r="V1" s="50"/>
      <c r="W1" s="50"/>
      <c r="X1" s="50"/>
      <c r="Y1" s="50"/>
      <c r="Z1" s="50"/>
      <c r="AA1"/>
    </row>
    <row r="2" spans="1:27" ht="15" customHeight="1">
      <c r="A2" s="52" t="s">
        <v>39</v>
      </c>
      <c r="B2" s="52"/>
      <c r="C2" s="52"/>
      <c r="D2" s="52"/>
      <c r="E2" s="52"/>
      <c r="F2" s="52"/>
      <c r="G2" s="52"/>
      <c r="H2" s="52"/>
      <c r="I2" s="52"/>
      <c r="J2" s="50"/>
      <c r="K2" s="50"/>
      <c r="L2" s="50"/>
      <c r="M2" s="50"/>
      <c r="N2" s="50"/>
      <c r="O2" s="50"/>
      <c r="P2" s="50"/>
      <c r="Q2" s="50"/>
      <c r="R2" s="50"/>
      <c r="S2" s="50"/>
      <c r="T2" s="50"/>
      <c r="U2" s="50"/>
      <c r="V2" s="50"/>
      <c r="W2" s="50"/>
      <c r="X2" s="50"/>
      <c r="Y2" s="50"/>
      <c r="Z2" s="50"/>
      <c r="AA2"/>
    </row>
    <row r="3" spans="1:27">
      <c r="B3" s="449" t="s">
        <v>24</v>
      </c>
      <c r="C3" s="449" t="s">
        <v>144</v>
      </c>
    </row>
    <row r="4" spans="1:27">
      <c r="A4" s="450" t="s">
        <v>187</v>
      </c>
      <c r="B4" s="451">
        <v>19769</v>
      </c>
      <c r="C4" s="451">
        <v>16039</v>
      </c>
    </row>
    <row r="5" spans="1:27">
      <c r="A5" s="269" t="s">
        <v>188</v>
      </c>
      <c r="B5" s="268">
        <v>18564</v>
      </c>
      <c r="C5" s="268">
        <v>15360</v>
      </c>
    </row>
    <row r="6" spans="1:27" ht="30">
      <c r="A6" s="452" t="s">
        <v>189</v>
      </c>
      <c r="B6" s="451">
        <v>12761</v>
      </c>
      <c r="C6" s="451">
        <v>11428</v>
      </c>
    </row>
    <row r="7" spans="1:27" s="264" customFormat="1">
      <c r="A7" s="270" t="s">
        <v>368</v>
      </c>
      <c r="B7" s="272">
        <v>68.7</v>
      </c>
      <c r="C7" s="272">
        <v>74.401041666666671</v>
      </c>
      <c r="D7" s="266"/>
      <c r="G7" s="266"/>
      <c r="H7" s="266"/>
      <c r="I7" s="266"/>
      <c r="J7" s="266"/>
      <c r="K7" s="266"/>
      <c r="L7" s="266"/>
      <c r="M7" s="266"/>
      <c r="N7" s="266"/>
      <c r="O7" s="266"/>
      <c r="P7" s="266"/>
      <c r="Q7" s="266"/>
      <c r="R7" s="266"/>
      <c r="S7" s="266"/>
      <c r="T7" s="266"/>
      <c r="U7" s="266"/>
      <c r="V7" s="266"/>
      <c r="W7" s="266"/>
      <c r="X7" s="266"/>
      <c r="Y7" s="266"/>
      <c r="Z7" s="266"/>
      <c r="AA7" s="266"/>
    </row>
    <row r="8" spans="1:27" s="264" customFormat="1">
      <c r="A8" s="270" t="s">
        <v>255</v>
      </c>
      <c r="B8" s="272">
        <v>31.6</v>
      </c>
      <c r="C8" s="272">
        <v>34.299999999999997</v>
      </c>
      <c r="D8" s="266"/>
      <c r="G8" s="266"/>
      <c r="H8" s="266"/>
      <c r="I8" s="266"/>
      <c r="J8" s="266"/>
      <c r="K8" s="266"/>
      <c r="L8" s="266"/>
      <c r="M8" s="266"/>
      <c r="N8" s="266"/>
      <c r="O8" s="266"/>
      <c r="P8" s="266"/>
      <c r="Q8" s="266"/>
      <c r="R8" s="266"/>
      <c r="S8" s="266"/>
      <c r="T8" s="266"/>
      <c r="U8" s="266"/>
      <c r="V8" s="266"/>
      <c r="W8" s="266"/>
      <c r="X8" s="266"/>
      <c r="Y8" s="266"/>
      <c r="Z8" s="266"/>
      <c r="AA8" s="266"/>
    </row>
    <row r="9" spans="1:27" s="264" customFormat="1">
      <c r="A9" s="270" t="s">
        <v>256</v>
      </c>
      <c r="B9" s="272">
        <v>9.4</v>
      </c>
      <c r="C9" s="272">
        <v>10.199999999999999</v>
      </c>
      <c r="D9" s="266"/>
      <c r="G9" s="266"/>
      <c r="H9" s="266"/>
      <c r="I9" s="266"/>
      <c r="J9" s="266"/>
      <c r="K9" s="266"/>
      <c r="L9" s="266"/>
      <c r="M9" s="266"/>
      <c r="N9" s="266"/>
      <c r="O9" s="266"/>
      <c r="P9" s="266"/>
      <c r="Q9" s="266"/>
      <c r="R9" s="266"/>
      <c r="S9" s="266"/>
      <c r="T9" s="266"/>
      <c r="U9" s="266"/>
      <c r="V9" s="266"/>
      <c r="W9" s="266"/>
      <c r="X9" s="266"/>
      <c r="Y9" s="266"/>
      <c r="Z9" s="266"/>
      <c r="AA9" s="266"/>
    </row>
    <row r="10" spans="1:27" s="264" customFormat="1">
      <c r="A10" s="270" t="s">
        <v>257</v>
      </c>
      <c r="B10" s="272">
        <v>11.2</v>
      </c>
      <c r="C10" s="272">
        <v>10.7</v>
      </c>
      <c r="D10" s="266"/>
      <c r="G10" s="266"/>
      <c r="H10" s="266"/>
      <c r="I10" s="266"/>
      <c r="J10" s="266"/>
      <c r="K10" s="266"/>
      <c r="L10" s="266"/>
      <c r="M10" s="266"/>
      <c r="N10" s="266"/>
      <c r="O10" s="266"/>
      <c r="P10" s="266"/>
      <c r="Q10" s="266"/>
      <c r="R10" s="266"/>
      <c r="S10" s="266"/>
      <c r="T10" s="266"/>
      <c r="U10" s="266"/>
      <c r="V10" s="266"/>
      <c r="W10" s="266"/>
      <c r="X10" s="266"/>
      <c r="Y10" s="266"/>
      <c r="Z10" s="266"/>
      <c r="AA10" s="266"/>
    </row>
    <row r="11" spans="1:27" s="264" customFormat="1">
      <c r="A11" s="270" t="s">
        <v>258</v>
      </c>
      <c r="B11" s="272">
        <v>7.9</v>
      </c>
      <c r="C11" s="272">
        <v>7.3</v>
      </c>
      <c r="D11" s="266"/>
      <c r="G11" s="266"/>
      <c r="H11" s="266"/>
      <c r="I11" s="266"/>
      <c r="J11" s="266"/>
      <c r="K11" s="266"/>
      <c r="L11" s="266"/>
      <c r="M11" s="266"/>
      <c r="N11" s="266"/>
      <c r="O11" s="266"/>
      <c r="P11" s="266"/>
      <c r="Q11" s="266"/>
      <c r="R11" s="266"/>
      <c r="S11" s="266"/>
      <c r="T11" s="266"/>
      <c r="U11" s="266"/>
      <c r="V11" s="266"/>
      <c r="W11" s="266"/>
      <c r="X11" s="266"/>
      <c r="Y11" s="266"/>
      <c r="Z11" s="266"/>
      <c r="AA11" s="266"/>
    </row>
    <row r="12" spans="1:27" s="264" customFormat="1">
      <c r="A12" s="270" t="s">
        <v>402</v>
      </c>
      <c r="B12" s="272">
        <v>16.2</v>
      </c>
      <c r="C12" s="272">
        <v>15.8</v>
      </c>
      <c r="D12" s="266"/>
      <c r="G12" s="266"/>
      <c r="H12" s="266"/>
      <c r="I12" s="266"/>
      <c r="J12" s="266"/>
      <c r="K12" s="266"/>
      <c r="L12" s="266"/>
      <c r="M12" s="266"/>
      <c r="N12" s="266"/>
      <c r="O12" s="266"/>
      <c r="P12" s="266"/>
      <c r="Q12" s="266"/>
      <c r="R12" s="266"/>
      <c r="S12" s="266"/>
      <c r="T12" s="266"/>
      <c r="U12" s="266"/>
      <c r="V12" s="266"/>
      <c r="W12" s="266"/>
      <c r="X12" s="266"/>
      <c r="Y12" s="266"/>
      <c r="Z12" s="266"/>
      <c r="AA12" s="266"/>
    </row>
    <row r="13" spans="1:27" s="264" customFormat="1">
      <c r="A13" s="270" t="s">
        <v>259</v>
      </c>
      <c r="B13" s="272">
        <v>23.7</v>
      </c>
      <c r="C13" s="272">
        <v>21.7</v>
      </c>
      <c r="D13" s="266"/>
      <c r="G13" s="266"/>
      <c r="H13" s="266"/>
      <c r="I13" s="266"/>
      <c r="J13" s="266"/>
      <c r="K13" s="266"/>
      <c r="L13" s="266"/>
      <c r="M13" s="266"/>
      <c r="N13" s="266"/>
      <c r="O13" s="266"/>
      <c r="P13" s="266"/>
      <c r="Q13" s="266"/>
      <c r="R13" s="266"/>
      <c r="S13" s="266"/>
      <c r="T13" s="266"/>
      <c r="U13" s="266"/>
      <c r="V13" s="266"/>
      <c r="W13" s="266"/>
      <c r="X13" s="266"/>
      <c r="Y13" s="266"/>
      <c r="Z13" s="266"/>
      <c r="AA13" s="266"/>
    </row>
    <row r="14" spans="1:27">
      <c r="A14" s="452" t="s">
        <v>386</v>
      </c>
      <c r="B14" s="453">
        <v>3098</v>
      </c>
      <c r="C14" s="453">
        <v>2644</v>
      </c>
    </row>
    <row r="15" spans="1:27" s="265" customFormat="1">
      <c r="A15" s="271" t="s">
        <v>387</v>
      </c>
      <c r="B15" s="272">
        <v>16.7</v>
      </c>
      <c r="C15" s="272">
        <v>17.213541666666668</v>
      </c>
      <c r="D15" s="267"/>
      <c r="G15" s="267"/>
      <c r="H15" s="267"/>
      <c r="I15" s="267"/>
      <c r="J15" s="267"/>
      <c r="K15" s="267"/>
      <c r="L15" s="267"/>
      <c r="M15" s="267"/>
      <c r="N15" s="267"/>
      <c r="O15" s="267"/>
      <c r="P15" s="267"/>
      <c r="Q15" s="267"/>
      <c r="R15" s="267"/>
      <c r="S15" s="267"/>
      <c r="T15" s="267"/>
      <c r="U15" s="267"/>
      <c r="V15" s="267"/>
      <c r="W15" s="267"/>
      <c r="X15" s="267"/>
      <c r="Y15" s="267"/>
      <c r="Z15" s="267"/>
      <c r="AA15" s="267"/>
    </row>
    <row r="16" spans="1:27">
      <c r="A16" s="450" t="s">
        <v>197</v>
      </c>
      <c r="B16" s="453">
        <v>2705</v>
      </c>
      <c r="C16" s="453">
        <v>1288</v>
      </c>
    </row>
    <row r="17" spans="1:27" s="265" customFormat="1">
      <c r="A17" s="271" t="s">
        <v>369</v>
      </c>
      <c r="B17" s="272">
        <v>14.6</v>
      </c>
      <c r="C17" s="272">
        <v>8.3854166666666661</v>
      </c>
      <c r="D17" s="267"/>
      <c r="G17" s="267"/>
      <c r="H17" s="267"/>
      <c r="I17" s="267"/>
      <c r="J17" s="267"/>
      <c r="K17" s="267"/>
      <c r="L17" s="267"/>
      <c r="M17" s="267"/>
      <c r="N17" s="267"/>
      <c r="O17" s="267"/>
      <c r="P17" s="267"/>
      <c r="Q17" s="267"/>
      <c r="R17" s="267"/>
      <c r="S17" s="267"/>
      <c r="T17" s="267"/>
      <c r="U17" s="267"/>
      <c r="V17" s="267"/>
      <c r="W17" s="267"/>
      <c r="X17" s="267"/>
      <c r="Y17" s="267"/>
      <c r="Z17" s="267"/>
      <c r="AA17" s="267"/>
    </row>
    <row r="18" spans="1:27">
      <c r="A18" s="34" t="s">
        <v>261</v>
      </c>
    </row>
    <row r="19" spans="1:27">
      <c r="A19" s="34" t="s">
        <v>54</v>
      </c>
    </row>
    <row r="20" spans="1:27">
      <c r="A20" s="33" t="s">
        <v>52</v>
      </c>
    </row>
  </sheetData>
  <mergeCells count="1">
    <mergeCell ref="A1:C1"/>
  </mergeCells>
  <pageMargins left="0.23622047244094491" right="0.23622047244094491" top="0.74803149606299213" bottom="0.74803149606299213" header="0" footer="0"/>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showGridLines="0" zoomScale="90" zoomScaleNormal="90" workbookViewId="0">
      <selection activeCell="U36" sqref="U36"/>
    </sheetView>
  </sheetViews>
  <sheetFormatPr baseColWidth="10" defaultRowHeight="15"/>
  <cols>
    <col min="1" max="1" width="30.42578125" customWidth="1"/>
    <col min="2" max="2" width="7.42578125" customWidth="1"/>
    <col min="3" max="4" width="7.140625" style="158" customWidth="1"/>
    <col min="5" max="5" width="7.42578125" customWidth="1"/>
    <col min="6" max="7" width="7.140625" style="158" customWidth="1"/>
    <col min="8" max="8" width="7.42578125" customWidth="1"/>
    <col min="9" max="10" width="5.85546875" style="158" customWidth="1"/>
    <col min="11" max="11" width="7.42578125" customWidth="1"/>
    <col min="12" max="13" width="5.85546875" style="158" customWidth="1"/>
    <col min="14" max="14" width="7.42578125" customWidth="1"/>
    <col min="15" max="16" width="5.85546875" style="158" customWidth="1"/>
    <col min="17" max="17" width="7.42578125" customWidth="1"/>
    <col min="18" max="19" width="5.85546875" style="158" customWidth="1"/>
    <col min="20" max="20" width="7.42578125" customWidth="1"/>
    <col min="21" max="22" width="5.85546875" style="158" customWidth="1"/>
    <col min="23" max="23" width="7.42578125" customWidth="1"/>
    <col min="24" max="25" width="5.85546875" style="158" customWidth="1"/>
  </cols>
  <sheetData>
    <row r="1" spans="1:27" ht="14.25" customHeight="1">
      <c r="A1" s="51" t="s">
        <v>252</v>
      </c>
      <c r="B1" s="52"/>
      <c r="C1" s="141"/>
      <c r="D1" s="141"/>
      <c r="E1" s="52"/>
      <c r="F1" s="141"/>
      <c r="G1" s="141"/>
      <c r="H1" s="50"/>
      <c r="I1" s="160"/>
      <c r="J1" s="160"/>
      <c r="K1" s="50"/>
      <c r="L1" s="160"/>
      <c r="M1" s="160"/>
      <c r="N1" s="50"/>
      <c r="O1" s="160"/>
      <c r="P1" s="160"/>
      <c r="Q1" s="50"/>
      <c r="R1" s="160"/>
      <c r="S1" s="160"/>
      <c r="T1" s="50"/>
      <c r="U1" s="160"/>
      <c r="V1" s="160"/>
      <c r="W1" s="50"/>
      <c r="X1" s="160"/>
    </row>
    <row r="2" spans="1:27" ht="15.75">
      <c r="A2" s="227" t="s">
        <v>253</v>
      </c>
      <c r="C2" s="226"/>
      <c r="D2" s="226"/>
      <c r="E2" s="226"/>
      <c r="F2" s="226"/>
      <c r="G2" s="226"/>
    </row>
    <row r="3" spans="1:27" ht="14.25" customHeight="1">
      <c r="A3" s="52" t="s">
        <v>249</v>
      </c>
      <c r="B3" s="52"/>
      <c r="C3" s="141"/>
      <c r="D3" s="141"/>
      <c r="E3" s="52"/>
      <c r="F3" s="141"/>
      <c r="G3" s="141"/>
      <c r="H3" s="52"/>
      <c r="I3" s="160"/>
      <c r="J3" s="160"/>
      <c r="K3" s="50"/>
      <c r="L3" s="160"/>
      <c r="M3" s="160"/>
      <c r="N3" s="50"/>
      <c r="O3" s="160"/>
      <c r="P3" s="160"/>
      <c r="Q3" s="50"/>
      <c r="R3" s="160"/>
      <c r="S3" s="160"/>
      <c r="T3" s="50"/>
      <c r="U3" s="160"/>
      <c r="V3" s="160"/>
      <c r="W3" s="50"/>
      <c r="X3" s="160"/>
      <c r="Y3" s="160"/>
    </row>
    <row r="4" spans="1:27" ht="14.25" customHeight="1">
      <c r="A4" s="49" t="s">
        <v>89</v>
      </c>
      <c r="B4" s="49"/>
      <c r="C4" s="142"/>
      <c r="D4" s="142"/>
      <c r="E4" s="40"/>
      <c r="F4" s="142"/>
      <c r="G4" s="142"/>
      <c r="H4" s="40"/>
      <c r="I4" s="142"/>
      <c r="J4" s="142"/>
      <c r="K4" s="40"/>
      <c r="L4" s="142"/>
      <c r="M4" s="142"/>
      <c r="N4" s="40"/>
      <c r="O4" s="142"/>
      <c r="P4" s="142"/>
      <c r="Q4" s="40"/>
      <c r="R4" s="142"/>
      <c r="S4" s="142"/>
      <c r="T4" s="40"/>
      <c r="U4" s="142"/>
      <c r="V4" s="142"/>
      <c r="W4" s="40"/>
      <c r="X4" s="142"/>
      <c r="Y4" s="142"/>
      <c r="Z4" s="40"/>
      <c r="AA4" s="40"/>
    </row>
    <row r="5" spans="1:27" ht="15" customHeight="1">
      <c r="A5" s="507" t="s">
        <v>254</v>
      </c>
      <c r="B5" s="588" t="s">
        <v>14</v>
      </c>
      <c r="C5" s="608"/>
      <c r="D5" s="589"/>
      <c r="E5" s="588" t="s">
        <v>60</v>
      </c>
      <c r="F5" s="608"/>
      <c r="G5" s="589"/>
      <c r="H5" s="588" t="s">
        <v>63</v>
      </c>
      <c r="I5" s="608"/>
      <c r="J5" s="589"/>
      <c r="K5" s="588" t="s">
        <v>61</v>
      </c>
      <c r="L5" s="608"/>
      <c r="M5" s="589"/>
      <c r="N5" s="588" t="s">
        <v>62</v>
      </c>
      <c r="O5" s="608"/>
      <c r="P5" s="589"/>
      <c r="Q5" s="588" t="s">
        <v>64</v>
      </c>
      <c r="R5" s="608"/>
      <c r="S5" s="589"/>
      <c r="T5" s="588" t="s">
        <v>65</v>
      </c>
      <c r="U5" s="608"/>
      <c r="V5" s="589"/>
      <c r="W5" s="588" t="s">
        <v>15</v>
      </c>
      <c r="X5" s="608"/>
      <c r="Y5" s="589"/>
    </row>
    <row r="6" spans="1:27" s="24" customFormat="1">
      <c r="A6" s="508" t="s">
        <v>50</v>
      </c>
      <c r="B6" s="509" t="s">
        <v>45</v>
      </c>
      <c r="C6" s="510" t="s">
        <v>46</v>
      </c>
      <c r="D6" s="511" t="s">
        <v>46</v>
      </c>
      <c r="E6" s="512" t="s">
        <v>45</v>
      </c>
      <c r="F6" s="510" t="s">
        <v>46</v>
      </c>
      <c r="G6" s="511" t="s">
        <v>46</v>
      </c>
      <c r="H6" s="512" t="s">
        <v>45</v>
      </c>
      <c r="I6" s="510" t="s">
        <v>46</v>
      </c>
      <c r="J6" s="511" t="s">
        <v>46</v>
      </c>
      <c r="K6" s="512" t="s">
        <v>45</v>
      </c>
      <c r="L6" s="510" t="s">
        <v>46</v>
      </c>
      <c r="M6" s="511" t="s">
        <v>46</v>
      </c>
      <c r="N6" s="512" t="s">
        <v>45</v>
      </c>
      <c r="O6" s="510" t="s">
        <v>46</v>
      </c>
      <c r="P6" s="511" t="s">
        <v>46</v>
      </c>
      <c r="Q6" s="512" t="s">
        <v>45</v>
      </c>
      <c r="R6" s="510" t="s">
        <v>46</v>
      </c>
      <c r="S6" s="511" t="s">
        <v>46</v>
      </c>
      <c r="T6" s="512" t="s">
        <v>45</v>
      </c>
      <c r="U6" s="510" t="s">
        <v>46</v>
      </c>
      <c r="V6" s="511" t="s">
        <v>46</v>
      </c>
      <c r="W6" s="512" t="s">
        <v>45</v>
      </c>
      <c r="X6" s="510" t="s">
        <v>46</v>
      </c>
      <c r="Y6" s="511" t="s">
        <v>46</v>
      </c>
    </row>
    <row r="7" spans="1:27">
      <c r="A7" s="56" t="s">
        <v>40</v>
      </c>
      <c r="B7" s="53">
        <v>3098</v>
      </c>
      <c r="C7" s="145">
        <v>53.386179562295368</v>
      </c>
      <c r="D7" s="146">
        <v>15.671000050584247</v>
      </c>
      <c r="E7" s="53">
        <v>3249</v>
      </c>
      <c r="F7" s="145">
        <v>53.499094352050058</v>
      </c>
      <c r="G7" s="146">
        <v>16.937754144510478</v>
      </c>
      <c r="H7" s="53">
        <v>3463</v>
      </c>
      <c r="I7" s="145">
        <v>59.614391461525223</v>
      </c>
      <c r="J7" s="146">
        <v>18.994076349276</v>
      </c>
      <c r="K7" s="53">
        <v>3545</v>
      </c>
      <c r="L7" s="145">
        <v>60.88972861559602</v>
      </c>
      <c r="M7" s="146">
        <v>18.627502495927697</v>
      </c>
      <c r="N7" s="53">
        <v>3242</v>
      </c>
      <c r="O7" s="145">
        <v>60.90550441480368</v>
      </c>
      <c r="P7" s="146">
        <v>17.908633928078217</v>
      </c>
      <c r="Q7" s="53">
        <v>2898</v>
      </c>
      <c r="R7" s="145">
        <v>61.97604790419161</v>
      </c>
      <c r="S7" s="146">
        <v>16.788321167883211</v>
      </c>
      <c r="T7" s="53">
        <v>2812</v>
      </c>
      <c r="U7" s="145">
        <v>60.760587726879869</v>
      </c>
      <c r="V7" s="146">
        <v>16.388856510082761</v>
      </c>
      <c r="W7" s="53">
        <v>2772</v>
      </c>
      <c r="X7" s="145">
        <v>61.219081272084807</v>
      </c>
      <c r="Y7" s="146">
        <v>16.453968065530955</v>
      </c>
    </row>
    <row r="8" spans="1:27">
      <c r="A8" s="56" t="s">
        <v>41</v>
      </c>
      <c r="B8" s="54">
        <v>2705</v>
      </c>
      <c r="C8" s="147">
        <v>46.613820437704632</v>
      </c>
      <c r="D8" s="148">
        <v>13.683039101623754</v>
      </c>
      <c r="E8" s="54">
        <v>2824</v>
      </c>
      <c r="F8" s="147">
        <v>46.500905647949942</v>
      </c>
      <c r="G8" s="148">
        <v>14.722135335210092</v>
      </c>
      <c r="H8" s="54">
        <v>2346</v>
      </c>
      <c r="I8" s="147">
        <v>40.385608538474784</v>
      </c>
      <c r="J8" s="148">
        <v>12.867485739359369</v>
      </c>
      <c r="K8" s="54">
        <v>2277</v>
      </c>
      <c r="L8" s="147">
        <v>39.11027138440398</v>
      </c>
      <c r="M8" s="148">
        <v>11.964689191319426</v>
      </c>
      <c r="N8" s="54">
        <v>2081</v>
      </c>
      <c r="O8" s="147">
        <v>39.09449558519632</v>
      </c>
      <c r="P8" s="148">
        <v>11.495332265370381</v>
      </c>
      <c r="Q8" s="54">
        <v>1778</v>
      </c>
      <c r="R8" s="147">
        <v>38.023952095808383</v>
      </c>
      <c r="S8" s="148">
        <v>10.30008110300081</v>
      </c>
      <c r="T8" s="54">
        <v>1816</v>
      </c>
      <c r="U8" s="147">
        <v>39.239412273120138</v>
      </c>
      <c r="V8" s="148">
        <v>10.583984147336519</v>
      </c>
      <c r="W8" s="54">
        <v>1756</v>
      </c>
      <c r="X8" s="147">
        <v>38.780918727915193</v>
      </c>
      <c r="Y8" s="148">
        <v>10.423220751469104</v>
      </c>
    </row>
    <row r="9" spans="1:27" s="24" customFormat="1">
      <c r="A9" s="58" t="s">
        <v>42</v>
      </c>
      <c r="B9" s="59">
        <v>5803</v>
      </c>
      <c r="C9" s="161">
        <v>100</v>
      </c>
      <c r="D9" s="150">
        <v>29.354039152207999</v>
      </c>
      <c r="E9" s="59">
        <v>6073</v>
      </c>
      <c r="F9" s="149">
        <v>100</v>
      </c>
      <c r="G9" s="150">
        <v>31.659889479720572</v>
      </c>
      <c r="H9" s="59">
        <v>5809</v>
      </c>
      <c r="I9" s="149">
        <v>100</v>
      </c>
      <c r="J9" s="150">
        <v>31.861562088635363</v>
      </c>
      <c r="K9" s="59">
        <v>5822</v>
      </c>
      <c r="L9" s="149">
        <v>100</v>
      </c>
      <c r="M9" s="150">
        <v>30.592191687247123</v>
      </c>
      <c r="N9" s="59">
        <v>5323</v>
      </c>
      <c r="O9" s="149">
        <v>100</v>
      </c>
      <c r="P9" s="150">
        <v>29.4039661934486</v>
      </c>
      <c r="Q9" s="59">
        <v>4676</v>
      </c>
      <c r="R9" s="149">
        <v>100</v>
      </c>
      <c r="S9" s="150">
        <v>27.088402270884021</v>
      </c>
      <c r="T9" s="59">
        <v>4628</v>
      </c>
      <c r="U9" s="149">
        <v>100</v>
      </c>
      <c r="V9" s="150">
        <v>26.97284065741928</v>
      </c>
      <c r="W9" s="59">
        <v>4528</v>
      </c>
      <c r="X9" s="149">
        <v>100</v>
      </c>
      <c r="Y9" s="150">
        <v>26.877188817000057</v>
      </c>
    </row>
    <row r="10" spans="1:27" s="24" customFormat="1">
      <c r="A10" s="108" t="s">
        <v>70</v>
      </c>
      <c r="B10" s="61"/>
      <c r="C10" s="151"/>
      <c r="D10" s="152"/>
      <c r="E10" s="61"/>
      <c r="F10" s="151"/>
      <c r="G10" s="152"/>
      <c r="H10" s="61"/>
      <c r="I10" s="151"/>
      <c r="J10" s="152"/>
      <c r="K10" s="61"/>
      <c r="L10" s="151"/>
      <c r="M10" s="152"/>
      <c r="N10" s="61"/>
      <c r="O10" s="151"/>
      <c r="P10" s="152"/>
      <c r="Q10" s="61"/>
      <c r="R10" s="151"/>
      <c r="S10" s="152"/>
      <c r="T10" s="61"/>
      <c r="U10" s="151"/>
      <c r="V10" s="152"/>
      <c r="W10" s="61"/>
      <c r="X10" s="151"/>
      <c r="Y10" s="152"/>
    </row>
    <row r="11" spans="1:27">
      <c r="A11" s="56" t="s">
        <v>49</v>
      </c>
      <c r="B11" s="54">
        <v>4027</v>
      </c>
      <c r="C11" s="147">
        <v>31.557088002507637</v>
      </c>
      <c r="D11" s="148">
        <v>20.370276695836917</v>
      </c>
      <c r="E11" s="54">
        <v>3871</v>
      </c>
      <c r="F11" s="147">
        <v>31.152422340254304</v>
      </c>
      <c r="G11" s="148">
        <v>20.180377437180692</v>
      </c>
      <c r="H11" s="54">
        <v>3774</v>
      </c>
      <c r="I11" s="147">
        <v>32.52046531667385</v>
      </c>
      <c r="J11" s="148">
        <v>20.699868363317243</v>
      </c>
      <c r="K11" s="54">
        <v>3837</v>
      </c>
      <c r="L11" s="147">
        <v>30.931076178960097</v>
      </c>
      <c r="M11" s="148">
        <v>20.161841206452628</v>
      </c>
      <c r="N11" s="54">
        <v>3864</v>
      </c>
      <c r="O11" s="147">
        <v>31.875928064675797</v>
      </c>
      <c r="P11" s="148">
        <v>21.344528531182679</v>
      </c>
      <c r="Q11" s="54">
        <v>3812</v>
      </c>
      <c r="R11" s="147">
        <v>32.04977299478729</v>
      </c>
      <c r="S11" s="148">
        <v>22.083188506546168</v>
      </c>
      <c r="T11" s="54">
        <v>4021</v>
      </c>
      <c r="U11" s="147">
        <v>33.941082130497172</v>
      </c>
      <c r="V11" s="148">
        <v>23.435132299801843</v>
      </c>
      <c r="W11" s="54">
        <v>3990</v>
      </c>
      <c r="X11" s="147">
        <v>33.63398803000927</v>
      </c>
      <c r="Y11" s="148">
        <v>23.683741912506679</v>
      </c>
    </row>
    <row r="12" spans="1:27">
      <c r="A12" s="56" t="s">
        <v>97</v>
      </c>
      <c r="B12" s="54">
        <v>1203</v>
      </c>
      <c r="C12" s="147">
        <v>9.4271608808087137</v>
      </c>
      <c r="D12" s="148">
        <v>6.0852850422378468</v>
      </c>
      <c r="E12" s="54">
        <v>1214</v>
      </c>
      <c r="F12" s="147">
        <v>9.7698374376307733</v>
      </c>
      <c r="G12" s="148">
        <v>6.3288499635074551</v>
      </c>
      <c r="H12" s="54">
        <v>1145</v>
      </c>
      <c r="I12" s="147">
        <v>9.8664368806548897</v>
      </c>
      <c r="J12" s="148">
        <v>6.2801667397981573</v>
      </c>
      <c r="K12" s="54">
        <v>1225</v>
      </c>
      <c r="L12" s="147">
        <v>9.8750503829101159</v>
      </c>
      <c r="M12" s="148">
        <v>6.4368661657295991</v>
      </c>
      <c r="N12" s="54">
        <v>1125</v>
      </c>
      <c r="O12" s="147">
        <v>9.2806467579607332</v>
      </c>
      <c r="P12" s="148">
        <v>6.2144395956471303</v>
      </c>
      <c r="Q12" s="54">
        <v>1160</v>
      </c>
      <c r="R12" s="147">
        <v>9.7528165461577263</v>
      </c>
      <c r="S12" s="148">
        <v>6.7199629243424859</v>
      </c>
      <c r="T12" s="54">
        <v>1115</v>
      </c>
      <c r="U12" s="147">
        <v>9.41166540052334</v>
      </c>
      <c r="V12" s="148">
        <v>6.4984263900221464</v>
      </c>
      <c r="W12" s="54">
        <v>1122</v>
      </c>
      <c r="X12" s="147">
        <v>9.4579785888898265</v>
      </c>
      <c r="Y12" s="148">
        <v>6.6599394550958628</v>
      </c>
    </row>
    <row r="13" spans="1:27">
      <c r="A13" s="56" t="s">
        <v>16</v>
      </c>
      <c r="B13" s="54">
        <v>1432</v>
      </c>
      <c r="C13" s="147">
        <v>11.221691090039966</v>
      </c>
      <c r="D13" s="148">
        <v>7.2436643229298392</v>
      </c>
      <c r="E13" s="54">
        <v>1517</v>
      </c>
      <c r="F13" s="147">
        <v>12.208272976018026</v>
      </c>
      <c r="G13" s="148">
        <v>7.9084558440204358</v>
      </c>
      <c r="H13" s="54">
        <v>1270</v>
      </c>
      <c r="I13" s="147">
        <v>10.943558810857388</v>
      </c>
      <c r="J13" s="148">
        <v>6.9657744624835454</v>
      </c>
      <c r="K13" s="54">
        <v>1412</v>
      </c>
      <c r="L13" s="147">
        <v>11.382507053607416</v>
      </c>
      <c r="M13" s="148">
        <v>7.4194734906205664</v>
      </c>
      <c r="N13" s="54">
        <v>1357</v>
      </c>
      <c r="O13" s="147">
        <v>11.194522356046857</v>
      </c>
      <c r="P13" s="148">
        <v>7.4959951389272499</v>
      </c>
      <c r="Q13" s="54">
        <v>1301</v>
      </c>
      <c r="R13" s="147">
        <v>10.938288212544139</v>
      </c>
      <c r="S13" s="148">
        <v>7.5367860039392891</v>
      </c>
      <c r="T13" s="54">
        <v>1237</v>
      </c>
      <c r="U13" s="147">
        <v>10.4414619734954</v>
      </c>
      <c r="V13" s="148">
        <v>7.2094649726075293</v>
      </c>
      <c r="W13" s="54">
        <v>1224</v>
      </c>
      <c r="X13" s="147">
        <v>10.317794824243446</v>
      </c>
      <c r="Y13" s="148">
        <v>7.2653884964682138</v>
      </c>
    </row>
    <row r="14" spans="1:27">
      <c r="A14" s="92" t="s">
        <v>95</v>
      </c>
      <c r="B14" s="54">
        <v>353</v>
      </c>
      <c r="C14" s="147">
        <v>2.7662408902123659</v>
      </c>
      <c r="D14" s="148">
        <v>1.7856239566998837</v>
      </c>
      <c r="E14" s="54">
        <v>333</v>
      </c>
      <c r="F14" s="147">
        <v>2.6798647996137133</v>
      </c>
      <c r="G14" s="148">
        <v>1.7360025023459493</v>
      </c>
      <c r="H14" s="54">
        <v>341</v>
      </c>
      <c r="I14" s="147">
        <v>2.9383886255924172</v>
      </c>
      <c r="J14" s="148">
        <v>1.8703378674857392</v>
      </c>
      <c r="K14" s="54">
        <v>307</v>
      </c>
      <c r="L14" s="147">
        <v>2.4748085449415558</v>
      </c>
      <c r="M14" s="148">
        <v>1.6131574799012136</v>
      </c>
      <c r="N14" s="54">
        <v>277</v>
      </c>
      <c r="O14" s="147">
        <v>2.2851014684045539</v>
      </c>
      <c r="P14" s="148">
        <v>1.5301331271060046</v>
      </c>
      <c r="Q14" s="54">
        <v>242</v>
      </c>
      <c r="R14" s="147">
        <v>2.0346393139398016</v>
      </c>
      <c r="S14" s="148">
        <v>1.4019232997335187</v>
      </c>
      <c r="T14" s="54">
        <v>250</v>
      </c>
      <c r="U14" s="147">
        <v>2.1102388790411073</v>
      </c>
      <c r="V14" s="148">
        <v>1.4570462757897191</v>
      </c>
      <c r="W14" s="54">
        <v>247</v>
      </c>
      <c r="X14" s="147">
        <v>2.0821040209053359</v>
      </c>
      <c r="Y14" s="148">
        <v>1.4661364041075562</v>
      </c>
    </row>
    <row r="15" spans="1:27">
      <c r="A15" s="92" t="s">
        <v>17</v>
      </c>
      <c r="B15" s="54">
        <v>308</v>
      </c>
      <c r="C15" s="147">
        <v>2.4136039495337358</v>
      </c>
      <c r="D15" s="148">
        <v>1.5579948404066974</v>
      </c>
      <c r="E15" s="54">
        <v>201</v>
      </c>
      <c r="F15" s="147">
        <v>1.6175760502172862</v>
      </c>
      <c r="G15" s="148">
        <v>1.0478573662808883</v>
      </c>
      <c r="H15" s="54">
        <v>170</v>
      </c>
      <c r="I15" s="147">
        <v>1.4648858250753987</v>
      </c>
      <c r="J15" s="148">
        <v>0.93242650285212814</v>
      </c>
      <c r="K15" s="54">
        <v>169</v>
      </c>
      <c r="L15" s="147">
        <v>1.3623538895606611</v>
      </c>
      <c r="M15" s="148">
        <v>0.88802480163943043</v>
      </c>
      <c r="N15" s="54">
        <v>213</v>
      </c>
      <c r="O15" s="147">
        <v>1.7571357861738988</v>
      </c>
      <c r="P15" s="148">
        <v>1.1766005634425234</v>
      </c>
      <c r="Q15" s="54">
        <v>178</v>
      </c>
      <c r="R15" s="147">
        <v>1.4965528838069615</v>
      </c>
      <c r="S15" s="148">
        <v>1.0311667245973817</v>
      </c>
      <c r="T15" s="54">
        <v>209</v>
      </c>
      <c r="U15" s="147">
        <v>1.7641597028783658</v>
      </c>
      <c r="V15" s="148">
        <v>1.2180906865602052</v>
      </c>
      <c r="W15" s="54">
        <v>128</v>
      </c>
      <c r="X15" s="147">
        <v>1.0789850796594453</v>
      </c>
      <c r="Y15" s="148">
        <v>0.75977918917314646</v>
      </c>
    </row>
    <row r="16" spans="1:27">
      <c r="A16" s="92" t="s">
        <v>18</v>
      </c>
      <c r="B16" s="54">
        <v>1004</v>
      </c>
      <c r="C16" s="147">
        <v>7.8677219653632156</v>
      </c>
      <c r="D16" s="148">
        <v>5.0786585057413127</v>
      </c>
      <c r="E16" s="54">
        <v>1017</v>
      </c>
      <c r="F16" s="147">
        <v>8.1844519555770159</v>
      </c>
      <c r="G16" s="148">
        <v>5.3018454801376294</v>
      </c>
      <c r="H16" s="54">
        <v>960</v>
      </c>
      <c r="I16" s="147">
        <v>8.2722964239551917</v>
      </c>
      <c r="J16" s="148">
        <v>5.2654673102237819</v>
      </c>
      <c r="K16" s="54">
        <v>1000</v>
      </c>
      <c r="L16" s="147">
        <v>8.0612656187021354</v>
      </c>
      <c r="M16" s="148">
        <v>5.2545846250853874</v>
      </c>
      <c r="N16" s="54">
        <v>1016</v>
      </c>
      <c r="O16" s="147">
        <v>8.3814552054116476</v>
      </c>
      <c r="P16" s="148">
        <v>5.6123294481577632</v>
      </c>
      <c r="Q16" s="54">
        <v>941</v>
      </c>
      <c r="R16" s="147">
        <v>7.911552043046914</v>
      </c>
      <c r="S16" s="148">
        <v>5.4512802687985165</v>
      </c>
      <c r="T16" s="54">
        <v>930</v>
      </c>
      <c r="U16" s="147">
        <v>7.8500886300329196</v>
      </c>
      <c r="V16" s="148">
        <v>5.4202121459377546</v>
      </c>
      <c r="W16" s="54">
        <v>873</v>
      </c>
      <c r="X16" s="147">
        <v>7.3590154261148104</v>
      </c>
      <c r="Y16" s="148">
        <v>5.181931501157476</v>
      </c>
    </row>
    <row r="17" spans="1:28">
      <c r="A17" s="92" t="s">
        <v>19</v>
      </c>
      <c r="B17" s="54">
        <v>315</v>
      </c>
      <c r="C17" s="147">
        <v>2.4684585847504112</v>
      </c>
      <c r="D17" s="148">
        <v>1.5934038140523041</v>
      </c>
      <c r="E17" s="54">
        <v>332</v>
      </c>
      <c r="F17" s="147">
        <v>2.6718171575728311</v>
      </c>
      <c r="G17" s="148">
        <v>1.7307892816181836</v>
      </c>
      <c r="H17" s="54">
        <v>355</v>
      </c>
      <c r="I17" s="147">
        <v>3.0590262817750973</v>
      </c>
      <c r="J17" s="148">
        <v>1.9471259324265029</v>
      </c>
      <c r="K17" s="54">
        <v>350</v>
      </c>
      <c r="L17" s="147">
        <v>2.8214429665457477</v>
      </c>
      <c r="M17" s="148">
        <v>1.8391046187798854</v>
      </c>
      <c r="N17" s="54">
        <v>418</v>
      </c>
      <c r="O17" s="147">
        <v>3.4482758620689653</v>
      </c>
      <c r="P17" s="148">
        <v>2.3090095564271116</v>
      </c>
      <c r="Q17" s="54">
        <v>466</v>
      </c>
      <c r="R17" s="147">
        <v>3.9179418194047417</v>
      </c>
      <c r="S17" s="148">
        <v>2.6995713127099989</v>
      </c>
      <c r="T17" s="54">
        <v>475</v>
      </c>
      <c r="U17" s="147">
        <v>4.0094538701781044</v>
      </c>
      <c r="V17" s="148">
        <v>2.7683879240004665</v>
      </c>
      <c r="W17" s="54">
        <v>453</v>
      </c>
      <c r="X17" s="147">
        <v>3.8185956334822557</v>
      </c>
      <c r="Y17" s="148">
        <v>2.6889060366830893</v>
      </c>
    </row>
    <row r="18" spans="1:28">
      <c r="A18" s="92" t="s">
        <v>20</v>
      </c>
      <c r="B18" s="54">
        <v>275</v>
      </c>
      <c r="C18" s="147">
        <v>2.155003526369407</v>
      </c>
      <c r="D18" s="148">
        <v>1.3910668217916942</v>
      </c>
      <c r="E18" s="54">
        <v>256</v>
      </c>
      <c r="F18" s="147">
        <v>2.0601963624657977</v>
      </c>
      <c r="G18" s="148">
        <v>1.3345845063079971</v>
      </c>
      <c r="H18" s="54">
        <v>248</v>
      </c>
      <c r="I18" s="147">
        <v>2.1370099095217578</v>
      </c>
      <c r="J18" s="148">
        <v>1.3602457218078103</v>
      </c>
      <c r="K18" s="54">
        <v>251</v>
      </c>
      <c r="L18" s="147">
        <v>2.0233776702942361</v>
      </c>
      <c r="M18" s="148">
        <v>1.3189007408964322</v>
      </c>
      <c r="N18" s="54">
        <v>269</v>
      </c>
      <c r="O18" s="147">
        <v>2.2191057581257221</v>
      </c>
      <c r="P18" s="148">
        <v>1.4859415566480694</v>
      </c>
      <c r="Q18" s="54">
        <v>224</v>
      </c>
      <c r="R18" s="147">
        <v>1.8833025054649404</v>
      </c>
      <c r="S18" s="148">
        <v>1.2976480129764802</v>
      </c>
      <c r="T18" s="54">
        <v>203</v>
      </c>
      <c r="U18" s="147">
        <v>1.7135139697813793</v>
      </c>
      <c r="V18" s="148">
        <v>1.1831215759412519</v>
      </c>
      <c r="W18" s="54">
        <v>239</v>
      </c>
      <c r="X18" s="147">
        <v>2.0146674534266209</v>
      </c>
      <c r="Y18" s="148">
        <v>1.4186502047842346</v>
      </c>
    </row>
    <row r="19" spans="1:28">
      <c r="A19" s="92" t="s">
        <v>21</v>
      </c>
      <c r="B19" s="55"/>
      <c r="C19" s="153"/>
      <c r="D19" s="153"/>
      <c r="E19" s="54">
        <v>273</v>
      </c>
      <c r="F19" s="147">
        <v>2.1970062771607917</v>
      </c>
      <c r="G19" s="148">
        <v>1.4232092586800127</v>
      </c>
      <c r="H19" s="54">
        <v>319</v>
      </c>
      <c r="I19" s="147">
        <v>2.7488151658767772</v>
      </c>
      <c r="J19" s="148">
        <v>1.749670908293111</v>
      </c>
      <c r="K19" s="54">
        <v>342</v>
      </c>
      <c r="L19" s="147">
        <v>2.7569528415961306</v>
      </c>
      <c r="M19" s="148">
        <v>1.7970679417792024</v>
      </c>
      <c r="N19" s="54">
        <v>407</v>
      </c>
      <c r="O19" s="147">
        <v>3.3575317604355717</v>
      </c>
      <c r="P19" s="148">
        <v>2.2482461470474506</v>
      </c>
      <c r="Q19" s="54">
        <v>533</v>
      </c>
      <c r="R19" s="147">
        <v>4.4812510509500587</v>
      </c>
      <c r="S19" s="148">
        <v>3.0877071023056422</v>
      </c>
      <c r="T19" s="54">
        <v>531</v>
      </c>
      <c r="U19" s="147">
        <v>4.4821473790833117</v>
      </c>
      <c r="V19" s="148">
        <v>3.0947662897773633</v>
      </c>
      <c r="W19" s="54">
        <v>609</v>
      </c>
      <c r="X19" s="147">
        <v>5.1336086993172048</v>
      </c>
      <c r="Y19" s="148">
        <v>3.6148869234878616</v>
      </c>
    </row>
    <row r="20" spans="1:28">
      <c r="A20" s="92" t="s">
        <v>72</v>
      </c>
      <c r="B20" s="54">
        <v>1198</v>
      </c>
      <c r="C20" s="147">
        <v>9.3879789985110893</v>
      </c>
      <c r="D20" s="148">
        <v>6.0599929182052712</v>
      </c>
      <c r="E20" s="54">
        <v>804</v>
      </c>
      <c r="F20" s="147">
        <v>6.4703042008691449</v>
      </c>
      <c r="G20" s="148">
        <v>4.1914294651235533</v>
      </c>
      <c r="H20" s="54">
        <v>580</v>
      </c>
      <c r="I20" s="147">
        <v>4.9978457561395944</v>
      </c>
      <c r="J20" s="148">
        <v>3.1812198332602017</v>
      </c>
      <c r="K20" s="54">
        <v>840</v>
      </c>
      <c r="L20" s="147">
        <v>6.7714631197097948</v>
      </c>
      <c r="M20" s="148">
        <v>4.413851085071725</v>
      </c>
      <c r="N20" s="54">
        <v>711</v>
      </c>
      <c r="O20" s="147">
        <v>5.8653687510311832</v>
      </c>
      <c r="P20" s="148">
        <v>3.9275258244489866</v>
      </c>
      <c r="Q20" s="54">
        <v>610</v>
      </c>
      <c r="R20" s="147">
        <v>5.1286362872036317</v>
      </c>
      <c r="S20" s="148">
        <v>3.5337736067663079</v>
      </c>
      <c r="T20" s="54">
        <v>525</v>
      </c>
      <c r="U20" s="147">
        <v>4.4315016459863257</v>
      </c>
      <c r="V20" s="148">
        <v>3.05979717915841</v>
      </c>
      <c r="W20" s="54">
        <v>585</v>
      </c>
      <c r="X20" s="147">
        <v>4.9312989968810585</v>
      </c>
      <c r="Y20" s="148">
        <v>3.4724283255178965</v>
      </c>
    </row>
    <row r="21" spans="1:28">
      <c r="A21" s="56" t="s">
        <v>22</v>
      </c>
      <c r="B21" s="54">
        <v>2067</v>
      </c>
      <c r="C21" s="147">
        <v>16.197790141838414</v>
      </c>
      <c r="D21" s="148">
        <v>10.455764075067025</v>
      </c>
      <c r="E21" s="54">
        <v>2036</v>
      </c>
      <c r="F21" s="147">
        <v>16.384999195235796</v>
      </c>
      <c r="G21" s="148">
        <v>10.614117401730789</v>
      </c>
      <c r="H21" s="54">
        <v>1964</v>
      </c>
      <c r="I21" s="147">
        <v>16.923739767341665</v>
      </c>
      <c r="J21" s="148">
        <v>10.772268538832822</v>
      </c>
      <c r="K21" s="54">
        <v>2031</v>
      </c>
      <c r="L21" s="147">
        <v>16.372430471584039</v>
      </c>
      <c r="M21" s="148">
        <v>10.67206137354842</v>
      </c>
      <c r="N21" s="54">
        <v>2074</v>
      </c>
      <c r="O21" s="147">
        <v>17.109387889787165</v>
      </c>
      <c r="P21" s="148">
        <v>11.456664641219687</v>
      </c>
      <c r="Q21" s="54">
        <v>2080</v>
      </c>
      <c r="R21" s="147">
        <v>17.487808979317304</v>
      </c>
      <c r="S21" s="148">
        <v>12.049588691924457</v>
      </c>
      <c r="T21" s="54">
        <v>2073</v>
      </c>
      <c r="U21" s="147">
        <v>17.498100785008862</v>
      </c>
      <c r="V21" s="148">
        <v>12.08182771884835</v>
      </c>
      <c r="W21" s="54">
        <v>1905</v>
      </c>
      <c r="X21" s="147">
        <v>16.058332630869089</v>
      </c>
      <c r="Y21" s="148">
        <v>11.30765121386597</v>
      </c>
    </row>
    <row r="22" spans="1:28">
      <c r="A22" s="56" t="s">
        <v>23</v>
      </c>
      <c r="B22" s="54">
        <v>579</v>
      </c>
      <c r="C22" s="147">
        <v>4.5372619700650425</v>
      </c>
      <c r="D22" s="148">
        <v>2.9288279629723304</v>
      </c>
      <c r="E22" s="54">
        <v>572</v>
      </c>
      <c r="F22" s="147">
        <v>4.6032512473845166</v>
      </c>
      <c r="G22" s="148">
        <v>2.981962256281931</v>
      </c>
      <c r="H22" s="54">
        <v>479</v>
      </c>
      <c r="I22" s="147">
        <v>4.127531236535976</v>
      </c>
      <c r="J22" s="148">
        <v>2.6272487933304078</v>
      </c>
      <c r="K22" s="54">
        <v>641</v>
      </c>
      <c r="L22" s="147">
        <v>5.1672712615880698</v>
      </c>
      <c r="M22" s="148">
        <v>3.3681887446797329</v>
      </c>
      <c r="N22" s="54">
        <v>391</v>
      </c>
      <c r="O22" s="147">
        <v>3.2255403398779081</v>
      </c>
      <c r="P22" s="148">
        <v>2.1598630061315802</v>
      </c>
      <c r="Q22" s="54">
        <v>347</v>
      </c>
      <c r="R22" s="147">
        <v>2.9174373633764921</v>
      </c>
      <c r="S22" s="148">
        <v>2.0101958058162435</v>
      </c>
      <c r="T22" s="54">
        <v>278</v>
      </c>
      <c r="U22" s="147">
        <v>2.3465856334937119</v>
      </c>
      <c r="V22" s="148">
        <v>1.6202354586781678</v>
      </c>
      <c r="W22" s="54">
        <v>488</v>
      </c>
      <c r="X22" s="147">
        <v>4.1136306162016361</v>
      </c>
      <c r="Y22" s="148">
        <v>2.8966581587226212</v>
      </c>
    </row>
    <row r="23" spans="1:28" s="24" customFormat="1">
      <c r="A23" s="58" t="s">
        <v>43</v>
      </c>
      <c r="B23" s="59">
        <v>12761</v>
      </c>
      <c r="C23" s="161">
        <v>100</v>
      </c>
      <c r="D23" s="150">
        <v>64.550558955941113</v>
      </c>
      <c r="E23" s="59">
        <v>12426</v>
      </c>
      <c r="F23" s="161">
        <v>100</v>
      </c>
      <c r="G23" s="150">
        <v>64.779480763215517</v>
      </c>
      <c r="H23" s="59">
        <v>11605</v>
      </c>
      <c r="I23" s="161">
        <v>100</v>
      </c>
      <c r="J23" s="150">
        <v>63.651820974111452</v>
      </c>
      <c r="K23" s="59">
        <v>12405</v>
      </c>
      <c r="L23" s="161">
        <v>100</v>
      </c>
      <c r="M23" s="150">
        <v>65.183122274184228</v>
      </c>
      <c r="N23" s="59">
        <v>12122</v>
      </c>
      <c r="O23" s="161">
        <v>100</v>
      </c>
      <c r="P23" s="150">
        <v>66.961277136386229</v>
      </c>
      <c r="Q23" s="59">
        <v>11894</v>
      </c>
      <c r="R23" s="161">
        <v>100</v>
      </c>
      <c r="S23" s="150">
        <v>68.902792260456494</v>
      </c>
      <c r="T23" s="59">
        <v>11847</v>
      </c>
      <c r="U23" s="161">
        <v>100</v>
      </c>
      <c r="V23" s="150">
        <v>69.046508917123205</v>
      </c>
      <c r="W23" s="59">
        <v>11863</v>
      </c>
      <c r="X23" s="161">
        <v>100</v>
      </c>
      <c r="Y23" s="150">
        <v>70.416097821570617</v>
      </c>
      <c r="Z23" s="177"/>
      <c r="AB23" s="177"/>
    </row>
    <row r="24" spans="1:28" ht="15.75" thickBot="1">
      <c r="A24" s="115" t="s">
        <v>44</v>
      </c>
      <c r="B24" s="116">
        <v>1205</v>
      </c>
      <c r="C24" s="154"/>
      <c r="D24" s="155">
        <v>6.0954018918508774</v>
      </c>
      <c r="E24" s="116">
        <v>683</v>
      </c>
      <c r="F24" s="154"/>
      <c r="G24" s="155">
        <v>3.5606297570639143</v>
      </c>
      <c r="H24" s="116">
        <v>818</v>
      </c>
      <c r="I24" s="154"/>
      <c r="J24" s="155">
        <v>4.4866169372531814</v>
      </c>
      <c r="K24" s="116">
        <v>804</v>
      </c>
      <c r="L24" s="154"/>
      <c r="M24" s="155">
        <v>4.2246860385686515</v>
      </c>
      <c r="N24" s="116">
        <v>658</v>
      </c>
      <c r="O24" s="154"/>
      <c r="P24" s="155">
        <v>3.6347566701651659</v>
      </c>
      <c r="Q24" s="116">
        <v>692</v>
      </c>
      <c r="R24" s="154"/>
      <c r="S24" s="155">
        <v>4.0088054686594834</v>
      </c>
      <c r="T24" s="116">
        <v>683</v>
      </c>
      <c r="U24" s="154"/>
      <c r="V24" s="155">
        <v>3.9806504254575126</v>
      </c>
      <c r="W24" s="116">
        <v>456</v>
      </c>
      <c r="X24" s="154"/>
      <c r="Y24" s="155">
        <v>2.7067133614293346</v>
      </c>
    </row>
    <row r="25" spans="1:28">
      <c r="A25" s="58" t="s">
        <v>13</v>
      </c>
      <c r="B25" s="59">
        <v>19769</v>
      </c>
      <c r="C25" s="149"/>
      <c r="D25" s="162">
        <v>100</v>
      </c>
      <c r="E25" s="59">
        <v>19182</v>
      </c>
      <c r="F25" s="149"/>
      <c r="G25" s="162">
        <v>100</v>
      </c>
      <c r="H25" s="59">
        <v>18232</v>
      </c>
      <c r="I25" s="149"/>
      <c r="J25" s="162">
        <v>100</v>
      </c>
      <c r="K25" s="59">
        <v>19031</v>
      </c>
      <c r="L25" s="149"/>
      <c r="M25" s="162">
        <v>100</v>
      </c>
      <c r="N25" s="59">
        <v>18103</v>
      </c>
      <c r="O25" s="149"/>
      <c r="P25" s="162">
        <v>100</v>
      </c>
      <c r="Q25" s="59">
        <v>17262</v>
      </c>
      <c r="R25" s="149"/>
      <c r="S25" s="162">
        <v>100</v>
      </c>
      <c r="T25" s="59">
        <v>17158</v>
      </c>
      <c r="U25" s="149"/>
      <c r="V25" s="162">
        <v>100</v>
      </c>
      <c r="W25" s="59">
        <v>16847</v>
      </c>
      <c r="X25" s="149"/>
      <c r="Y25" s="162">
        <v>100</v>
      </c>
    </row>
    <row r="26" spans="1:28" ht="11.25" customHeight="1">
      <c r="A26" s="88" t="s">
        <v>96</v>
      </c>
      <c r="B26" s="62"/>
      <c r="C26" s="156"/>
      <c r="D26" s="156"/>
      <c r="E26" s="60"/>
      <c r="F26" s="142"/>
      <c r="G26" s="142"/>
      <c r="H26" s="40"/>
      <c r="I26" s="142"/>
      <c r="J26" s="142"/>
      <c r="K26" s="40"/>
      <c r="L26" s="142"/>
      <c r="M26" s="142"/>
      <c r="N26" s="40"/>
      <c r="O26" s="142"/>
      <c r="P26" s="142"/>
      <c r="Q26" s="40"/>
      <c r="R26" s="142"/>
      <c r="S26" s="142"/>
      <c r="T26" s="40"/>
      <c r="U26" s="142"/>
      <c r="V26" s="142"/>
      <c r="W26" s="40"/>
      <c r="X26" s="142"/>
      <c r="Y26" s="142"/>
      <c r="Z26" s="40"/>
    </row>
    <row r="27" spans="1:28" s="64" customFormat="1" ht="11.25" customHeight="1">
      <c r="A27" s="88" t="s">
        <v>73</v>
      </c>
      <c r="B27" s="87"/>
      <c r="C27" s="156"/>
      <c r="D27" s="156"/>
      <c r="E27" s="60"/>
      <c r="F27" s="159"/>
      <c r="G27" s="159"/>
      <c r="H27" s="63"/>
      <c r="I27" s="159"/>
      <c r="J27" s="159"/>
      <c r="K27" s="63"/>
      <c r="L27" s="159"/>
      <c r="M27" s="159"/>
      <c r="N27" s="63"/>
      <c r="O27" s="159"/>
      <c r="P27" s="159"/>
      <c r="Q27" s="63"/>
      <c r="R27" s="159"/>
      <c r="S27" s="159"/>
      <c r="T27" s="63"/>
      <c r="U27" s="159"/>
      <c r="V27" s="159"/>
      <c r="W27" s="63"/>
      <c r="X27" s="159"/>
      <c r="Y27" s="159"/>
      <c r="Z27" s="63"/>
    </row>
    <row r="28" spans="1:28" ht="11.25" customHeight="1">
      <c r="A28" s="34" t="s">
        <v>54</v>
      </c>
      <c r="B28" s="4"/>
      <c r="C28" s="157"/>
      <c r="D28" s="157"/>
      <c r="E28" s="48"/>
      <c r="F28" s="157"/>
      <c r="G28" s="157"/>
      <c r="H28" s="48"/>
      <c r="I28" s="157"/>
      <c r="J28" s="157"/>
      <c r="K28" s="48"/>
      <c r="L28" s="157"/>
      <c r="M28" s="157"/>
      <c r="N28" s="48"/>
      <c r="O28" s="157"/>
      <c r="P28" s="157"/>
      <c r="Q28" s="48"/>
      <c r="R28" s="157"/>
      <c r="S28" s="157"/>
      <c r="T28" s="48"/>
      <c r="U28" s="157"/>
      <c r="V28" s="157"/>
      <c r="W28" s="48"/>
      <c r="X28" s="157"/>
      <c r="Y28" s="157"/>
    </row>
    <row r="29" spans="1:28" ht="11.25" customHeight="1">
      <c r="A29" s="86" t="s">
        <v>52</v>
      </c>
      <c r="B29" s="4"/>
      <c r="C29" s="157"/>
      <c r="D29" s="157"/>
      <c r="E29" s="48"/>
      <c r="F29" s="157"/>
      <c r="G29" s="157"/>
      <c r="H29" s="48"/>
      <c r="I29" s="157"/>
      <c r="J29" s="157"/>
      <c r="K29" s="48"/>
      <c r="L29" s="157"/>
      <c r="M29" s="157"/>
      <c r="N29" s="48"/>
      <c r="O29" s="157"/>
      <c r="P29" s="157"/>
      <c r="Q29" s="48"/>
      <c r="R29" s="157"/>
      <c r="S29" s="157"/>
      <c r="T29" s="48"/>
      <c r="U29" s="157"/>
      <c r="V29" s="157"/>
      <c r="W29" s="48"/>
      <c r="X29" s="157"/>
      <c r="Y29" s="157"/>
    </row>
    <row r="31" spans="1:28" ht="14.25" customHeight="1">
      <c r="A31" s="51" t="s">
        <v>135</v>
      </c>
      <c r="B31" s="52"/>
      <c r="C31" s="141"/>
      <c r="D31" s="141"/>
      <c r="E31" s="52"/>
      <c r="F31" s="141"/>
      <c r="G31" s="141"/>
      <c r="H31" s="50"/>
      <c r="I31" s="160"/>
      <c r="J31" s="160"/>
      <c r="K31" s="50"/>
      <c r="L31" s="160"/>
      <c r="M31" s="160"/>
      <c r="N31" s="50"/>
      <c r="O31" s="160"/>
      <c r="P31" s="160"/>
      <c r="Q31" s="50"/>
      <c r="R31" s="160"/>
      <c r="S31" s="160"/>
      <c r="T31" s="50"/>
      <c r="U31" s="160"/>
      <c r="V31" s="160"/>
      <c r="W31" s="50"/>
      <c r="X31" s="160"/>
    </row>
    <row r="32" spans="1:28" ht="14.25" customHeight="1">
      <c r="A32" s="52" t="s">
        <v>249</v>
      </c>
      <c r="B32" s="52"/>
      <c r="C32" s="141"/>
      <c r="D32" s="141"/>
      <c r="E32" s="52"/>
      <c r="F32" s="141"/>
      <c r="G32" s="141"/>
      <c r="H32" s="52"/>
      <c r="I32" s="160"/>
      <c r="J32" s="160"/>
      <c r="K32" s="50"/>
      <c r="L32" s="160"/>
      <c r="M32" s="160"/>
      <c r="N32" s="50"/>
      <c r="O32" s="160"/>
      <c r="P32" s="160"/>
      <c r="Q32" s="50"/>
      <c r="R32" s="160"/>
      <c r="S32" s="160"/>
      <c r="T32" s="50"/>
      <c r="U32" s="160"/>
      <c r="V32" s="160"/>
      <c r="W32" s="50"/>
      <c r="X32" s="160"/>
      <c r="Y32" s="160"/>
    </row>
    <row r="33" spans="1:7" ht="15.75">
      <c r="A33" s="49" t="s">
        <v>248</v>
      </c>
      <c r="B33" s="226"/>
      <c r="C33" s="226"/>
      <c r="D33" s="226"/>
      <c r="E33" s="226"/>
      <c r="F33" s="226"/>
      <c r="G33" s="226"/>
    </row>
    <row r="34" spans="1:7" ht="15.75">
      <c r="A34" s="122" t="s">
        <v>254</v>
      </c>
      <c r="B34" s="228" t="s">
        <v>250</v>
      </c>
      <c r="C34" s="228"/>
      <c r="D34" s="229"/>
      <c r="E34" s="228" t="s">
        <v>251</v>
      </c>
      <c r="F34" s="228"/>
      <c r="G34" s="229"/>
    </row>
    <row r="35" spans="1:7" s="24" customFormat="1">
      <c r="A35" s="123" t="s">
        <v>50</v>
      </c>
      <c r="B35" s="124" t="s">
        <v>45</v>
      </c>
      <c r="C35" s="143" t="s">
        <v>46</v>
      </c>
      <c r="D35" s="144" t="s">
        <v>46</v>
      </c>
      <c r="E35" s="125" t="s">
        <v>45</v>
      </c>
      <c r="F35" s="143" t="s">
        <v>46</v>
      </c>
      <c r="G35" s="144" t="s">
        <v>46</v>
      </c>
    </row>
    <row r="36" spans="1:7" ht="47.25">
      <c r="A36" s="230" t="s">
        <v>154</v>
      </c>
      <c r="B36" s="366">
        <v>2761</v>
      </c>
      <c r="C36" s="367">
        <v>0.62212708427219465</v>
      </c>
      <c r="D36" s="368">
        <v>0.16408153562726571</v>
      </c>
      <c r="E36" s="366">
        <v>2644</v>
      </c>
      <c r="F36" s="367">
        <v>0.67243133265513733</v>
      </c>
      <c r="G36" s="368">
        <v>0.16484818255502212</v>
      </c>
    </row>
    <row r="37" spans="1:7" ht="15.75">
      <c r="A37" s="232" t="s">
        <v>41</v>
      </c>
      <c r="B37" s="369">
        <v>1677</v>
      </c>
      <c r="C37" s="370">
        <v>0.37787291572780529</v>
      </c>
      <c r="D37" s="370">
        <v>9.9661258691388838E-2</v>
      </c>
      <c r="E37" s="369">
        <v>1288</v>
      </c>
      <c r="F37" s="370">
        <v>0.32756866734486267</v>
      </c>
      <c r="G37" s="370">
        <v>8.0304258370222578E-2</v>
      </c>
    </row>
    <row r="38" spans="1:7" ht="15.75">
      <c r="A38" s="176" t="s">
        <v>42</v>
      </c>
      <c r="B38" s="371">
        <v>4438</v>
      </c>
      <c r="C38" s="372">
        <v>1</v>
      </c>
      <c r="D38" s="372">
        <v>0.26374279431865455</v>
      </c>
      <c r="E38" s="371">
        <v>3932</v>
      </c>
      <c r="F38" s="372">
        <v>1</v>
      </c>
      <c r="G38" s="372">
        <v>0.24515244092524471</v>
      </c>
    </row>
    <row r="39" spans="1:7">
      <c r="A39" s="235" t="s">
        <v>155</v>
      </c>
      <c r="B39" s="236">
        <v>5759</v>
      </c>
      <c r="C39" s="237">
        <v>0.49021109976166155</v>
      </c>
      <c r="D39" s="237">
        <v>0.34224757829678493</v>
      </c>
      <c r="E39" s="236">
        <v>5650</v>
      </c>
      <c r="F39" s="237">
        <v>0.4943997199859993</v>
      </c>
      <c r="G39" s="237">
        <v>0.35226635076999813</v>
      </c>
    </row>
    <row r="40" spans="1:7" ht="15.75">
      <c r="A40" s="238" t="s">
        <v>156</v>
      </c>
      <c r="B40" s="373">
        <v>3568</v>
      </c>
      <c r="C40" s="374">
        <v>0.30371127000340481</v>
      </c>
      <c r="D40" s="368">
        <v>0.21204017353063528</v>
      </c>
      <c r="E40" s="373">
        <v>3457</v>
      </c>
      <c r="F40" s="374">
        <v>0.30250262513125659</v>
      </c>
      <c r="G40" s="368">
        <v>0.21553712824989088</v>
      </c>
    </row>
    <row r="41" spans="1:7" ht="15.75">
      <c r="A41" s="241" t="s">
        <v>157</v>
      </c>
      <c r="B41" s="375">
        <v>587</v>
      </c>
      <c r="C41" s="376">
        <v>4.996595165134491E-2</v>
      </c>
      <c r="D41" s="370">
        <v>3.4884411956973914E-2</v>
      </c>
      <c r="E41" s="375">
        <v>604</v>
      </c>
      <c r="F41" s="376">
        <v>5.2852642632131609E-2</v>
      </c>
      <c r="G41" s="370">
        <v>3.7658208117713074E-2</v>
      </c>
    </row>
    <row r="42" spans="1:7" ht="31.5">
      <c r="A42" s="244" t="s">
        <v>158</v>
      </c>
      <c r="B42" s="373">
        <v>396</v>
      </c>
      <c r="C42" s="374">
        <v>3.3707865168539325E-2</v>
      </c>
      <c r="D42" s="368">
        <v>2.3533606703512212E-2</v>
      </c>
      <c r="E42" s="373">
        <v>426</v>
      </c>
      <c r="F42" s="374">
        <v>3.7276863843192162E-2</v>
      </c>
      <c r="G42" s="368">
        <v>2.6560259367791009E-2</v>
      </c>
    </row>
    <row r="43" spans="1:7" ht="31.5">
      <c r="A43" s="245" t="s">
        <v>159</v>
      </c>
      <c r="B43" s="375">
        <v>33</v>
      </c>
      <c r="C43" s="376">
        <v>2.8089887640449437E-3</v>
      </c>
      <c r="D43" s="370">
        <v>1.9611338919593509E-3</v>
      </c>
      <c r="E43" s="375">
        <v>38</v>
      </c>
      <c r="F43" s="376">
        <v>3.3251662583129158E-3</v>
      </c>
      <c r="G43" s="370">
        <v>2.3692250140283058E-3</v>
      </c>
    </row>
    <row r="44" spans="1:7" ht="31.5">
      <c r="A44" s="244" t="s">
        <v>160</v>
      </c>
      <c r="B44" s="373">
        <v>88</v>
      </c>
      <c r="C44" s="374">
        <v>7.4906367041198503E-3</v>
      </c>
      <c r="D44" s="368">
        <v>5.2296903785582693E-3</v>
      </c>
      <c r="E44" s="373">
        <v>96</v>
      </c>
      <c r="F44" s="374">
        <v>8.4004200210010503E-3</v>
      </c>
      <c r="G44" s="368">
        <v>5.9854105617557201E-3</v>
      </c>
    </row>
    <row r="45" spans="1:7" ht="15.75">
      <c r="A45" s="245" t="s">
        <v>161</v>
      </c>
      <c r="B45" s="375">
        <v>20</v>
      </c>
      <c r="C45" s="376">
        <v>1.7024174327545114E-3</v>
      </c>
      <c r="D45" s="370">
        <v>1.1885659951268795E-3</v>
      </c>
      <c r="E45" s="375">
        <v>27</v>
      </c>
      <c r="F45" s="376">
        <v>2.3626181309065455E-3</v>
      </c>
      <c r="G45" s="370">
        <v>1.6833967204937963E-3</v>
      </c>
    </row>
    <row r="46" spans="1:7" ht="15.75">
      <c r="A46" s="244" t="s">
        <v>162</v>
      </c>
      <c r="B46" s="373">
        <v>220</v>
      </c>
      <c r="C46" s="374">
        <v>1.8726591760299626E-2</v>
      </c>
      <c r="D46" s="368">
        <v>1.3074225946395674E-2</v>
      </c>
      <c r="E46" s="373">
        <v>220</v>
      </c>
      <c r="F46" s="374">
        <v>1.9250962548127408E-2</v>
      </c>
      <c r="G46" s="368">
        <v>1.3716565870690192E-2</v>
      </c>
    </row>
    <row r="47" spans="1:7" ht="15.75">
      <c r="A47" s="245" t="s">
        <v>163</v>
      </c>
      <c r="B47" s="375">
        <v>44</v>
      </c>
      <c r="C47" s="376">
        <v>3.7453183520599251E-3</v>
      </c>
      <c r="D47" s="370">
        <v>2.6148451892791347E-3</v>
      </c>
      <c r="E47" s="375">
        <v>26</v>
      </c>
      <c r="F47" s="376">
        <v>2.2751137556877845E-3</v>
      </c>
      <c r="G47" s="370">
        <v>1.621048693808841E-3</v>
      </c>
    </row>
    <row r="48" spans="1:7" ht="15.75">
      <c r="A48" s="244" t="s">
        <v>164</v>
      </c>
      <c r="B48" s="373">
        <v>160</v>
      </c>
      <c r="C48" s="374">
        <v>1.3619339462036091E-2</v>
      </c>
      <c r="D48" s="368">
        <v>9.5085279610150359E-3</v>
      </c>
      <c r="E48" s="373">
        <v>135</v>
      </c>
      <c r="F48" s="374">
        <v>1.1813090654532727E-2</v>
      </c>
      <c r="G48" s="368">
        <v>8.4169836024689821E-3</v>
      </c>
    </row>
    <row r="49" spans="1:7" ht="15.75">
      <c r="A49" s="246" t="s">
        <v>165</v>
      </c>
      <c r="B49" s="375">
        <v>643</v>
      </c>
      <c r="C49" s="376">
        <v>5.4732720463057542E-2</v>
      </c>
      <c r="D49" s="370">
        <v>3.8212396743329172E-2</v>
      </c>
      <c r="E49" s="375">
        <v>621</v>
      </c>
      <c r="F49" s="376">
        <v>5.4340217010850546E-2</v>
      </c>
      <c r="G49" s="370">
        <v>3.8718124571357315E-2</v>
      </c>
    </row>
    <row r="50" spans="1:7" ht="30">
      <c r="A50" s="235" t="s">
        <v>166</v>
      </c>
      <c r="B50" s="247">
        <v>895</v>
      </c>
      <c r="C50" s="237">
        <v>7.6183180115764387E-2</v>
      </c>
      <c r="D50" s="237">
        <v>5.3188328281927856E-2</v>
      </c>
      <c r="E50" s="247">
        <v>829</v>
      </c>
      <c r="F50" s="237">
        <v>7.2541127056352822E-2</v>
      </c>
      <c r="G50" s="237">
        <v>5.1686514121828044E-2</v>
      </c>
    </row>
    <row r="51" spans="1:7" ht="45">
      <c r="A51" s="235" t="s">
        <v>167</v>
      </c>
      <c r="B51" s="236">
        <v>1125</v>
      </c>
      <c r="C51" s="237">
        <v>9.5760980592441272E-2</v>
      </c>
      <c r="D51" s="237">
        <v>6.6856837225886964E-2</v>
      </c>
      <c r="E51" s="236">
        <v>1205</v>
      </c>
      <c r="F51" s="237">
        <v>0.10544277213860694</v>
      </c>
      <c r="G51" s="237">
        <v>7.5129372155371285E-2</v>
      </c>
    </row>
    <row r="52" spans="1:7" ht="15.75">
      <c r="A52" s="245" t="s">
        <v>168</v>
      </c>
      <c r="B52" s="377">
        <v>598</v>
      </c>
      <c r="C52" s="376">
        <v>5.0902281239359894E-2</v>
      </c>
      <c r="D52" s="370">
        <v>3.5538123254293695E-2</v>
      </c>
      <c r="E52" s="377">
        <v>662</v>
      </c>
      <c r="F52" s="376">
        <v>5.7927896394819739E-2</v>
      </c>
      <c r="G52" s="370">
        <v>4.1274393665440487E-2</v>
      </c>
    </row>
    <row r="53" spans="1:7" ht="15.75">
      <c r="A53" s="249" t="s">
        <v>169</v>
      </c>
      <c r="B53" s="373">
        <v>170</v>
      </c>
      <c r="C53" s="374">
        <v>1.4470548178413346E-2</v>
      </c>
      <c r="D53" s="368">
        <v>1.0102810958578476E-2</v>
      </c>
      <c r="E53" s="373">
        <v>201</v>
      </c>
      <c r="F53" s="374">
        <v>1.7588379418970949E-2</v>
      </c>
      <c r="G53" s="368">
        <v>1.2531953363676039E-2</v>
      </c>
    </row>
    <row r="54" spans="1:7" ht="31.5">
      <c r="A54" s="245" t="s">
        <v>170</v>
      </c>
      <c r="B54" s="377">
        <v>160</v>
      </c>
      <c r="C54" s="376">
        <v>1.3619339462036091E-2</v>
      </c>
      <c r="D54" s="370">
        <v>9.5085279610150359E-3</v>
      </c>
      <c r="E54" s="377">
        <v>156</v>
      </c>
      <c r="F54" s="376">
        <v>1.3650682534126707E-2</v>
      </c>
      <c r="G54" s="370">
        <v>9.7262921628530462E-3</v>
      </c>
    </row>
    <row r="55" spans="1:7" ht="15.75">
      <c r="A55" s="249" t="s">
        <v>171</v>
      </c>
      <c r="B55" s="373">
        <v>197</v>
      </c>
      <c r="C55" s="374">
        <v>1.6768811712631938E-2</v>
      </c>
      <c r="D55" s="368">
        <v>1.1707375051999763E-2</v>
      </c>
      <c r="E55" s="373">
        <v>186</v>
      </c>
      <c r="F55" s="374">
        <v>1.6275813790689535E-2</v>
      </c>
      <c r="G55" s="368">
        <v>1.1596732963401708E-2</v>
      </c>
    </row>
    <row r="56" spans="1:7">
      <c r="A56" s="235" t="s">
        <v>172</v>
      </c>
      <c r="B56" s="236">
        <v>1244</v>
      </c>
      <c r="C56" s="237">
        <v>0.10589036431733061</v>
      </c>
      <c r="D56" s="237">
        <v>7.3928804896891895E-2</v>
      </c>
      <c r="E56" s="236">
        <v>1165</v>
      </c>
      <c r="F56" s="237">
        <v>0.1019425971298565</v>
      </c>
      <c r="G56" s="237">
        <v>7.2635451087973063E-2</v>
      </c>
    </row>
    <row r="57" spans="1:7" ht="45">
      <c r="A57" s="235" t="s">
        <v>173</v>
      </c>
      <c r="B57" s="236">
        <v>699</v>
      </c>
      <c r="C57" s="237">
        <v>5.9499489274770175E-2</v>
      </c>
      <c r="D57" s="237">
        <v>4.1540381529684436E-2</v>
      </c>
      <c r="E57" s="236">
        <v>760</v>
      </c>
      <c r="F57" s="237">
        <v>6.6503325166258315E-2</v>
      </c>
      <c r="G57" s="237">
        <v>4.7384500280566122E-2</v>
      </c>
    </row>
    <row r="58" spans="1:7" ht="15.75">
      <c r="A58" s="249" t="s">
        <v>174</v>
      </c>
      <c r="B58" s="239">
        <v>290</v>
      </c>
      <c r="C58" s="240">
        <v>2.4685052774940416E-2</v>
      </c>
      <c r="D58" s="231">
        <v>1.7234206929339753E-2</v>
      </c>
      <c r="E58" s="239">
        <v>337</v>
      </c>
      <c r="F58" s="240">
        <v>2.9488974448722435E-2</v>
      </c>
      <c r="G58" s="231">
        <v>2.1011284992829976E-2</v>
      </c>
    </row>
    <row r="59" spans="1:7" ht="31.5">
      <c r="A59" s="245" t="s">
        <v>175</v>
      </c>
      <c r="B59" s="248">
        <v>409</v>
      </c>
      <c r="C59" s="243">
        <v>3.4814436499829758E-2</v>
      </c>
      <c r="D59" s="233">
        <v>2.4306174600344684E-2</v>
      </c>
      <c r="E59" s="248">
        <v>423</v>
      </c>
      <c r="F59" s="243">
        <v>3.7014350717535879E-2</v>
      </c>
      <c r="G59" s="233">
        <v>2.6373215287736142E-2</v>
      </c>
    </row>
    <row r="60" spans="1:7" ht="30">
      <c r="A60" s="235" t="s">
        <v>176</v>
      </c>
      <c r="B60" s="236">
        <v>413</v>
      </c>
      <c r="C60" s="237">
        <v>3.5154919986380657E-2</v>
      </c>
      <c r="D60" s="237">
        <v>2.454388779937006E-2</v>
      </c>
      <c r="E60" s="236">
        <v>444</v>
      </c>
      <c r="F60" s="237">
        <v>3.885194259712986E-2</v>
      </c>
      <c r="G60" s="237">
        <v>2.7682523848120207E-2</v>
      </c>
    </row>
    <row r="61" spans="1:7" ht="15.75">
      <c r="A61" s="249" t="s">
        <v>177</v>
      </c>
      <c r="B61" s="239">
        <v>131</v>
      </c>
      <c r="C61" s="240">
        <v>1.115083418454205E-2</v>
      </c>
      <c r="D61" s="231">
        <v>7.7851072680810603E-3</v>
      </c>
      <c r="E61" s="239">
        <v>164</v>
      </c>
      <c r="F61" s="240">
        <v>1.4350717535876793E-2</v>
      </c>
      <c r="G61" s="231">
        <v>1.0225076376332689E-2</v>
      </c>
    </row>
    <row r="62" spans="1:7" ht="15.75">
      <c r="A62" s="241" t="s">
        <v>178</v>
      </c>
      <c r="B62" s="242">
        <v>73</v>
      </c>
      <c r="C62" s="243">
        <v>6.2138236295539665E-3</v>
      </c>
      <c r="D62" s="233">
        <v>4.3382658822131099E-3</v>
      </c>
      <c r="E62" s="242">
        <v>93</v>
      </c>
      <c r="F62" s="243">
        <v>8.1379068953447674E-3</v>
      </c>
      <c r="G62" s="233">
        <v>5.7983664817008538E-3</v>
      </c>
    </row>
    <row r="63" spans="1:7" ht="15.75">
      <c r="A63" s="249" t="s">
        <v>179</v>
      </c>
      <c r="B63" s="239">
        <v>22</v>
      </c>
      <c r="C63" s="240">
        <v>1.8726591760299626E-3</v>
      </c>
      <c r="D63" s="231">
        <v>1.3074225946395673E-3</v>
      </c>
      <c r="E63" s="239">
        <v>12</v>
      </c>
      <c r="F63" s="240">
        <v>1.0500525026251313E-3</v>
      </c>
      <c r="G63" s="231">
        <v>7.4817632021946501E-4</v>
      </c>
    </row>
    <row r="64" spans="1:7" ht="15.75">
      <c r="A64" s="245" t="s">
        <v>180</v>
      </c>
      <c r="B64" s="248">
        <v>187</v>
      </c>
      <c r="C64" s="243">
        <v>1.5917602996254682E-2</v>
      </c>
      <c r="D64" s="233">
        <v>1.1113092054436323E-2</v>
      </c>
      <c r="E64" s="248">
        <v>175</v>
      </c>
      <c r="F64" s="243">
        <v>1.5313265663283164E-2</v>
      </c>
      <c r="G64" s="233">
        <v>1.0910904669867199E-2</v>
      </c>
    </row>
    <row r="65" spans="1:7">
      <c r="A65" s="235" t="s">
        <v>181</v>
      </c>
      <c r="B65" s="236">
        <v>1551</v>
      </c>
      <c r="C65" s="237">
        <v>0.13202247191011235</v>
      </c>
      <c r="D65" s="237">
        <v>9.2173292922089506E-2</v>
      </c>
      <c r="E65" s="236">
        <v>1334</v>
      </c>
      <c r="F65" s="237">
        <v>0.11673083654182709</v>
      </c>
      <c r="G65" s="237">
        <v>8.3172267597730526E-2</v>
      </c>
    </row>
    <row r="66" spans="1:7" ht="15.75">
      <c r="A66" s="249" t="s">
        <v>182</v>
      </c>
      <c r="B66" s="239">
        <v>146</v>
      </c>
      <c r="C66" s="240">
        <v>1.2427647259107933E-2</v>
      </c>
      <c r="D66" s="231">
        <v>8.6765317644262197E-3</v>
      </c>
      <c r="E66" s="239">
        <v>150</v>
      </c>
      <c r="F66" s="240">
        <v>1.3125656282814141E-2</v>
      </c>
      <c r="G66" s="231">
        <v>9.3522040027433136E-3</v>
      </c>
    </row>
    <row r="67" spans="1:7" ht="15.75">
      <c r="A67" s="241" t="s">
        <v>183</v>
      </c>
      <c r="B67" s="242">
        <v>1029</v>
      </c>
      <c r="C67" s="243">
        <v>8.7589376915219605E-2</v>
      </c>
      <c r="D67" s="233">
        <v>6.1151720449277948E-2</v>
      </c>
      <c r="E67" s="242">
        <v>880</v>
      </c>
      <c r="F67" s="243">
        <v>7.7003850192509632E-2</v>
      </c>
      <c r="G67" s="233">
        <v>5.4866263482760767E-2</v>
      </c>
    </row>
    <row r="68" spans="1:7" ht="15.75">
      <c r="A68" s="249" t="s">
        <v>184</v>
      </c>
      <c r="B68" s="239">
        <v>376</v>
      </c>
      <c r="C68" s="240">
        <v>3.2005447735784814E-2</v>
      </c>
      <c r="D68" s="231">
        <v>2.2345040708385333E-2</v>
      </c>
      <c r="E68" s="239">
        <v>304</v>
      </c>
      <c r="F68" s="240">
        <v>2.6601330066503327E-2</v>
      </c>
      <c r="G68" s="231">
        <v>1.8953800112226447E-2</v>
      </c>
    </row>
    <row r="69" spans="1:7" ht="30">
      <c r="A69" s="235" t="s">
        <v>185</v>
      </c>
      <c r="B69" s="247">
        <v>14</v>
      </c>
      <c r="C69" s="237">
        <v>1.1916922029281581E-3</v>
      </c>
      <c r="D69" s="237">
        <v>8.3199619658881564E-4</v>
      </c>
      <c r="E69" s="247">
        <v>13</v>
      </c>
      <c r="F69" s="237">
        <v>1.1375568778438923E-3</v>
      </c>
      <c r="G69" s="237">
        <v>8.1052434690442052E-4</v>
      </c>
    </row>
    <row r="70" spans="1:7">
      <c r="A70" s="235" t="s">
        <v>186</v>
      </c>
      <c r="B70" s="247">
        <v>48</v>
      </c>
      <c r="C70" s="237">
        <v>4.0858018386108275E-3</v>
      </c>
      <c r="D70" s="237">
        <v>2.8525583883045108E-3</v>
      </c>
      <c r="E70" s="247">
        <v>28</v>
      </c>
      <c r="F70" s="237">
        <v>2.4501225061253061E-3</v>
      </c>
      <c r="G70" s="237">
        <v>1.7457447471787518E-3</v>
      </c>
    </row>
    <row r="71" spans="1:7" ht="15.75">
      <c r="A71" s="176" t="s">
        <v>43</v>
      </c>
      <c r="B71" s="250">
        <v>11748</v>
      </c>
      <c r="C71" s="251">
        <v>1</v>
      </c>
      <c r="D71" s="234">
        <v>0.69816366553752895</v>
      </c>
      <c r="E71" s="250">
        <v>11428</v>
      </c>
      <c r="F71" s="251">
        <v>1</v>
      </c>
      <c r="G71" s="234">
        <v>0.71251324895567059</v>
      </c>
    </row>
    <row r="72" spans="1:7" ht="15.75">
      <c r="A72" s="252" t="s">
        <v>44</v>
      </c>
      <c r="B72" s="253">
        <v>641</v>
      </c>
      <c r="C72" s="243"/>
      <c r="D72" s="233">
        <v>3.8093540143816489E-2</v>
      </c>
      <c r="E72" s="253">
        <v>679</v>
      </c>
      <c r="F72" s="243"/>
      <c r="G72" s="233">
        <v>4.2334310119084728E-2</v>
      </c>
    </row>
    <row r="73" spans="1:7" ht="15.75">
      <c r="A73" s="176" t="s">
        <v>13</v>
      </c>
      <c r="B73" s="250">
        <v>16827</v>
      </c>
      <c r="C73" s="254"/>
      <c r="D73" s="251">
        <v>1</v>
      </c>
      <c r="E73" s="250">
        <v>16039</v>
      </c>
      <c r="F73" s="254"/>
      <c r="G73" s="251">
        <v>1</v>
      </c>
    </row>
  </sheetData>
  <mergeCells count="8">
    <mergeCell ref="Q5:S5"/>
    <mergeCell ref="T5:V5"/>
    <mergeCell ref="W5:Y5"/>
    <mergeCell ref="B5:D5"/>
    <mergeCell ref="E5:G5"/>
    <mergeCell ref="H5:J5"/>
    <mergeCell ref="K5:M5"/>
    <mergeCell ref="N5:P5"/>
  </mergeCells>
  <pageMargins left="0.23622047244094491" right="0.23622047244094491" top="0.74803149606299213" bottom="0.74803149606299213" header="0" footer="0"/>
  <pageSetup paperSize="9" scale="7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0"/>
  <sheetViews>
    <sheetView showGridLines="0" zoomScale="90" zoomScaleNormal="90" workbookViewId="0"/>
  </sheetViews>
  <sheetFormatPr baseColWidth="10" defaultRowHeight="15"/>
  <cols>
    <col min="1" max="1" width="47.7109375" customWidth="1"/>
    <col min="2" max="2" width="8.42578125" bestFit="1" customWidth="1"/>
    <col min="3" max="4" width="8.42578125" style="158" bestFit="1" customWidth="1"/>
    <col min="5" max="5" width="8.42578125" bestFit="1" customWidth="1"/>
    <col min="6" max="6" width="8.42578125" style="158" bestFit="1" customWidth="1"/>
    <col min="7" max="7" width="8.42578125" style="158" customWidth="1"/>
    <col min="8" max="8" width="8.42578125" style="158" bestFit="1" customWidth="1"/>
    <col min="9" max="9" width="8.42578125" bestFit="1" customWidth="1"/>
    <col min="10" max="11" width="8.42578125" style="158" bestFit="1" customWidth="1"/>
    <col min="12" max="12" width="7.42578125" customWidth="1"/>
    <col min="13" max="14" width="5.85546875" style="158" customWidth="1"/>
    <col min="15" max="15" width="7.42578125" customWidth="1"/>
    <col min="16" max="17" width="5.85546875" style="158" customWidth="1"/>
    <col min="18" max="18" width="7.42578125" customWidth="1"/>
    <col min="19" max="20" width="5.85546875" style="158" customWidth="1"/>
    <col min="21" max="21" width="7.42578125" customWidth="1"/>
    <col min="22" max="23" width="5.85546875" style="158" customWidth="1"/>
    <col min="24" max="24" width="7.42578125" customWidth="1"/>
    <col min="25" max="26" width="5.85546875" style="158" customWidth="1"/>
  </cols>
  <sheetData>
    <row r="1" spans="1:28" ht="14.25" customHeight="1">
      <c r="A1" s="51" t="s">
        <v>135</v>
      </c>
      <c r="B1" s="52"/>
      <c r="C1" s="141"/>
      <c r="D1" s="141"/>
      <c r="E1" s="52"/>
      <c r="F1" s="141"/>
      <c r="G1" s="141"/>
      <c r="H1" s="141"/>
      <c r="I1" s="50"/>
      <c r="J1" s="160"/>
      <c r="K1" s="160"/>
      <c r="L1" s="50"/>
      <c r="M1" s="160"/>
      <c r="N1" s="160"/>
      <c r="O1" s="50"/>
      <c r="P1" s="160"/>
      <c r="Q1" s="160"/>
      <c r="R1" s="50"/>
      <c r="S1" s="160"/>
      <c r="T1" s="160"/>
      <c r="U1" s="50"/>
      <c r="V1" s="160"/>
      <c r="W1" s="160"/>
      <c r="X1" s="50"/>
      <c r="Y1" s="160"/>
    </row>
    <row r="2" spans="1:28" ht="14.25" customHeight="1">
      <c r="A2" s="49" t="s">
        <v>198</v>
      </c>
      <c r="B2" s="49"/>
      <c r="C2" s="142"/>
      <c r="D2" s="142"/>
      <c r="E2" s="40"/>
      <c r="F2" s="142"/>
      <c r="G2" s="142"/>
      <c r="H2" s="142"/>
      <c r="I2" s="40"/>
      <c r="J2" s="142"/>
      <c r="K2" s="142"/>
      <c r="L2" s="40"/>
      <c r="M2" s="142"/>
      <c r="N2" s="142"/>
      <c r="O2" s="40"/>
      <c r="P2" s="142"/>
      <c r="Q2" s="142"/>
      <c r="R2" s="40"/>
      <c r="S2" s="142"/>
      <c r="T2" s="142"/>
      <c r="U2" s="40"/>
      <c r="V2" s="142"/>
      <c r="W2" s="142"/>
      <c r="X2" s="40"/>
      <c r="Y2" s="142"/>
      <c r="Z2" s="142"/>
      <c r="AA2" s="40"/>
      <c r="AB2" s="40"/>
    </row>
    <row r="3" spans="1:28" ht="14.25" customHeight="1">
      <c r="A3" s="52" t="s">
        <v>39</v>
      </c>
      <c r="B3" s="52"/>
      <c r="C3" s="141"/>
      <c r="D3" s="141"/>
      <c r="E3" s="52"/>
      <c r="F3" s="141"/>
      <c r="G3" s="141"/>
      <c r="H3" s="141"/>
      <c r="I3" s="52"/>
      <c r="J3" s="160"/>
      <c r="K3" s="160"/>
      <c r="L3" s="50"/>
      <c r="M3" s="160"/>
      <c r="N3" s="160"/>
      <c r="O3" s="50"/>
      <c r="P3" s="160"/>
      <c r="Q3" s="160"/>
      <c r="R3" s="50"/>
      <c r="S3" s="160"/>
      <c r="T3" s="160"/>
      <c r="U3" s="50"/>
      <c r="V3" s="160"/>
      <c r="W3" s="160"/>
      <c r="X3" s="50"/>
      <c r="Y3" s="160"/>
      <c r="Z3" s="160"/>
    </row>
    <row r="4" spans="1:28">
      <c r="A4" s="255"/>
      <c r="B4" s="255" t="s">
        <v>24</v>
      </c>
      <c r="C4" s="255" t="s">
        <v>25</v>
      </c>
      <c r="D4" s="255" t="s">
        <v>26</v>
      </c>
      <c r="E4" s="255" t="s">
        <v>27</v>
      </c>
      <c r="F4" s="255" t="s">
        <v>28</v>
      </c>
      <c r="G4" s="255" t="s">
        <v>29</v>
      </c>
      <c r="H4" s="255" t="s">
        <v>30</v>
      </c>
      <c r="I4" s="255" t="s">
        <v>31</v>
      </c>
      <c r="J4" s="255" t="s">
        <v>138</v>
      </c>
      <c r="K4" s="255" t="s">
        <v>144</v>
      </c>
    </row>
    <row r="5" spans="1:28" ht="30">
      <c r="A5" s="434" t="s">
        <v>187</v>
      </c>
      <c r="B5" s="256">
        <v>19769</v>
      </c>
      <c r="C5" s="256">
        <v>19182</v>
      </c>
      <c r="D5" s="256">
        <v>18232</v>
      </c>
      <c r="E5" s="256">
        <v>19031</v>
      </c>
      <c r="F5" s="256">
        <v>18103</v>
      </c>
      <c r="G5" s="256">
        <v>17262</v>
      </c>
      <c r="H5" s="256">
        <v>17158</v>
      </c>
      <c r="I5" s="256">
        <v>16847</v>
      </c>
      <c r="J5" s="256">
        <v>16827</v>
      </c>
      <c r="K5" s="256">
        <v>16039</v>
      </c>
    </row>
    <row r="6" spans="1:28">
      <c r="A6" s="257" t="s">
        <v>188</v>
      </c>
      <c r="B6" s="258">
        <v>18564</v>
      </c>
      <c r="C6" s="258">
        <v>18499</v>
      </c>
      <c r="D6" s="258">
        <v>17414</v>
      </c>
      <c r="E6" s="258">
        <v>18227</v>
      </c>
      <c r="F6" s="258">
        <v>17445</v>
      </c>
      <c r="G6" s="258">
        <v>16570</v>
      </c>
      <c r="H6" s="258">
        <v>16475</v>
      </c>
      <c r="I6" s="258">
        <v>16391</v>
      </c>
      <c r="J6" s="258">
        <v>16186</v>
      </c>
      <c r="K6" s="258">
        <v>15360</v>
      </c>
    </row>
    <row r="7" spans="1:28" ht="29.25" customHeight="1">
      <c r="A7" s="382" t="s">
        <v>189</v>
      </c>
      <c r="B7" s="260">
        <v>12761</v>
      </c>
      <c r="C7" s="260">
        <v>12426</v>
      </c>
      <c r="D7" s="260">
        <v>11605</v>
      </c>
      <c r="E7" s="260">
        <v>12405</v>
      </c>
      <c r="F7" s="260">
        <v>12122</v>
      </c>
      <c r="G7" s="260">
        <v>11894</v>
      </c>
      <c r="H7" s="260">
        <v>11847</v>
      </c>
      <c r="I7" s="260">
        <v>11863</v>
      </c>
      <c r="J7" s="260">
        <v>11748</v>
      </c>
      <c r="K7" s="260">
        <v>11428</v>
      </c>
    </row>
    <row r="8" spans="1:28" ht="17.25" customHeight="1">
      <c r="A8" s="383" t="s">
        <v>368</v>
      </c>
      <c r="B8" s="262" t="s">
        <v>190</v>
      </c>
      <c r="C8" s="262" t="s">
        <v>191</v>
      </c>
      <c r="D8" s="262" t="s">
        <v>192</v>
      </c>
      <c r="E8" s="262" t="s">
        <v>193</v>
      </c>
      <c r="F8" s="262" t="s">
        <v>194</v>
      </c>
      <c r="G8" s="263">
        <f>G7/G6*100</f>
        <v>71.780325890162942</v>
      </c>
      <c r="H8" s="437">
        <v>71.900000000000006</v>
      </c>
      <c r="I8" s="262" t="s">
        <v>195</v>
      </c>
      <c r="J8" s="262" t="s">
        <v>196</v>
      </c>
      <c r="K8" s="263">
        <v>74.401041666666671</v>
      </c>
    </row>
    <row r="9" spans="1:28">
      <c r="A9" s="384" t="s">
        <v>255</v>
      </c>
      <c r="B9" s="378">
        <v>31.6</v>
      </c>
      <c r="C9" s="378">
        <v>31.2</v>
      </c>
      <c r="D9" s="378">
        <v>32.5</v>
      </c>
      <c r="E9" s="378">
        <v>30.9</v>
      </c>
      <c r="F9" s="378">
        <v>31.9</v>
      </c>
      <c r="G9" s="381">
        <v>32</v>
      </c>
      <c r="H9" s="378">
        <v>33.9</v>
      </c>
      <c r="I9" s="378">
        <v>33.6</v>
      </c>
      <c r="J9" s="378">
        <v>34</v>
      </c>
      <c r="K9" s="378">
        <v>34.299999999999997</v>
      </c>
    </row>
    <row r="10" spans="1:28" ht="30">
      <c r="A10" s="384" t="s">
        <v>256</v>
      </c>
      <c r="B10" s="381">
        <v>9.4</v>
      </c>
      <c r="C10" s="381">
        <v>9.8000000000000007</v>
      </c>
      <c r="D10" s="381">
        <v>9.9</v>
      </c>
      <c r="E10" s="381">
        <v>9.9</v>
      </c>
      <c r="F10" s="381">
        <v>9.3000000000000007</v>
      </c>
      <c r="G10" s="381">
        <v>9.8000000000000007</v>
      </c>
      <c r="H10" s="381">
        <v>9.4</v>
      </c>
      <c r="I10" s="381">
        <v>9.5</v>
      </c>
      <c r="J10" s="381">
        <v>10.6</v>
      </c>
      <c r="K10" s="381">
        <v>10.199999999999999</v>
      </c>
    </row>
    <row r="11" spans="1:28" ht="30">
      <c r="A11" s="384" t="s">
        <v>257</v>
      </c>
      <c r="B11" s="381">
        <v>11.2</v>
      </c>
      <c r="C11" s="381">
        <v>12.2</v>
      </c>
      <c r="D11" s="381">
        <v>10.9</v>
      </c>
      <c r="E11" s="381">
        <v>11.4</v>
      </c>
      <c r="F11" s="381">
        <v>11.2</v>
      </c>
      <c r="G11" s="381">
        <v>10.9</v>
      </c>
      <c r="H11" s="381">
        <v>10.4</v>
      </c>
      <c r="I11" s="381">
        <v>10.3</v>
      </c>
      <c r="J11" s="381">
        <v>10.5</v>
      </c>
      <c r="K11" s="381">
        <v>10.7</v>
      </c>
    </row>
    <row r="12" spans="1:28">
      <c r="A12" s="384" t="s">
        <v>258</v>
      </c>
      <c r="B12" s="381">
        <v>7.9</v>
      </c>
      <c r="C12" s="381">
        <v>8.1999999999999993</v>
      </c>
      <c r="D12" s="381">
        <v>8.3000000000000007</v>
      </c>
      <c r="E12" s="381">
        <v>8.1</v>
      </c>
      <c r="F12" s="381">
        <v>8.4</v>
      </c>
      <c r="G12" s="381">
        <v>7.9</v>
      </c>
      <c r="H12" s="381">
        <v>7.9</v>
      </c>
      <c r="I12" s="381">
        <v>7.4</v>
      </c>
      <c r="J12" s="381">
        <v>7.6</v>
      </c>
      <c r="K12" s="381">
        <v>7.3</v>
      </c>
    </row>
    <row r="13" spans="1:28">
      <c r="A13" s="384" t="s">
        <v>260</v>
      </c>
      <c r="B13" s="381">
        <v>16.2</v>
      </c>
      <c r="C13" s="381">
        <v>16.399999999999999</v>
      </c>
      <c r="D13" s="381">
        <v>16.899999999999999</v>
      </c>
      <c r="E13" s="381">
        <v>16.399999999999999</v>
      </c>
      <c r="F13" s="381">
        <v>17.100000000000001</v>
      </c>
      <c r="G13" s="381">
        <v>17.5</v>
      </c>
      <c r="H13" s="381">
        <v>17.5</v>
      </c>
      <c r="I13" s="381">
        <v>16.100000000000001</v>
      </c>
      <c r="J13" s="381">
        <v>16.7</v>
      </c>
      <c r="K13" s="381">
        <v>15.8</v>
      </c>
    </row>
    <row r="14" spans="1:28">
      <c r="A14" s="384" t="s">
        <v>259</v>
      </c>
      <c r="B14" s="381">
        <v>23.7</v>
      </c>
      <c r="C14" s="381">
        <v>22.3</v>
      </c>
      <c r="D14" s="381">
        <v>21.5</v>
      </c>
      <c r="E14" s="381">
        <v>23.4</v>
      </c>
      <c r="F14" s="381">
        <v>22.2</v>
      </c>
      <c r="G14" s="381">
        <v>21.9</v>
      </c>
      <c r="H14" s="381">
        <v>20.9</v>
      </c>
      <c r="I14" s="381">
        <v>23.1</v>
      </c>
      <c r="J14" s="381">
        <v>20.6</v>
      </c>
      <c r="K14" s="381">
        <v>21.7</v>
      </c>
    </row>
    <row r="15" spans="1:28" ht="30">
      <c r="A15" s="382" t="s">
        <v>386</v>
      </c>
      <c r="B15" s="436">
        <v>3098</v>
      </c>
      <c r="C15" s="436">
        <v>3249</v>
      </c>
      <c r="D15" s="436">
        <v>3463</v>
      </c>
      <c r="E15" s="436">
        <v>3545</v>
      </c>
      <c r="F15" s="436">
        <v>3242</v>
      </c>
      <c r="G15" s="436">
        <v>2898</v>
      </c>
      <c r="H15" s="436">
        <v>2812</v>
      </c>
      <c r="I15" s="436">
        <v>2772</v>
      </c>
      <c r="J15" s="436">
        <v>2761</v>
      </c>
      <c r="K15" s="436">
        <v>2644</v>
      </c>
    </row>
    <row r="16" spans="1:28">
      <c r="A16" s="261" t="s">
        <v>387</v>
      </c>
      <c r="B16" s="263">
        <v>16.7</v>
      </c>
      <c r="C16" s="263">
        <v>17.600000000000001</v>
      </c>
      <c r="D16" s="263">
        <v>19.899999999999999</v>
      </c>
      <c r="E16" s="263">
        <v>19.399999999999999</v>
      </c>
      <c r="F16" s="263">
        <v>18.600000000000001</v>
      </c>
      <c r="G16" s="263">
        <f>G15/G6*100</f>
        <v>17.489438744719372</v>
      </c>
      <c r="H16" s="263">
        <v>17.100000000000001</v>
      </c>
      <c r="I16" s="263">
        <v>16.899999999999999</v>
      </c>
      <c r="J16" s="263">
        <v>17</v>
      </c>
      <c r="K16" s="263">
        <v>17.213541666666668</v>
      </c>
    </row>
    <row r="17" spans="1:11">
      <c r="A17" s="259" t="s">
        <v>197</v>
      </c>
      <c r="B17" s="436">
        <v>2705</v>
      </c>
      <c r="C17" s="436">
        <v>2824</v>
      </c>
      <c r="D17" s="436">
        <v>2346</v>
      </c>
      <c r="E17" s="436">
        <v>2277</v>
      </c>
      <c r="F17" s="436">
        <v>2081</v>
      </c>
      <c r="G17" s="436">
        <v>1778</v>
      </c>
      <c r="H17" s="436">
        <v>1816</v>
      </c>
      <c r="I17" s="436">
        <v>1756</v>
      </c>
      <c r="J17" s="436">
        <v>1677</v>
      </c>
      <c r="K17" s="436">
        <v>1288</v>
      </c>
    </row>
    <row r="18" spans="1:11">
      <c r="A18" s="379" t="s">
        <v>369</v>
      </c>
      <c r="B18" s="380">
        <v>14.6</v>
      </c>
      <c r="C18" s="380">
        <v>15.3</v>
      </c>
      <c r="D18" s="380">
        <v>13.5</v>
      </c>
      <c r="E18" s="380">
        <v>12.5</v>
      </c>
      <c r="F18" s="380">
        <v>11.9</v>
      </c>
      <c r="G18" s="380">
        <f>G17/G6*100</f>
        <v>10.730235365117682</v>
      </c>
      <c r="H18" s="380">
        <v>11</v>
      </c>
      <c r="I18" s="380">
        <v>10.7</v>
      </c>
      <c r="J18" s="380">
        <v>10.4</v>
      </c>
      <c r="K18" s="380">
        <v>8.3854166666666661</v>
      </c>
    </row>
    <row r="19" spans="1:11">
      <c r="A19" s="34" t="s">
        <v>54</v>
      </c>
    </row>
    <row r="20" spans="1:11">
      <c r="A20" s="33" t="s">
        <v>52</v>
      </c>
    </row>
  </sheetData>
  <pageMargins left="0.23622047244094491" right="0.23622047244094491" top="0.74803149606299213" bottom="0.74803149606299213" header="0" footer="0"/>
  <pageSetup paperSize="9" scale="57"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1"/>
  <sheetViews>
    <sheetView showGridLines="0" zoomScale="90" zoomScaleNormal="90" workbookViewId="0">
      <selection activeCell="A8" sqref="A8"/>
    </sheetView>
  </sheetViews>
  <sheetFormatPr baseColWidth="10" defaultColWidth="9.140625" defaultRowHeight="11.25"/>
  <cols>
    <col min="1" max="1" width="15" style="385" customWidth="1"/>
    <col min="2" max="2" width="11.42578125" style="385" customWidth="1"/>
    <col min="3" max="3" width="14" style="387" customWidth="1"/>
    <col min="4" max="4" width="9.140625" style="385" customWidth="1"/>
    <col min="5" max="10" width="9.140625" style="385"/>
    <col min="11" max="11" width="3" style="385" customWidth="1"/>
    <col min="12" max="12" width="14.28515625" style="385" customWidth="1"/>
    <col min="13" max="13" width="11" style="385" customWidth="1"/>
    <col min="14" max="14" width="13.85546875" style="387" customWidth="1"/>
    <col min="15" max="15" width="11" style="385" customWidth="1"/>
    <col min="16" max="16" width="13.85546875" style="387" customWidth="1"/>
    <col min="17" max="16384" width="9.140625" style="385"/>
  </cols>
  <sheetData>
    <row r="1" spans="1:18" ht="12.75">
      <c r="A1" s="609" t="s">
        <v>262</v>
      </c>
      <c r="B1" s="609"/>
      <c r="C1" s="609"/>
      <c r="D1" s="609"/>
      <c r="E1" s="609"/>
      <c r="F1" s="609"/>
      <c r="G1" s="609"/>
      <c r="H1" s="609"/>
      <c r="L1" s="386" t="s">
        <v>263</v>
      </c>
    </row>
    <row r="2" spans="1:18" ht="14.25" customHeight="1">
      <c r="C2" s="388" t="s">
        <v>107</v>
      </c>
      <c r="M2" s="386"/>
      <c r="N2" s="388" t="s">
        <v>107</v>
      </c>
      <c r="O2" s="389" t="s">
        <v>264</v>
      </c>
      <c r="Q2" s="386"/>
      <c r="R2" s="386"/>
    </row>
    <row r="3" spans="1:18" s="393" customFormat="1" ht="48.75" customHeight="1">
      <c r="A3" s="390" t="s">
        <v>265</v>
      </c>
      <c r="B3" s="391" t="s">
        <v>266</v>
      </c>
      <c r="C3" s="392" t="s">
        <v>267</v>
      </c>
      <c r="L3" s="390" t="s">
        <v>265</v>
      </c>
      <c r="M3" s="391" t="s">
        <v>268</v>
      </c>
      <c r="N3" s="392" t="s">
        <v>267</v>
      </c>
      <c r="O3" s="391" t="s">
        <v>268</v>
      </c>
      <c r="P3" s="392" t="s">
        <v>267</v>
      </c>
    </row>
    <row r="4" spans="1:18" ht="15">
      <c r="A4" s="513" t="s">
        <v>269</v>
      </c>
      <c r="B4" s="514">
        <v>4.7080000000000002</v>
      </c>
      <c r="C4" s="515">
        <v>1.992</v>
      </c>
      <c r="D4" s="516"/>
      <c r="E4" s="516"/>
      <c r="F4" s="516"/>
      <c r="G4" s="516"/>
      <c r="H4" s="516"/>
      <c r="I4" s="516"/>
      <c r="J4" s="516"/>
      <c r="K4" s="516"/>
      <c r="L4" s="513" t="s">
        <v>269</v>
      </c>
      <c r="M4" s="514">
        <v>4.415</v>
      </c>
      <c r="N4" s="515">
        <v>1.923</v>
      </c>
      <c r="O4" s="517">
        <f>M4-VLOOKUP(L4,$A$4:$C$38,2,FALSE)</f>
        <v>-0.29300000000000015</v>
      </c>
      <c r="P4" s="517">
        <f>N4-VLOOKUP(L4,$A$4:$C$38,3,FALSE)</f>
        <v>-6.899999999999995E-2</v>
      </c>
    </row>
    <row r="5" spans="1:18" ht="15">
      <c r="A5" s="513" t="s">
        <v>270</v>
      </c>
      <c r="B5" s="514">
        <v>3.9540000000000002</v>
      </c>
      <c r="C5" s="515">
        <v>2.2770000000000001</v>
      </c>
      <c r="D5" s="516"/>
      <c r="E5" s="516"/>
      <c r="F5" s="516"/>
      <c r="G5" s="516"/>
      <c r="H5" s="516"/>
      <c r="I5" s="516"/>
      <c r="J5" s="516"/>
      <c r="K5" s="516"/>
      <c r="L5" s="513" t="s">
        <v>270</v>
      </c>
      <c r="M5" s="514">
        <v>3.859</v>
      </c>
      <c r="N5" s="515">
        <v>2.2770000000000001</v>
      </c>
      <c r="O5" s="518">
        <f t="shared" ref="O5:O38" si="0">M5-VLOOKUP(L5,$A$4:$C$38,2,FALSE)</f>
        <v>-9.5000000000000195E-2</v>
      </c>
      <c r="P5" s="518">
        <f t="shared" ref="P5:P38" si="1">N5-VLOOKUP(L5,$A$4:$C$38,3,FALSE)</f>
        <v>0</v>
      </c>
    </row>
    <row r="6" spans="1:18" ht="15">
      <c r="A6" s="513" t="s">
        <v>271</v>
      </c>
      <c r="B6" s="514">
        <v>3.806</v>
      </c>
      <c r="C6" s="515">
        <v>3.2450000000000001</v>
      </c>
      <c r="D6" s="516"/>
      <c r="E6" s="516"/>
      <c r="F6" s="516"/>
      <c r="G6" s="516"/>
      <c r="H6" s="516"/>
      <c r="I6" s="516"/>
      <c r="J6" s="516"/>
      <c r="K6" s="516"/>
      <c r="L6" s="513" t="s">
        <v>272</v>
      </c>
      <c r="M6" s="514">
        <v>3.8450000000000002</v>
      </c>
      <c r="N6" s="515">
        <v>3.1480000000000001</v>
      </c>
      <c r="O6" s="518">
        <f t="shared" si="0"/>
        <v>6.1000000000000387E-2</v>
      </c>
      <c r="P6" s="518">
        <f t="shared" si="1"/>
        <v>7.5000000000000178E-2</v>
      </c>
    </row>
    <row r="7" spans="1:18" ht="15">
      <c r="A7" s="513" t="s">
        <v>273</v>
      </c>
      <c r="B7" s="514">
        <v>3.8039999999999998</v>
      </c>
      <c r="C7" s="515">
        <v>2.6230000000000002</v>
      </c>
      <c r="D7" s="516"/>
      <c r="E7" s="516"/>
      <c r="F7" s="516"/>
      <c r="G7" s="516"/>
      <c r="H7" s="516"/>
      <c r="I7" s="516"/>
      <c r="J7" s="516"/>
      <c r="K7" s="516"/>
      <c r="L7" s="513" t="s">
        <v>273</v>
      </c>
      <c r="M7" s="514">
        <v>3.7959999999999998</v>
      </c>
      <c r="N7" s="515">
        <v>2.8090000000000002</v>
      </c>
      <c r="O7" s="518">
        <f t="shared" si="0"/>
        <v>-8.0000000000000071E-3</v>
      </c>
      <c r="P7" s="518">
        <f t="shared" si="1"/>
        <v>0.18599999999999994</v>
      </c>
    </row>
    <row r="8" spans="1:18" ht="15">
      <c r="A8" s="513" t="s">
        <v>272</v>
      </c>
      <c r="B8" s="514">
        <v>3.7839999999999998</v>
      </c>
      <c r="C8" s="515">
        <v>3.073</v>
      </c>
      <c r="D8" s="516"/>
      <c r="E8" s="516"/>
      <c r="F8" s="516"/>
      <c r="G8" s="516"/>
      <c r="H8" s="516"/>
      <c r="I8" s="516"/>
      <c r="J8" s="516"/>
      <c r="K8" s="516"/>
      <c r="L8" s="513" t="s">
        <v>271</v>
      </c>
      <c r="M8" s="514">
        <v>3.6389999999999998</v>
      </c>
      <c r="N8" s="515">
        <v>3.0750000000000002</v>
      </c>
      <c r="O8" s="518">
        <f t="shared" si="0"/>
        <v>-0.16700000000000026</v>
      </c>
      <c r="P8" s="518">
        <f t="shared" si="1"/>
        <v>-0.16999999999999993</v>
      </c>
    </row>
    <row r="9" spans="1:18" ht="15">
      <c r="A9" s="513" t="s">
        <v>274</v>
      </c>
      <c r="B9" s="514">
        <v>3.4470000000000001</v>
      </c>
      <c r="C9" s="515">
        <v>2.9940000000000002</v>
      </c>
      <c r="D9" s="516"/>
      <c r="E9" s="516"/>
      <c r="F9" s="516"/>
      <c r="G9" s="516"/>
      <c r="H9" s="516"/>
      <c r="I9" s="516"/>
      <c r="J9" s="516"/>
      <c r="K9" s="516"/>
      <c r="L9" s="513" t="s">
        <v>275</v>
      </c>
      <c r="M9" s="514">
        <v>3.27</v>
      </c>
      <c r="N9" s="515">
        <v>2.2930000000000001</v>
      </c>
      <c r="O9" s="518">
        <f t="shared" si="0"/>
        <v>8.7000000000000188E-2</v>
      </c>
      <c r="P9" s="518">
        <f t="shared" si="1"/>
        <v>0.15200000000000014</v>
      </c>
    </row>
    <row r="10" spans="1:18" ht="15">
      <c r="A10" s="513" t="s">
        <v>276</v>
      </c>
      <c r="B10" s="514">
        <v>3.2730000000000001</v>
      </c>
      <c r="C10" s="515">
        <v>1.9950000000000001</v>
      </c>
      <c r="D10" s="516"/>
      <c r="E10" s="516"/>
      <c r="F10" s="516"/>
      <c r="G10" s="516"/>
      <c r="H10" s="516"/>
      <c r="I10" s="516"/>
      <c r="J10" s="516"/>
      <c r="K10" s="516"/>
      <c r="L10" s="513" t="s">
        <v>277</v>
      </c>
      <c r="M10" s="514">
        <v>3.2469999999999999</v>
      </c>
      <c r="N10" s="515">
        <v>1.5580000000000001</v>
      </c>
      <c r="O10" s="518">
        <f t="shared" si="0"/>
        <v>0.10899999999999999</v>
      </c>
      <c r="P10" s="518">
        <f t="shared" si="1"/>
        <v>0.18100000000000005</v>
      </c>
    </row>
    <row r="11" spans="1:18" ht="15">
      <c r="A11" s="513" t="s">
        <v>278</v>
      </c>
      <c r="B11" s="514">
        <v>3.2679999999999998</v>
      </c>
      <c r="C11" s="515">
        <v>2.5819999999999999</v>
      </c>
      <c r="D11" s="516"/>
      <c r="E11" s="516"/>
      <c r="F11" s="516"/>
      <c r="G11" s="516"/>
      <c r="H11" s="516"/>
      <c r="I11" s="516"/>
      <c r="J11" s="516"/>
      <c r="K11" s="516"/>
      <c r="L11" s="513" t="s">
        <v>276</v>
      </c>
      <c r="M11" s="514">
        <v>3.2170000000000001</v>
      </c>
      <c r="N11" s="515">
        <v>2.1560000000000001</v>
      </c>
      <c r="O11" s="518">
        <f t="shared" si="0"/>
        <v>-5.600000000000005E-2</v>
      </c>
      <c r="P11" s="518">
        <f t="shared" si="1"/>
        <v>0.16100000000000003</v>
      </c>
    </row>
    <row r="12" spans="1:18" ht="15">
      <c r="A12" s="513" t="s">
        <v>275</v>
      </c>
      <c r="B12" s="514">
        <v>3.1829999999999998</v>
      </c>
      <c r="C12" s="515">
        <v>2.141</v>
      </c>
      <c r="D12" s="516"/>
      <c r="E12" s="516"/>
      <c r="F12" s="516"/>
      <c r="G12" s="516"/>
      <c r="H12" s="516"/>
      <c r="I12" s="516"/>
      <c r="J12" s="516"/>
      <c r="K12" s="516"/>
      <c r="L12" s="513" t="s">
        <v>279</v>
      </c>
      <c r="M12" s="514">
        <v>3.2149999999999999</v>
      </c>
      <c r="N12" s="515">
        <v>2.988</v>
      </c>
      <c r="O12" s="518">
        <f t="shared" si="0"/>
        <v>0.19499999999999984</v>
      </c>
      <c r="P12" s="518">
        <f t="shared" si="1"/>
        <v>0.20999999999999996</v>
      </c>
    </row>
    <row r="13" spans="1:18" ht="15">
      <c r="A13" s="513" t="s">
        <v>277</v>
      </c>
      <c r="B13" s="514">
        <v>3.1379999999999999</v>
      </c>
      <c r="C13" s="515">
        <v>1.377</v>
      </c>
      <c r="D13" s="516"/>
      <c r="E13" s="516"/>
      <c r="F13" s="516"/>
      <c r="G13" s="516"/>
      <c r="H13" s="516"/>
      <c r="I13" s="516"/>
      <c r="J13" s="516"/>
      <c r="K13" s="516"/>
      <c r="L13" s="513" t="s">
        <v>280</v>
      </c>
      <c r="M13" s="514">
        <v>3.173</v>
      </c>
      <c r="N13" s="515">
        <v>2.1800000000000002</v>
      </c>
      <c r="O13" s="518">
        <f t="shared" si="0"/>
        <v>0.58700000000000019</v>
      </c>
      <c r="P13" s="518">
        <f t="shared" si="1"/>
        <v>0.53700000000000014</v>
      </c>
    </row>
    <row r="14" spans="1:18" ht="15">
      <c r="A14" s="513" t="s">
        <v>281</v>
      </c>
      <c r="B14" s="514">
        <v>3.137</v>
      </c>
      <c r="C14" s="515">
        <v>1.9339999999999999</v>
      </c>
      <c r="D14" s="516"/>
      <c r="E14" s="516"/>
      <c r="F14" s="516"/>
      <c r="G14" s="516"/>
      <c r="H14" s="516"/>
      <c r="I14" s="516"/>
      <c r="J14" s="516"/>
      <c r="K14" s="516"/>
      <c r="L14" s="513" t="s">
        <v>282</v>
      </c>
      <c r="M14" s="514">
        <v>3.1349999999999998</v>
      </c>
      <c r="N14" s="515">
        <v>2.0409999999999999</v>
      </c>
      <c r="O14" s="518">
        <f t="shared" si="0"/>
        <v>5.5999999999999606E-2</v>
      </c>
      <c r="P14" s="518">
        <f t="shared" si="1"/>
        <v>0.1419999999999999</v>
      </c>
    </row>
    <row r="15" spans="1:18" ht="15">
      <c r="A15" s="513" t="s">
        <v>282</v>
      </c>
      <c r="B15" s="514">
        <v>3.0790000000000002</v>
      </c>
      <c r="C15" s="515">
        <v>1.899</v>
      </c>
      <c r="D15" s="516"/>
      <c r="E15" s="516"/>
      <c r="F15" s="516"/>
      <c r="G15" s="516"/>
      <c r="H15" s="516"/>
      <c r="I15" s="516"/>
      <c r="J15" s="516"/>
      <c r="K15" s="516"/>
      <c r="L15" s="513" t="s">
        <v>278</v>
      </c>
      <c r="M15" s="514">
        <v>3.13</v>
      </c>
      <c r="N15" s="515">
        <v>2.5059999999999998</v>
      </c>
      <c r="O15" s="518">
        <f t="shared" si="0"/>
        <v>-0.1379999999999999</v>
      </c>
      <c r="P15" s="518">
        <f t="shared" si="1"/>
        <v>-7.6000000000000068E-2</v>
      </c>
    </row>
    <row r="16" spans="1:18" ht="15">
      <c r="A16" s="513" t="s">
        <v>279</v>
      </c>
      <c r="B16" s="514">
        <v>3.02</v>
      </c>
      <c r="C16" s="515">
        <v>2.778</v>
      </c>
      <c r="D16" s="516"/>
      <c r="E16" s="516"/>
      <c r="F16" s="516"/>
      <c r="G16" s="516"/>
      <c r="H16" s="516"/>
      <c r="I16" s="516"/>
      <c r="J16" s="516"/>
      <c r="K16" s="516"/>
      <c r="L16" s="513" t="s">
        <v>274</v>
      </c>
      <c r="M16" s="514">
        <v>2.992</v>
      </c>
      <c r="N16" s="515">
        <v>2.5760000000000001</v>
      </c>
      <c r="O16" s="518">
        <f t="shared" si="0"/>
        <v>-0.45500000000000007</v>
      </c>
      <c r="P16" s="518">
        <f t="shared" si="1"/>
        <v>-0.41800000000000015</v>
      </c>
    </row>
    <row r="17" spans="1:16" ht="15">
      <c r="A17" s="513" t="s">
        <v>283</v>
      </c>
      <c r="B17" s="514">
        <v>2.7690000000000001</v>
      </c>
      <c r="C17" s="515">
        <v>2.7690000000000001</v>
      </c>
      <c r="D17" s="516"/>
      <c r="E17" s="516"/>
      <c r="F17" s="516"/>
      <c r="G17" s="516"/>
      <c r="H17" s="516"/>
      <c r="I17" s="516"/>
      <c r="J17" s="516"/>
      <c r="K17" s="516"/>
      <c r="L17" s="513" t="s">
        <v>281</v>
      </c>
      <c r="M17" s="514">
        <v>2.94</v>
      </c>
      <c r="N17" s="515">
        <v>1.752</v>
      </c>
      <c r="O17" s="518">
        <f t="shared" si="0"/>
        <v>-0.19700000000000006</v>
      </c>
      <c r="P17" s="518">
        <f t="shared" si="1"/>
        <v>-0.18199999999999994</v>
      </c>
    </row>
    <row r="18" spans="1:16" ht="15">
      <c r="A18" s="513" t="s">
        <v>284</v>
      </c>
      <c r="B18" s="514">
        <v>2.75</v>
      </c>
      <c r="C18" s="515">
        <v>2.0089999999999999</v>
      </c>
      <c r="D18" s="516"/>
      <c r="E18" s="516"/>
      <c r="F18" s="516"/>
      <c r="G18" s="516"/>
      <c r="H18" s="516"/>
      <c r="I18" s="516"/>
      <c r="J18" s="516"/>
      <c r="K18" s="516"/>
      <c r="L18" s="513" t="s">
        <v>284</v>
      </c>
      <c r="M18" s="514">
        <v>2.9089999999999998</v>
      </c>
      <c r="N18" s="515">
        <v>2.2559999999999998</v>
      </c>
      <c r="O18" s="518">
        <f t="shared" si="0"/>
        <v>0.15899999999999981</v>
      </c>
      <c r="P18" s="518">
        <f t="shared" si="1"/>
        <v>0.24699999999999989</v>
      </c>
    </row>
    <row r="19" spans="1:16" ht="15">
      <c r="A19" s="513" t="s">
        <v>280</v>
      </c>
      <c r="B19" s="514">
        <v>2.5859999999999999</v>
      </c>
      <c r="C19" s="515">
        <v>1.643</v>
      </c>
      <c r="D19" s="516"/>
      <c r="E19" s="516"/>
      <c r="F19" s="516"/>
      <c r="G19" s="516"/>
      <c r="H19" s="516"/>
      <c r="I19" s="516"/>
      <c r="J19" s="516"/>
      <c r="K19" s="516"/>
      <c r="L19" s="513" t="s">
        <v>283</v>
      </c>
      <c r="M19" s="514">
        <v>2.649</v>
      </c>
      <c r="N19" s="515">
        <v>2.649</v>
      </c>
      <c r="O19" s="518">
        <f t="shared" si="0"/>
        <v>-0.12000000000000011</v>
      </c>
      <c r="P19" s="518">
        <f t="shared" si="1"/>
        <v>-0.12000000000000011</v>
      </c>
    </row>
    <row r="20" spans="1:16" ht="15">
      <c r="A20" s="513" t="s">
        <v>285</v>
      </c>
      <c r="B20" s="514">
        <v>2.4870000000000001</v>
      </c>
      <c r="C20" s="515" t="s">
        <v>286</v>
      </c>
      <c r="D20" s="516"/>
      <c r="E20" s="516"/>
      <c r="F20" s="516"/>
      <c r="G20" s="516"/>
      <c r="H20" s="516"/>
      <c r="I20" s="516"/>
      <c r="J20" s="516"/>
      <c r="K20" s="516"/>
      <c r="L20" s="513" t="s">
        <v>287</v>
      </c>
      <c r="M20" s="514">
        <v>2.488</v>
      </c>
      <c r="N20" s="515">
        <v>2.274</v>
      </c>
      <c r="O20" s="518">
        <f t="shared" si="0"/>
        <v>0.37800000000000011</v>
      </c>
      <c r="P20" s="518">
        <f t="shared" si="1"/>
        <v>0.39700000000000002</v>
      </c>
    </row>
    <row r="21" spans="1:16" ht="15">
      <c r="A21" s="513" t="s">
        <v>288</v>
      </c>
      <c r="B21" s="514">
        <v>2.2330000000000001</v>
      </c>
      <c r="C21" s="515">
        <v>1.575</v>
      </c>
      <c r="D21" s="516"/>
      <c r="E21" s="516"/>
      <c r="F21" s="516"/>
      <c r="G21" s="516"/>
      <c r="H21" s="516"/>
      <c r="I21" s="516"/>
      <c r="J21" s="516"/>
      <c r="K21" s="516"/>
      <c r="L21" s="513" t="s">
        <v>288</v>
      </c>
      <c r="M21" s="514">
        <v>2.464</v>
      </c>
      <c r="N21" s="515">
        <v>1.9139999999999999</v>
      </c>
      <c r="O21" s="518">
        <f t="shared" si="0"/>
        <v>0.23099999999999987</v>
      </c>
      <c r="P21" s="518">
        <f t="shared" si="1"/>
        <v>0.33899999999999997</v>
      </c>
    </row>
    <row r="22" spans="1:16" ht="15">
      <c r="A22" s="513" t="s">
        <v>289</v>
      </c>
      <c r="B22" s="514">
        <v>2.198</v>
      </c>
      <c r="C22" s="515">
        <v>1.3340000000000001</v>
      </c>
      <c r="D22" s="516"/>
      <c r="E22" s="516"/>
      <c r="F22" s="516"/>
      <c r="G22" s="516"/>
      <c r="H22" s="516"/>
      <c r="I22" s="516"/>
      <c r="J22" s="516"/>
      <c r="K22" s="516"/>
      <c r="L22" s="513" t="s">
        <v>290</v>
      </c>
      <c r="M22" s="514">
        <v>2.202</v>
      </c>
      <c r="N22" s="515">
        <v>2.08</v>
      </c>
      <c r="O22" s="518">
        <f t="shared" si="0"/>
        <v>1.2999999999999901E-2</v>
      </c>
      <c r="P22" s="518">
        <f t="shared" si="1"/>
        <v>7.2000000000000064E-2</v>
      </c>
    </row>
    <row r="23" spans="1:16" ht="15">
      <c r="A23" s="513" t="s">
        <v>290</v>
      </c>
      <c r="B23" s="514">
        <v>2.1890000000000001</v>
      </c>
      <c r="C23" s="515">
        <v>2.008</v>
      </c>
      <c r="D23" s="516"/>
      <c r="E23" s="516"/>
      <c r="F23" s="516"/>
      <c r="G23" s="516"/>
      <c r="H23" s="516"/>
      <c r="I23" s="516"/>
      <c r="J23" s="516"/>
      <c r="K23" s="516"/>
      <c r="L23" s="513" t="s">
        <v>291</v>
      </c>
      <c r="M23" s="514">
        <v>2.1960000000000002</v>
      </c>
      <c r="N23" s="515">
        <v>1.8089999999999999</v>
      </c>
      <c r="O23" s="518">
        <f t="shared" si="0"/>
        <v>0.2430000000000001</v>
      </c>
      <c r="P23" s="518">
        <f t="shared" si="1"/>
        <v>0.34299999999999997</v>
      </c>
    </row>
    <row r="24" spans="1:16" ht="15">
      <c r="A24" s="513" t="s">
        <v>287</v>
      </c>
      <c r="B24" s="514">
        <v>2.11</v>
      </c>
      <c r="C24" s="515">
        <v>1.877</v>
      </c>
      <c r="D24" s="516"/>
      <c r="E24" s="516"/>
      <c r="F24" s="516"/>
      <c r="G24" s="516"/>
      <c r="H24" s="516"/>
      <c r="I24" s="516"/>
      <c r="J24" s="516"/>
      <c r="K24" s="516"/>
      <c r="L24" s="513" t="s">
        <v>285</v>
      </c>
      <c r="M24" s="514">
        <v>2.1869999999999998</v>
      </c>
      <c r="N24" s="515" t="s">
        <v>286</v>
      </c>
      <c r="O24" s="518">
        <f t="shared" si="0"/>
        <v>-0.30000000000000027</v>
      </c>
      <c r="P24" s="518" t="str">
        <f>N24</f>
        <v>n.d</v>
      </c>
    </row>
    <row r="25" spans="1:16" ht="15">
      <c r="A25" s="513" t="s">
        <v>291</v>
      </c>
      <c r="B25" s="514">
        <v>1.9530000000000001</v>
      </c>
      <c r="C25" s="515">
        <v>1.466</v>
      </c>
      <c r="D25" s="516"/>
      <c r="E25" s="516"/>
      <c r="F25" s="516"/>
      <c r="G25" s="516"/>
      <c r="H25" s="516"/>
      <c r="I25" s="516"/>
      <c r="J25" s="516"/>
      <c r="K25" s="516"/>
      <c r="L25" s="513" t="s">
        <v>289</v>
      </c>
      <c r="M25" s="514">
        <v>2.1579999999999999</v>
      </c>
      <c r="N25" s="515">
        <v>1.401</v>
      </c>
      <c r="O25" s="518">
        <f t="shared" si="0"/>
        <v>-4.0000000000000036E-2</v>
      </c>
      <c r="P25" s="518">
        <f t="shared" si="1"/>
        <v>6.6999999999999948E-2</v>
      </c>
    </row>
    <row r="26" spans="1:16" ht="15">
      <c r="A26" s="513" t="s">
        <v>292</v>
      </c>
      <c r="B26" s="514">
        <v>1.9359999999999999</v>
      </c>
      <c r="C26" s="515">
        <v>1.7749999999999999</v>
      </c>
      <c r="D26" s="516"/>
      <c r="E26" s="516"/>
      <c r="F26" s="516"/>
      <c r="G26" s="516"/>
      <c r="H26" s="516"/>
      <c r="I26" s="516"/>
      <c r="J26" s="516"/>
      <c r="K26" s="516"/>
      <c r="L26" s="513" t="s">
        <v>293</v>
      </c>
      <c r="M26" s="514">
        <v>2.0779999999999998</v>
      </c>
      <c r="N26" s="515" t="s">
        <v>286</v>
      </c>
      <c r="O26" s="518">
        <f t="shared" si="0"/>
        <v>0.21199999999999974</v>
      </c>
      <c r="P26" s="518" t="str">
        <f>N26</f>
        <v>n.d</v>
      </c>
    </row>
    <row r="27" spans="1:16" ht="15">
      <c r="A27" s="513" t="s">
        <v>293</v>
      </c>
      <c r="B27" s="514">
        <v>1.8660000000000001</v>
      </c>
      <c r="C27" s="515" t="s">
        <v>286</v>
      </c>
      <c r="D27" s="516"/>
      <c r="E27" s="516"/>
      <c r="F27" s="516"/>
      <c r="G27" s="516"/>
      <c r="H27" s="516"/>
      <c r="I27" s="516"/>
      <c r="J27" s="516"/>
      <c r="K27" s="516"/>
      <c r="L27" s="513" t="s">
        <v>292</v>
      </c>
      <c r="M27" s="514">
        <v>2.0659999999999998</v>
      </c>
      <c r="N27" s="515">
        <v>1.9319999999999999</v>
      </c>
      <c r="O27" s="518">
        <f t="shared" si="0"/>
        <v>0.12999999999999989</v>
      </c>
      <c r="P27" s="518">
        <f t="shared" si="1"/>
        <v>0.15700000000000003</v>
      </c>
    </row>
    <row r="28" spans="1:16" ht="15">
      <c r="A28" s="513" t="s">
        <v>294</v>
      </c>
      <c r="B28" s="514">
        <v>1.8220000000000001</v>
      </c>
      <c r="C28" s="515">
        <v>0.26700000000000002</v>
      </c>
      <c r="D28" s="516"/>
      <c r="E28" s="516"/>
      <c r="F28" s="516"/>
      <c r="G28" s="516"/>
      <c r="H28" s="516"/>
      <c r="I28" s="516"/>
      <c r="J28" s="516"/>
      <c r="K28" s="516"/>
      <c r="L28" s="513" t="s">
        <v>295</v>
      </c>
      <c r="M28" s="514">
        <v>1.75</v>
      </c>
      <c r="N28" s="515">
        <v>1.4590000000000001</v>
      </c>
      <c r="O28" s="518">
        <f t="shared" si="0"/>
        <v>1.4999999999999902E-2</v>
      </c>
      <c r="P28" s="518">
        <f t="shared" si="1"/>
        <v>6.800000000000006E-2</v>
      </c>
    </row>
    <row r="29" spans="1:16" ht="15">
      <c r="A29" s="513" t="s">
        <v>295</v>
      </c>
      <c r="B29" s="514">
        <v>1.7350000000000001</v>
      </c>
      <c r="C29" s="515">
        <v>1.391</v>
      </c>
      <c r="D29" s="516"/>
      <c r="E29" s="516"/>
      <c r="F29" s="516"/>
      <c r="G29" s="516"/>
      <c r="H29" s="516"/>
      <c r="I29" s="516"/>
      <c r="J29" s="516"/>
      <c r="K29" s="516"/>
      <c r="L29" s="513" t="s">
        <v>296</v>
      </c>
      <c r="M29" s="514">
        <v>1.6259999999999999</v>
      </c>
      <c r="N29" s="515">
        <v>1.5449999999999999</v>
      </c>
      <c r="O29" s="518">
        <f t="shared" si="0"/>
        <v>0.12399999999999989</v>
      </c>
      <c r="P29" s="518">
        <f t="shared" si="1"/>
        <v>0.14399999999999991</v>
      </c>
    </row>
    <row r="30" spans="1:16" ht="15">
      <c r="A30" s="513" t="s">
        <v>296</v>
      </c>
      <c r="B30" s="514">
        <v>1.502</v>
      </c>
      <c r="C30" s="515">
        <v>1.401</v>
      </c>
      <c r="D30" s="516"/>
      <c r="E30" s="516"/>
      <c r="F30" s="516"/>
      <c r="G30" s="516"/>
      <c r="H30" s="516"/>
      <c r="I30" s="516"/>
      <c r="J30" s="516"/>
      <c r="K30" s="516"/>
      <c r="L30" s="513" t="s">
        <v>297</v>
      </c>
      <c r="M30" s="514">
        <v>1.4410000000000001</v>
      </c>
      <c r="N30" s="515">
        <v>1.244</v>
      </c>
      <c r="O30" s="518">
        <f t="shared" si="0"/>
        <v>2.3000000000000131E-2</v>
      </c>
      <c r="P30" s="518">
        <f t="shared" si="1"/>
        <v>4.6999999999999931E-2</v>
      </c>
    </row>
    <row r="31" spans="1:16" ht="15">
      <c r="A31" s="513" t="s">
        <v>298</v>
      </c>
      <c r="B31" s="514">
        <v>1.427</v>
      </c>
      <c r="C31" s="515">
        <v>0.70199999999999996</v>
      </c>
      <c r="D31" s="516"/>
      <c r="E31" s="516"/>
      <c r="F31" s="516"/>
      <c r="G31" s="516"/>
      <c r="H31" s="516"/>
      <c r="I31" s="516"/>
      <c r="J31" s="516"/>
      <c r="K31" s="516"/>
      <c r="L31" s="513" t="s">
        <v>294</v>
      </c>
      <c r="M31" s="514">
        <v>1.4379999999999999</v>
      </c>
      <c r="N31" s="515">
        <v>0.25800000000000001</v>
      </c>
      <c r="O31" s="518">
        <f t="shared" si="0"/>
        <v>-0.38400000000000012</v>
      </c>
      <c r="P31" s="518">
        <f t="shared" si="1"/>
        <v>-9.000000000000008E-3</v>
      </c>
    </row>
    <row r="32" spans="1:16" ht="15">
      <c r="A32" s="513" t="s">
        <v>297</v>
      </c>
      <c r="B32" s="514">
        <v>1.4179999999999999</v>
      </c>
      <c r="C32" s="515">
        <v>1.1970000000000001</v>
      </c>
      <c r="D32" s="516"/>
      <c r="E32" s="516"/>
      <c r="F32" s="516"/>
      <c r="G32" s="516"/>
      <c r="H32" s="516"/>
      <c r="I32" s="516"/>
      <c r="J32" s="516"/>
      <c r="K32" s="516"/>
      <c r="L32" s="513" t="s">
        <v>298</v>
      </c>
      <c r="M32" s="514">
        <v>1.417</v>
      </c>
      <c r="N32" s="515">
        <v>0.73399999999999999</v>
      </c>
      <c r="O32" s="518">
        <f t="shared" si="0"/>
        <v>-1.0000000000000009E-2</v>
      </c>
      <c r="P32" s="518">
        <f t="shared" si="1"/>
        <v>3.2000000000000028E-2</v>
      </c>
    </row>
    <row r="33" spans="1:16" ht="15">
      <c r="A33" s="513" t="s">
        <v>299</v>
      </c>
      <c r="B33" s="514">
        <v>1.2529999999999999</v>
      </c>
      <c r="C33" s="515">
        <v>0.94099999999999995</v>
      </c>
      <c r="D33" s="516"/>
      <c r="E33" s="516"/>
      <c r="F33" s="516"/>
      <c r="G33" s="516"/>
      <c r="H33" s="516"/>
      <c r="I33" s="516"/>
      <c r="J33" s="516"/>
      <c r="K33" s="516"/>
      <c r="L33" s="513" t="s">
        <v>299</v>
      </c>
      <c r="M33" s="514">
        <v>1.2330000000000001</v>
      </c>
      <c r="N33" s="515">
        <v>0.95799999999999996</v>
      </c>
      <c r="O33" s="518">
        <f t="shared" si="0"/>
        <v>-1.9999999999999796E-2</v>
      </c>
      <c r="P33" s="518">
        <f t="shared" si="1"/>
        <v>1.7000000000000015E-2</v>
      </c>
    </row>
    <row r="34" spans="1:16" ht="15">
      <c r="A34" s="513" t="s">
        <v>300</v>
      </c>
      <c r="B34" s="514">
        <v>1.198</v>
      </c>
      <c r="C34" s="515">
        <v>1.0169999999999999</v>
      </c>
      <c r="D34" s="516"/>
      <c r="E34" s="516"/>
      <c r="F34" s="516"/>
      <c r="G34" s="516"/>
      <c r="H34" s="516"/>
      <c r="I34" s="516"/>
      <c r="J34" s="516"/>
      <c r="K34" s="516"/>
      <c r="L34" s="513" t="s">
        <v>301</v>
      </c>
      <c r="M34" s="514">
        <v>0.88500000000000001</v>
      </c>
      <c r="N34" s="515">
        <v>0.47</v>
      </c>
      <c r="O34" s="518">
        <f t="shared" si="0"/>
        <v>-5.2000000000000046E-2</v>
      </c>
      <c r="P34" s="518">
        <f t="shared" si="1"/>
        <v>1.1999999999999955E-2</v>
      </c>
    </row>
    <row r="35" spans="1:16" ht="15">
      <c r="A35" s="513" t="s">
        <v>302</v>
      </c>
      <c r="B35" s="514">
        <v>1.0029999999999999</v>
      </c>
      <c r="C35" s="515">
        <v>0.88800000000000001</v>
      </c>
      <c r="D35" s="516"/>
      <c r="E35" s="516"/>
      <c r="F35" s="516"/>
      <c r="G35" s="516"/>
      <c r="H35" s="516"/>
      <c r="I35" s="516"/>
      <c r="J35" s="516"/>
      <c r="K35" s="516"/>
      <c r="L35" s="513" t="s">
        <v>302</v>
      </c>
      <c r="M35" s="514">
        <v>0.85699999999999998</v>
      </c>
      <c r="N35" s="515">
        <v>0.78600000000000003</v>
      </c>
      <c r="O35" s="518">
        <f t="shared" si="0"/>
        <v>-0.14599999999999991</v>
      </c>
      <c r="P35" s="518">
        <f t="shared" si="1"/>
        <v>-0.10199999999999998</v>
      </c>
    </row>
    <row r="36" spans="1:16" ht="15">
      <c r="A36" s="513" t="s">
        <v>301</v>
      </c>
      <c r="B36" s="514">
        <v>0.93700000000000006</v>
      </c>
      <c r="C36" s="515">
        <v>0.45800000000000002</v>
      </c>
      <c r="D36" s="516"/>
      <c r="E36" s="516"/>
      <c r="F36" s="516"/>
      <c r="G36" s="516"/>
      <c r="H36" s="516"/>
      <c r="I36" s="516"/>
      <c r="J36" s="516"/>
      <c r="K36" s="516"/>
      <c r="L36" s="513" t="s">
        <v>300</v>
      </c>
      <c r="M36" s="514">
        <v>0.76100000000000001</v>
      </c>
      <c r="N36" s="515">
        <v>0.59599999999999997</v>
      </c>
      <c r="O36" s="518">
        <f t="shared" si="0"/>
        <v>-0.43699999999999994</v>
      </c>
      <c r="P36" s="518">
        <f t="shared" si="1"/>
        <v>-0.42099999999999993</v>
      </c>
    </row>
    <row r="37" spans="1:16" ht="15">
      <c r="A37" s="513" t="s">
        <v>303</v>
      </c>
      <c r="B37" s="514">
        <v>0.64</v>
      </c>
      <c r="C37" s="515">
        <v>0.56200000000000006</v>
      </c>
      <c r="D37" s="516"/>
      <c r="E37" s="516"/>
      <c r="F37" s="516"/>
      <c r="G37" s="516"/>
      <c r="H37" s="516"/>
      <c r="I37" s="516"/>
      <c r="J37" s="516"/>
      <c r="K37" s="516"/>
      <c r="L37" s="513" t="s">
        <v>303</v>
      </c>
      <c r="M37" s="514">
        <v>0.59599999999999997</v>
      </c>
      <c r="N37" s="515" t="s">
        <v>286</v>
      </c>
      <c r="O37" s="518">
        <f t="shared" si="0"/>
        <v>-4.4000000000000039E-2</v>
      </c>
      <c r="P37" s="518" t="str">
        <f>N37</f>
        <v>n.d</v>
      </c>
    </row>
    <row r="38" spans="1:16" ht="15">
      <c r="A38" s="519" t="s">
        <v>304</v>
      </c>
      <c r="B38" s="520">
        <v>0.44500000000000001</v>
      </c>
      <c r="C38" s="521">
        <v>0.378</v>
      </c>
      <c r="D38" s="516"/>
      <c r="E38" s="516"/>
      <c r="F38" s="516"/>
      <c r="G38" s="516"/>
      <c r="H38" s="516"/>
      <c r="I38" s="516"/>
      <c r="J38" s="516"/>
      <c r="K38" s="516"/>
      <c r="L38" s="519" t="s">
        <v>304</v>
      </c>
      <c r="M38" s="520">
        <v>0.374</v>
      </c>
      <c r="N38" s="521">
        <v>0.308</v>
      </c>
      <c r="O38" s="522">
        <f t="shared" si="0"/>
        <v>-7.1000000000000008E-2</v>
      </c>
      <c r="P38" s="522">
        <f t="shared" si="1"/>
        <v>-7.0000000000000007E-2</v>
      </c>
    </row>
    <row r="39" spans="1:16">
      <c r="A39" s="610" t="s">
        <v>305</v>
      </c>
      <c r="B39" s="610"/>
      <c r="C39" s="610"/>
      <c r="D39" s="610"/>
      <c r="E39" s="610"/>
      <c r="F39" s="610"/>
      <c r="L39" s="394" t="s">
        <v>306</v>
      </c>
    </row>
    <row r="40" spans="1:16">
      <c r="A40" s="610" t="s">
        <v>307</v>
      </c>
      <c r="B40" s="610"/>
      <c r="C40" s="610"/>
      <c r="D40" s="610"/>
      <c r="E40" s="610"/>
      <c r="F40" s="610"/>
    </row>
    <row r="41" spans="1:16">
      <c r="A41" s="610" t="s">
        <v>308</v>
      </c>
      <c r="B41" s="610"/>
      <c r="C41" s="610"/>
      <c r="D41" s="610"/>
      <c r="E41" s="610"/>
      <c r="F41" s="610"/>
      <c r="G41" s="610"/>
      <c r="H41" s="610"/>
      <c r="I41" s="610"/>
    </row>
    <row r="42" spans="1:16">
      <c r="A42" s="385" t="s">
        <v>309</v>
      </c>
    </row>
    <row r="43" spans="1:16">
      <c r="A43" s="395" t="s">
        <v>310</v>
      </c>
    </row>
    <row r="44" spans="1:16">
      <c r="A44" s="394" t="s">
        <v>306</v>
      </c>
      <c r="L44" s="396"/>
      <c r="M44" s="396"/>
      <c r="O44" s="396"/>
    </row>
    <row r="45" spans="1:16">
      <c r="A45" s="395"/>
      <c r="C45" s="397"/>
    </row>
    <row r="47" spans="1:16" s="396" customFormat="1" ht="11.25" customHeight="1">
      <c r="C47" s="387"/>
      <c r="L47" s="385"/>
      <c r="M47" s="385"/>
      <c r="N47" s="387"/>
      <c r="O47" s="385"/>
      <c r="P47" s="387"/>
    </row>
    <row r="58" ht="35.25" customHeight="1"/>
    <row r="60" ht="12.75" customHeight="1"/>
    <row r="61" ht="12.75" customHeight="1"/>
  </sheetData>
  <mergeCells count="4">
    <mergeCell ref="A1:H1"/>
    <mergeCell ref="A39:F39"/>
    <mergeCell ref="A40:F40"/>
    <mergeCell ref="A41:I41"/>
  </mergeCells>
  <pageMargins left="0.19685039370078741" right="0.19685039370078741" top="0.19685039370078741" bottom="0.19685039370078741" header="0.31496062992125984" footer="0.31496062992125984"/>
  <pageSetup paperSize="9" scale="58"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43"/>
  <sheetViews>
    <sheetView showGridLines="0" zoomScaleNormal="100" workbookViewId="0"/>
  </sheetViews>
  <sheetFormatPr baseColWidth="10" defaultRowHeight="14.25"/>
  <cols>
    <col min="1" max="1" width="17.28515625" style="399" customWidth="1"/>
    <col min="2" max="4" width="9.28515625" style="399" customWidth="1"/>
    <col min="5" max="16384" width="11.42578125" style="399"/>
  </cols>
  <sheetData>
    <row r="1" spans="1:4" ht="15">
      <c r="A1" s="398" t="s">
        <v>311</v>
      </c>
    </row>
    <row r="2" spans="1:4" ht="15">
      <c r="A2" s="398"/>
    </row>
    <row r="3" spans="1:4" ht="30">
      <c r="A3" s="400"/>
      <c r="B3" s="401" t="s">
        <v>312</v>
      </c>
      <c r="C3" s="401" t="s">
        <v>313</v>
      </c>
      <c r="D3" s="402" t="s">
        <v>314</v>
      </c>
    </row>
    <row r="4" spans="1:4" ht="15">
      <c r="A4" s="523" t="s">
        <v>315</v>
      </c>
      <c r="B4" s="524">
        <v>29.702127456665039</v>
      </c>
      <c r="C4" s="524">
        <v>35.238094329833984</v>
      </c>
      <c r="D4" s="525">
        <v>43.538459777832031</v>
      </c>
    </row>
    <row r="5" spans="1:4" ht="15">
      <c r="A5" s="526" t="s">
        <v>303</v>
      </c>
      <c r="B5" s="527">
        <v>28.202539443969727</v>
      </c>
      <c r="C5" s="527">
        <v>34.380744934082031</v>
      </c>
      <c r="D5" s="528">
        <v>41.849449157714844</v>
      </c>
    </row>
    <row r="6" spans="1:4" ht="15">
      <c r="A6" s="526" t="s">
        <v>273</v>
      </c>
      <c r="B6" s="527">
        <v>26.659385681152344</v>
      </c>
      <c r="C6" s="527">
        <v>33.590660095214844</v>
      </c>
      <c r="D6" s="528">
        <v>44.064445495605469</v>
      </c>
    </row>
    <row r="7" spans="1:4" ht="15">
      <c r="A7" s="526" t="s">
        <v>274</v>
      </c>
      <c r="B7" s="527">
        <v>26.062976837158203</v>
      </c>
      <c r="C7" s="527">
        <v>32.308292388916016</v>
      </c>
      <c r="D7" s="528">
        <v>44.354469299316406</v>
      </c>
    </row>
    <row r="8" spans="1:4" ht="15">
      <c r="A8" s="526" t="s">
        <v>280</v>
      </c>
      <c r="B8" s="527">
        <v>27.479999542236328</v>
      </c>
      <c r="C8" s="527">
        <v>32</v>
      </c>
      <c r="D8" s="528">
        <v>45.200000762939453</v>
      </c>
    </row>
    <row r="9" spans="1:4" ht="15">
      <c r="A9" s="526" t="s">
        <v>283</v>
      </c>
      <c r="B9" s="527">
        <v>26.548717498779297</v>
      </c>
      <c r="C9" s="527">
        <v>31.935976028442383</v>
      </c>
      <c r="D9" s="528">
        <v>41.495773315429688</v>
      </c>
    </row>
    <row r="10" spans="1:4" ht="15">
      <c r="A10" s="526" t="s">
        <v>292</v>
      </c>
      <c r="B10" s="527">
        <v>28.037113189697266</v>
      </c>
      <c r="C10" s="527">
        <v>31.607381820678711</v>
      </c>
      <c r="D10" s="528">
        <v>41.389472961425781</v>
      </c>
    </row>
    <row r="11" spans="1:4" ht="15">
      <c r="A11" s="526" t="s">
        <v>288</v>
      </c>
      <c r="B11" s="527">
        <v>27.066667556762695</v>
      </c>
      <c r="C11" s="527">
        <v>30.921052932739258</v>
      </c>
      <c r="D11" s="528">
        <v>38.260002136230469</v>
      </c>
    </row>
    <row r="12" spans="1:4" ht="15">
      <c r="A12" s="526" t="s">
        <v>284</v>
      </c>
      <c r="B12" s="527">
        <v>27.140777587890625</v>
      </c>
      <c r="C12" s="527">
        <v>30.808034896850586</v>
      </c>
      <c r="D12" s="528">
        <v>39.177776336669922</v>
      </c>
    </row>
    <row r="13" spans="1:4" ht="15">
      <c r="A13" s="526" t="s">
        <v>304</v>
      </c>
      <c r="B13" s="527">
        <v>26.942325592041016</v>
      </c>
      <c r="C13" s="527">
        <v>30.789905548095703</v>
      </c>
      <c r="D13" s="528">
        <v>38.025924682617188</v>
      </c>
    </row>
    <row r="14" spans="1:4" ht="15">
      <c r="A14" s="526" t="s">
        <v>272</v>
      </c>
      <c r="B14" s="527">
        <v>25.4803466796875</v>
      </c>
      <c r="C14" s="527">
        <v>30.679433822631836</v>
      </c>
      <c r="D14" s="528">
        <v>41.858924865722656</v>
      </c>
    </row>
    <row r="15" spans="1:4" ht="15">
      <c r="A15" s="526" t="s">
        <v>277</v>
      </c>
      <c r="B15" s="527">
        <v>25.386117935180664</v>
      </c>
      <c r="C15" s="527">
        <v>30.025968551635742</v>
      </c>
      <c r="D15" s="528">
        <v>39.662017822265625</v>
      </c>
    </row>
    <row r="16" spans="1:4" ht="15">
      <c r="A16" s="526" t="s">
        <v>276</v>
      </c>
      <c r="B16" s="527">
        <v>25.146968841552734</v>
      </c>
      <c r="C16" s="527">
        <v>29.967874526977539</v>
      </c>
      <c r="D16" s="528">
        <v>39.821098327636719</v>
      </c>
    </row>
    <row r="17" spans="1:4" ht="15">
      <c r="A17" s="526" t="s">
        <v>287</v>
      </c>
      <c r="B17" s="527">
        <v>26.056716918945313</v>
      </c>
      <c r="C17" s="527">
        <v>29.909091949462891</v>
      </c>
      <c r="D17" s="528">
        <v>40.694736480712891</v>
      </c>
    </row>
    <row r="18" spans="1:4" ht="15">
      <c r="A18" s="526" t="s">
        <v>279</v>
      </c>
      <c r="B18" s="527">
        <v>26.079999923706055</v>
      </c>
      <c r="C18" s="527">
        <v>29.60377311706543</v>
      </c>
      <c r="D18" s="528">
        <v>38.715789794921875</v>
      </c>
    </row>
    <row r="19" spans="1:4" ht="15">
      <c r="A19" s="529" t="s">
        <v>316</v>
      </c>
      <c r="B19" s="530">
        <v>25.880773653302874</v>
      </c>
      <c r="C19" s="530">
        <v>29.305623408726284</v>
      </c>
      <c r="D19" s="531">
        <v>37.00628820146833</v>
      </c>
    </row>
    <row r="20" spans="1:4" ht="15">
      <c r="A20" s="526" t="s">
        <v>275</v>
      </c>
      <c r="B20" s="527">
        <v>24.577358245849609</v>
      </c>
      <c r="C20" s="527">
        <v>28.962963104248047</v>
      </c>
      <c r="D20" s="528">
        <v>38.383785247802734</v>
      </c>
    </row>
    <row r="21" spans="1:4" ht="15">
      <c r="A21" s="526" t="s">
        <v>302</v>
      </c>
      <c r="B21" s="527">
        <v>26.712776184082031</v>
      </c>
      <c r="C21" s="527">
        <v>28.942083358764648</v>
      </c>
      <c r="D21" s="528">
        <v>34.244281768798828</v>
      </c>
    </row>
    <row r="22" spans="1:4" ht="15">
      <c r="A22" s="526" t="s">
        <v>289</v>
      </c>
      <c r="B22" s="527">
        <v>25.708988189697266</v>
      </c>
      <c r="C22" s="527">
        <v>28.702810287475586</v>
      </c>
      <c r="D22" s="528">
        <v>36.023880004882813</v>
      </c>
    </row>
    <row r="23" spans="1:4" ht="15">
      <c r="A23" s="526" t="s">
        <v>281</v>
      </c>
      <c r="B23" s="527">
        <v>26.053947448730469</v>
      </c>
      <c r="C23" s="527">
        <v>28.4893798828125</v>
      </c>
      <c r="D23" s="528">
        <v>33.805747985839844</v>
      </c>
    </row>
    <row r="24" spans="1:4" ht="15">
      <c r="A24" s="529" t="s">
        <v>317</v>
      </c>
      <c r="B24" s="530">
        <v>25.476331047389817</v>
      </c>
      <c r="C24" s="530">
        <v>28.469127406244692</v>
      </c>
      <c r="D24" s="531">
        <v>35.509815713633664</v>
      </c>
    </row>
    <row r="25" spans="1:4" ht="15">
      <c r="A25" s="526" t="s">
        <v>294</v>
      </c>
      <c r="B25" s="527">
        <v>26.200000762939453</v>
      </c>
      <c r="C25" s="527">
        <v>28.25</v>
      </c>
      <c r="D25" s="528">
        <v>33.733333587646484</v>
      </c>
    </row>
    <row r="26" spans="1:4" ht="15">
      <c r="A26" s="526" t="s">
        <v>282</v>
      </c>
      <c r="B26" s="527">
        <v>25.857894897460937</v>
      </c>
      <c r="C26" s="527">
        <v>28.218181610107422</v>
      </c>
      <c r="D26" s="528">
        <v>32.917243957519531</v>
      </c>
    </row>
    <row r="27" spans="1:4" ht="15">
      <c r="A27" s="526" t="s">
        <v>291</v>
      </c>
      <c r="B27" s="527">
        <v>25.575000762939453</v>
      </c>
      <c r="C27" s="527">
        <v>28.20689582824707</v>
      </c>
      <c r="D27" s="528">
        <v>35.479999542236328</v>
      </c>
    </row>
    <row r="28" spans="1:4" ht="15">
      <c r="A28" s="526" t="s">
        <v>271</v>
      </c>
      <c r="B28" s="527">
        <v>26.406780242919922</v>
      </c>
      <c r="C28" s="527">
        <v>28.158332824707031</v>
      </c>
      <c r="D28" s="528">
        <v>31.705883026123047</v>
      </c>
    </row>
    <row r="29" spans="1:4" ht="15">
      <c r="A29" s="526" t="s">
        <v>318</v>
      </c>
      <c r="B29" s="527">
        <v>25.592805862426758</v>
      </c>
      <c r="C29" s="527">
        <v>28</v>
      </c>
      <c r="D29" s="528">
        <v>34.779998779296875</v>
      </c>
    </row>
    <row r="30" spans="1:4" ht="15">
      <c r="A30" s="526" t="s">
        <v>297</v>
      </c>
      <c r="B30" s="527">
        <v>25.508296966552734</v>
      </c>
      <c r="C30" s="527">
        <v>27.549404144287109</v>
      </c>
      <c r="D30" s="528">
        <v>31.657201766967773</v>
      </c>
    </row>
    <row r="31" spans="1:4" ht="15">
      <c r="A31" s="526" t="s">
        <v>269</v>
      </c>
      <c r="B31" s="527">
        <v>25.628644943237305</v>
      </c>
      <c r="C31" s="527">
        <v>27.53443717956543</v>
      </c>
      <c r="D31" s="528">
        <v>31.16954231262207</v>
      </c>
    </row>
    <row r="32" spans="1:4" ht="15">
      <c r="A32" s="526" t="s">
        <v>295</v>
      </c>
      <c r="B32" s="527">
        <v>25.244504928588867</v>
      </c>
      <c r="C32" s="527">
        <v>27.447368621826172</v>
      </c>
      <c r="D32" s="528">
        <v>35.333332061767578</v>
      </c>
    </row>
    <row r="33" spans="1:4" ht="15">
      <c r="A33" s="526" t="s">
        <v>319</v>
      </c>
      <c r="B33" s="527">
        <v>23.429096221923828</v>
      </c>
      <c r="C33" s="527">
        <v>27.304071426391602</v>
      </c>
      <c r="D33" s="528">
        <v>40.061832427978516</v>
      </c>
    </row>
    <row r="34" spans="1:4" ht="15">
      <c r="A34" s="526" t="s">
        <v>301</v>
      </c>
      <c r="B34" s="527">
        <v>24.394763946533203</v>
      </c>
      <c r="C34" s="527">
        <v>27.099172592163086</v>
      </c>
      <c r="D34" s="528">
        <v>31.927867889404297</v>
      </c>
    </row>
    <row r="35" spans="1:4" ht="15">
      <c r="A35" s="526" t="s">
        <v>290</v>
      </c>
      <c r="B35" s="527">
        <v>24.826946258544922</v>
      </c>
      <c r="C35" s="527">
        <v>26.625616073608398</v>
      </c>
      <c r="D35" s="528">
        <v>36.393333435058594</v>
      </c>
    </row>
    <row r="36" spans="1:4" ht="15">
      <c r="A36" s="526" t="s">
        <v>278</v>
      </c>
      <c r="B36" s="527">
        <v>25.205795288085938</v>
      </c>
      <c r="C36" s="527">
        <v>26.620967864990234</v>
      </c>
      <c r="D36" s="528">
        <v>31.455930709838867</v>
      </c>
    </row>
    <row r="37" spans="1:4" ht="15">
      <c r="A37" s="526" t="s">
        <v>293</v>
      </c>
      <c r="B37" s="527">
        <v>24.720905303955078</v>
      </c>
      <c r="C37" s="527">
        <v>26.551202774047852</v>
      </c>
      <c r="D37" s="528">
        <v>32.767971038818359</v>
      </c>
    </row>
    <row r="38" spans="1:4" ht="15">
      <c r="A38" s="526" t="s">
        <v>270</v>
      </c>
      <c r="B38" s="527">
        <v>23.208194732666016</v>
      </c>
      <c r="C38" s="527">
        <v>26.53083610534668</v>
      </c>
      <c r="D38" s="528">
        <v>34.736312866210937</v>
      </c>
    </row>
    <row r="39" spans="1:4" ht="15">
      <c r="A39" s="526" t="s">
        <v>298</v>
      </c>
      <c r="B39" s="527">
        <v>24.727437973022461</v>
      </c>
      <c r="C39" s="527">
        <v>26.451194763183594</v>
      </c>
      <c r="D39" s="528">
        <v>29.137172698974609</v>
      </c>
    </row>
    <row r="40" spans="1:4" ht="12.75" customHeight="1">
      <c r="A40" s="532" t="s">
        <v>285</v>
      </c>
      <c r="B40" s="533">
        <v>24.254158020019531</v>
      </c>
      <c r="C40" s="533">
        <v>26.285615921020508</v>
      </c>
      <c r="D40" s="534">
        <v>31.3970947265625</v>
      </c>
    </row>
    <row r="41" spans="1:4" s="403" customFormat="1" ht="12.75">
      <c r="A41" s="535" t="s">
        <v>320</v>
      </c>
      <c r="B41" s="536"/>
      <c r="C41" s="536"/>
      <c r="D41" s="536"/>
    </row>
    <row r="42" spans="1:4" s="403" customFormat="1" ht="14.25" customHeight="1">
      <c r="A42" s="535" t="s">
        <v>321</v>
      </c>
      <c r="B42" s="536"/>
      <c r="C42" s="536"/>
      <c r="D42" s="536"/>
    </row>
    <row r="43" spans="1:4" s="403" customFormat="1" ht="12.75">
      <c r="A43" s="537" t="s">
        <v>322</v>
      </c>
      <c r="B43" s="536"/>
      <c r="C43" s="536"/>
      <c r="D43" s="536"/>
    </row>
  </sheetData>
  <pageMargins left="0.11811023622047245" right="0.19685039370078741" top="0.35433070866141736" bottom="0.19685039370078741" header="0" footer="0"/>
  <pageSetup paperSize="9" scale="88"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41"/>
  <sheetViews>
    <sheetView zoomScaleNormal="100" workbookViewId="0">
      <selection activeCell="A25" sqref="A25"/>
    </sheetView>
  </sheetViews>
  <sheetFormatPr baseColWidth="10" defaultRowHeight="12.75"/>
  <cols>
    <col min="1" max="1" width="12.28515625" style="406" customWidth="1"/>
    <col min="2" max="2" width="6.5703125" style="406" customWidth="1"/>
    <col min="3" max="4" width="8.28515625" style="406" customWidth="1"/>
    <col min="5" max="16384" width="11.42578125" style="406"/>
  </cols>
  <sheetData>
    <row r="1" spans="1:4">
      <c r="A1" s="404" t="s">
        <v>324</v>
      </c>
      <c r="B1" s="405"/>
      <c r="C1" s="405"/>
    </row>
    <row r="3" spans="1:4" s="403" customFormat="1">
      <c r="A3" s="611" t="s">
        <v>265</v>
      </c>
      <c r="B3" s="613" t="s">
        <v>13</v>
      </c>
      <c r="C3" s="615" t="s">
        <v>325</v>
      </c>
      <c r="D3" s="613" t="s">
        <v>323</v>
      </c>
    </row>
    <row r="4" spans="1:4">
      <c r="A4" s="612"/>
      <c r="B4" s="614"/>
      <c r="C4" s="614"/>
      <c r="D4" s="614"/>
    </row>
    <row r="5" spans="1:4">
      <c r="A5" s="538" t="s">
        <v>279</v>
      </c>
      <c r="B5" s="539">
        <v>3.8177762</v>
      </c>
      <c r="C5" s="539">
        <v>4.4569764000000003</v>
      </c>
      <c r="D5" s="540">
        <v>3.2109245999999998</v>
      </c>
    </row>
    <row r="6" spans="1:4">
      <c r="A6" s="541" t="s">
        <v>269</v>
      </c>
      <c r="B6" s="542">
        <v>3.1554251</v>
      </c>
      <c r="C6" s="542">
        <v>2.4969494000000001</v>
      </c>
      <c r="D6" s="543">
        <v>3.8045011</v>
      </c>
    </row>
    <row r="7" spans="1:4">
      <c r="A7" s="544" t="s">
        <v>294</v>
      </c>
      <c r="B7" s="545">
        <v>2.1506598000000001</v>
      </c>
      <c r="C7" s="545">
        <v>1.8221489</v>
      </c>
      <c r="D7" s="546">
        <v>2.4733955999999999</v>
      </c>
    </row>
    <row r="8" spans="1:4">
      <c r="A8" s="544" t="s">
        <v>299</v>
      </c>
      <c r="B8" s="542">
        <v>1.9747710000000001</v>
      </c>
      <c r="C8" s="542">
        <v>1.7877436</v>
      </c>
      <c r="D8" s="543">
        <v>2.1689029</v>
      </c>
    </row>
    <row r="9" spans="1:4">
      <c r="A9" s="541" t="s">
        <v>289</v>
      </c>
      <c r="B9" s="542">
        <v>1.6451306000000001</v>
      </c>
      <c r="C9" s="542">
        <v>1.5033392000000001</v>
      </c>
      <c r="D9" s="543">
        <v>1.7821556000000001</v>
      </c>
    </row>
    <row r="10" spans="1:4">
      <c r="A10" s="544" t="s">
        <v>271</v>
      </c>
      <c r="B10" s="542">
        <v>1.386784</v>
      </c>
      <c r="C10" s="542">
        <v>1.1027887999999999</v>
      </c>
      <c r="D10" s="543">
        <v>1.6666300000000001</v>
      </c>
    </row>
    <row r="11" spans="1:4">
      <c r="A11" s="544" t="s">
        <v>282</v>
      </c>
      <c r="B11" s="542">
        <v>1.3760395999999999</v>
      </c>
      <c r="C11" s="542">
        <v>1.0702875000000001</v>
      </c>
      <c r="D11" s="543">
        <v>1.5272835</v>
      </c>
    </row>
    <row r="12" spans="1:4">
      <c r="A12" s="544" t="s">
        <v>270</v>
      </c>
      <c r="B12" s="545">
        <v>1.3612610999999999</v>
      </c>
      <c r="C12" s="545">
        <v>1.1967444</v>
      </c>
      <c r="D12" s="546">
        <v>1.5325427</v>
      </c>
    </row>
    <row r="13" spans="1:4">
      <c r="A13" s="544" t="s">
        <v>280</v>
      </c>
      <c r="B13" s="545">
        <v>1.3435963</v>
      </c>
      <c r="C13" s="545">
        <v>1.4245270000000001</v>
      </c>
      <c r="D13" s="546">
        <v>1.2678657</v>
      </c>
    </row>
    <row r="14" spans="1:4">
      <c r="A14" s="541" t="s">
        <v>292</v>
      </c>
      <c r="B14" s="542">
        <v>1.3076786</v>
      </c>
      <c r="C14" s="542">
        <v>1.1447589</v>
      </c>
      <c r="D14" s="543">
        <v>1.4771015999999999</v>
      </c>
    </row>
    <row r="15" spans="1:4">
      <c r="A15" s="544" t="s">
        <v>275</v>
      </c>
      <c r="B15" s="545">
        <v>1.2884241000000001</v>
      </c>
      <c r="C15" s="545">
        <v>1.2129643000000001</v>
      </c>
      <c r="D15" s="546">
        <v>1.3666687</v>
      </c>
    </row>
    <row r="16" spans="1:4">
      <c r="A16" s="544" t="s">
        <v>288</v>
      </c>
      <c r="B16" s="542">
        <v>1.2301013000000001</v>
      </c>
      <c r="C16" s="542">
        <v>1.0233918</v>
      </c>
      <c r="D16" s="543">
        <v>1.4326648</v>
      </c>
    </row>
    <row r="17" spans="1:4">
      <c r="A17" s="544" t="s">
        <v>276</v>
      </c>
      <c r="B17" s="542">
        <v>1.1724793</v>
      </c>
      <c r="C17" s="542">
        <v>1.1135478999999999</v>
      </c>
      <c r="D17" s="543">
        <v>1.2334436</v>
      </c>
    </row>
    <row r="18" spans="1:4">
      <c r="A18" s="541" t="s">
        <v>277</v>
      </c>
      <c r="B18" s="542">
        <v>1.1369174</v>
      </c>
      <c r="C18" s="542">
        <v>1.0328786000000001</v>
      </c>
      <c r="D18" s="543">
        <v>1.2473837999999999</v>
      </c>
    </row>
    <row r="19" spans="1:4">
      <c r="A19" s="544" t="s">
        <v>281</v>
      </c>
      <c r="B19" s="542">
        <v>1.1217581999999999</v>
      </c>
      <c r="C19" s="542">
        <v>0.89615588999999996</v>
      </c>
      <c r="D19" s="543">
        <v>1.3481878</v>
      </c>
    </row>
    <row r="20" spans="1:4">
      <c r="A20" s="544" t="s">
        <v>284</v>
      </c>
      <c r="B20" s="545">
        <v>1.1058439</v>
      </c>
      <c r="C20" s="545">
        <v>0.91509825</v>
      </c>
      <c r="D20" s="546">
        <v>1.2877567999999999</v>
      </c>
    </row>
    <row r="21" spans="1:4">
      <c r="A21" s="541" t="s">
        <v>290</v>
      </c>
      <c r="B21" s="542">
        <v>0.91496032000000005</v>
      </c>
      <c r="C21" s="542">
        <v>0.87827641000000001</v>
      </c>
      <c r="D21" s="543">
        <v>0.95131093</v>
      </c>
    </row>
    <row r="22" spans="1:4" s="407" customFormat="1">
      <c r="A22" s="547" t="s">
        <v>285</v>
      </c>
      <c r="B22" s="548">
        <v>0.87560821</v>
      </c>
      <c r="C22" s="548">
        <v>0.76285296999999996</v>
      </c>
      <c r="D22" s="549">
        <v>0.99462764999999997</v>
      </c>
    </row>
    <row r="23" spans="1:4">
      <c r="A23" s="544" t="s">
        <v>301</v>
      </c>
      <c r="B23" s="545">
        <v>0.83902739999999998</v>
      </c>
      <c r="C23" s="545">
        <v>0.67590231000000001</v>
      </c>
      <c r="D23" s="546">
        <v>1.0018699</v>
      </c>
    </row>
    <row r="24" spans="1:4">
      <c r="A24" s="541" t="s">
        <v>273</v>
      </c>
      <c r="B24" s="542">
        <v>0.81230789000000003</v>
      </c>
      <c r="C24" s="542">
        <v>0.79754287000000001</v>
      </c>
      <c r="D24" s="543">
        <v>0.82843471000000002</v>
      </c>
    </row>
    <row r="25" spans="1:4">
      <c r="A25" s="544" t="s">
        <v>291</v>
      </c>
      <c r="B25" s="542">
        <v>0.74430799000000003</v>
      </c>
      <c r="C25" s="542">
        <v>0.70869035000000002</v>
      </c>
      <c r="D25" s="543">
        <v>0.78040617999999995</v>
      </c>
    </row>
    <row r="26" spans="1:4">
      <c r="A26" s="541" t="s">
        <v>298</v>
      </c>
      <c r="B26" s="542">
        <v>0.74370515000000004</v>
      </c>
      <c r="C26" s="542">
        <v>0.60710399999999998</v>
      </c>
      <c r="D26" s="543">
        <v>0.88055735999999996</v>
      </c>
    </row>
    <row r="27" spans="1:4">
      <c r="A27" s="541" t="s">
        <v>295</v>
      </c>
      <c r="B27" s="542">
        <v>0.72769212999999999</v>
      </c>
      <c r="C27" s="542">
        <v>0.59442066999999998</v>
      </c>
      <c r="D27" s="543">
        <v>0.86462866999999999</v>
      </c>
    </row>
    <row r="28" spans="1:4">
      <c r="A28" s="544" t="s">
        <v>272</v>
      </c>
      <c r="B28" s="545">
        <v>0.71188092000000003</v>
      </c>
      <c r="C28" s="545">
        <v>0.71591848000000002</v>
      </c>
      <c r="D28" s="546">
        <v>0.70781450999999995</v>
      </c>
    </row>
    <row r="29" spans="1:4">
      <c r="A29" s="544" t="s">
        <v>278</v>
      </c>
      <c r="B29" s="545">
        <v>0.69705921000000004</v>
      </c>
      <c r="C29" s="545">
        <v>0.48949987</v>
      </c>
      <c r="D29" s="546">
        <v>0.89800990000000003</v>
      </c>
    </row>
    <row r="30" spans="1:4">
      <c r="A30" s="541" t="s">
        <v>283</v>
      </c>
      <c r="B30" s="542">
        <v>0.64652019999999999</v>
      </c>
      <c r="C30" s="542">
        <v>0.41564938000000001</v>
      </c>
      <c r="D30" s="543">
        <v>0.88258862000000005</v>
      </c>
    </row>
    <row r="31" spans="1:4">
      <c r="A31" s="541" t="s">
        <v>296</v>
      </c>
      <c r="B31" s="542">
        <v>0.58731531999999997</v>
      </c>
      <c r="C31" s="542">
        <v>0.51573442999999997</v>
      </c>
      <c r="D31" s="543">
        <v>0.66379505000000005</v>
      </c>
    </row>
    <row r="32" spans="1:4">
      <c r="A32" s="544" t="s">
        <v>293</v>
      </c>
      <c r="B32" s="545">
        <v>0.56271285000000004</v>
      </c>
      <c r="C32" s="545">
        <v>0.53034764999999995</v>
      </c>
      <c r="D32" s="546">
        <v>0.59541529000000004</v>
      </c>
    </row>
    <row r="33" spans="1:4">
      <c r="A33" s="541" t="s">
        <v>297</v>
      </c>
      <c r="B33" s="542">
        <v>0.51167583000000005</v>
      </c>
      <c r="C33" s="542">
        <v>0.51587950999999999</v>
      </c>
      <c r="D33" s="543">
        <v>0.50738388000000001</v>
      </c>
    </row>
    <row r="34" spans="1:4">
      <c r="A34" s="544" t="s">
        <v>302</v>
      </c>
      <c r="B34" s="545">
        <v>0.390625</v>
      </c>
      <c r="C34" s="545">
        <v>0.36894363000000002</v>
      </c>
      <c r="D34" s="546">
        <v>0.41013622</v>
      </c>
    </row>
    <row r="35" spans="1:4">
      <c r="A35" s="541" t="s">
        <v>287</v>
      </c>
      <c r="B35" s="542">
        <v>0.37811601</v>
      </c>
      <c r="C35" s="542">
        <v>0.37299779</v>
      </c>
      <c r="D35" s="543">
        <v>0.38363406</v>
      </c>
    </row>
    <row r="36" spans="1:4">
      <c r="A36" s="544" t="s">
        <v>303</v>
      </c>
      <c r="B36" s="545">
        <v>7.849979E-2</v>
      </c>
      <c r="C36" s="545">
        <v>5.7983350000000003E-2</v>
      </c>
      <c r="D36" s="546">
        <v>0.10181833999999999</v>
      </c>
    </row>
    <row r="37" spans="1:4">
      <c r="A37" s="408" t="s">
        <v>316</v>
      </c>
      <c r="B37" s="409">
        <v>1.1498956475</v>
      </c>
      <c r="C37" s="409">
        <v>1.0377513909375</v>
      </c>
      <c r="D37" s="410">
        <v>1.2587450021875002</v>
      </c>
    </row>
    <row r="38" spans="1:4">
      <c r="A38" s="411" t="s">
        <v>317</v>
      </c>
      <c r="B38" s="412">
        <v>1.0926445360869566</v>
      </c>
      <c r="C38" s="412">
        <v>0.99415712521739108</v>
      </c>
      <c r="D38" s="413">
        <v>1.1861273917391306</v>
      </c>
    </row>
    <row r="39" spans="1:4" s="416" customFormat="1">
      <c r="A39" s="414" t="s">
        <v>326</v>
      </c>
      <c r="B39" s="415"/>
      <c r="C39" s="415"/>
      <c r="D39" s="415"/>
    </row>
    <row r="40" spans="1:4">
      <c r="A40" s="417" t="s">
        <v>327</v>
      </c>
      <c r="B40" s="414"/>
      <c r="C40" s="414"/>
      <c r="D40" s="414"/>
    </row>
    <row r="41" spans="1:4">
      <c r="A41" s="418" t="s">
        <v>322</v>
      </c>
    </row>
  </sheetData>
  <mergeCells count="4">
    <mergeCell ref="A3:A4"/>
    <mergeCell ref="B3:B4"/>
    <mergeCell ref="C3:C4"/>
    <mergeCell ref="D3:D4"/>
  </mergeCells>
  <conditionalFormatting sqref="B21:D36 B5:D6">
    <cfRule type="containsText" dxfId="466" priority="140" operator="containsText" text="NA">
      <formula>NOT(ISERROR(SEARCH("NA",B5)))</formula>
    </cfRule>
  </conditionalFormatting>
  <conditionalFormatting sqref="B25">
    <cfRule type="containsText" dxfId="465" priority="139" operator="containsText" text="NA">
      <formula>NOT(ISERROR(SEARCH("NA",B25)))</formula>
    </cfRule>
  </conditionalFormatting>
  <conditionalFormatting sqref="B24">
    <cfRule type="containsText" dxfId="464" priority="138" operator="containsText" text="NA">
      <formula>NOT(ISERROR(SEARCH("NA",B24)))</formula>
    </cfRule>
  </conditionalFormatting>
  <conditionalFormatting sqref="B34 B30 B8:B9 B11:B12 B24:B26 B14 B16:B18">
    <cfRule type="containsText" dxfId="463" priority="149" operator="containsText" text="NA">
      <formula>NOT(ISERROR(SEARCH("NA",B8)))</formula>
    </cfRule>
  </conditionalFormatting>
  <conditionalFormatting sqref="B32">
    <cfRule type="containsText" dxfId="462" priority="126" operator="containsText" text="NA">
      <formula>NOT(ISERROR(SEARCH("NA",B32)))</formula>
    </cfRule>
  </conditionalFormatting>
  <conditionalFormatting sqref="B33">
    <cfRule type="containsText" dxfId="461" priority="128" operator="containsText" text="NA">
      <formula>NOT(ISERROR(SEARCH("NA",B33)))</formula>
    </cfRule>
  </conditionalFormatting>
  <conditionalFormatting sqref="B33">
    <cfRule type="containsText" dxfId="460" priority="127" operator="containsText" text="NA">
      <formula>NOT(ISERROR(SEARCH("NA",B33)))</formula>
    </cfRule>
  </conditionalFormatting>
  <conditionalFormatting sqref="B28">
    <cfRule type="containsText" dxfId="459" priority="132" operator="containsText" text="NA">
      <formula>NOT(ISERROR(SEARCH("NA",B28)))</formula>
    </cfRule>
  </conditionalFormatting>
  <conditionalFormatting sqref="B29">
    <cfRule type="containsText" dxfId="458" priority="134" operator="containsText" text="NA">
      <formula>NOT(ISERROR(SEARCH("NA",B29)))</formula>
    </cfRule>
  </conditionalFormatting>
  <conditionalFormatting sqref="B29">
    <cfRule type="containsText" dxfId="457" priority="133" operator="containsText" text="NA">
      <formula>NOT(ISERROR(SEARCH("NA",B29)))</formula>
    </cfRule>
  </conditionalFormatting>
  <conditionalFormatting sqref="B32">
    <cfRule type="containsText" dxfId="456" priority="129" operator="containsText" text="NA">
      <formula>NOT(ISERROR(SEARCH("NA",B32)))</formula>
    </cfRule>
  </conditionalFormatting>
  <conditionalFormatting sqref="B31">
    <cfRule type="containsText" dxfId="455" priority="131" operator="containsText" text="NA">
      <formula>NOT(ISERROR(SEARCH("NA",B31)))</formula>
    </cfRule>
  </conditionalFormatting>
  <conditionalFormatting sqref="B31">
    <cfRule type="containsText" dxfId="454" priority="130" operator="containsText" text="NA">
      <formula>NOT(ISERROR(SEARCH("NA",B31)))</formula>
    </cfRule>
  </conditionalFormatting>
  <conditionalFormatting sqref="B25">
    <cfRule type="containsText" dxfId="453" priority="148" operator="containsText" text="NA">
      <formula>NOT(ISERROR(SEARCH("NA",B25)))</formula>
    </cfRule>
  </conditionalFormatting>
  <conditionalFormatting sqref="B30">
    <cfRule type="containsText" dxfId="452" priority="61" operator="containsText" text="NA">
      <formula>NOT(ISERROR(SEARCH("NA",B30)))</formula>
    </cfRule>
  </conditionalFormatting>
  <conditionalFormatting sqref="B16">
    <cfRule type="containsText" dxfId="451" priority="147" operator="containsText" text="NA">
      <formula>NOT(ISERROR(SEARCH("NA",B16)))</formula>
    </cfRule>
  </conditionalFormatting>
  <conditionalFormatting sqref="B12:B13">
    <cfRule type="containsText" dxfId="450" priority="146" operator="containsText" text="NA">
      <formula>NOT(ISERROR(SEARCH("NA",B12)))</formula>
    </cfRule>
  </conditionalFormatting>
  <conditionalFormatting sqref="B10">
    <cfRule type="containsText" dxfId="449" priority="144" operator="containsText" text="NA">
      <formula>NOT(ISERROR(SEARCH("NA",B10)))</formula>
    </cfRule>
  </conditionalFormatting>
  <conditionalFormatting sqref="B7">
    <cfRule type="containsText" dxfId="448" priority="145" operator="containsText" text="NA">
      <formula>NOT(ISERROR(SEARCH("NA",B7)))</formula>
    </cfRule>
  </conditionalFormatting>
  <conditionalFormatting sqref="B15">
    <cfRule type="containsText" dxfId="447" priority="143" operator="containsText" text="NA">
      <formula>NOT(ISERROR(SEARCH("NA",B15)))</formula>
    </cfRule>
  </conditionalFormatting>
  <conditionalFormatting sqref="B18">
    <cfRule type="containsText" dxfId="446" priority="142" operator="containsText" text="NA">
      <formula>NOT(ISERROR(SEARCH("NA",B18)))</formula>
    </cfRule>
  </conditionalFormatting>
  <conditionalFormatting sqref="B21">
    <cfRule type="containsText" dxfId="445" priority="141" operator="containsText" text="NA">
      <formula>NOT(ISERROR(SEARCH("NA",B21)))</formula>
    </cfRule>
  </conditionalFormatting>
  <conditionalFormatting sqref="B28">
    <cfRule type="containsText" dxfId="444" priority="135" operator="containsText" text="NA">
      <formula>NOT(ISERROR(SEARCH("NA",B28)))</formula>
    </cfRule>
  </conditionalFormatting>
  <conditionalFormatting sqref="B27">
    <cfRule type="containsText" dxfId="443" priority="137" operator="containsText" text="NA">
      <formula>NOT(ISERROR(SEARCH("NA",B27)))</formula>
    </cfRule>
  </conditionalFormatting>
  <conditionalFormatting sqref="B27">
    <cfRule type="containsText" dxfId="442" priority="136" operator="containsText" text="NA">
      <formula>NOT(ISERROR(SEARCH("NA",B27)))</formula>
    </cfRule>
  </conditionalFormatting>
  <conditionalFormatting sqref="C16:D16">
    <cfRule type="containsText" dxfId="441" priority="123" operator="containsText" text="NA">
      <formula>NOT(ISERROR(SEARCH("NA",C16)))</formula>
    </cfRule>
  </conditionalFormatting>
  <conditionalFormatting sqref="C7:D7">
    <cfRule type="containsText" dxfId="440" priority="120" operator="containsText" text="NA">
      <formula>NOT(ISERROR(SEARCH("NA",C7)))</formula>
    </cfRule>
  </conditionalFormatting>
  <conditionalFormatting sqref="C10:D10">
    <cfRule type="containsText" dxfId="439" priority="119" operator="containsText" text="NA">
      <formula>NOT(ISERROR(SEARCH("NA",C10)))</formula>
    </cfRule>
  </conditionalFormatting>
  <conditionalFormatting sqref="C34:D34 C30:D30 C8:D9 C11:D12 C24:D26 C14:D14 C16:D18">
    <cfRule type="containsText" dxfId="438" priority="125" operator="containsText" text="NA">
      <formula>NOT(ISERROR(SEARCH("NA",C8)))</formula>
    </cfRule>
  </conditionalFormatting>
  <conditionalFormatting sqref="C24:D24">
    <cfRule type="containsText" dxfId="437" priority="113" operator="containsText" text="NA">
      <formula>NOT(ISERROR(SEARCH("NA",C24)))</formula>
    </cfRule>
  </conditionalFormatting>
  <conditionalFormatting sqref="C18:D18">
    <cfRule type="containsText" dxfId="436" priority="117" operator="containsText" text="NA">
      <formula>NOT(ISERROR(SEARCH("NA",C18)))</formula>
    </cfRule>
  </conditionalFormatting>
  <conditionalFormatting sqref="C15:D15">
    <cfRule type="containsText" dxfId="435" priority="118" operator="containsText" text="NA">
      <formula>NOT(ISERROR(SEARCH("NA",C15)))</formula>
    </cfRule>
  </conditionalFormatting>
  <conditionalFormatting sqref="C23:D23">
    <cfRule type="containsText" dxfId="434" priority="115" operator="containsText" text="NA">
      <formula>NOT(ISERROR(SEARCH("NA",C23)))</formula>
    </cfRule>
  </conditionalFormatting>
  <conditionalFormatting sqref="C12:D13">
    <cfRule type="containsText" dxfId="433" priority="122" operator="containsText" text="NA">
      <formula>NOT(ISERROR(SEARCH("NA",C12)))</formula>
    </cfRule>
  </conditionalFormatting>
  <conditionalFormatting sqref="C29:D29">
    <cfRule type="containsText" dxfId="432" priority="109" operator="containsText" text="NA">
      <formula>NOT(ISERROR(SEARCH("NA",C29)))</formula>
    </cfRule>
  </conditionalFormatting>
  <conditionalFormatting sqref="C28:D28">
    <cfRule type="containsText" dxfId="431" priority="107" operator="containsText" text="NA">
      <formula>NOT(ISERROR(SEARCH("NA",C28)))</formula>
    </cfRule>
  </conditionalFormatting>
  <conditionalFormatting sqref="C25:D25">
    <cfRule type="containsText" dxfId="430" priority="124" operator="containsText" text="NA">
      <formula>NOT(ISERROR(SEARCH("NA",C25)))</formula>
    </cfRule>
  </conditionalFormatting>
  <conditionalFormatting sqref="C7:D18">
    <cfRule type="containsText" dxfId="429" priority="121" operator="containsText" text="NA">
      <formula>NOT(ISERROR(SEARCH("NA",C7)))</formula>
    </cfRule>
  </conditionalFormatting>
  <conditionalFormatting sqref="C27:D27">
    <cfRule type="containsText" dxfId="428" priority="111" operator="containsText" text="NA">
      <formula>NOT(ISERROR(SEARCH("NA",C27)))</formula>
    </cfRule>
  </conditionalFormatting>
  <conditionalFormatting sqref="C28:D28">
    <cfRule type="containsText" dxfId="427" priority="110" operator="containsText" text="NA">
      <formula>NOT(ISERROR(SEARCH("NA",C28)))</formula>
    </cfRule>
  </conditionalFormatting>
  <conditionalFormatting sqref="C29:D29">
    <cfRule type="containsText" dxfId="426" priority="108" operator="containsText" text="NA">
      <formula>NOT(ISERROR(SEARCH("NA",C29)))</formula>
    </cfRule>
  </conditionalFormatting>
  <conditionalFormatting sqref="C21:D21">
    <cfRule type="containsText" dxfId="425" priority="116" operator="containsText" text="NA">
      <formula>NOT(ISERROR(SEARCH("NA",C21)))</formula>
    </cfRule>
  </conditionalFormatting>
  <conditionalFormatting sqref="C25:D25">
    <cfRule type="containsText" dxfId="424" priority="114" operator="containsText" text="NA">
      <formula>NOT(ISERROR(SEARCH("NA",C25)))</formula>
    </cfRule>
  </conditionalFormatting>
  <conditionalFormatting sqref="C27:D27">
    <cfRule type="containsText" dxfId="423" priority="112" operator="containsText" text="NA">
      <formula>NOT(ISERROR(SEARCH("NA",C27)))</formula>
    </cfRule>
  </conditionalFormatting>
  <conditionalFormatting sqref="C32:D32">
    <cfRule type="containsText" dxfId="422" priority="101" operator="containsText" text="NA">
      <formula>NOT(ISERROR(SEARCH("NA",C32)))</formula>
    </cfRule>
  </conditionalFormatting>
  <conditionalFormatting sqref="C32:D32">
    <cfRule type="containsText" dxfId="421" priority="104" operator="containsText" text="NA">
      <formula>NOT(ISERROR(SEARCH("NA",C32)))</formula>
    </cfRule>
  </conditionalFormatting>
  <conditionalFormatting sqref="C31:D31">
    <cfRule type="containsText" dxfId="420" priority="106" operator="containsText" text="NA">
      <formula>NOT(ISERROR(SEARCH("NA",C31)))</formula>
    </cfRule>
  </conditionalFormatting>
  <conditionalFormatting sqref="C31:D31">
    <cfRule type="containsText" dxfId="419" priority="105" operator="containsText" text="NA">
      <formula>NOT(ISERROR(SEARCH("NA",C31)))</formula>
    </cfRule>
  </conditionalFormatting>
  <conditionalFormatting sqref="C33:D33">
    <cfRule type="containsText" dxfId="418" priority="103" operator="containsText" text="NA">
      <formula>NOT(ISERROR(SEARCH("NA",C33)))</formula>
    </cfRule>
  </conditionalFormatting>
  <conditionalFormatting sqref="C33:D33">
    <cfRule type="containsText" dxfId="417" priority="102" operator="containsText" text="NA">
      <formula>NOT(ISERROR(SEARCH("NA",C33)))</formula>
    </cfRule>
  </conditionalFormatting>
  <conditionalFormatting sqref="B15">
    <cfRule type="containsText" dxfId="416" priority="95" operator="containsText" text="NA">
      <formula>NOT(ISERROR(SEARCH("NA",B15)))</formula>
    </cfRule>
  </conditionalFormatting>
  <conditionalFormatting sqref="B17">
    <cfRule type="containsText" dxfId="415" priority="94" operator="containsText" text="NA">
      <formula>NOT(ISERROR(SEARCH("NA",B17)))</formula>
    </cfRule>
  </conditionalFormatting>
  <conditionalFormatting sqref="B16">
    <cfRule type="containsText" dxfId="414" priority="93" operator="containsText" text="NA">
      <formula>NOT(ISERROR(SEARCH("NA",B16)))</formula>
    </cfRule>
  </conditionalFormatting>
  <conditionalFormatting sqref="B23">
    <cfRule type="containsText" dxfId="413" priority="87" operator="containsText" text="NA">
      <formula>NOT(ISERROR(SEARCH("NA",B23)))</formula>
    </cfRule>
  </conditionalFormatting>
  <conditionalFormatting sqref="B24">
    <cfRule type="containsText" dxfId="412" priority="89" operator="containsText" text="NA">
      <formula>NOT(ISERROR(SEARCH("NA",B24)))</formula>
    </cfRule>
  </conditionalFormatting>
  <conditionalFormatting sqref="B24">
    <cfRule type="containsText" dxfId="411" priority="88" operator="containsText" text="NA">
      <formula>NOT(ISERROR(SEARCH("NA",B24)))</formula>
    </cfRule>
  </conditionalFormatting>
  <conditionalFormatting sqref="B27">
    <cfRule type="containsText" dxfId="410" priority="83" operator="containsText" text="NA">
      <formula>NOT(ISERROR(SEARCH("NA",B27)))</formula>
    </cfRule>
  </conditionalFormatting>
  <conditionalFormatting sqref="B23">
    <cfRule type="containsText" dxfId="409" priority="90" operator="containsText" text="NA">
      <formula>NOT(ISERROR(SEARCH("NA",B23)))</formula>
    </cfRule>
  </conditionalFormatting>
  <conditionalFormatting sqref="B22">
    <cfRule type="containsText" dxfId="408" priority="92" operator="containsText" text="NA">
      <formula>NOT(ISERROR(SEARCH("NA",B22)))</formula>
    </cfRule>
  </conditionalFormatting>
  <conditionalFormatting sqref="B22">
    <cfRule type="containsText" dxfId="407" priority="91" operator="containsText" text="NA">
      <formula>NOT(ISERROR(SEARCH("NA",B22)))</formula>
    </cfRule>
  </conditionalFormatting>
  <conditionalFormatting sqref="B17">
    <cfRule type="containsText" dxfId="406" priority="100" operator="containsText" text="NA">
      <formula>NOT(ISERROR(SEARCH("NA",B17)))</formula>
    </cfRule>
  </conditionalFormatting>
  <conditionalFormatting sqref="B27">
    <cfRule type="containsText" dxfId="405" priority="84" operator="containsText" text="NA">
      <formula>NOT(ISERROR(SEARCH("NA",B27)))</formula>
    </cfRule>
  </conditionalFormatting>
  <conditionalFormatting sqref="B26">
    <cfRule type="containsText" dxfId="404" priority="86" operator="containsText" text="NA">
      <formula>NOT(ISERROR(SEARCH("NA",B26)))</formula>
    </cfRule>
  </conditionalFormatting>
  <conditionalFormatting sqref="B26">
    <cfRule type="containsText" dxfId="403" priority="85" operator="containsText" text="NA">
      <formula>NOT(ISERROR(SEARCH("NA",B26)))</formula>
    </cfRule>
  </conditionalFormatting>
  <conditionalFormatting sqref="B7">
    <cfRule type="containsText" dxfId="402" priority="99" operator="containsText" text="NA">
      <formula>NOT(ISERROR(SEARCH("NA",B7)))</formula>
    </cfRule>
  </conditionalFormatting>
  <conditionalFormatting sqref="B7:B18">
    <cfRule type="containsText" dxfId="401" priority="98" operator="containsText" text="NA">
      <formula>NOT(ISERROR(SEARCH("NA",B7)))</formula>
    </cfRule>
  </conditionalFormatting>
  <conditionalFormatting sqref="B9:B10">
    <cfRule type="containsText" dxfId="400" priority="97" operator="containsText" text="NA">
      <formula>NOT(ISERROR(SEARCH("NA",B9)))</formula>
    </cfRule>
  </conditionalFormatting>
  <conditionalFormatting sqref="B13">
    <cfRule type="containsText" dxfId="399" priority="96" operator="containsText" text="NA">
      <formula>NOT(ISERROR(SEARCH("NA",B13)))</formula>
    </cfRule>
  </conditionalFormatting>
  <conditionalFormatting sqref="C36:D36">
    <cfRule type="containsText" dxfId="398" priority="41" operator="containsText" text="NA">
      <formula>NOT(ISERROR(SEARCH("NA",C36)))</formula>
    </cfRule>
  </conditionalFormatting>
  <conditionalFormatting sqref="B36">
    <cfRule type="containsText" dxfId="397" priority="40" operator="containsText" text="NA">
      <formula>NOT(ISERROR(SEARCH("NA",B36)))</formula>
    </cfRule>
  </conditionalFormatting>
  <conditionalFormatting sqref="C7:D7">
    <cfRule type="containsText" dxfId="396" priority="81" operator="containsText" text="NA">
      <formula>NOT(ISERROR(SEARCH("NA",C7)))</formula>
    </cfRule>
  </conditionalFormatting>
  <conditionalFormatting sqref="C7:D18">
    <cfRule type="containsText" dxfId="395" priority="80" operator="containsText" text="NA">
      <formula>NOT(ISERROR(SEARCH("NA",C7)))</formula>
    </cfRule>
  </conditionalFormatting>
  <conditionalFormatting sqref="C16:D16">
    <cfRule type="containsText" dxfId="394" priority="75" operator="containsText" text="NA">
      <formula>NOT(ISERROR(SEARCH("NA",C16)))</formula>
    </cfRule>
  </conditionalFormatting>
  <conditionalFormatting sqref="C9:D10">
    <cfRule type="containsText" dxfId="393" priority="79" operator="containsText" text="NA">
      <formula>NOT(ISERROR(SEARCH("NA",C9)))</formula>
    </cfRule>
  </conditionalFormatting>
  <conditionalFormatting sqref="C15:D15">
    <cfRule type="containsText" dxfId="392" priority="77" operator="containsText" text="NA">
      <formula>NOT(ISERROR(SEARCH("NA",C15)))</formula>
    </cfRule>
  </conditionalFormatting>
  <conditionalFormatting sqref="C17:D17">
    <cfRule type="containsText" dxfId="391" priority="82" operator="containsText" text="NA">
      <formula>NOT(ISERROR(SEARCH("NA",C17)))</formula>
    </cfRule>
  </conditionalFormatting>
  <conditionalFormatting sqref="C13:D13">
    <cfRule type="containsText" dxfId="390" priority="78" operator="containsText" text="NA">
      <formula>NOT(ISERROR(SEARCH("NA",C13)))</formula>
    </cfRule>
  </conditionalFormatting>
  <conditionalFormatting sqref="C17:D17">
    <cfRule type="containsText" dxfId="389" priority="76" operator="containsText" text="NA">
      <formula>NOT(ISERROR(SEARCH("NA",C17)))</formula>
    </cfRule>
  </conditionalFormatting>
  <conditionalFormatting sqref="C23:D23">
    <cfRule type="containsText" dxfId="388" priority="69" operator="containsText" text="NA">
      <formula>NOT(ISERROR(SEARCH("NA",C23)))</formula>
    </cfRule>
  </conditionalFormatting>
  <conditionalFormatting sqref="C23:D23">
    <cfRule type="containsText" dxfId="387" priority="72" operator="containsText" text="NA">
      <formula>NOT(ISERROR(SEARCH("NA",C23)))</formula>
    </cfRule>
  </conditionalFormatting>
  <conditionalFormatting sqref="C27:D27">
    <cfRule type="containsText" dxfId="386" priority="65" operator="containsText" text="NA">
      <formula>NOT(ISERROR(SEARCH("NA",C27)))</formula>
    </cfRule>
  </conditionalFormatting>
  <conditionalFormatting sqref="C26:D26">
    <cfRule type="containsText" dxfId="385" priority="67" operator="containsText" text="NA">
      <formula>NOT(ISERROR(SEARCH("NA",C26)))</formula>
    </cfRule>
  </conditionalFormatting>
  <conditionalFormatting sqref="C27:D27">
    <cfRule type="containsText" dxfId="384" priority="66" operator="containsText" text="NA">
      <formula>NOT(ISERROR(SEARCH("NA",C27)))</formula>
    </cfRule>
  </conditionalFormatting>
  <conditionalFormatting sqref="C22:D22">
    <cfRule type="containsText" dxfId="383" priority="74" operator="containsText" text="NA">
      <formula>NOT(ISERROR(SEARCH("NA",C22)))</formula>
    </cfRule>
  </conditionalFormatting>
  <conditionalFormatting sqref="C22:D22">
    <cfRule type="containsText" dxfId="382" priority="73" operator="containsText" text="NA">
      <formula>NOT(ISERROR(SEARCH("NA",C22)))</formula>
    </cfRule>
  </conditionalFormatting>
  <conditionalFormatting sqref="C24:D24">
    <cfRule type="containsText" dxfId="381" priority="71" operator="containsText" text="NA">
      <formula>NOT(ISERROR(SEARCH("NA",C24)))</formula>
    </cfRule>
  </conditionalFormatting>
  <conditionalFormatting sqref="C24:D24">
    <cfRule type="containsText" dxfId="380" priority="70" operator="containsText" text="NA">
      <formula>NOT(ISERROR(SEARCH("NA",C24)))</formula>
    </cfRule>
  </conditionalFormatting>
  <conditionalFormatting sqref="C26:D26">
    <cfRule type="containsText" dxfId="379" priority="68" operator="containsText" text="NA">
      <formula>NOT(ISERROR(SEARCH("NA",C26)))</formula>
    </cfRule>
  </conditionalFormatting>
  <conditionalFormatting sqref="B33 B29">
    <cfRule type="containsText" dxfId="378" priority="64" operator="containsText" text="NA">
      <formula>NOT(ISERROR(SEARCH("NA",B29)))</formula>
    </cfRule>
  </conditionalFormatting>
  <conditionalFormatting sqref="B31">
    <cfRule type="containsText" dxfId="377" priority="56" operator="containsText" text="NA">
      <formula>NOT(ISERROR(SEARCH("NA",B31)))</formula>
    </cfRule>
  </conditionalFormatting>
  <conditionalFormatting sqref="B32">
    <cfRule type="containsText" dxfId="376" priority="58" operator="containsText" text="NA">
      <formula>NOT(ISERROR(SEARCH("NA",B32)))</formula>
    </cfRule>
  </conditionalFormatting>
  <conditionalFormatting sqref="B32">
    <cfRule type="containsText" dxfId="375" priority="57" operator="containsText" text="NA">
      <formula>NOT(ISERROR(SEARCH("NA",B32)))</formula>
    </cfRule>
  </conditionalFormatting>
  <conditionalFormatting sqref="B28">
    <cfRule type="containsText" dxfId="374" priority="63" operator="containsText" text="NA">
      <formula>NOT(ISERROR(SEARCH("NA",B28)))</formula>
    </cfRule>
  </conditionalFormatting>
  <conditionalFormatting sqref="B28">
    <cfRule type="containsText" dxfId="373" priority="62" operator="containsText" text="NA">
      <formula>NOT(ISERROR(SEARCH("NA",B28)))</formula>
    </cfRule>
  </conditionalFormatting>
  <conditionalFormatting sqref="B31">
    <cfRule type="containsText" dxfId="372" priority="59" operator="containsText" text="NA">
      <formula>NOT(ISERROR(SEARCH("NA",B31)))</formula>
    </cfRule>
  </conditionalFormatting>
  <conditionalFormatting sqref="B30">
    <cfRule type="containsText" dxfId="371" priority="60" operator="containsText" text="NA">
      <formula>NOT(ISERROR(SEARCH("NA",B30)))</formula>
    </cfRule>
  </conditionalFormatting>
  <conditionalFormatting sqref="B34">
    <cfRule type="containsText" dxfId="370" priority="55" operator="containsText" text="NA">
      <formula>NOT(ISERROR(SEARCH("NA",B34)))</formula>
    </cfRule>
  </conditionalFormatting>
  <conditionalFormatting sqref="B34">
    <cfRule type="containsText" dxfId="369" priority="54" operator="containsText" text="NA">
      <formula>NOT(ISERROR(SEARCH("NA",B34)))</formula>
    </cfRule>
  </conditionalFormatting>
  <conditionalFormatting sqref="C33:D33 C29:D29">
    <cfRule type="containsText" dxfId="368" priority="53" operator="containsText" text="NA">
      <formula>NOT(ISERROR(SEARCH("NA",C29)))</formula>
    </cfRule>
  </conditionalFormatting>
  <conditionalFormatting sqref="C28:D28">
    <cfRule type="containsText" dxfId="367" priority="52" operator="containsText" text="NA">
      <formula>NOT(ISERROR(SEARCH("NA",C28)))</formula>
    </cfRule>
  </conditionalFormatting>
  <conditionalFormatting sqref="C28:D28">
    <cfRule type="containsText" dxfId="366" priority="51" operator="containsText" text="NA">
      <formula>NOT(ISERROR(SEARCH("NA",C28)))</formula>
    </cfRule>
  </conditionalFormatting>
  <conditionalFormatting sqref="C31:D31">
    <cfRule type="containsText" dxfId="365" priority="45" operator="containsText" text="NA">
      <formula>NOT(ISERROR(SEARCH("NA",C31)))</formula>
    </cfRule>
  </conditionalFormatting>
  <conditionalFormatting sqref="C31:D31">
    <cfRule type="containsText" dxfId="364" priority="48" operator="containsText" text="NA">
      <formula>NOT(ISERROR(SEARCH("NA",C31)))</formula>
    </cfRule>
  </conditionalFormatting>
  <conditionalFormatting sqref="C34:D34">
    <cfRule type="containsText" dxfId="363" priority="43" operator="containsText" text="NA">
      <formula>NOT(ISERROR(SEARCH("NA",C34)))</formula>
    </cfRule>
  </conditionalFormatting>
  <conditionalFormatting sqref="C30:D30">
    <cfRule type="containsText" dxfId="362" priority="50" operator="containsText" text="NA">
      <formula>NOT(ISERROR(SEARCH("NA",C30)))</formula>
    </cfRule>
  </conditionalFormatting>
  <conditionalFormatting sqref="C30:D30">
    <cfRule type="containsText" dxfId="361" priority="49" operator="containsText" text="NA">
      <formula>NOT(ISERROR(SEARCH("NA",C30)))</formula>
    </cfRule>
  </conditionalFormatting>
  <conditionalFormatting sqref="C32:D32">
    <cfRule type="containsText" dxfId="360" priority="47" operator="containsText" text="NA">
      <formula>NOT(ISERROR(SEARCH("NA",C32)))</formula>
    </cfRule>
  </conditionalFormatting>
  <conditionalFormatting sqref="C32:D32">
    <cfRule type="containsText" dxfId="359" priority="46" operator="containsText" text="NA">
      <formula>NOT(ISERROR(SEARCH("NA",C32)))</formula>
    </cfRule>
  </conditionalFormatting>
  <conditionalFormatting sqref="C34:D34">
    <cfRule type="containsText" dxfId="358" priority="44" operator="containsText" text="NA">
      <formula>NOT(ISERROR(SEARCH("NA",C34)))</formula>
    </cfRule>
  </conditionalFormatting>
  <conditionalFormatting sqref="B35">
    <cfRule type="containsText" dxfId="357" priority="36" operator="containsText" text="NA">
      <formula>NOT(ISERROR(SEARCH("NA",B35)))</formula>
    </cfRule>
  </conditionalFormatting>
  <conditionalFormatting sqref="B36">
    <cfRule type="containsText" dxfId="356" priority="42" operator="containsText" text="NA">
      <formula>NOT(ISERROR(SEARCH("NA",B36)))</formula>
    </cfRule>
  </conditionalFormatting>
  <conditionalFormatting sqref="C36:D36">
    <cfRule type="containsText" dxfId="355" priority="39" operator="containsText" text="NA">
      <formula>NOT(ISERROR(SEARCH("NA",C36)))</formula>
    </cfRule>
  </conditionalFormatting>
  <conditionalFormatting sqref="B19">
    <cfRule type="containsText" dxfId="354" priority="23" operator="containsText" text="NA">
      <formula>NOT(ISERROR(SEARCH("NA",B19)))</formula>
    </cfRule>
  </conditionalFormatting>
  <conditionalFormatting sqref="D35">
    <cfRule type="containsText" dxfId="353" priority="31" operator="containsText" text="NA">
      <formula>NOT(ISERROR(SEARCH("NA",D35)))</formula>
    </cfRule>
  </conditionalFormatting>
  <conditionalFormatting sqref="D35">
    <cfRule type="containsText" dxfId="352" priority="32" operator="containsText" text="NA">
      <formula>NOT(ISERROR(SEARCH("NA",D35)))</formula>
    </cfRule>
  </conditionalFormatting>
  <conditionalFormatting sqref="B19">
    <cfRule type="containsText" dxfId="351" priority="24" operator="containsText" text="NA">
      <formula>NOT(ISERROR(SEARCH("NA",B19)))</formula>
    </cfRule>
  </conditionalFormatting>
  <conditionalFormatting sqref="B36">
    <cfRule type="containsText" dxfId="350" priority="28" operator="containsText" text="NA">
      <formula>NOT(ISERROR(SEARCH("NA",B36)))</formula>
    </cfRule>
  </conditionalFormatting>
  <conditionalFormatting sqref="D7:D18">
    <cfRule type="containsText" dxfId="349" priority="25" operator="containsText" text="NA">
      <formula>NOT(ISERROR(SEARCH("NA",D7)))</formula>
    </cfRule>
  </conditionalFormatting>
  <conditionalFormatting sqref="D19">
    <cfRule type="containsText" dxfId="348" priority="8" operator="containsText" text="NA">
      <formula>NOT(ISERROR(SEARCH("NA",D19)))</formula>
    </cfRule>
  </conditionalFormatting>
  <conditionalFormatting sqref="D19">
    <cfRule type="containsText" dxfId="347" priority="6" operator="containsText" text="NA">
      <formula>NOT(ISERROR(SEARCH("NA",D19)))</formula>
    </cfRule>
  </conditionalFormatting>
  <conditionalFormatting sqref="D20">
    <cfRule type="containsText" dxfId="346" priority="4" operator="containsText" text="NA">
      <formula>NOT(ISERROR(SEARCH("NA",D20)))</formula>
    </cfRule>
  </conditionalFormatting>
  <conditionalFormatting sqref="D20">
    <cfRule type="containsText" dxfId="345" priority="2" operator="containsText" text="NA">
      <formula>NOT(ISERROR(SEARCH("NA",D20)))</formula>
    </cfRule>
  </conditionalFormatting>
  <conditionalFormatting sqref="B35">
    <cfRule type="containsText" dxfId="344" priority="38" operator="containsText" text="NA">
      <formula>NOT(ISERROR(SEARCH("NA",B35)))</formula>
    </cfRule>
  </conditionalFormatting>
  <conditionalFormatting sqref="B35">
    <cfRule type="containsText" dxfId="343" priority="37" operator="containsText" text="NA">
      <formula>NOT(ISERROR(SEARCH("NA",B35)))</formula>
    </cfRule>
  </conditionalFormatting>
  <conditionalFormatting sqref="C35">
    <cfRule type="containsText" dxfId="342" priority="35" operator="containsText" text="NA">
      <formula>NOT(ISERROR(SEARCH("NA",C35)))</formula>
    </cfRule>
  </conditionalFormatting>
  <conditionalFormatting sqref="C35">
    <cfRule type="containsText" dxfId="341" priority="33" operator="containsText" text="NA">
      <formula>NOT(ISERROR(SEARCH("NA",C35)))</formula>
    </cfRule>
  </conditionalFormatting>
  <conditionalFormatting sqref="C35">
    <cfRule type="containsText" dxfId="340" priority="34" operator="containsText" text="NA">
      <formula>NOT(ISERROR(SEARCH("NA",C35)))</formula>
    </cfRule>
  </conditionalFormatting>
  <conditionalFormatting sqref="D35">
    <cfRule type="containsText" dxfId="339" priority="30" operator="containsText" text="NA">
      <formula>NOT(ISERROR(SEARCH("NA",D35)))</formula>
    </cfRule>
  </conditionalFormatting>
  <conditionalFormatting sqref="B36">
    <cfRule type="containsText" dxfId="338" priority="29" operator="containsText" text="NA">
      <formula>NOT(ISERROR(SEARCH("NA",B36)))</formula>
    </cfRule>
  </conditionalFormatting>
  <conditionalFormatting sqref="C7:C18">
    <cfRule type="containsText" dxfId="337" priority="27" operator="containsText" text="NA">
      <formula>NOT(ISERROR(SEARCH("NA",C7)))</formula>
    </cfRule>
  </conditionalFormatting>
  <conditionalFormatting sqref="D7:D18">
    <cfRule type="containsText" dxfId="336" priority="26" operator="containsText" text="NA">
      <formula>NOT(ISERROR(SEARCH("NA",D7)))</formula>
    </cfRule>
  </conditionalFormatting>
  <conditionalFormatting sqref="B19">
    <cfRule type="containsText" dxfId="335" priority="22" operator="containsText" text="NA">
      <formula>NOT(ISERROR(SEARCH("NA",B19)))</formula>
    </cfRule>
  </conditionalFormatting>
  <conditionalFormatting sqref="B19">
    <cfRule type="containsText" dxfId="334" priority="21" operator="containsText" text="NA">
      <formula>NOT(ISERROR(SEARCH("NA",B19)))</formula>
    </cfRule>
  </conditionalFormatting>
  <conditionalFormatting sqref="B20">
    <cfRule type="containsText" dxfId="333" priority="20" operator="containsText" text="NA">
      <formula>NOT(ISERROR(SEARCH("NA",B20)))</formula>
    </cfRule>
  </conditionalFormatting>
  <conditionalFormatting sqref="B20">
    <cfRule type="containsText" dxfId="332" priority="18" operator="containsText" text="NA">
      <formula>NOT(ISERROR(SEARCH("NA",B20)))</formula>
    </cfRule>
  </conditionalFormatting>
  <conditionalFormatting sqref="B20">
    <cfRule type="containsText" dxfId="331" priority="19" operator="containsText" text="NA">
      <formula>NOT(ISERROR(SEARCH("NA",B20)))</formula>
    </cfRule>
  </conditionalFormatting>
  <conditionalFormatting sqref="B20">
    <cfRule type="containsText" dxfId="330" priority="17" operator="containsText" text="NA">
      <formula>NOT(ISERROR(SEARCH("NA",B20)))</formula>
    </cfRule>
  </conditionalFormatting>
  <conditionalFormatting sqref="C19">
    <cfRule type="containsText" dxfId="329" priority="16" operator="containsText" text="NA">
      <formula>NOT(ISERROR(SEARCH("NA",C19)))</formula>
    </cfRule>
  </conditionalFormatting>
  <conditionalFormatting sqref="C19">
    <cfRule type="containsText" dxfId="328" priority="14" operator="containsText" text="NA">
      <formula>NOT(ISERROR(SEARCH("NA",C19)))</formula>
    </cfRule>
  </conditionalFormatting>
  <conditionalFormatting sqref="C19">
    <cfRule type="containsText" dxfId="327" priority="15" operator="containsText" text="NA">
      <formula>NOT(ISERROR(SEARCH("NA",C19)))</formula>
    </cfRule>
  </conditionalFormatting>
  <conditionalFormatting sqref="C19">
    <cfRule type="containsText" dxfId="326" priority="13" operator="containsText" text="NA">
      <formula>NOT(ISERROR(SEARCH("NA",C19)))</formula>
    </cfRule>
  </conditionalFormatting>
  <conditionalFormatting sqref="C20">
    <cfRule type="containsText" dxfId="325" priority="12" operator="containsText" text="NA">
      <formula>NOT(ISERROR(SEARCH("NA",C20)))</formula>
    </cfRule>
  </conditionalFormatting>
  <conditionalFormatting sqref="C20">
    <cfRule type="containsText" dxfId="324" priority="10" operator="containsText" text="NA">
      <formula>NOT(ISERROR(SEARCH("NA",C20)))</formula>
    </cfRule>
  </conditionalFormatting>
  <conditionalFormatting sqref="C20">
    <cfRule type="containsText" dxfId="323" priority="11" operator="containsText" text="NA">
      <formula>NOT(ISERROR(SEARCH("NA",C20)))</formula>
    </cfRule>
  </conditionalFormatting>
  <conditionalFormatting sqref="C20">
    <cfRule type="containsText" dxfId="322" priority="9" operator="containsText" text="NA">
      <formula>NOT(ISERROR(SEARCH("NA",C20)))</formula>
    </cfRule>
  </conditionalFormatting>
  <conditionalFormatting sqref="D19">
    <cfRule type="containsText" dxfId="321" priority="7" operator="containsText" text="NA">
      <formula>NOT(ISERROR(SEARCH("NA",D19)))</formula>
    </cfRule>
  </conditionalFormatting>
  <conditionalFormatting sqref="D19">
    <cfRule type="containsText" dxfId="320" priority="5" operator="containsText" text="NA">
      <formula>NOT(ISERROR(SEARCH("NA",D19)))</formula>
    </cfRule>
  </conditionalFormatting>
  <conditionalFormatting sqref="D20">
    <cfRule type="containsText" dxfId="319" priority="3" operator="containsText" text="NA">
      <formula>NOT(ISERROR(SEARCH("NA",D20)))</formula>
    </cfRule>
  </conditionalFormatting>
  <conditionalFormatting sqref="D20">
    <cfRule type="containsText" dxfId="318" priority="1" operator="containsText" text="NA">
      <formula>NOT(ISERROR(SEARCH("NA",D20)))</formula>
    </cfRule>
  </conditionalFormatting>
  <pageMargins left="0.19685039370078741" right="0.19685039370078741" top="0.19685039370078741" bottom="0.19685039370078741" header="0.31496062992125984" footer="0.31496062992125984"/>
  <pageSetup paperSize="9"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61"/>
  <sheetViews>
    <sheetView zoomScaleNormal="100" workbookViewId="0">
      <selection activeCell="C13" sqref="C13"/>
    </sheetView>
  </sheetViews>
  <sheetFormatPr baseColWidth="10" defaultRowHeight="12.75"/>
  <cols>
    <col min="1" max="1" width="15.5703125" style="406" customWidth="1"/>
    <col min="2" max="4" width="13.5703125" style="406" customWidth="1"/>
    <col min="5" max="16384" width="11.42578125" style="406"/>
  </cols>
  <sheetData>
    <row r="1" spans="1:4">
      <c r="A1" s="407" t="s">
        <v>328</v>
      </c>
    </row>
    <row r="2" spans="1:4">
      <c r="A2" s="419"/>
      <c r="B2" s="419"/>
      <c r="C2" s="419"/>
      <c r="D2" s="419"/>
    </row>
    <row r="3" spans="1:4" ht="47.25" customHeight="1">
      <c r="A3" s="420" t="s">
        <v>265</v>
      </c>
      <c r="B3" s="421" t="s">
        <v>329</v>
      </c>
      <c r="C3" s="421" t="s">
        <v>330</v>
      </c>
      <c r="D3" s="421" t="s">
        <v>331</v>
      </c>
    </row>
    <row r="4" spans="1:4">
      <c r="A4" s="541" t="s">
        <v>287</v>
      </c>
      <c r="B4" s="550">
        <v>68.421049999999994</v>
      </c>
      <c r="C4" s="550">
        <v>36.363639999999997</v>
      </c>
      <c r="D4" s="551">
        <v>50</v>
      </c>
    </row>
    <row r="5" spans="1:4">
      <c r="A5" s="544" t="s">
        <v>315</v>
      </c>
      <c r="B5" s="550"/>
      <c r="C5" s="550">
        <v>36.25</v>
      </c>
      <c r="D5" s="551">
        <v>48.017620000000001</v>
      </c>
    </row>
    <row r="6" spans="1:4">
      <c r="A6" s="544" t="s">
        <v>291</v>
      </c>
      <c r="B6" s="550">
        <v>59.523809999999997</v>
      </c>
      <c r="C6" s="550">
        <v>61.538460000000001</v>
      </c>
      <c r="D6" s="551">
        <v>42.857140000000001</v>
      </c>
    </row>
    <row r="7" spans="1:4">
      <c r="A7" s="541" t="s">
        <v>273</v>
      </c>
      <c r="B7" s="550">
        <v>56.363639999999997</v>
      </c>
      <c r="C7" s="550">
        <v>43.859650000000002</v>
      </c>
      <c r="D7" s="551">
        <v>42.685850000000002</v>
      </c>
    </row>
    <row r="8" spans="1:4">
      <c r="A8" s="544" t="s">
        <v>293</v>
      </c>
      <c r="B8" s="552">
        <v>54.775280000000002</v>
      </c>
      <c r="C8" s="552">
        <v>51.590110000000003</v>
      </c>
      <c r="D8" s="553">
        <v>42.147120000000001</v>
      </c>
    </row>
    <row r="9" spans="1:4">
      <c r="A9" s="544" t="s">
        <v>302</v>
      </c>
      <c r="B9" s="552">
        <v>57.699120000000001</v>
      </c>
      <c r="C9" s="552">
        <v>44.638689999999997</v>
      </c>
      <c r="D9" s="553">
        <v>39.47598</v>
      </c>
    </row>
    <row r="10" spans="1:4">
      <c r="A10" s="544" t="s">
        <v>303</v>
      </c>
      <c r="B10" s="552">
        <v>47.933880000000002</v>
      </c>
      <c r="C10" s="552">
        <v>42.636989999999997</v>
      </c>
      <c r="D10" s="553">
        <v>38.714289999999998</v>
      </c>
    </row>
    <row r="11" spans="1:4">
      <c r="A11" s="541" t="s">
        <v>296</v>
      </c>
      <c r="B11" s="550">
        <v>49.397590000000001</v>
      </c>
      <c r="C11" s="550">
        <v>66.666659999999993</v>
      </c>
      <c r="D11" s="551">
        <v>38.666670000000003</v>
      </c>
    </row>
    <row r="12" spans="1:4">
      <c r="A12" s="544" t="s">
        <v>272</v>
      </c>
      <c r="B12" s="552">
        <v>49.169080000000001</v>
      </c>
      <c r="C12" s="552">
        <v>43.10089</v>
      </c>
      <c r="D12" s="553">
        <v>36.914430000000003</v>
      </c>
    </row>
    <row r="13" spans="1:4">
      <c r="A13" s="541" t="s">
        <v>283</v>
      </c>
      <c r="B13" s="550">
        <v>49.212600000000002</v>
      </c>
      <c r="C13" s="550">
        <v>48.192770000000003</v>
      </c>
      <c r="D13" s="551">
        <v>36.80556</v>
      </c>
    </row>
    <row r="14" spans="1:4">
      <c r="A14" s="541" t="s">
        <v>292</v>
      </c>
      <c r="B14" s="550">
        <v>52.484470000000002</v>
      </c>
      <c r="C14" s="550">
        <v>49.275359999999999</v>
      </c>
      <c r="D14" s="551">
        <v>36.612020000000001</v>
      </c>
    </row>
    <row r="15" spans="1:4">
      <c r="A15" s="541" t="s">
        <v>297</v>
      </c>
      <c r="B15" s="550">
        <v>52.185920000000003</v>
      </c>
      <c r="C15" s="550">
        <v>53.10275</v>
      </c>
      <c r="D15" s="551">
        <v>36.071249999999999</v>
      </c>
    </row>
    <row r="16" spans="1:4">
      <c r="A16" s="547" t="s">
        <v>285</v>
      </c>
      <c r="B16" s="554">
        <v>42.232930000000003</v>
      </c>
      <c r="C16" s="554">
        <v>51.132689999999997</v>
      </c>
      <c r="D16" s="555">
        <v>34.667360000000002</v>
      </c>
    </row>
    <row r="17" spans="1:4">
      <c r="A17" s="541" t="s">
        <v>304</v>
      </c>
      <c r="B17" s="550">
        <v>41.606789999999997</v>
      </c>
      <c r="C17" s="550">
        <v>40</v>
      </c>
      <c r="D17" s="551">
        <v>33.526009999999999</v>
      </c>
    </row>
    <row r="18" spans="1:4">
      <c r="A18" s="556" t="s">
        <v>317</v>
      </c>
      <c r="B18" s="557">
        <v>47.455776086956519</v>
      </c>
      <c r="C18" s="557">
        <v>49.270449545454547</v>
      </c>
      <c r="D18" s="558">
        <v>33.048743478260874</v>
      </c>
    </row>
    <row r="19" spans="1:4">
      <c r="A19" s="544" t="s">
        <v>282</v>
      </c>
      <c r="B19" s="550">
        <v>38.402059999999999</v>
      </c>
      <c r="C19" s="550"/>
      <c r="D19" s="551">
        <v>31.87856</v>
      </c>
    </row>
    <row r="20" spans="1:4">
      <c r="A20" s="544" t="s">
        <v>281</v>
      </c>
      <c r="B20" s="550">
        <v>38.004489999999997</v>
      </c>
      <c r="C20" s="550">
        <v>46.407769999999999</v>
      </c>
      <c r="D20" s="551">
        <v>31.84834</v>
      </c>
    </row>
    <row r="21" spans="1:4">
      <c r="A21" s="556" t="s">
        <v>316</v>
      </c>
      <c r="B21" s="557">
        <v>46.268337777777774</v>
      </c>
      <c r="C21" s="557">
        <v>46.60116571428572</v>
      </c>
      <c r="D21" s="558">
        <v>31.647398918918917</v>
      </c>
    </row>
    <row r="22" spans="1:4">
      <c r="A22" s="544" t="s">
        <v>275</v>
      </c>
      <c r="B22" s="552">
        <v>43.167700000000004</v>
      </c>
      <c r="C22" s="552">
        <v>54.736840000000001</v>
      </c>
      <c r="D22" s="553">
        <v>31.36364</v>
      </c>
    </row>
    <row r="23" spans="1:4">
      <c r="A23" s="544" t="s">
        <v>288</v>
      </c>
      <c r="B23" s="550">
        <v>53.246749999999999</v>
      </c>
      <c r="C23" s="550">
        <v>56.20438</v>
      </c>
      <c r="D23" s="551">
        <v>30.421690000000002</v>
      </c>
    </row>
    <row r="24" spans="1:4">
      <c r="A24" s="544" t="s">
        <v>279</v>
      </c>
      <c r="B24" s="552">
        <v>47.058819999999997</v>
      </c>
      <c r="C24" s="552">
        <v>46.938769999999998</v>
      </c>
      <c r="D24" s="553">
        <v>30.4</v>
      </c>
    </row>
    <row r="25" spans="1:4">
      <c r="A25" s="541" t="s">
        <v>295</v>
      </c>
      <c r="B25" s="550">
        <v>42.5</v>
      </c>
      <c r="C25" s="550">
        <v>45</v>
      </c>
      <c r="D25" s="551">
        <v>29.885059999999999</v>
      </c>
    </row>
    <row r="26" spans="1:4">
      <c r="A26" s="541" t="s">
        <v>289</v>
      </c>
      <c r="B26" s="550">
        <v>40.521979999999999</v>
      </c>
      <c r="C26" s="550">
        <v>54.545459999999999</v>
      </c>
      <c r="D26" s="551">
        <v>29.820630000000001</v>
      </c>
    </row>
    <row r="27" spans="1:4">
      <c r="A27" s="541" t="s">
        <v>269</v>
      </c>
      <c r="B27" s="550">
        <v>41.540790000000001</v>
      </c>
      <c r="C27" s="550">
        <v>37.669379999999997</v>
      </c>
      <c r="D27" s="551">
        <v>29.421220000000002</v>
      </c>
    </row>
    <row r="28" spans="1:4">
      <c r="A28" s="544" t="s">
        <v>294</v>
      </c>
      <c r="B28" s="552">
        <v>42.857140000000001</v>
      </c>
      <c r="C28" s="552">
        <v>65</v>
      </c>
      <c r="D28" s="553">
        <v>29.411760000000001</v>
      </c>
    </row>
    <row r="29" spans="1:4">
      <c r="A29" s="544" t="s">
        <v>301</v>
      </c>
      <c r="B29" s="552">
        <v>38.37209</v>
      </c>
      <c r="C29" s="552">
        <v>47.738689999999998</v>
      </c>
      <c r="D29" s="553">
        <v>28.88889</v>
      </c>
    </row>
    <row r="30" spans="1:4">
      <c r="A30" s="544" t="s">
        <v>276</v>
      </c>
      <c r="B30" s="550">
        <v>46.669820000000001</v>
      </c>
      <c r="C30" s="550">
        <v>50.063859999999998</v>
      </c>
      <c r="D30" s="551">
        <v>28.680689999999998</v>
      </c>
    </row>
    <row r="31" spans="1:4">
      <c r="A31" s="541" t="s">
        <v>298</v>
      </c>
      <c r="B31" s="550">
        <v>36.710529999999999</v>
      </c>
      <c r="C31" s="550">
        <v>44.8</v>
      </c>
      <c r="D31" s="551">
        <v>28.411210000000001</v>
      </c>
    </row>
    <row r="32" spans="1:4">
      <c r="A32" s="541" t="s">
        <v>290</v>
      </c>
      <c r="B32" s="550">
        <v>53.380780000000001</v>
      </c>
      <c r="C32" s="550">
        <v>43.720930000000003</v>
      </c>
      <c r="D32" s="551">
        <v>27.574750000000002</v>
      </c>
    </row>
    <row r="33" spans="1:4">
      <c r="A33" s="544" t="s">
        <v>284</v>
      </c>
      <c r="B33" s="552">
        <v>40.84158</v>
      </c>
      <c r="C33" s="552">
        <v>43.333329999999997</v>
      </c>
      <c r="D33" s="553">
        <v>27.397259999999999</v>
      </c>
    </row>
    <row r="34" spans="1:4">
      <c r="A34" s="544" t="s">
        <v>270</v>
      </c>
      <c r="B34" s="552">
        <v>47.387070000000001</v>
      </c>
      <c r="C34" s="552">
        <v>44.330120000000001</v>
      </c>
      <c r="D34" s="553">
        <v>26.818249999999999</v>
      </c>
    </row>
    <row r="35" spans="1:4">
      <c r="A35" s="541" t="s">
        <v>277</v>
      </c>
      <c r="B35" s="550">
        <v>46.197180000000003</v>
      </c>
      <c r="C35" s="550">
        <v>43.668120000000002</v>
      </c>
      <c r="D35" s="551">
        <v>25.925930000000001</v>
      </c>
    </row>
    <row r="36" spans="1:4">
      <c r="A36" s="544" t="s">
        <v>280</v>
      </c>
      <c r="B36" s="552">
        <v>54.545459999999999</v>
      </c>
      <c r="C36" s="552"/>
      <c r="D36" s="553">
        <v>25</v>
      </c>
    </row>
    <row r="37" spans="1:4">
      <c r="A37" s="544" t="s">
        <v>299</v>
      </c>
      <c r="B37" s="550">
        <v>42.336419999999997</v>
      </c>
      <c r="C37" s="550">
        <v>46.336530000000003</v>
      </c>
      <c r="D37" s="551">
        <v>24.258990000000001</v>
      </c>
    </row>
    <row r="38" spans="1:4">
      <c r="A38" s="544" t="s">
        <v>332</v>
      </c>
      <c r="B38" s="552">
        <v>46.117289999999997</v>
      </c>
      <c r="C38" s="552">
        <v>51.702550000000002</v>
      </c>
      <c r="D38" s="553">
        <v>23.925509999999999</v>
      </c>
    </row>
    <row r="39" spans="1:4">
      <c r="A39" s="544" t="s">
        <v>278</v>
      </c>
      <c r="B39" s="552">
        <v>46.771380000000001</v>
      </c>
      <c r="C39" s="552">
        <v>42.727269999999997</v>
      </c>
      <c r="D39" s="553">
        <v>22.822299999999998</v>
      </c>
    </row>
    <row r="40" spans="1:4">
      <c r="A40" s="544" t="s">
        <v>271</v>
      </c>
      <c r="B40" s="550">
        <v>41.820160000000001</v>
      </c>
      <c r="C40" s="550">
        <v>36.252040000000001</v>
      </c>
      <c r="D40" s="551">
        <v>19.760639999999999</v>
      </c>
    </row>
    <row r="41" spans="1:4">
      <c r="A41" s="544" t="s">
        <v>333</v>
      </c>
      <c r="B41" s="552">
        <v>20</v>
      </c>
      <c r="C41" s="552">
        <v>34</v>
      </c>
      <c r="D41" s="553">
        <v>15</v>
      </c>
    </row>
    <row r="42" spans="1:4">
      <c r="A42" s="544" t="s">
        <v>334</v>
      </c>
      <c r="B42" s="552">
        <v>35.582500000000003</v>
      </c>
      <c r="C42" s="552">
        <v>27.74775</v>
      </c>
      <c r="D42" s="553">
        <v>14.383760000000001</v>
      </c>
    </row>
    <row r="43" spans="1:4">
      <c r="A43" s="559" t="s">
        <v>335</v>
      </c>
      <c r="B43" s="560"/>
      <c r="C43" s="560"/>
      <c r="D43" s="561"/>
    </row>
    <row r="44" spans="1:4">
      <c r="A44" s="544" t="s">
        <v>336</v>
      </c>
      <c r="B44" s="552">
        <v>63.174946004319999</v>
      </c>
      <c r="C44" s="552">
        <v>43.518518518518</v>
      </c>
      <c r="D44" s="553">
        <v>42.196531791908001</v>
      </c>
    </row>
    <row r="45" spans="1:4">
      <c r="A45" s="544" t="s">
        <v>337</v>
      </c>
      <c r="B45" s="552">
        <v>50.304510000000001</v>
      </c>
      <c r="C45" s="552">
        <v>43.330350000000003</v>
      </c>
      <c r="D45" s="553">
        <v>44.743670000000002</v>
      </c>
    </row>
    <row r="46" spans="1:4">
      <c r="A46" s="541" t="s">
        <v>338</v>
      </c>
      <c r="B46" s="550" t="s">
        <v>286</v>
      </c>
      <c r="C46" s="550" t="s">
        <v>286</v>
      </c>
      <c r="D46" s="551" t="s">
        <v>286</v>
      </c>
    </row>
    <row r="47" spans="1:4">
      <c r="A47" s="541" t="s">
        <v>339</v>
      </c>
      <c r="B47" s="550">
        <v>41.666670000000003</v>
      </c>
      <c r="C47" s="550">
        <v>18.181819999999998</v>
      </c>
      <c r="D47" s="551" t="s">
        <v>340</v>
      </c>
    </row>
    <row r="48" spans="1:4">
      <c r="A48" s="544" t="s">
        <v>341</v>
      </c>
      <c r="B48" s="552">
        <v>44.480755265069</v>
      </c>
      <c r="C48" s="552">
        <v>45.785793154213998</v>
      </c>
      <c r="D48" s="553">
        <v>29.478054567023001</v>
      </c>
    </row>
    <row r="49" spans="1:4">
      <c r="A49" s="544" t="s">
        <v>342</v>
      </c>
      <c r="B49" s="552">
        <v>52.466367713004999</v>
      </c>
      <c r="C49" s="552">
        <v>36.044657097288997</v>
      </c>
      <c r="D49" s="553">
        <v>31.914893617021001</v>
      </c>
    </row>
    <row r="50" spans="1:4">
      <c r="A50" s="544" t="s">
        <v>343</v>
      </c>
      <c r="B50" s="550" t="s">
        <v>286</v>
      </c>
      <c r="C50" s="550" t="s">
        <v>286</v>
      </c>
      <c r="D50" s="551" t="s">
        <v>286</v>
      </c>
    </row>
    <row r="51" spans="1:4">
      <c r="A51" s="544" t="s">
        <v>344</v>
      </c>
      <c r="B51" s="550">
        <v>37.837837837838002</v>
      </c>
      <c r="C51" s="550" t="s">
        <v>345</v>
      </c>
      <c r="D51" s="551" t="s">
        <v>345</v>
      </c>
    </row>
    <row r="52" spans="1:4">
      <c r="A52" s="544" t="s">
        <v>346</v>
      </c>
      <c r="B52" s="552">
        <v>41.965678627145003</v>
      </c>
      <c r="C52" s="552">
        <v>37.238493723848997</v>
      </c>
      <c r="D52" s="553">
        <v>16.8</v>
      </c>
    </row>
    <row r="53" spans="1:4">
      <c r="A53" s="562" t="s">
        <v>347</v>
      </c>
      <c r="B53" s="563">
        <v>45.554794191520941</v>
      </c>
      <c r="C53" s="563">
        <v>42.984177793757063</v>
      </c>
      <c r="D53" s="564">
        <v>29.664569410350115</v>
      </c>
    </row>
    <row r="54" spans="1:4">
      <c r="A54" s="565" t="s">
        <v>348</v>
      </c>
      <c r="B54" s="536"/>
      <c r="C54" s="536"/>
      <c r="D54" s="536"/>
    </row>
    <row r="55" spans="1:4">
      <c r="A55" s="422" t="s">
        <v>349</v>
      </c>
      <c r="B55" s="403"/>
      <c r="C55" s="403"/>
      <c r="D55" s="403"/>
    </row>
    <row r="56" spans="1:4">
      <c r="A56" s="422" t="s">
        <v>350</v>
      </c>
      <c r="B56" s="403"/>
      <c r="C56" s="403"/>
      <c r="D56" s="403"/>
    </row>
    <row r="57" spans="1:4">
      <c r="A57" s="423" t="s">
        <v>351</v>
      </c>
      <c r="B57" s="403"/>
      <c r="C57" s="403"/>
      <c r="D57" s="403"/>
    </row>
    <row r="58" spans="1:4">
      <c r="A58" s="424" t="s">
        <v>322</v>
      </c>
      <c r="B58" s="425"/>
      <c r="C58" s="425"/>
      <c r="D58" s="425"/>
    </row>
    <row r="59" spans="1:4" ht="13.5">
      <c r="A59" s="616"/>
      <c r="B59" s="616"/>
      <c r="C59" s="616"/>
      <c r="D59" s="426"/>
    </row>
    <row r="60" spans="1:4">
      <c r="B60" s="403"/>
      <c r="C60" s="403"/>
      <c r="D60" s="403"/>
    </row>
    <row r="61" spans="1:4">
      <c r="A61" s="403"/>
      <c r="B61" s="403"/>
      <c r="C61" s="403"/>
      <c r="D61" s="403"/>
    </row>
  </sheetData>
  <mergeCells count="1">
    <mergeCell ref="A59:C59"/>
  </mergeCells>
  <conditionalFormatting sqref="D50 B4:D4 B42:D43">
    <cfRule type="containsText" dxfId="317" priority="13" operator="containsText" text="NA">
      <formula>NOT(ISERROR(SEARCH("NA",B4)))</formula>
    </cfRule>
  </conditionalFormatting>
  <conditionalFormatting sqref="C18">
    <cfRule type="containsText" dxfId="316" priority="315" operator="containsText" text="NA">
      <formula>NOT(ISERROR(SEARCH("NA",C18)))</formula>
    </cfRule>
  </conditionalFormatting>
  <conditionalFormatting sqref="C9">
    <cfRule type="containsText" dxfId="315" priority="313" operator="containsText" text="NA">
      <formula>NOT(ISERROR(SEARCH("NA",C9)))</formula>
    </cfRule>
  </conditionalFormatting>
  <conditionalFormatting sqref="C12">
    <cfRule type="containsText" dxfId="314" priority="312" operator="containsText" text="NA">
      <formula>NOT(ISERROR(SEARCH("NA",C12)))</formula>
    </cfRule>
  </conditionalFormatting>
  <conditionalFormatting sqref="C37 C33 C10:C11 C13:C14 C4 C27:C29 C7 C16 C18:C20 C22:C25">
    <cfRule type="containsText" dxfId="313" priority="317" operator="containsText" text="NA">
      <formula>NOT(ISERROR(SEARCH("NA",C4)))</formula>
    </cfRule>
  </conditionalFormatting>
  <conditionalFormatting sqref="C27">
    <cfRule type="containsText" dxfId="312" priority="305" operator="containsText" text="NA">
      <formula>NOT(ISERROR(SEARCH("NA",C27)))</formula>
    </cfRule>
  </conditionalFormatting>
  <conditionalFormatting sqref="C20:C21">
    <cfRule type="containsText" dxfId="311" priority="310" operator="containsText" text="NA">
      <formula>NOT(ISERROR(SEARCH("NA",C20)))</formula>
    </cfRule>
  </conditionalFormatting>
  <conditionalFormatting sqref="C17">
    <cfRule type="containsText" dxfId="310" priority="311" operator="containsText" text="NA">
      <formula>NOT(ISERROR(SEARCH("NA",C17)))</formula>
    </cfRule>
  </conditionalFormatting>
  <conditionalFormatting sqref="C26">
    <cfRule type="containsText" dxfId="309" priority="307" operator="containsText" text="NA">
      <formula>NOT(ISERROR(SEARCH("NA",C26)))</formula>
    </cfRule>
  </conditionalFormatting>
  <conditionalFormatting sqref="C6">
    <cfRule type="containsText" dxfId="308" priority="318" operator="containsText" text="NA">
      <formula>NOT(ISERROR(SEARCH("NA",C6)))</formula>
    </cfRule>
  </conditionalFormatting>
  <conditionalFormatting sqref="C14:C15">
    <cfRule type="containsText" dxfId="307" priority="314" operator="containsText" text="NA">
      <formula>NOT(ISERROR(SEARCH("NA",C14)))</formula>
    </cfRule>
  </conditionalFormatting>
  <conditionalFormatting sqref="C32">
    <cfRule type="containsText" dxfId="306" priority="301" operator="containsText" text="NA">
      <formula>NOT(ISERROR(SEARCH("NA",C32)))</formula>
    </cfRule>
  </conditionalFormatting>
  <conditionalFormatting sqref="C31">
    <cfRule type="containsText" dxfId="305" priority="299" operator="containsText" text="NA">
      <formula>NOT(ISERROR(SEARCH("NA",C31)))</formula>
    </cfRule>
  </conditionalFormatting>
  <conditionalFormatting sqref="C28">
    <cfRule type="containsText" dxfId="304" priority="316" operator="containsText" text="NA">
      <formula>NOT(ISERROR(SEARCH("NA",C28)))</formula>
    </cfRule>
  </conditionalFormatting>
  <conditionalFormatting sqref="C30">
    <cfRule type="containsText" dxfId="303" priority="303" operator="containsText" text="NA">
      <formula>NOT(ISERROR(SEARCH("NA",C30)))</formula>
    </cfRule>
  </conditionalFormatting>
  <conditionalFormatting sqref="C31">
    <cfRule type="containsText" dxfId="302" priority="302" operator="containsText" text="NA">
      <formula>NOT(ISERROR(SEARCH("NA",C31)))</formula>
    </cfRule>
  </conditionalFormatting>
  <conditionalFormatting sqref="C32">
    <cfRule type="containsText" dxfId="301" priority="300" operator="containsText" text="NA">
      <formula>NOT(ISERROR(SEARCH("NA",C32)))</formula>
    </cfRule>
  </conditionalFormatting>
  <conditionalFormatting sqref="C5">
    <cfRule type="containsText" dxfId="300" priority="309" operator="containsText" text="NA">
      <formula>NOT(ISERROR(SEARCH("NA",C5)))</formula>
    </cfRule>
  </conditionalFormatting>
  <conditionalFormatting sqref="C24">
    <cfRule type="containsText" dxfId="299" priority="308" operator="containsText" text="NA">
      <formula>NOT(ISERROR(SEARCH("NA",C24)))</formula>
    </cfRule>
  </conditionalFormatting>
  <conditionalFormatting sqref="C28">
    <cfRule type="containsText" dxfId="298" priority="306" operator="containsText" text="NA">
      <formula>NOT(ISERROR(SEARCH("NA",C28)))</formula>
    </cfRule>
  </conditionalFormatting>
  <conditionalFormatting sqref="C30">
    <cfRule type="containsText" dxfId="297" priority="304" operator="containsText" text="NA">
      <formula>NOT(ISERROR(SEARCH("NA",C30)))</formula>
    </cfRule>
  </conditionalFormatting>
  <conditionalFormatting sqref="C35">
    <cfRule type="containsText" dxfId="296" priority="293" operator="containsText" text="NA">
      <formula>NOT(ISERROR(SEARCH("NA",C35)))</formula>
    </cfRule>
  </conditionalFormatting>
  <conditionalFormatting sqref="C35">
    <cfRule type="containsText" dxfId="295" priority="296" operator="containsText" text="NA">
      <formula>NOT(ISERROR(SEARCH("NA",C35)))</formula>
    </cfRule>
  </conditionalFormatting>
  <conditionalFormatting sqref="C38">
    <cfRule type="containsText" dxfId="294" priority="291" operator="containsText" text="NA">
      <formula>NOT(ISERROR(SEARCH("NA",C38)))</formula>
    </cfRule>
  </conditionalFormatting>
  <conditionalFormatting sqref="C34">
    <cfRule type="containsText" dxfId="293" priority="298" operator="containsText" text="NA">
      <formula>NOT(ISERROR(SEARCH("NA",C34)))</formula>
    </cfRule>
  </conditionalFormatting>
  <conditionalFormatting sqref="C34">
    <cfRule type="containsText" dxfId="292" priority="297" operator="containsText" text="NA">
      <formula>NOT(ISERROR(SEARCH("NA",C34)))</formula>
    </cfRule>
  </conditionalFormatting>
  <conditionalFormatting sqref="C36">
    <cfRule type="containsText" dxfId="291" priority="295" operator="containsText" text="NA">
      <formula>NOT(ISERROR(SEARCH("NA",C36)))</formula>
    </cfRule>
  </conditionalFormatting>
  <conditionalFormatting sqref="C36">
    <cfRule type="containsText" dxfId="290" priority="294" operator="containsText" text="NA">
      <formula>NOT(ISERROR(SEARCH("NA",C36)))</formula>
    </cfRule>
  </conditionalFormatting>
  <conditionalFormatting sqref="C38">
    <cfRule type="containsText" dxfId="289" priority="292" operator="containsText" text="NA">
      <formula>NOT(ISERROR(SEARCH("NA",C38)))</formula>
    </cfRule>
  </conditionalFormatting>
  <conditionalFormatting sqref="C9">
    <cfRule type="containsText" dxfId="288" priority="289" operator="containsText" text="NA">
      <formula>NOT(ISERROR(SEARCH("NA",C9)))</formula>
    </cfRule>
  </conditionalFormatting>
  <conditionalFormatting sqref="C42">
    <cfRule type="containsText" dxfId="287" priority="287" operator="containsText" text="NA">
      <formula>NOT(ISERROR(SEARCH("NA",C42)))</formula>
    </cfRule>
  </conditionalFormatting>
  <conditionalFormatting sqref="C18">
    <cfRule type="containsText" dxfId="286" priority="281" operator="containsText" text="NA">
      <formula>NOT(ISERROR(SEARCH("NA",C18)))</formula>
    </cfRule>
  </conditionalFormatting>
  <conditionalFormatting sqref="C11:C12">
    <cfRule type="containsText" dxfId="285" priority="285" operator="containsText" text="NA">
      <formula>NOT(ISERROR(SEARCH("NA",C11)))</formula>
    </cfRule>
  </conditionalFormatting>
  <conditionalFormatting sqref="C8">
    <cfRule type="containsText" dxfId="284" priority="286" operator="containsText" text="NA">
      <formula>NOT(ISERROR(SEARCH("NA",C8)))</formula>
    </cfRule>
  </conditionalFormatting>
  <conditionalFormatting sqref="C17">
    <cfRule type="containsText" dxfId="283" priority="283" operator="containsText" text="NA">
      <formula>NOT(ISERROR(SEARCH("NA",C17)))</formula>
    </cfRule>
  </conditionalFormatting>
  <conditionalFormatting sqref="C5:C6">
    <cfRule type="containsText" dxfId="282" priority="288" operator="containsText" text="NA">
      <formula>NOT(ISERROR(SEARCH("NA",C5)))</formula>
    </cfRule>
  </conditionalFormatting>
  <conditionalFormatting sqref="C23">
    <cfRule type="containsText" dxfId="281" priority="277" operator="containsText" text="NA">
      <formula>NOT(ISERROR(SEARCH("NA",C23)))</formula>
    </cfRule>
  </conditionalFormatting>
  <conditionalFormatting sqref="C22">
    <cfRule type="containsText" dxfId="280" priority="275" operator="containsText" text="NA">
      <formula>NOT(ISERROR(SEARCH("NA",C22)))</formula>
    </cfRule>
  </conditionalFormatting>
  <conditionalFormatting sqref="C19">
    <cfRule type="containsText" dxfId="279" priority="290" operator="containsText" text="NA">
      <formula>NOT(ISERROR(SEARCH("NA",C19)))</formula>
    </cfRule>
  </conditionalFormatting>
  <conditionalFormatting sqref="C21">
    <cfRule type="containsText" dxfId="278" priority="279" operator="containsText" text="NA">
      <formula>NOT(ISERROR(SEARCH("NA",C21)))</formula>
    </cfRule>
  </conditionalFormatting>
  <conditionalFormatting sqref="C22">
    <cfRule type="containsText" dxfId="277" priority="278" operator="containsText" text="NA">
      <formula>NOT(ISERROR(SEARCH("NA",C22)))</formula>
    </cfRule>
  </conditionalFormatting>
  <conditionalFormatting sqref="C23">
    <cfRule type="containsText" dxfId="276" priority="276" operator="containsText" text="NA">
      <formula>NOT(ISERROR(SEARCH("NA",C23)))</formula>
    </cfRule>
  </conditionalFormatting>
  <conditionalFormatting sqref="C15">
    <cfRule type="containsText" dxfId="275" priority="284" operator="containsText" text="NA">
      <formula>NOT(ISERROR(SEARCH("NA",C15)))</formula>
    </cfRule>
  </conditionalFormatting>
  <conditionalFormatting sqref="C19">
    <cfRule type="containsText" dxfId="274" priority="282" operator="containsText" text="NA">
      <formula>NOT(ISERROR(SEARCH("NA",C19)))</formula>
    </cfRule>
  </conditionalFormatting>
  <conditionalFormatting sqref="C21">
    <cfRule type="containsText" dxfId="273" priority="280" operator="containsText" text="NA">
      <formula>NOT(ISERROR(SEARCH("NA",C21)))</formula>
    </cfRule>
  </conditionalFormatting>
  <conditionalFormatting sqref="C26">
    <cfRule type="containsText" dxfId="272" priority="269" operator="containsText" text="NA">
      <formula>NOT(ISERROR(SEARCH("NA",C26)))</formula>
    </cfRule>
  </conditionalFormatting>
  <conditionalFormatting sqref="C26">
    <cfRule type="containsText" dxfId="271" priority="272" operator="containsText" text="NA">
      <formula>NOT(ISERROR(SEARCH("NA",C26)))</formula>
    </cfRule>
  </conditionalFormatting>
  <conditionalFormatting sqref="C30">
    <cfRule type="containsText" dxfId="270" priority="265" operator="containsText" text="NA">
      <formula>NOT(ISERROR(SEARCH("NA",C30)))</formula>
    </cfRule>
  </conditionalFormatting>
  <conditionalFormatting sqref="C29">
    <cfRule type="containsText" dxfId="269" priority="267" operator="containsText" text="NA">
      <formula>NOT(ISERROR(SEARCH("NA",C29)))</formula>
    </cfRule>
  </conditionalFormatting>
  <conditionalFormatting sqref="C30">
    <cfRule type="containsText" dxfId="268" priority="266" operator="containsText" text="NA">
      <formula>NOT(ISERROR(SEARCH("NA",C30)))</formula>
    </cfRule>
  </conditionalFormatting>
  <conditionalFormatting sqref="C25">
    <cfRule type="containsText" dxfId="267" priority="274" operator="containsText" text="NA">
      <formula>NOT(ISERROR(SEARCH("NA",C25)))</formula>
    </cfRule>
  </conditionalFormatting>
  <conditionalFormatting sqref="C25">
    <cfRule type="containsText" dxfId="266" priority="273" operator="containsText" text="NA">
      <formula>NOT(ISERROR(SEARCH("NA",C25)))</formula>
    </cfRule>
  </conditionalFormatting>
  <conditionalFormatting sqref="C27">
    <cfRule type="containsText" dxfId="265" priority="271" operator="containsText" text="NA">
      <formula>NOT(ISERROR(SEARCH("NA",C27)))</formula>
    </cfRule>
  </conditionalFormatting>
  <conditionalFormatting sqref="C27">
    <cfRule type="containsText" dxfId="264" priority="270" operator="containsText" text="NA">
      <formula>NOT(ISERROR(SEARCH("NA",C27)))</formula>
    </cfRule>
  </conditionalFormatting>
  <conditionalFormatting sqref="C29">
    <cfRule type="containsText" dxfId="263" priority="268" operator="containsText" text="NA">
      <formula>NOT(ISERROR(SEARCH("NA",C29)))</formula>
    </cfRule>
  </conditionalFormatting>
  <conditionalFormatting sqref="C36 C32">
    <cfRule type="containsText" dxfId="262" priority="264" operator="containsText" text="NA">
      <formula>NOT(ISERROR(SEARCH("NA",C32)))</formula>
    </cfRule>
  </conditionalFormatting>
  <conditionalFormatting sqref="C31">
    <cfRule type="containsText" dxfId="261" priority="263" operator="containsText" text="NA">
      <formula>NOT(ISERROR(SEARCH("NA",C31)))</formula>
    </cfRule>
  </conditionalFormatting>
  <conditionalFormatting sqref="C31">
    <cfRule type="containsText" dxfId="260" priority="262" operator="containsText" text="NA">
      <formula>NOT(ISERROR(SEARCH("NA",C31)))</formula>
    </cfRule>
  </conditionalFormatting>
  <conditionalFormatting sqref="C34">
    <cfRule type="containsText" dxfId="259" priority="256" operator="containsText" text="NA">
      <formula>NOT(ISERROR(SEARCH("NA",C34)))</formula>
    </cfRule>
  </conditionalFormatting>
  <conditionalFormatting sqref="C34">
    <cfRule type="containsText" dxfId="258" priority="259" operator="containsText" text="NA">
      <formula>NOT(ISERROR(SEARCH("NA",C34)))</formula>
    </cfRule>
  </conditionalFormatting>
  <conditionalFormatting sqref="C38">
    <cfRule type="containsText" dxfId="257" priority="252" operator="containsText" text="NA">
      <formula>NOT(ISERROR(SEARCH("NA",C38)))</formula>
    </cfRule>
  </conditionalFormatting>
  <conditionalFormatting sqref="C37">
    <cfRule type="containsText" dxfId="256" priority="254" operator="containsText" text="NA">
      <formula>NOT(ISERROR(SEARCH("NA",C37)))</formula>
    </cfRule>
  </conditionalFormatting>
  <conditionalFormatting sqref="C38">
    <cfRule type="containsText" dxfId="255" priority="253" operator="containsText" text="NA">
      <formula>NOT(ISERROR(SEARCH("NA",C38)))</formula>
    </cfRule>
  </conditionalFormatting>
  <conditionalFormatting sqref="C33">
    <cfRule type="containsText" dxfId="254" priority="261" operator="containsText" text="NA">
      <formula>NOT(ISERROR(SEARCH("NA",C33)))</formula>
    </cfRule>
  </conditionalFormatting>
  <conditionalFormatting sqref="C33">
    <cfRule type="containsText" dxfId="253" priority="260" operator="containsText" text="NA">
      <formula>NOT(ISERROR(SEARCH("NA",C33)))</formula>
    </cfRule>
  </conditionalFormatting>
  <conditionalFormatting sqref="C35">
    <cfRule type="containsText" dxfId="252" priority="258" operator="containsText" text="NA">
      <formula>NOT(ISERROR(SEARCH("NA",C35)))</formula>
    </cfRule>
  </conditionalFormatting>
  <conditionalFormatting sqref="C35">
    <cfRule type="containsText" dxfId="251" priority="257" operator="containsText" text="NA">
      <formula>NOT(ISERROR(SEARCH("NA",C35)))</formula>
    </cfRule>
  </conditionalFormatting>
  <conditionalFormatting sqref="C37">
    <cfRule type="containsText" dxfId="250" priority="255" operator="containsText" text="NA">
      <formula>NOT(ISERROR(SEARCH("NA",C37)))</formula>
    </cfRule>
  </conditionalFormatting>
  <conditionalFormatting sqref="C45">
    <cfRule type="containsText" dxfId="249" priority="250" operator="containsText" text="NA">
      <formula>NOT(ISERROR(SEARCH("NA",C45)))</formula>
    </cfRule>
  </conditionalFormatting>
  <conditionalFormatting sqref="C47">
    <cfRule type="containsText" dxfId="248" priority="251" operator="containsText" text="NA">
      <formula>NOT(ISERROR(SEARCH("NA",C47)))</formula>
    </cfRule>
  </conditionalFormatting>
  <conditionalFormatting sqref="C44:C45">
    <cfRule type="containsText" dxfId="247" priority="249" operator="containsText" text="NA">
      <formula>NOT(ISERROR(SEARCH("NA",C44)))</formula>
    </cfRule>
  </conditionalFormatting>
  <conditionalFormatting sqref="C43">
    <cfRule type="containsText" dxfId="246" priority="242" operator="containsText" text="NA">
      <formula>NOT(ISERROR(SEARCH("NA",C43)))</formula>
    </cfRule>
  </conditionalFormatting>
  <conditionalFormatting sqref="C47">
    <cfRule type="containsText" dxfId="245" priority="244" operator="containsText" text="NA">
      <formula>NOT(ISERROR(SEARCH("NA",C47)))</formula>
    </cfRule>
  </conditionalFormatting>
  <conditionalFormatting sqref="C44">
    <cfRule type="containsText" dxfId="244" priority="247" operator="containsText" text="NA">
      <formula>NOT(ISERROR(SEARCH("NA",C44)))</formula>
    </cfRule>
  </conditionalFormatting>
  <conditionalFormatting sqref="C47">
    <cfRule type="containsText" dxfId="243" priority="248" operator="containsText" text="NA">
      <formula>NOT(ISERROR(SEARCH("NA",C47)))</formula>
    </cfRule>
  </conditionalFormatting>
  <conditionalFormatting sqref="C39">
    <cfRule type="containsText" dxfId="242" priority="246" operator="containsText" text="NA">
      <formula>NOT(ISERROR(SEARCH("NA",C39)))</formula>
    </cfRule>
  </conditionalFormatting>
  <conditionalFormatting sqref="C39">
    <cfRule type="containsText" dxfId="241" priority="245" operator="containsText" text="NA">
      <formula>NOT(ISERROR(SEARCH("NA",C39)))</formula>
    </cfRule>
  </conditionalFormatting>
  <conditionalFormatting sqref="C45">
    <cfRule type="containsText" dxfId="240" priority="243" operator="containsText" text="NA">
      <formula>NOT(ISERROR(SEARCH("NA",C45)))</formula>
    </cfRule>
  </conditionalFormatting>
  <conditionalFormatting sqref="C44">
    <cfRule type="containsText" dxfId="239" priority="241" operator="containsText" text="NA">
      <formula>NOT(ISERROR(SEARCH("NA",C44)))</formula>
    </cfRule>
  </conditionalFormatting>
  <conditionalFormatting sqref="D17">
    <cfRule type="containsText" dxfId="238" priority="226" operator="containsText" text="NA">
      <formula>NOT(ISERROR(SEARCH("NA",D17)))</formula>
    </cfRule>
  </conditionalFormatting>
  <conditionalFormatting sqref="D20:D21">
    <cfRule type="containsText" dxfId="237" priority="225" operator="containsText" text="NA">
      <formula>NOT(ISERROR(SEARCH("NA",D20)))</formula>
    </cfRule>
  </conditionalFormatting>
  <conditionalFormatting sqref="D8">
    <cfRule type="containsText" dxfId="236" priority="234" operator="containsText" text="NA">
      <formula>NOT(ISERROR(SEARCH("NA",D8)))</formula>
    </cfRule>
  </conditionalFormatting>
  <conditionalFormatting sqref="C47">
    <cfRule type="containsText" dxfId="235" priority="239" operator="containsText" text="NA">
      <formula>NOT(ISERROR(SEARCH("NA",C47)))</formula>
    </cfRule>
  </conditionalFormatting>
  <conditionalFormatting sqref="C44:C45">
    <cfRule type="containsText" dxfId="234" priority="240" operator="containsText" text="NA">
      <formula>NOT(ISERROR(SEARCH("NA",C44)))</formula>
    </cfRule>
  </conditionalFormatting>
  <conditionalFormatting sqref="D15">
    <cfRule type="containsText" dxfId="233" priority="199" operator="containsText" text="NA">
      <formula>NOT(ISERROR(SEARCH("NA",D15)))</formula>
    </cfRule>
  </conditionalFormatting>
  <conditionalFormatting sqref="C51">
    <cfRule type="containsText" dxfId="232" priority="238" operator="containsText" text="NA">
      <formula>NOT(ISERROR(SEARCH("NA",C51)))</formula>
    </cfRule>
  </conditionalFormatting>
  <conditionalFormatting sqref="D21">
    <cfRule type="containsText" dxfId="231" priority="195" operator="containsText" text="NA">
      <formula>NOT(ISERROR(SEARCH("NA",D21)))</formula>
    </cfRule>
  </conditionalFormatting>
  <conditionalFormatting sqref="C51">
    <cfRule type="containsText" dxfId="230" priority="237" operator="containsText" text="NA">
      <formula>NOT(ISERROR(SEARCH("NA",C51)))</formula>
    </cfRule>
  </conditionalFormatting>
  <conditionalFormatting sqref="D22">
    <cfRule type="containsText" dxfId="229" priority="193" operator="containsText" text="NA">
      <formula>NOT(ISERROR(SEARCH("NA",D22)))</formula>
    </cfRule>
  </conditionalFormatting>
  <conditionalFormatting sqref="C51">
    <cfRule type="containsText" dxfId="228" priority="236" operator="containsText" text="NA">
      <formula>NOT(ISERROR(SEARCH("NA",C51)))</formula>
    </cfRule>
  </conditionalFormatting>
  <conditionalFormatting sqref="D23">
    <cfRule type="containsText" dxfId="227" priority="191" operator="containsText" text="NA">
      <formula>NOT(ISERROR(SEARCH("NA",D23)))</formula>
    </cfRule>
  </conditionalFormatting>
  <conditionalFormatting sqref="C51">
    <cfRule type="containsText" dxfId="226" priority="235" operator="containsText" text="NA">
      <formula>NOT(ISERROR(SEARCH("NA",C51)))</formula>
    </cfRule>
  </conditionalFormatting>
  <conditionalFormatting sqref="D18">
    <cfRule type="containsText" dxfId="225" priority="230" operator="containsText" text="NA">
      <formula>NOT(ISERROR(SEARCH("NA",D18)))</formula>
    </cfRule>
  </conditionalFormatting>
  <conditionalFormatting sqref="D9">
    <cfRule type="containsText" dxfId="224" priority="228" operator="containsText" text="NA">
      <formula>NOT(ISERROR(SEARCH("NA",D9)))</formula>
    </cfRule>
  </conditionalFormatting>
  <conditionalFormatting sqref="D12">
    <cfRule type="containsText" dxfId="223" priority="227" operator="containsText" text="NA">
      <formula>NOT(ISERROR(SEARCH("NA",D12)))</formula>
    </cfRule>
  </conditionalFormatting>
  <conditionalFormatting sqref="D37 D33 D10:D11 D13:D14 D4 D27:D29 D7 D16 D18:D20 D22:D25">
    <cfRule type="containsText" dxfId="222" priority="232" operator="containsText" text="NA">
      <formula>NOT(ISERROR(SEARCH("NA",D4)))</formula>
    </cfRule>
  </conditionalFormatting>
  <conditionalFormatting sqref="D27">
    <cfRule type="containsText" dxfId="221" priority="220" operator="containsText" text="NA">
      <formula>NOT(ISERROR(SEARCH("NA",D27)))</formula>
    </cfRule>
  </conditionalFormatting>
  <conditionalFormatting sqref="D26">
    <cfRule type="containsText" dxfId="220" priority="222" operator="containsText" text="NA">
      <formula>NOT(ISERROR(SEARCH("NA",D26)))</formula>
    </cfRule>
  </conditionalFormatting>
  <conditionalFormatting sqref="D6">
    <cfRule type="containsText" dxfId="219" priority="233" operator="containsText" text="NA">
      <formula>NOT(ISERROR(SEARCH("NA",D6)))</formula>
    </cfRule>
  </conditionalFormatting>
  <conditionalFormatting sqref="D14:D15">
    <cfRule type="containsText" dxfId="218" priority="229" operator="containsText" text="NA">
      <formula>NOT(ISERROR(SEARCH("NA",D14)))</formula>
    </cfRule>
  </conditionalFormatting>
  <conditionalFormatting sqref="D32">
    <cfRule type="containsText" dxfId="217" priority="216" operator="containsText" text="NA">
      <formula>NOT(ISERROR(SEARCH("NA",D32)))</formula>
    </cfRule>
  </conditionalFormatting>
  <conditionalFormatting sqref="D31">
    <cfRule type="containsText" dxfId="216" priority="214" operator="containsText" text="NA">
      <formula>NOT(ISERROR(SEARCH("NA",D31)))</formula>
    </cfRule>
  </conditionalFormatting>
  <conditionalFormatting sqref="D28">
    <cfRule type="containsText" dxfId="215" priority="231" operator="containsText" text="NA">
      <formula>NOT(ISERROR(SEARCH("NA",D28)))</formula>
    </cfRule>
  </conditionalFormatting>
  <conditionalFormatting sqref="D30">
    <cfRule type="containsText" dxfId="214" priority="218" operator="containsText" text="NA">
      <formula>NOT(ISERROR(SEARCH("NA",D30)))</formula>
    </cfRule>
  </conditionalFormatting>
  <conditionalFormatting sqref="D31">
    <cfRule type="containsText" dxfId="213" priority="217" operator="containsText" text="NA">
      <formula>NOT(ISERROR(SEARCH("NA",D31)))</formula>
    </cfRule>
  </conditionalFormatting>
  <conditionalFormatting sqref="D32">
    <cfRule type="containsText" dxfId="212" priority="215" operator="containsText" text="NA">
      <formula>NOT(ISERROR(SEARCH("NA",D32)))</formula>
    </cfRule>
  </conditionalFormatting>
  <conditionalFormatting sqref="D5">
    <cfRule type="containsText" dxfId="211" priority="224" operator="containsText" text="NA">
      <formula>NOT(ISERROR(SEARCH("NA",D5)))</formula>
    </cfRule>
  </conditionalFormatting>
  <conditionalFormatting sqref="D24">
    <cfRule type="containsText" dxfId="210" priority="223" operator="containsText" text="NA">
      <formula>NOT(ISERROR(SEARCH("NA",D24)))</formula>
    </cfRule>
  </conditionalFormatting>
  <conditionalFormatting sqref="D28">
    <cfRule type="containsText" dxfId="209" priority="221" operator="containsText" text="NA">
      <formula>NOT(ISERROR(SEARCH("NA",D28)))</formula>
    </cfRule>
  </conditionalFormatting>
  <conditionalFormatting sqref="D30">
    <cfRule type="containsText" dxfId="208" priority="219" operator="containsText" text="NA">
      <formula>NOT(ISERROR(SEARCH("NA",D30)))</formula>
    </cfRule>
  </conditionalFormatting>
  <conditionalFormatting sqref="D35">
    <cfRule type="containsText" dxfId="207" priority="208" operator="containsText" text="NA">
      <formula>NOT(ISERROR(SEARCH("NA",D35)))</formula>
    </cfRule>
  </conditionalFormatting>
  <conditionalFormatting sqref="D35">
    <cfRule type="containsText" dxfId="206" priority="211" operator="containsText" text="NA">
      <formula>NOT(ISERROR(SEARCH("NA",D35)))</formula>
    </cfRule>
  </conditionalFormatting>
  <conditionalFormatting sqref="D38">
    <cfRule type="containsText" dxfId="205" priority="206" operator="containsText" text="NA">
      <formula>NOT(ISERROR(SEARCH("NA",D38)))</formula>
    </cfRule>
  </conditionalFormatting>
  <conditionalFormatting sqref="D34">
    <cfRule type="containsText" dxfId="204" priority="213" operator="containsText" text="NA">
      <formula>NOT(ISERROR(SEARCH("NA",D34)))</formula>
    </cfRule>
  </conditionalFormatting>
  <conditionalFormatting sqref="D34">
    <cfRule type="containsText" dxfId="203" priority="212" operator="containsText" text="NA">
      <formula>NOT(ISERROR(SEARCH("NA",D34)))</formula>
    </cfRule>
  </conditionalFormatting>
  <conditionalFormatting sqref="D36">
    <cfRule type="containsText" dxfId="202" priority="210" operator="containsText" text="NA">
      <formula>NOT(ISERROR(SEARCH("NA",D36)))</formula>
    </cfRule>
  </conditionalFormatting>
  <conditionalFormatting sqref="D36">
    <cfRule type="containsText" dxfId="201" priority="209" operator="containsText" text="NA">
      <formula>NOT(ISERROR(SEARCH("NA",D36)))</formula>
    </cfRule>
  </conditionalFormatting>
  <conditionalFormatting sqref="D38">
    <cfRule type="containsText" dxfId="200" priority="207" operator="containsText" text="NA">
      <formula>NOT(ISERROR(SEARCH("NA",D38)))</formula>
    </cfRule>
  </conditionalFormatting>
  <conditionalFormatting sqref="D9">
    <cfRule type="containsText" dxfId="199" priority="204" operator="containsText" text="NA">
      <formula>NOT(ISERROR(SEARCH("NA",D9)))</formula>
    </cfRule>
  </conditionalFormatting>
  <conditionalFormatting sqref="D42">
    <cfRule type="containsText" dxfId="198" priority="202" operator="containsText" text="NA">
      <formula>NOT(ISERROR(SEARCH("NA",D42)))</formula>
    </cfRule>
  </conditionalFormatting>
  <conditionalFormatting sqref="D18">
    <cfRule type="containsText" dxfId="197" priority="196" operator="containsText" text="NA">
      <formula>NOT(ISERROR(SEARCH("NA",D18)))</formula>
    </cfRule>
  </conditionalFormatting>
  <conditionalFormatting sqref="D11:D12">
    <cfRule type="containsText" dxfId="196" priority="200" operator="containsText" text="NA">
      <formula>NOT(ISERROR(SEARCH("NA",D11)))</formula>
    </cfRule>
  </conditionalFormatting>
  <conditionalFormatting sqref="D8">
    <cfRule type="containsText" dxfId="195" priority="201" operator="containsText" text="NA">
      <formula>NOT(ISERROR(SEARCH("NA",D8)))</formula>
    </cfRule>
  </conditionalFormatting>
  <conditionalFormatting sqref="D17">
    <cfRule type="containsText" dxfId="194" priority="198" operator="containsText" text="NA">
      <formula>NOT(ISERROR(SEARCH("NA",D17)))</formula>
    </cfRule>
  </conditionalFormatting>
  <conditionalFormatting sqref="D5:D6">
    <cfRule type="containsText" dxfId="193" priority="203" operator="containsText" text="NA">
      <formula>NOT(ISERROR(SEARCH("NA",D5)))</formula>
    </cfRule>
  </conditionalFormatting>
  <conditionalFormatting sqref="D23">
    <cfRule type="containsText" dxfId="192" priority="192" operator="containsText" text="NA">
      <formula>NOT(ISERROR(SEARCH("NA",D23)))</formula>
    </cfRule>
  </conditionalFormatting>
  <conditionalFormatting sqref="D22">
    <cfRule type="containsText" dxfId="191" priority="190" operator="containsText" text="NA">
      <formula>NOT(ISERROR(SEARCH("NA",D22)))</formula>
    </cfRule>
  </conditionalFormatting>
  <conditionalFormatting sqref="D19">
    <cfRule type="containsText" dxfId="190" priority="205" operator="containsText" text="NA">
      <formula>NOT(ISERROR(SEARCH("NA",D19)))</formula>
    </cfRule>
  </conditionalFormatting>
  <conditionalFormatting sqref="D21">
    <cfRule type="containsText" dxfId="189" priority="194" operator="containsText" text="NA">
      <formula>NOT(ISERROR(SEARCH("NA",D21)))</formula>
    </cfRule>
  </conditionalFormatting>
  <conditionalFormatting sqref="D19">
    <cfRule type="containsText" dxfId="188" priority="197" operator="containsText" text="NA">
      <formula>NOT(ISERROR(SEARCH("NA",D19)))</formula>
    </cfRule>
  </conditionalFormatting>
  <conditionalFormatting sqref="D26">
    <cfRule type="containsText" dxfId="187" priority="184" operator="containsText" text="NA">
      <formula>NOT(ISERROR(SEARCH("NA",D26)))</formula>
    </cfRule>
  </conditionalFormatting>
  <conditionalFormatting sqref="D26">
    <cfRule type="containsText" dxfId="186" priority="187" operator="containsText" text="NA">
      <formula>NOT(ISERROR(SEARCH("NA",D26)))</formula>
    </cfRule>
  </conditionalFormatting>
  <conditionalFormatting sqref="D30">
    <cfRule type="containsText" dxfId="185" priority="180" operator="containsText" text="NA">
      <formula>NOT(ISERROR(SEARCH("NA",D30)))</formula>
    </cfRule>
  </conditionalFormatting>
  <conditionalFormatting sqref="D29">
    <cfRule type="containsText" dxfId="184" priority="182" operator="containsText" text="NA">
      <formula>NOT(ISERROR(SEARCH("NA",D29)))</formula>
    </cfRule>
  </conditionalFormatting>
  <conditionalFormatting sqref="D30">
    <cfRule type="containsText" dxfId="183" priority="181" operator="containsText" text="NA">
      <formula>NOT(ISERROR(SEARCH("NA",D30)))</formula>
    </cfRule>
  </conditionalFormatting>
  <conditionalFormatting sqref="D25">
    <cfRule type="containsText" dxfId="182" priority="189" operator="containsText" text="NA">
      <formula>NOT(ISERROR(SEARCH("NA",D25)))</formula>
    </cfRule>
  </conditionalFormatting>
  <conditionalFormatting sqref="D25">
    <cfRule type="containsText" dxfId="181" priority="188" operator="containsText" text="NA">
      <formula>NOT(ISERROR(SEARCH("NA",D25)))</formula>
    </cfRule>
  </conditionalFormatting>
  <conditionalFormatting sqref="D27">
    <cfRule type="containsText" dxfId="180" priority="186" operator="containsText" text="NA">
      <formula>NOT(ISERROR(SEARCH("NA",D27)))</formula>
    </cfRule>
  </conditionalFormatting>
  <conditionalFormatting sqref="D27">
    <cfRule type="containsText" dxfId="179" priority="185" operator="containsText" text="NA">
      <formula>NOT(ISERROR(SEARCH("NA",D27)))</formula>
    </cfRule>
  </conditionalFormatting>
  <conditionalFormatting sqref="D29">
    <cfRule type="containsText" dxfId="178" priority="183" operator="containsText" text="NA">
      <formula>NOT(ISERROR(SEARCH("NA",D29)))</formula>
    </cfRule>
  </conditionalFormatting>
  <conditionalFormatting sqref="D36 D32">
    <cfRule type="containsText" dxfId="177" priority="179" operator="containsText" text="NA">
      <formula>NOT(ISERROR(SEARCH("NA",D32)))</formula>
    </cfRule>
  </conditionalFormatting>
  <conditionalFormatting sqref="D31">
    <cfRule type="containsText" dxfId="176" priority="178" operator="containsText" text="NA">
      <formula>NOT(ISERROR(SEARCH("NA",D31)))</formula>
    </cfRule>
  </conditionalFormatting>
  <conditionalFormatting sqref="D31">
    <cfRule type="containsText" dxfId="175" priority="177" operator="containsText" text="NA">
      <formula>NOT(ISERROR(SEARCH("NA",D31)))</formula>
    </cfRule>
  </conditionalFormatting>
  <conditionalFormatting sqref="D34">
    <cfRule type="containsText" dxfId="174" priority="171" operator="containsText" text="NA">
      <formula>NOT(ISERROR(SEARCH("NA",D34)))</formula>
    </cfRule>
  </conditionalFormatting>
  <conditionalFormatting sqref="D34">
    <cfRule type="containsText" dxfId="173" priority="174" operator="containsText" text="NA">
      <formula>NOT(ISERROR(SEARCH("NA",D34)))</formula>
    </cfRule>
  </conditionalFormatting>
  <conditionalFormatting sqref="D38">
    <cfRule type="containsText" dxfId="172" priority="167" operator="containsText" text="NA">
      <formula>NOT(ISERROR(SEARCH("NA",D38)))</formula>
    </cfRule>
  </conditionalFormatting>
  <conditionalFormatting sqref="D37">
    <cfRule type="containsText" dxfId="171" priority="169" operator="containsText" text="NA">
      <formula>NOT(ISERROR(SEARCH("NA",D37)))</formula>
    </cfRule>
  </conditionalFormatting>
  <conditionalFormatting sqref="D38">
    <cfRule type="containsText" dxfId="170" priority="168" operator="containsText" text="NA">
      <formula>NOT(ISERROR(SEARCH("NA",D38)))</formula>
    </cfRule>
  </conditionalFormatting>
  <conditionalFormatting sqref="D33">
    <cfRule type="containsText" dxfId="169" priority="176" operator="containsText" text="NA">
      <formula>NOT(ISERROR(SEARCH("NA",D33)))</formula>
    </cfRule>
  </conditionalFormatting>
  <conditionalFormatting sqref="D33">
    <cfRule type="containsText" dxfId="168" priority="175" operator="containsText" text="NA">
      <formula>NOT(ISERROR(SEARCH("NA",D33)))</formula>
    </cfRule>
  </conditionalFormatting>
  <conditionalFormatting sqref="D35">
    <cfRule type="containsText" dxfId="167" priority="173" operator="containsText" text="NA">
      <formula>NOT(ISERROR(SEARCH("NA",D35)))</formula>
    </cfRule>
  </conditionalFormatting>
  <conditionalFormatting sqref="D35">
    <cfRule type="containsText" dxfId="166" priority="172" operator="containsText" text="NA">
      <formula>NOT(ISERROR(SEARCH("NA",D35)))</formula>
    </cfRule>
  </conditionalFormatting>
  <conditionalFormatting sqref="D37">
    <cfRule type="containsText" dxfId="165" priority="170" operator="containsText" text="NA">
      <formula>NOT(ISERROR(SEARCH("NA",D37)))</formula>
    </cfRule>
  </conditionalFormatting>
  <conditionalFormatting sqref="D47">
    <cfRule type="containsText" dxfId="164" priority="163" operator="containsText" text="NA">
      <formula>NOT(ISERROR(SEARCH("NA",D47)))</formula>
    </cfRule>
  </conditionalFormatting>
  <conditionalFormatting sqref="D45">
    <cfRule type="containsText" dxfId="163" priority="165" operator="containsText" text="NA">
      <formula>NOT(ISERROR(SEARCH("NA",D45)))</formula>
    </cfRule>
  </conditionalFormatting>
  <conditionalFormatting sqref="D47">
    <cfRule type="containsText" dxfId="162" priority="166" operator="containsText" text="NA">
      <formula>NOT(ISERROR(SEARCH("NA",D47)))</formula>
    </cfRule>
  </conditionalFormatting>
  <conditionalFormatting sqref="D44:D45">
    <cfRule type="containsText" dxfId="161" priority="164" operator="containsText" text="NA">
      <formula>NOT(ISERROR(SEARCH("NA",D44)))</formula>
    </cfRule>
  </conditionalFormatting>
  <conditionalFormatting sqref="D39">
    <cfRule type="containsText" dxfId="160" priority="161" operator="containsText" text="NA">
      <formula>NOT(ISERROR(SEARCH("NA",D39)))</formula>
    </cfRule>
  </conditionalFormatting>
  <conditionalFormatting sqref="D44">
    <cfRule type="containsText" dxfId="159" priority="162" operator="containsText" text="NA">
      <formula>NOT(ISERROR(SEARCH("NA",D44)))</formula>
    </cfRule>
  </conditionalFormatting>
  <conditionalFormatting sqref="D39">
    <cfRule type="containsText" dxfId="158" priority="160" operator="containsText" text="NA">
      <formula>NOT(ISERROR(SEARCH("NA",D39)))</formula>
    </cfRule>
  </conditionalFormatting>
  <conditionalFormatting sqref="D47">
    <cfRule type="containsText" dxfId="157" priority="159" operator="containsText" text="NA">
      <formula>NOT(ISERROR(SEARCH("NA",D47)))</formula>
    </cfRule>
  </conditionalFormatting>
  <conditionalFormatting sqref="D43">
    <cfRule type="containsText" dxfId="156" priority="157" operator="containsText" text="NA">
      <formula>NOT(ISERROR(SEARCH("NA",D43)))</formula>
    </cfRule>
  </conditionalFormatting>
  <conditionalFormatting sqref="D45">
    <cfRule type="containsText" dxfId="155" priority="158" operator="containsText" text="NA">
      <formula>NOT(ISERROR(SEARCH("NA",D45)))</formula>
    </cfRule>
  </conditionalFormatting>
  <conditionalFormatting sqref="D44">
    <cfRule type="containsText" dxfId="154" priority="156" operator="containsText" text="NA">
      <formula>NOT(ISERROR(SEARCH("NA",D44)))</formula>
    </cfRule>
  </conditionalFormatting>
  <conditionalFormatting sqref="D47">
    <cfRule type="containsText" dxfId="153" priority="154" operator="containsText" text="NA">
      <formula>NOT(ISERROR(SEARCH("NA",D47)))</formula>
    </cfRule>
  </conditionalFormatting>
  <conditionalFormatting sqref="D44:D45">
    <cfRule type="containsText" dxfId="152" priority="155" operator="containsText" text="NA">
      <formula>NOT(ISERROR(SEARCH("NA",D44)))</formula>
    </cfRule>
  </conditionalFormatting>
  <conditionalFormatting sqref="D51">
    <cfRule type="containsText" dxfId="151" priority="153" operator="containsText" text="NA">
      <formula>NOT(ISERROR(SEARCH("NA",D51)))</formula>
    </cfRule>
  </conditionalFormatting>
  <conditionalFormatting sqref="D51">
    <cfRule type="containsText" dxfId="150" priority="152" operator="containsText" text="NA">
      <formula>NOT(ISERROR(SEARCH("NA",D51)))</formula>
    </cfRule>
  </conditionalFormatting>
  <conditionalFormatting sqref="D51">
    <cfRule type="containsText" dxfId="149" priority="151" operator="containsText" text="NA">
      <formula>NOT(ISERROR(SEARCH("NA",D51)))</formula>
    </cfRule>
  </conditionalFormatting>
  <conditionalFormatting sqref="D51">
    <cfRule type="containsText" dxfId="148" priority="150" operator="containsText" text="NA">
      <formula>NOT(ISERROR(SEARCH("NA",D51)))</formula>
    </cfRule>
  </conditionalFormatting>
  <conditionalFormatting sqref="B39">
    <cfRule type="containsText" dxfId="147" priority="72" operator="containsText" text="NA">
      <formula>NOT(ISERROR(SEARCH("NA",B39)))</formula>
    </cfRule>
  </conditionalFormatting>
  <conditionalFormatting sqref="B50">
    <cfRule type="containsText" dxfId="146" priority="78" operator="containsText" text="NA">
      <formula>NOT(ISERROR(SEARCH("NA",B50)))</formula>
    </cfRule>
  </conditionalFormatting>
  <conditionalFormatting sqref="B51">
    <cfRule type="containsText" dxfId="145" priority="61" operator="containsText" text="NA">
      <formula>NOT(ISERROR(SEARCH("NA",B51)))</formula>
    </cfRule>
  </conditionalFormatting>
  <conditionalFormatting sqref="B45">
    <cfRule type="containsText" dxfId="144" priority="70" operator="containsText" text="NA">
      <formula>NOT(ISERROR(SEARCH("NA",B45)))</formula>
    </cfRule>
  </conditionalFormatting>
  <conditionalFormatting sqref="B50 B43 B46">
    <cfRule type="containsText" dxfId="143" priority="69" operator="containsText" text="NA">
      <formula>NOT(ISERROR(SEARCH("NA",B43)))</formula>
    </cfRule>
  </conditionalFormatting>
  <conditionalFormatting sqref="B44">
    <cfRule type="containsText" dxfId="142" priority="68" operator="containsText" text="NA">
      <formula>NOT(ISERROR(SEARCH("NA",B44)))</formula>
    </cfRule>
  </conditionalFormatting>
  <conditionalFormatting sqref="B44:B45">
    <cfRule type="containsText" dxfId="141" priority="79" operator="containsText" text="NA">
      <formula>NOT(ISERROR(SEARCH("NA",B44)))</formula>
    </cfRule>
  </conditionalFormatting>
  <conditionalFormatting sqref="B50">
    <cfRule type="containsText" dxfId="140" priority="76" operator="containsText" text="NA">
      <formula>NOT(ISERROR(SEARCH("NA",B50)))</formula>
    </cfRule>
  </conditionalFormatting>
  <conditionalFormatting sqref="B46">
    <cfRule type="containsText" dxfId="139" priority="77" operator="containsText" text="NA">
      <formula>NOT(ISERROR(SEARCH("NA",B46)))</formula>
    </cfRule>
  </conditionalFormatting>
  <conditionalFormatting sqref="B46:B47">
    <cfRule type="containsText" dxfId="138" priority="75" operator="containsText" text="NA">
      <formula>NOT(ISERROR(SEARCH("NA",B46)))</formula>
    </cfRule>
  </conditionalFormatting>
  <conditionalFormatting sqref="B44">
    <cfRule type="containsText" dxfId="137" priority="74" operator="containsText" text="NA">
      <formula>NOT(ISERROR(SEARCH("NA",B44)))</formula>
    </cfRule>
  </conditionalFormatting>
  <conditionalFormatting sqref="B39">
    <cfRule type="containsText" dxfId="136" priority="73" operator="containsText" text="NA">
      <formula>NOT(ISERROR(SEARCH("NA",B39)))</formula>
    </cfRule>
  </conditionalFormatting>
  <conditionalFormatting sqref="B47">
    <cfRule type="containsText" dxfId="135" priority="71" operator="containsText" text="NA">
      <formula>NOT(ISERROR(SEARCH("NA",B47)))</formula>
    </cfRule>
  </conditionalFormatting>
  <conditionalFormatting sqref="B9">
    <cfRule type="containsText" dxfId="134" priority="119" operator="containsText" text="NA">
      <formula>NOT(ISERROR(SEARCH("NA",B9)))</formula>
    </cfRule>
  </conditionalFormatting>
  <conditionalFormatting sqref="B26">
    <cfRule type="containsText" dxfId="133" priority="137" operator="containsText" text="NA">
      <formula>NOT(ISERROR(SEARCH("NA",B26)))</formula>
    </cfRule>
  </conditionalFormatting>
  <conditionalFormatting sqref="B42">
    <cfRule type="containsText" dxfId="132" priority="117" operator="containsText" text="NA">
      <formula>NOT(ISERROR(SEARCH("NA",B42)))</formula>
    </cfRule>
  </conditionalFormatting>
  <conditionalFormatting sqref="B36">
    <cfRule type="containsText" dxfId="131" priority="124" operator="containsText" text="NA">
      <formula>NOT(ISERROR(SEARCH("NA",B36)))</formula>
    </cfRule>
  </conditionalFormatting>
  <conditionalFormatting sqref="B35">
    <cfRule type="containsText" dxfId="130" priority="126" operator="containsText" text="NA">
      <formula>NOT(ISERROR(SEARCH("NA",B35)))</formula>
    </cfRule>
  </conditionalFormatting>
  <conditionalFormatting sqref="B36">
    <cfRule type="containsText" dxfId="129" priority="125" operator="containsText" text="NA">
      <formula>NOT(ISERROR(SEARCH("NA",B36)))</formula>
    </cfRule>
  </conditionalFormatting>
  <conditionalFormatting sqref="B32">
    <cfRule type="containsText" dxfId="128" priority="130" operator="containsText" text="NA">
      <formula>NOT(ISERROR(SEARCH("NA",B32)))</formula>
    </cfRule>
  </conditionalFormatting>
  <conditionalFormatting sqref="B31">
    <cfRule type="containsText" dxfId="127" priority="132" operator="containsText" text="NA">
      <formula>NOT(ISERROR(SEARCH("NA",B31)))</formula>
    </cfRule>
  </conditionalFormatting>
  <conditionalFormatting sqref="B32">
    <cfRule type="containsText" dxfId="126" priority="131" operator="containsText" text="NA">
      <formula>NOT(ISERROR(SEARCH("NA",B32)))</formula>
    </cfRule>
  </conditionalFormatting>
  <conditionalFormatting sqref="B34">
    <cfRule type="containsText" dxfId="125" priority="127" operator="containsText" text="NA">
      <formula>NOT(ISERROR(SEARCH("NA",B34)))</formula>
    </cfRule>
  </conditionalFormatting>
  <conditionalFormatting sqref="B31">
    <cfRule type="containsText" dxfId="124" priority="129" operator="containsText" text="NA">
      <formula>NOT(ISERROR(SEARCH("NA",B31)))</formula>
    </cfRule>
  </conditionalFormatting>
  <conditionalFormatting sqref="B34">
    <cfRule type="containsText" dxfId="123" priority="128" operator="containsText" text="NA">
      <formula>NOT(ISERROR(SEARCH("NA",B34)))</formula>
    </cfRule>
  </conditionalFormatting>
  <conditionalFormatting sqref="B35">
    <cfRule type="containsText" dxfId="122" priority="123" operator="containsText" text="NA">
      <formula>NOT(ISERROR(SEARCH("NA",B35)))</formula>
    </cfRule>
  </conditionalFormatting>
  <conditionalFormatting sqref="B38">
    <cfRule type="containsText" dxfId="121" priority="122" operator="containsText" text="NA">
      <formula>NOT(ISERROR(SEARCH("NA",B38)))</formula>
    </cfRule>
  </conditionalFormatting>
  <conditionalFormatting sqref="B19">
    <cfRule type="containsText" dxfId="120" priority="120" operator="containsText" text="NA">
      <formula>NOT(ISERROR(SEARCH("NA",B19)))</formula>
    </cfRule>
  </conditionalFormatting>
  <conditionalFormatting sqref="B38">
    <cfRule type="containsText" dxfId="119" priority="121" operator="containsText" text="NA">
      <formula>NOT(ISERROR(SEARCH("NA",B38)))</formula>
    </cfRule>
  </conditionalFormatting>
  <conditionalFormatting sqref="B30">
    <cfRule type="containsText" dxfId="118" priority="133" operator="containsText" text="NA">
      <formula>NOT(ISERROR(SEARCH("NA",B30)))</formula>
    </cfRule>
  </conditionalFormatting>
  <conditionalFormatting sqref="B27">
    <cfRule type="containsText" dxfId="117" priority="135" operator="containsText" text="NA">
      <formula>NOT(ISERROR(SEARCH("NA",B27)))</formula>
    </cfRule>
  </conditionalFormatting>
  <conditionalFormatting sqref="B30">
    <cfRule type="containsText" dxfId="116" priority="134" operator="containsText" text="NA">
      <formula>NOT(ISERROR(SEARCH("NA",B30)))</formula>
    </cfRule>
  </conditionalFormatting>
  <conditionalFormatting sqref="B5:B6">
    <cfRule type="containsText" dxfId="115" priority="118" operator="containsText" text="NA">
      <formula>NOT(ISERROR(SEARCH("NA",B5)))</formula>
    </cfRule>
  </conditionalFormatting>
  <conditionalFormatting sqref="B30">
    <cfRule type="containsText" dxfId="114" priority="96" operator="containsText" text="NA">
      <formula>NOT(ISERROR(SEARCH("NA",B30)))</formula>
    </cfRule>
  </conditionalFormatting>
  <conditionalFormatting sqref="B30">
    <cfRule type="containsText" dxfId="113" priority="95" operator="containsText" text="NA">
      <formula>NOT(ISERROR(SEARCH("NA",B30)))</formula>
    </cfRule>
  </conditionalFormatting>
  <conditionalFormatting sqref="B35">
    <cfRule type="containsText" dxfId="112" priority="88" operator="containsText" text="NA">
      <formula>NOT(ISERROR(SEARCH("NA",B35)))</formula>
    </cfRule>
  </conditionalFormatting>
  <conditionalFormatting sqref="B19">
    <cfRule type="containsText" dxfId="111" priority="112" operator="containsText" text="NA">
      <formula>NOT(ISERROR(SEARCH("NA",B19)))</formula>
    </cfRule>
  </conditionalFormatting>
  <conditionalFormatting sqref="B36 B32">
    <cfRule type="containsText" dxfId="110" priority="94" operator="containsText" text="NA">
      <formula>NOT(ISERROR(SEARCH("NA",B32)))</formula>
    </cfRule>
  </conditionalFormatting>
  <conditionalFormatting sqref="B33">
    <cfRule type="containsText" dxfId="109" priority="90" operator="containsText" text="NA">
      <formula>NOT(ISERROR(SEARCH("NA",B33)))</formula>
    </cfRule>
  </conditionalFormatting>
  <conditionalFormatting sqref="B29">
    <cfRule type="containsText" dxfId="108" priority="98" operator="containsText" text="NA">
      <formula>NOT(ISERROR(SEARCH("NA",B29)))</formula>
    </cfRule>
  </conditionalFormatting>
  <conditionalFormatting sqref="B37">
    <cfRule type="containsText" dxfId="107" priority="84" operator="containsText" text="NA">
      <formula>NOT(ISERROR(SEARCH("NA",B37)))</formula>
    </cfRule>
  </conditionalFormatting>
  <conditionalFormatting sqref="B38">
    <cfRule type="containsText" dxfId="106" priority="82" operator="containsText" text="NA">
      <formula>NOT(ISERROR(SEARCH("NA",B38)))</formula>
    </cfRule>
  </conditionalFormatting>
  <conditionalFormatting sqref="B34">
    <cfRule type="containsText" dxfId="105" priority="86" operator="containsText" text="NA">
      <formula>NOT(ISERROR(SEARCH("NA",B34)))</formula>
    </cfRule>
  </conditionalFormatting>
  <conditionalFormatting sqref="B37">
    <cfRule type="containsText" dxfId="104" priority="85" operator="containsText" text="NA">
      <formula>NOT(ISERROR(SEARCH("NA",B37)))</formula>
    </cfRule>
  </conditionalFormatting>
  <conditionalFormatting sqref="B38">
    <cfRule type="containsText" dxfId="103" priority="83" operator="containsText" text="NA">
      <formula>NOT(ISERROR(SEARCH("NA",B38)))</formula>
    </cfRule>
  </conditionalFormatting>
  <conditionalFormatting sqref="B31">
    <cfRule type="containsText" dxfId="102" priority="92" operator="containsText" text="NA">
      <formula>NOT(ISERROR(SEARCH("NA",B31)))</formula>
    </cfRule>
  </conditionalFormatting>
  <conditionalFormatting sqref="B33">
    <cfRule type="containsText" dxfId="101" priority="91" operator="containsText" text="NA">
      <formula>NOT(ISERROR(SEARCH("NA",B33)))</formula>
    </cfRule>
  </conditionalFormatting>
  <conditionalFormatting sqref="B34">
    <cfRule type="containsText" dxfId="100" priority="89" operator="containsText" text="NA">
      <formula>NOT(ISERROR(SEARCH("NA",B34)))</formula>
    </cfRule>
  </conditionalFormatting>
  <conditionalFormatting sqref="B35">
    <cfRule type="containsText" dxfId="99" priority="87" operator="containsText" text="NA">
      <formula>NOT(ISERROR(SEARCH("NA",B35)))</formula>
    </cfRule>
  </conditionalFormatting>
  <conditionalFormatting sqref="B45">
    <cfRule type="containsText" dxfId="98" priority="80" operator="containsText" text="NA">
      <formula>NOT(ISERROR(SEARCH("NA",B45)))</formula>
    </cfRule>
  </conditionalFormatting>
  <conditionalFormatting sqref="B47">
    <cfRule type="containsText" dxfId="97" priority="81" operator="containsText" text="NA">
      <formula>NOT(ISERROR(SEARCH("NA",B47)))</formula>
    </cfRule>
  </conditionalFormatting>
  <conditionalFormatting sqref="B14:B15">
    <cfRule type="containsText" dxfId="96" priority="144" operator="containsText" text="NA">
      <formula>NOT(ISERROR(SEARCH("NA",B14)))</formula>
    </cfRule>
  </conditionalFormatting>
  <conditionalFormatting sqref="B29">
    <cfRule type="containsText" dxfId="95" priority="97" operator="containsText" text="NA">
      <formula>NOT(ISERROR(SEARCH("NA",B29)))</formula>
    </cfRule>
  </conditionalFormatting>
  <conditionalFormatting sqref="B8">
    <cfRule type="containsText" dxfId="94" priority="149" operator="containsText" text="NA">
      <formula>NOT(ISERROR(SEARCH("NA",B8)))</formula>
    </cfRule>
  </conditionalFormatting>
  <conditionalFormatting sqref="B18">
    <cfRule type="containsText" dxfId="93" priority="145" operator="containsText" text="NA">
      <formula>NOT(ISERROR(SEARCH("NA",B18)))</formula>
    </cfRule>
  </conditionalFormatting>
  <conditionalFormatting sqref="B9">
    <cfRule type="containsText" dxfId="92" priority="143" operator="containsText" text="NA">
      <formula>NOT(ISERROR(SEARCH("NA",B9)))</formula>
    </cfRule>
  </conditionalFormatting>
  <conditionalFormatting sqref="B12">
    <cfRule type="containsText" dxfId="91" priority="142" operator="containsText" text="NA">
      <formula>NOT(ISERROR(SEARCH("NA",B12)))</formula>
    </cfRule>
  </conditionalFormatting>
  <conditionalFormatting sqref="B37 B33 B10:B11 B13:B14 B4 B27:B29 B7 B16 B18:B20 B22:B25">
    <cfRule type="containsText" dxfId="90" priority="147" operator="containsText" text="NA">
      <formula>NOT(ISERROR(SEARCH("NA",B4)))</formula>
    </cfRule>
  </conditionalFormatting>
  <conditionalFormatting sqref="B20:B21">
    <cfRule type="containsText" dxfId="89" priority="140" operator="containsText" text="NA">
      <formula>NOT(ISERROR(SEARCH("NA",B20)))</formula>
    </cfRule>
  </conditionalFormatting>
  <conditionalFormatting sqref="B17">
    <cfRule type="containsText" dxfId="88" priority="141" operator="containsText" text="NA">
      <formula>NOT(ISERROR(SEARCH("NA",B17)))</formula>
    </cfRule>
  </conditionalFormatting>
  <conditionalFormatting sqref="B6">
    <cfRule type="containsText" dxfId="87" priority="148" operator="containsText" text="NA">
      <formula>NOT(ISERROR(SEARCH("NA",B6)))</formula>
    </cfRule>
  </conditionalFormatting>
  <conditionalFormatting sqref="B28">
    <cfRule type="containsText" dxfId="86" priority="146" operator="containsText" text="NA">
      <formula>NOT(ISERROR(SEARCH("NA",B28)))</formula>
    </cfRule>
  </conditionalFormatting>
  <conditionalFormatting sqref="B5">
    <cfRule type="containsText" dxfId="85" priority="139" operator="containsText" text="NA">
      <formula>NOT(ISERROR(SEARCH("NA",B5)))</formula>
    </cfRule>
  </conditionalFormatting>
  <conditionalFormatting sqref="B24">
    <cfRule type="containsText" dxfId="84" priority="138" operator="containsText" text="NA">
      <formula>NOT(ISERROR(SEARCH("NA",B24)))</formula>
    </cfRule>
  </conditionalFormatting>
  <conditionalFormatting sqref="B28">
    <cfRule type="containsText" dxfId="83" priority="136" operator="containsText" text="NA">
      <formula>NOT(ISERROR(SEARCH("NA",B28)))</formula>
    </cfRule>
  </conditionalFormatting>
  <conditionalFormatting sqref="B18">
    <cfRule type="containsText" dxfId="82" priority="111" operator="containsText" text="NA">
      <formula>NOT(ISERROR(SEARCH("NA",B18)))</formula>
    </cfRule>
  </conditionalFormatting>
  <conditionalFormatting sqref="B11:B12">
    <cfRule type="containsText" dxfId="81" priority="115" operator="containsText" text="NA">
      <formula>NOT(ISERROR(SEARCH("NA",B11)))</formula>
    </cfRule>
  </conditionalFormatting>
  <conditionalFormatting sqref="B8">
    <cfRule type="containsText" dxfId="80" priority="116" operator="containsText" text="NA">
      <formula>NOT(ISERROR(SEARCH("NA",B8)))</formula>
    </cfRule>
  </conditionalFormatting>
  <conditionalFormatting sqref="B17">
    <cfRule type="containsText" dxfId="79" priority="113" operator="containsText" text="NA">
      <formula>NOT(ISERROR(SEARCH("NA",B17)))</formula>
    </cfRule>
  </conditionalFormatting>
  <conditionalFormatting sqref="B23">
    <cfRule type="containsText" dxfId="78" priority="107" operator="containsText" text="NA">
      <formula>NOT(ISERROR(SEARCH("NA",B23)))</formula>
    </cfRule>
  </conditionalFormatting>
  <conditionalFormatting sqref="B22">
    <cfRule type="containsText" dxfId="77" priority="105" operator="containsText" text="NA">
      <formula>NOT(ISERROR(SEARCH("NA",B22)))</formula>
    </cfRule>
  </conditionalFormatting>
  <conditionalFormatting sqref="B21">
    <cfRule type="containsText" dxfId="76" priority="109" operator="containsText" text="NA">
      <formula>NOT(ISERROR(SEARCH("NA",B21)))</formula>
    </cfRule>
  </conditionalFormatting>
  <conditionalFormatting sqref="B22">
    <cfRule type="containsText" dxfId="75" priority="108" operator="containsText" text="NA">
      <formula>NOT(ISERROR(SEARCH("NA",B22)))</formula>
    </cfRule>
  </conditionalFormatting>
  <conditionalFormatting sqref="B23">
    <cfRule type="containsText" dxfId="74" priority="106" operator="containsText" text="NA">
      <formula>NOT(ISERROR(SEARCH("NA",B23)))</formula>
    </cfRule>
  </conditionalFormatting>
  <conditionalFormatting sqref="B15">
    <cfRule type="containsText" dxfId="73" priority="114" operator="containsText" text="NA">
      <formula>NOT(ISERROR(SEARCH("NA",B15)))</formula>
    </cfRule>
  </conditionalFormatting>
  <conditionalFormatting sqref="B21">
    <cfRule type="containsText" dxfId="72" priority="110" operator="containsText" text="NA">
      <formula>NOT(ISERROR(SEARCH("NA",B21)))</formula>
    </cfRule>
  </conditionalFormatting>
  <conditionalFormatting sqref="B26">
    <cfRule type="containsText" dxfId="71" priority="99" operator="containsText" text="NA">
      <formula>NOT(ISERROR(SEARCH("NA",B26)))</formula>
    </cfRule>
  </conditionalFormatting>
  <conditionalFormatting sqref="B26">
    <cfRule type="containsText" dxfId="70" priority="102" operator="containsText" text="NA">
      <formula>NOT(ISERROR(SEARCH("NA",B26)))</formula>
    </cfRule>
  </conditionalFormatting>
  <conditionalFormatting sqref="B25">
    <cfRule type="containsText" dxfId="69" priority="104" operator="containsText" text="NA">
      <formula>NOT(ISERROR(SEARCH("NA",B25)))</formula>
    </cfRule>
  </conditionalFormatting>
  <conditionalFormatting sqref="B25">
    <cfRule type="containsText" dxfId="68" priority="103" operator="containsText" text="NA">
      <formula>NOT(ISERROR(SEARCH("NA",B25)))</formula>
    </cfRule>
  </conditionalFormatting>
  <conditionalFormatting sqref="B27">
    <cfRule type="containsText" dxfId="67" priority="101" operator="containsText" text="NA">
      <formula>NOT(ISERROR(SEARCH("NA",B27)))</formula>
    </cfRule>
  </conditionalFormatting>
  <conditionalFormatting sqref="B27">
    <cfRule type="containsText" dxfId="66" priority="100" operator="containsText" text="NA">
      <formula>NOT(ISERROR(SEARCH("NA",B27)))</formula>
    </cfRule>
  </conditionalFormatting>
  <conditionalFormatting sqref="B31">
    <cfRule type="containsText" dxfId="65" priority="93" operator="containsText" text="NA">
      <formula>NOT(ISERROR(SEARCH("NA",B31)))</formula>
    </cfRule>
  </conditionalFormatting>
  <conditionalFormatting sqref="B50">
    <cfRule type="containsText" dxfId="64" priority="65" operator="containsText" text="NA">
      <formula>NOT(ISERROR(SEARCH("NA",B50)))</formula>
    </cfRule>
  </conditionalFormatting>
  <conditionalFormatting sqref="B47">
    <cfRule type="containsText" dxfId="63" priority="66" operator="containsText" text="NA">
      <formula>NOT(ISERROR(SEARCH("NA",B47)))</formula>
    </cfRule>
  </conditionalFormatting>
  <conditionalFormatting sqref="B44:B45">
    <cfRule type="containsText" dxfId="62" priority="67" operator="containsText" text="NA">
      <formula>NOT(ISERROR(SEARCH("NA",B44)))</formula>
    </cfRule>
  </conditionalFormatting>
  <conditionalFormatting sqref="B51">
    <cfRule type="containsText" dxfId="61" priority="64" operator="containsText" text="NA">
      <formula>NOT(ISERROR(SEARCH("NA",B51)))</formula>
    </cfRule>
  </conditionalFormatting>
  <conditionalFormatting sqref="B51">
    <cfRule type="containsText" dxfId="60" priority="63" operator="containsText" text="NA">
      <formula>NOT(ISERROR(SEARCH("NA",B51)))</formula>
    </cfRule>
  </conditionalFormatting>
  <conditionalFormatting sqref="B51">
    <cfRule type="containsText" dxfId="59" priority="62" operator="containsText" text="NA">
      <formula>NOT(ISERROR(SEARCH("NA",B51)))</formula>
    </cfRule>
  </conditionalFormatting>
  <conditionalFormatting sqref="B49">
    <cfRule type="containsText" dxfId="58" priority="38" operator="containsText" text="NA">
      <formula>NOT(ISERROR(SEARCH("NA",B49)))</formula>
    </cfRule>
  </conditionalFormatting>
  <conditionalFormatting sqref="C48">
    <cfRule type="containsText" dxfId="57" priority="60" operator="containsText" text="NA">
      <formula>NOT(ISERROR(SEARCH("NA",C48)))</formula>
    </cfRule>
  </conditionalFormatting>
  <conditionalFormatting sqref="C48">
    <cfRule type="containsText" dxfId="56" priority="59" operator="containsText" text="NA">
      <formula>NOT(ISERROR(SEARCH("NA",C48)))</formula>
    </cfRule>
  </conditionalFormatting>
  <conditionalFormatting sqref="C48">
    <cfRule type="containsText" dxfId="55" priority="58" operator="containsText" text="NA">
      <formula>NOT(ISERROR(SEARCH("NA",C48)))</formula>
    </cfRule>
  </conditionalFormatting>
  <conditionalFormatting sqref="C48">
    <cfRule type="containsText" dxfId="54" priority="57" operator="containsText" text="NA">
      <formula>NOT(ISERROR(SEARCH("NA",C48)))</formula>
    </cfRule>
  </conditionalFormatting>
  <conditionalFormatting sqref="D48">
    <cfRule type="containsText" dxfId="53" priority="56" operator="containsText" text="NA">
      <formula>NOT(ISERROR(SEARCH("NA",D48)))</formula>
    </cfRule>
  </conditionalFormatting>
  <conditionalFormatting sqref="D48">
    <cfRule type="containsText" dxfId="52" priority="55" operator="containsText" text="NA">
      <formula>NOT(ISERROR(SEARCH("NA",D48)))</formula>
    </cfRule>
  </conditionalFormatting>
  <conditionalFormatting sqref="D48">
    <cfRule type="containsText" dxfId="51" priority="54" operator="containsText" text="NA">
      <formula>NOT(ISERROR(SEARCH("NA",D48)))</formula>
    </cfRule>
  </conditionalFormatting>
  <conditionalFormatting sqref="D48">
    <cfRule type="containsText" dxfId="50" priority="53" operator="containsText" text="NA">
      <formula>NOT(ISERROR(SEARCH("NA",D48)))</formula>
    </cfRule>
  </conditionalFormatting>
  <conditionalFormatting sqref="B48">
    <cfRule type="containsText" dxfId="49" priority="50" operator="containsText" text="NA">
      <formula>NOT(ISERROR(SEARCH("NA",B48)))</formula>
    </cfRule>
  </conditionalFormatting>
  <conditionalFormatting sqref="B48">
    <cfRule type="containsText" dxfId="48" priority="52" operator="containsText" text="NA">
      <formula>NOT(ISERROR(SEARCH("NA",B48)))</formula>
    </cfRule>
  </conditionalFormatting>
  <conditionalFormatting sqref="B48">
    <cfRule type="containsText" dxfId="47" priority="51" operator="containsText" text="NA">
      <formula>NOT(ISERROR(SEARCH("NA",B48)))</formula>
    </cfRule>
  </conditionalFormatting>
  <conditionalFormatting sqref="B48">
    <cfRule type="containsText" dxfId="46" priority="49" operator="containsText" text="NA">
      <formula>NOT(ISERROR(SEARCH("NA",B48)))</formula>
    </cfRule>
  </conditionalFormatting>
  <conditionalFormatting sqref="B52">
    <cfRule type="containsText" dxfId="45" priority="26" operator="containsText" text="NA">
      <formula>NOT(ISERROR(SEARCH("NA",B52)))</formula>
    </cfRule>
  </conditionalFormatting>
  <conditionalFormatting sqref="C49">
    <cfRule type="containsText" dxfId="44" priority="48" operator="containsText" text="NA">
      <formula>NOT(ISERROR(SEARCH("NA",C49)))</formula>
    </cfRule>
  </conditionalFormatting>
  <conditionalFormatting sqref="C49">
    <cfRule type="containsText" dxfId="43" priority="47" operator="containsText" text="NA">
      <formula>NOT(ISERROR(SEARCH("NA",C49)))</formula>
    </cfRule>
  </conditionalFormatting>
  <conditionalFormatting sqref="C49">
    <cfRule type="containsText" dxfId="42" priority="46" operator="containsText" text="NA">
      <formula>NOT(ISERROR(SEARCH("NA",C49)))</formula>
    </cfRule>
  </conditionalFormatting>
  <conditionalFormatting sqref="C49">
    <cfRule type="containsText" dxfId="41" priority="45" operator="containsText" text="NA">
      <formula>NOT(ISERROR(SEARCH("NA",C49)))</formula>
    </cfRule>
  </conditionalFormatting>
  <conditionalFormatting sqref="D49">
    <cfRule type="containsText" dxfId="40" priority="44" operator="containsText" text="NA">
      <formula>NOT(ISERROR(SEARCH("NA",D49)))</formula>
    </cfRule>
  </conditionalFormatting>
  <conditionalFormatting sqref="D49">
    <cfRule type="containsText" dxfId="39" priority="43" operator="containsText" text="NA">
      <formula>NOT(ISERROR(SEARCH("NA",D49)))</formula>
    </cfRule>
  </conditionalFormatting>
  <conditionalFormatting sqref="D49">
    <cfRule type="containsText" dxfId="38" priority="42" operator="containsText" text="NA">
      <formula>NOT(ISERROR(SEARCH("NA",D49)))</formula>
    </cfRule>
  </conditionalFormatting>
  <conditionalFormatting sqref="D49">
    <cfRule type="containsText" dxfId="37" priority="41" operator="containsText" text="NA">
      <formula>NOT(ISERROR(SEARCH("NA",D49)))</formula>
    </cfRule>
  </conditionalFormatting>
  <conditionalFormatting sqref="B49">
    <cfRule type="containsText" dxfId="36" priority="40" operator="containsText" text="NA">
      <formula>NOT(ISERROR(SEARCH("NA",B49)))</formula>
    </cfRule>
  </conditionalFormatting>
  <conditionalFormatting sqref="B49">
    <cfRule type="containsText" dxfId="35" priority="39" operator="containsText" text="NA">
      <formula>NOT(ISERROR(SEARCH("NA",B49)))</formula>
    </cfRule>
  </conditionalFormatting>
  <conditionalFormatting sqref="B49">
    <cfRule type="containsText" dxfId="34" priority="37" operator="containsText" text="NA">
      <formula>NOT(ISERROR(SEARCH("NA",B49)))</formula>
    </cfRule>
  </conditionalFormatting>
  <conditionalFormatting sqref="C52">
    <cfRule type="containsText" dxfId="33" priority="36" operator="containsText" text="NA">
      <formula>NOT(ISERROR(SEARCH("NA",C52)))</formula>
    </cfRule>
  </conditionalFormatting>
  <conditionalFormatting sqref="C52">
    <cfRule type="containsText" dxfId="32" priority="35" operator="containsText" text="NA">
      <formula>NOT(ISERROR(SEARCH("NA",C52)))</formula>
    </cfRule>
  </conditionalFormatting>
  <conditionalFormatting sqref="C52">
    <cfRule type="containsText" dxfId="31" priority="34" operator="containsText" text="NA">
      <formula>NOT(ISERROR(SEARCH("NA",C52)))</formula>
    </cfRule>
  </conditionalFormatting>
  <conditionalFormatting sqref="C52">
    <cfRule type="containsText" dxfId="30" priority="33" operator="containsText" text="NA">
      <formula>NOT(ISERROR(SEARCH("NA",C52)))</formula>
    </cfRule>
  </conditionalFormatting>
  <conditionalFormatting sqref="D52">
    <cfRule type="containsText" dxfId="29" priority="32" operator="containsText" text="NA">
      <formula>NOT(ISERROR(SEARCH("NA",D52)))</formula>
    </cfRule>
  </conditionalFormatting>
  <conditionalFormatting sqref="D52">
    <cfRule type="containsText" dxfId="28" priority="31" operator="containsText" text="NA">
      <formula>NOT(ISERROR(SEARCH("NA",D52)))</formula>
    </cfRule>
  </conditionalFormatting>
  <conditionalFormatting sqref="D52">
    <cfRule type="containsText" dxfId="27" priority="30" operator="containsText" text="NA">
      <formula>NOT(ISERROR(SEARCH("NA",D52)))</formula>
    </cfRule>
  </conditionalFormatting>
  <conditionalFormatting sqref="D52">
    <cfRule type="containsText" dxfId="26" priority="29" operator="containsText" text="NA">
      <formula>NOT(ISERROR(SEARCH("NA",D52)))</formula>
    </cfRule>
  </conditionalFormatting>
  <conditionalFormatting sqref="B52">
    <cfRule type="containsText" dxfId="25" priority="28" operator="containsText" text="NA">
      <formula>NOT(ISERROR(SEARCH("NA",B52)))</formula>
    </cfRule>
  </conditionalFormatting>
  <conditionalFormatting sqref="B52">
    <cfRule type="containsText" dxfId="24" priority="27" operator="containsText" text="NA">
      <formula>NOT(ISERROR(SEARCH("NA",B52)))</formula>
    </cfRule>
  </conditionalFormatting>
  <conditionalFormatting sqref="B52">
    <cfRule type="containsText" dxfId="23" priority="25" operator="containsText" text="NA">
      <formula>NOT(ISERROR(SEARCH("NA",B52)))</formula>
    </cfRule>
  </conditionalFormatting>
  <conditionalFormatting sqref="C46">
    <cfRule type="containsText" dxfId="22" priority="22" operator="containsText" text="NA">
      <formula>NOT(ISERROR(SEARCH("NA",C46)))</formula>
    </cfRule>
  </conditionalFormatting>
  <conditionalFormatting sqref="C46">
    <cfRule type="containsText" dxfId="21" priority="24" operator="containsText" text="NA">
      <formula>NOT(ISERROR(SEARCH("NA",C46)))</formula>
    </cfRule>
  </conditionalFormatting>
  <conditionalFormatting sqref="C46">
    <cfRule type="containsText" dxfId="20" priority="23" operator="containsText" text="NA">
      <formula>NOT(ISERROR(SEARCH("NA",C46)))</formula>
    </cfRule>
  </conditionalFormatting>
  <conditionalFormatting sqref="C50">
    <cfRule type="containsText" dxfId="19" priority="19" operator="containsText" text="NA">
      <formula>NOT(ISERROR(SEARCH("NA",C50)))</formula>
    </cfRule>
  </conditionalFormatting>
  <conditionalFormatting sqref="C50">
    <cfRule type="containsText" dxfId="18" priority="21" operator="containsText" text="NA">
      <formula>NOT(ISERROR(SEARCH("NA",C50)))</formula>
    </cfRule>
  </conditionalFormatting>
  <conditionalFormatting sqref="C50">
    <cfRule type="containsText" dxfId="17" priority="20" operator="containsText" text="NA">
      <formula>NOT(ISERROR(SEARCH("NA",C50)))</formula>
    </cfRule>
  </conditionalFormatting>
  <conditionalFormatting sqref="D46">
    <cfRule type="containsText" dxfId="16" priority="16" operator="containsText" text="NA">
      <formula>NOT(ISERROR(SEARCH("NA",D46)))</formula>
    </cfRule>
  </conditionalFormatting>
  <conditionalFormatting sqref="D46">
    <cfRule type="containsText" dxfId="15" priority="18" operator="containsText" text="NA">
      <formula>NOT(ISERROR(SEARCH("NA",D46)))</formula>
    </cfRule>
  </conditionalFormatting>
  <conditionalFormatting sqref="D46">
    <cfRule type="containsText" dxfId="14" priority="17" operator="containsText" text="NA">
      <formula>NOT(ISERROR(SEARCH("NA",D46)))</formula>
    </cfRule>
  </conditionalFormatting>
  <conditionalFormatting sqref="D50">
    <cfRule type="containsText" dxfId="13" priority="15" operator="containsText" text="NA">
      <formula>NOT(ISERROR(SEARCH("NA",D50)))</formula>
    </cfRule>
  </conditionalFormatting>
  <conditionalFormatting sqref="D50">
    <cfRule type="containsText" dxfId="12" priority="14" operator="containsText" text="NA">
      <formula>NOT(ISERROR(SEARCH("NA",D50)))</formula>
    </cfRule>
  </conditionalFormatting>
  <conditionalFormatting sqref="C41">
    <cfRule type="containsText" dxfId="11" priority="11" operator="containsText" text="NA">
      <formula>NOT(ISERROR(SEARCH("NA",C41)))</formula>
    </cfRule>
  </conditionalFormatting>
  <conditionalFormatting sqref="C41">
    <cfRule type="containsText" dxfId="10" priority="12" operator="containsText" text="NA">
      <formula>NOT(ISERROR(SEARCH("NA",C41)))</formula>
    </cfRule>
  </conditionalFormatting>
  <conditionalFormatting sqref="C41">
    <cfRule type="containsText" dxfId="9" priority="9" operator="containsText" text="NA">
      <formula>NOT(ISERROR(SEARCH("NA",C41)))</formula>
    </cfRule>
  </conditionalFormatting>
  <conditionalFormatting sqref="C41">
    <cfRule type="containsText" dxfId="8" priority="10" operator="containsText" text="NA">
      <formula>NOT(ISERROR(SEARCH("NA",C41)))</formula>
    </cfRule>
  </conditionalFormatting>
  <conditionalFormatting sqref="D41">
    <cfRule type="containsText" dxfId="7" priority="7" operator="containsText" text="NA">
      <formula>NOT(ISERROR(SEARCH("NA",D41)))</formula>
    </cfRule>
  </conditionalFormatting>
  <conditionalFormatting sqref="D41">
    <cfRule type="containsText" dxfId="6" priority="8" operator="containsText" text="NA">
      <formula>NOT(ISERROR(SEARCH("NA",D41)))</formula>
    </cfRule>
  </conditionalFormatting>
  <conditionalFormatting sqref="D41">
    <cfRule type="containsText" dxfId="5" priority="5" operator="containsText" text="NA">
      <formula>NOT(ISERROR(SEARCH("NA",D41)))</formula>
    </cfRule>
  </conditionalFormatting>
  <conditionalFormatting sqref="D41">
    <cfRule type="containsText" dxfId="4" priority="6" operator="containsText" text="NA">
      <formula>NOT(ISERROR(SEARCH("NA",D41)))</formula>
    </cfRule>
  </conditionalFormatting>
  <conditionalFormatting sqref="B41">
    <cfRule type="containsText" dxfId="3" priority="4" operator="containsText" text="NA">
      <formula>NOT(ISERROR(SEARCH("NA",B41)))</formula>
    </cfRule>
  </conditionalFormatting>
  <conditionalFormatting sqref="B41">
    <cfRule type="containsText" dxfId="2" priority="3" operator="containsText" text="NA">
      <formula>NOT(ISERROR(SEARCH("NA",B41)))</formula>
    </cfRule>
  </conditionalFormatting>
  <conditionalFormatting sqref="B41">
    <cfRule type="containsText" dxfId="1" priority="1" operator="containsText" text="NA">
      <formula>NOT(ISERROR(SEARCH("NA",B41)))</formula>
    </cfRule>
  </conditionalFormatting>
  <conditionalFormatting sqref="B41">
    <cfRule type="containsText" dxfId="0" priority="2" operator="containsText" text="NA">
      <formula>NOT(ISERROR(SEARCH("NA",B41)))</formula>
    </cfRule>
  </conditionalFormatting>
  <pageMargins left="0.19685039370078741" right="0.19685039370078741" top="0.19685039370078741" bottom="0.19685039370078741" header="0.31496062992125984" footer="0.31496062992125984"/>
  <pageSetup paperSize="9" scale="7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21</vt:i4>
      </vt:variant>
      <vt:variant>
        <vt:lpstr>Plages nommées</vt:lpstr>
      </vt:variant>
      <vt:variant>
        <vt:i4>21</vt:i4>
      </vt:variant>
    </vt:vector>
  </HeadingPairs>
  <TitlesOfParts>
    <vt:vector size="42" baseType="lpstr">
      <vt:lpstr>Sommaire</vt:lpstr>
      <vt:lpstr>Gr 01</vt:lpstr>
      <vt:lpstr>Gr 01_genre</vt:lpstr>
      <vt:lpstr>Gr 02</vt:lpstr>
      <vt:lpstr>Gr 02_genre</vt:lpstr>
      <vt:lpstr>Tab 03</vt:lpstr>
      <vt:lpstr>Gr 04</vt:lpstr>
      <vt:lpstr>05 age</vt:lpstr>
      <vt:lpstr>Gr 06</vt:lpstr>
      <vt:lpstr>Gr 07</vt:lpstr>
      <vt:lpstr>Gr 08</vt:lpstr>
      <vt:lpstr>Gr 09</vt:lpstr>
      <vt:lpstr>Tab 10</vt:lpstr>
      <vt:lpstr>Tab 11</vt:lpstr>
      <vt:lpstr>Tab 12</vt:lpstr>
      <vt:lpstr>Tab 12 serie</vt:lpstr>
      <vt:lpstr>Tab 12 serie1</vt:lpstr>
      <vt:lpstr>01 Accès doctorat</vt:lpstr>
      <vt:lpstr>02 Âge median entr</vt:lpstr>
      <vt:lpstr>09 Diplômés</vt:lpstr>
      <vt:lpstr>10 Diplômés femmes</vt:lpstr>
      <vt:lpstr>'01 Accès doctorat'!Zone_d_impression</vt:lpstr>
      <vt:lpstr>'02 Âge median entr'!Zone_d_impression</vt:lpstr>
      <vt:lpstr>'05 age'!Zone_d_impression</vt:lpstr>
      <vt:lpstr>'09 Diplômés'!Zone_d_impression</vt:lpstr>
      <vt:lpstr>'10 Diplômés femmes'!Zone_d_impression</vt:lpstr>
      <vt:lpstr>'Gr 01'!Zone_d_impression</vt:lpstr>
      <vt:lpstr>'Gr 01_genre'!Zone_d_impression</vt:lpstr>
      <vt:lpstr>'Gr 02'!Zone_d_impression</vt:lpstr>
      <vt:lpstr>'Gr 02_genre'!Zone_d_impression</vt:lpstr>
      <vt:lpstr>'Gr 04'!Zone_d_impression</vt:lpstr>
      <vt:lpstr>'Gr 06'!Zone_d_impression</vt:lpstr>
      <vt:lpstr>'Gr 07'!Zone_d_impression</vt:lpstr>
      <vt:lpstr>'Gr 08'!Zone_d_impression</vt:lpstr>
      <vt:lpstr>'Gr 09'!Zone_d_impression</vt:lpstr>
      <vt:lpstr>Sommaire!Zone_d_impression</vt:lpstr>
      <vt:lpstr>'Tab 03'!Zone_d_impression</vt:lpstr>
      <vt:lpstr>'Tab 10'!Zone_d_impression</vt:lpstr>
      <vt:lpstr>'Tab 11'!Zone_d_impression</vt:lpstr>
      <vt:lpstr>'Tab 12'!Zone_d_impression</vt:lpstr>
      <vt:lpstr>'Tab 12 serie'!Zone_d_impression</vt:lpstr>
      <vt:lpstr>'Tab 12 serie1'!Zone_d_impression</vt:lpstr>
    </vt:vector>
  </TitlesOfParts>
  <Company>Ministere de l'Education Nationale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Administration centrale</dc:creator>
  <cp:lastModifiedBy>Administration centrale</cp:lastModifiedBy>
  <cp:lastPrinted>2020-07-13T14:59:08Z</cp:lastPrinted>
  <dcterms:created xsi:type="dcterms:W3CDTF">2018-02-01T16:27:51Z</dcterms:created>
  <dcterms:modified xsi:type="dcterms:W3CDTF">2020-09-21T18:04:32Z</dcterms:modified>
</cp:coreProperties>
</file>