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5" yWindow="-45" windowWidth="19440" windowHeight="11700" tabRatio="774"/>
  </bookViews>
  <sheets>
    <sheet name="Sommaire" sheetId="4" r:id="rId1"/>
    <sheet name="F-1" sheetId="1" r:id="rId2"/>
    <sheet name="F-2" sheetId="6" r:id="rId3"/>
    <sheet name="F-3" sheetId="2" r:id="rId4"/>
    <sheet name="F-4" sheetId="23" r:id="rId5"/>
    <sheet name="F-5" sheetId="12" r:id="rId6"/>
    <sheet name="F-6" sheetId="3" r:id="rId7"/>
    <sheet name="F-7" sheetId="8" r:id="rId8"/>
    <sheet name="F-8" sheetId="13" r:id="rId9"/>
    <sheet name="F-9" sheetId="14" r:id="rId10"/>
    <sheet name="F-10" sheetId="15" r:id="rId11"/>
    <sheet name="F-11" sheetId="22"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s>
  <definedNames>
    <definedName name="______tab2" localSheetId="11">#REF!</definedName>
    <definedName name="______tab2" localSheetId="4">#REF!</definedName>
    <definedName name="______tab2">#REF!</definedName>
    <definedName name="_____TAB2" localSheetId="11">#REF!</definedName>
    <definedName name="_____TAB2" localSheetId="4">#REF!</definedName>
    <definedName name="_____TAB2">#REF!</definedName>
    <definedName name="____TAB2" localSheetId="11">#REF!</definedName>
    <definedName name="____TAB2" localSheetId="4">#REF!</definedName>
    <definedName name="____TAB2">#REF!</definedName>
    <definedName name="___BD1">[1]CORPS!$A$1:$C$62</definedName>
    <definedName name="___FRM1" localSheetId="11">'[2]Tab 1'!#REF!</definedName>
    <definedName name="___FRM1" localSheetId="4">'[2]Tab 1'!#REF!</definedName>
    <definedName name="___FRM1">'[2]Tab 1'!#REF!</definedName>
    <definedName name="___lib1">[3]libdisc!$A$2:$B$16</definedName>
    <definedName name="___mcf1" localSheetId="11">#REF!</definedName>
    <definedName name="___mcf1" localSheetId="4">#REF!</definedName>
    <definedName name="___mcf1">#REF!</definedName>
    <definedName name="___mcf2" localSheetId="11">#REF!</definedName>
    <definedName name="___mcf2" localSheetId="4">#REF!</definedName>
    <definedName name="___mcf2">#REF!</definedName>
    <definedName name="___mcf3" localSheetId="11">#REF!</definedName>
    <definedName name="___mcf3" localSheetId="4">#REF!</definedName>
    <definedName name="___mcf3">#REF!</definedName>
    <definedName name="___pr92" localSheetId="11">'[4]Tab III Taux de retraite'!#REF!</definedName>
    <definedName name="___pr92" localSheetId="4">'[4]Tab III Taux de retraite'!#REF!</definedName>
    <definedName name="___pr92">'[4]Tab III Taux de retraite'!#REF!</definedName>
    <definedName name="___tab1" localSheetId="11">#REF!</definedName>
    <definedName name="___tab1" localSheetId="4">#REF!</definedName>
    <definedName name="___tab1">#REF!</definedName>
    <definedName name="___TAB2" localSheetId="11">#REF!</definedName>
    <definedName name="___TAB2" localSheetId="4">#REF!</definedName>
    <definedName name="___TAB2">#REF!</definedName>
    <definedName name="___tab7" localSheetId="11">#REF!</definedName>
    <definedName name="___tab7" localSheetId="4">#REF!</definedName>
    <definedName name="___tab7">#REF!</definedName>
    <definedName name="___tab8" localSheetId="11">#REF!</definedName>
    <definedName name="___tab8" localSheetId="4">#REF!</definedName>
    <definedName name="___tab8">#REF!</definedName>
    <definedName name="___tab887" localSheetId="11">#REF!</definedName>
    <definedName name="___tab887" localSheetId="4">#REF!</definedName>
    <definedName name="___tab887">#REF!</definedName>
    <definedName name="___tab9" localSheetId="11">#REF!</definedName>
    <definedName name="___tab9" localSheetId="4">#REF!</definedName>
    <definedName name="___tab9">#REF!</definedName>
    <definedName name="__BD1">[2]astra_digital!$A$1:$C$62</definedName>
    <definedName name="__CPT1">[5]CPT1!$A$1:$B$211</definedName>
    <definedName name="__FRM1" localSheetId="11">'[2]Tab 1'!#REF!</definedName>
    <definedName name="__FRM1" localSheetId="4">'[2]Tab 1'!#REF!</definedName>
    <definedName name="__FRM1">'[2]Tab 1'!#REF!</definedName>
    <definedName name="__FRM2" localSheetId="11">[6]NBT7!#REF!</definedName>
    <definedName name="__FRM2" localSheetId="4">[6]NBT7!#REF!</definedName>
    <definedName name="__FRM2">[6]NBT7!#REF!</definedName>
    <definedName name="__IMP1">'[7]NBT4 92-93'!$A$1:$V$33</definedName>
    <definedName name="__IMP2">'[7]NBT4 92-93'!$A$35:$V$85</definedName>
    <definedName name="__lib1">[3]libdisc!$A$2:$B$16</definedName>
    <definedName name="__mcf1" localSheetId="11">#REF!</definedName>
    <definedName name="__mcf1" localSheetId="4">#REF!</definedName>
    <definedName name="__mcf1">#REF!</definedName>
    <definedName name="__mcf2" localSheetId="11">#REF!</definedName>
    <definedName name="__mcf2" localSheetId="4">#REF!</definedName>
    <definedName name="__mcf2">#REF!</definedName>
    <definedName name="__mcf3" localSheetId="11">#REF!</definedName>
    <definedName name="__mcf3" localSheetId="4">#REF!</definedName>
    <definedName name="__mcf3">#REF!</definedName>
    <definedName name="__pr92" localSheetId="11">[2]astra_digital!#REF!</definedName>
    <definedName name="__pr92" localSheetId="4">[2]astra_digital!#REF!</definedName>
    <definedName name="__pr92">[2]astra_digital!#REF!</definedName>
    <definedName name="__tab1" localSheetId="11">#REF!</definedName>
    <definedName name="__tab1" localSheetId="4">#REF!</definedName>
    <definedName name="__tab1">#REF!</definedName>
    <definedName name="__TAB2" localSheetId="11">#REF!</definedName>
    <definedName name="__TAB2" localSheetId="4">#REF!</definedName>
    <definedName name="__TAB2">#REF!</definedName>
    <definedName name="__tab7" localSheetId="11">#REF!</definedName>
    <definedName name="__tab7" localSheetId="4">#REF!</definedName>
    <definedName name="__tab7">#REF!</definedName>
    <definedName name="__tab8" localSheetId="11">#REF!</definedName>
    <definedName name="__tab8" localSheetId="4">#REF!</definedName>
    <definedName name="__tab8">#REF!</definedName>
    <definedName name="__tab887" localSheetId="11">#REF!</definedName>
    <definedName name="__tab887" localSheetId="4">#REF!</definedName>
    <definedName name="__tab887">#REF!</definedName>
    <definedName name="__tab9" localSheetId="11">#REF!</definedName>
    <definedName name="__tab9" localSheetId="4">#REF!</definedName>
    <definedName name="__tab9">#REF!</definedName>
    <definedName name="_BD1">[8]astra_digital!$A$1:$C$62</definedName>
    <definedName name="_CPT1">[9]CPT1!$A$1:$B$211</definedName>
    <definedName name="_FRM1" localSheetId="11">'[8]Tab 1'!#REF!</definedName>
    <definedName name="_FRM1" localSheetId="4">'[8]Tab 1'!#REF!</definedName>
    <definedName name="_FRM1">'[8]Tab 1'!#REF!</definedName>
    <definedName name="_FRM2" localSheetId="11">[10]NBT7!#REF!</definedName>
    <definedName name="_FRM2" localSheetId="4">[10]NBT7!#REF!</definedName>
    <definedName name="_FRM2">[10]NBT7!#REF!</definedName>
    <definedName name="_ftn1" localSheetId="0">Sommaire!$A$40</definedName>
    <definedName name="_ftnref1" localSheetId="0">Sommaire!$A$36</definedName>
    <definedName name="_IMP1">'[11]NBT4 92-93'!$A$1:$V$33</definedName>
    <definedName name="_IMP2">'[11]NBT4 92-93'!$A$35:$V$85</definedName>
    <definedName name="_lib1">[12]libdisc!$A$2:$B$16</definedName>
    <definedName name="_mcf1" localSheetId="11">#REF!</definedName>
    <definedName name="_mcf1" localSheetId="4">#REF!</definedName>
    <definedName name="_mcf1">#REF!</definedName>
    <definedName name="_mcf2" localSheetId="11">#REF!</definedName>
    <definedName name="_mcf2" localSheetId="4">#REF!</definedName>
    <definedName name="_mcf2">#REF!</definedName>
    <definedName name="_mcf3" localSheetId="11">#REF!</definedName>
    <definedName name="_mcf3" localSheetId="4">#REF!</definedName>
    <definedName name="_mcf3">#REF!</definedName>
    <definedName name="_pr92" localSheetId="11">[8]astra_digital!#REF!</definedName>
    <definedName name="_pr92" localSheetId="4">[8]astra_digital!#REF!</definedName>
    <definedName name="_pr92">[8]astra_digital!#REF!</definedName>
    <definedName name="_tab1" localSheetId="11">#REF!</definedName>
    <definedName name="_tab1" localSheetId="4">#REF!</definedName>
    <definedName name="_tab1">#REF!</definedName>
    <definedName name="_tab2" localSheetId="11">#REF!</definedName>
    <definedName name="_tab2" localSheetId="4">#REF!</definedName>
    <definedName name="_tab2">#REF!</definedName>
    <definedName name="_tab3" localSheetId="11">#REF!</definedName>
    <definedName name="_tab3" localSheetId="4">#REF!</definedName>
    <definedName name="_tab3">#REF!</definedName>
    <definedName name="_tab7" localSheetId="11">#REF!</definedName>
    <definedName name="_tab7" localSheetId="4">#REF!</definedName>
    <definedName name="_tab7">#REF!</definedName>
    <definedName name="_tab8" localSheetId="11">#REF!</definedName>
    <definedName name="_tab8" localSheetId="4">#REF!</definedName>
    <definedName name="_tab8">#REF!</definedName>
    <definedName name="_tab887" localSheetId="11">#REF!</definedName>
    <definedName name="_tab887" localSheetId="4">#REF!</definedName>
    <definedName name="_tab887">#REF!</definedName>
    <definedName name="_tab9" localSheetId="11">#REF!</definedName>
    <definedName name="_tab9" localSheetId="4">#REF!</definedName>
    <definedName name="_tab9">#REF!</definedName>
    <definedName name="aa" localSheetId="11">[8]astra_digital!#REF!</definedName>
    <definedName name="aa" localSheetId="4">[8]astra_digital!#REF!</definedName>
    <definedName name="aa">[8]astra_digital!#REF!</definedName>
    <definedName name="ab" localSheetId="11">[8]astra_digital!#REF!</definedName>
    <definedName name="ab" localSheetId="4">[8]astra_digital!#REF!</definedName>
    <definedName name="ab">[8]astra_digital!#REF!</definedName>
    <definedName name="an">"donnee99!$B$1"</definedName>
    <definedName name="an_27">"gd98!$B$1"</definedName>
    <definedName name="azdf" localSheetId="11">#REF!</definedName>
    <definedName name="azdf" localSheetId="4">#REF!</definedName>
    <definedName name="azdf">#REF!</definedName>
    <definedName name="_xlnm.Database" localSheetId="11">#REF!</definedName>
    <definedName name="_xlnm.Database" localSheetId="4">#REF!</definedName>
    <definedName name="_xlnm.Database">#REF!</definedName>
    <definedName name="base_vc07sd_sortie" localSheetId="11">#REF!</definedName>
    <definedName name="base_vc07sd_sortie" localSheetId="4">#REF!</definedName>
    <definedName name="base_vc07sd_sortie">#REF!</definedName>
    <definedName name="bb" localSheetId="11">[8]astra_digital!#REF!</definedName>
    <definedName name="bb" localSheetId="4">[8]astra_digital!#REF!</definedName>
    <definedName name="bb">[8]astra_digital!#REF!</definedName>
    <definedName name="bbb">'[13]Tableau de données'!$A$2:$B$32</definedName>
    <definedName name="bbcc">[14]Feuil1!$A$2:$C$45</definedName>
    <definedName name="BCL_REC" localSheetId="11">'[8]Tab 1'!#REF!</definedName>
    <definedName name="BCL_REC" localSheetId="4">'[8]Tab 1'!#REF!</definedName>
    <definedName name="BCL_REC">'[8]Tab 1'!#REF!</definedName>
    <definedName name="bd">'[8]#REF'!$A$1:$C$45</definedName>
    <definedName name="bdd">[15]GDISC98!$A$1:$N$191</definedName>
    <definedName name="BIDEX" localSheetId="11">#REF!</definedName>
    <definedName name="BIDEX" localSheetId="4">#REF!</definedName>
    <definedName name="BIDEX">#REF!</definedName>
    <definedName name="CACS" localSheetId="11">#REF!</definedName>
    <definedName name="CACS" localSheetId="4">#REF!</definedName>
    <definedName name="CACS">#REF!</definedName>
    <definedName name="cb" localSheetId="11">[8]astra_digital!#REF!</definedName>
    <definedName name="cb" localSheetId="4">[8]astra_digital!#REF!</definedName>
    <definedName name="cb">[8]astra_digital!#REF!</definedName>
    <definedName name="cc" localSheetId="11">#REF!</definedName>
    <definedName name="cc" localSheetId="4">#REF!</definedName>
    <definedName name="cc">#REF!</definedName>
    <definedName name="CDAF" localSheetId="11">#REF!</definedName>
    <definedName name="CDAF" localSheetId="4">#REF!</definedName>
    <definedName name="CDAF">#REF!</definedName>
    <definedName name="clecr">[14]NAISCRDR!$A$36:$D$1883</definedName>
    <definedName name="clecr_27" localSheetId="11">#REF!</definedName>
    <definedName name="clecr_27" localSheetId="4">#REF!</definedName>
    <definedName name="clecr_27">#REF!</definedName>
    <definedName name="cledr">[14]NAISCRDR!$A$36:$E$1883</definedName>
    <definedName name="cledr_27" localSheetId="11">#REF!</definedName>
    <definedName name="cledr_27" localSheetId="4">#REF!</definedName>
    <definedName name="cledr_27">#REF!</definedName>
    <definedName name="CPT1_25" localSheetId="11">#REF!</definedName>
    <definedName name="CPT1_25" localSheetId="4">#REF!</definedName>
    <definedName name="CPT1_25">#REF!</definedName>
    <definedName name="CS" localSheetId="11">#REF!</definedName>
    <definedName name="CS" localSheetId="4">#REF!</definedName>
    <definedName name="CS">#REF!</definedName>
    <definedName name="CSC" localSheetId="11">#REF!</definedName>
    <definedName name="CSC" localSheetId="4">#REF!</definedName>
    <definedName name="CSC">#REF!</definedName>
    <definedName name="DATE">'[11]NBT4 92-93'!$V$3</definedName>
    <definedName name="DOCT">#REF!</definedName>
    <definedName name="DOCT05" localSheetId="11">[16]graph1_insc!#REF!</definedName>
    <definedName name="DOCT05" localSheetId="4">[16]graph1_insc!#REF!</definedName>
    <definedName name="DOCT05">[16]graph1_insc!#REF!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 localSheetId="11">#REF!</definedName>
    <definedName name="Effectifs_en_Activité" localSheetId="4">#REF!</definedName>
    <definedName name="Effectifs_en_Activité">#REF!</definedName>
    <definedName name="Enseigndec2000" localSheetId="11">'[17]Intercalaire 1'!#REF!</definedName>
    <definedName name="Enseigndec2000" localSheetId="4">'[17]Intercalaire 1'!#REF!</definedName>
    <definedName name="Enseigndec2000">'[17]Intercalaire 1'!#REF!</definedName>
    <definedName name="enseigntotaldec2000" localSheetId="11">'[17]Intercalaire 1'!#REF!</definedName>
    <definedName name="enseigntotaldec2000" localSheetId="4">'[17]Intercalaire 1'!#REF!</definedName>
    <definedName name="enseigntotaldec2000">'[17]Intercalaire 1'!#REF!</definedName>
    <definedName name="EPIC1" localSheetId="11">#REF!</definedName>
    <definedName name="EPIC1" localSheetId="4">#REF!</definedName>
    <definedName name="EPIC1">#REF!</definedName>
    <definedName name="EPIC2" localSheetId="11">#REF!</definedName>
    <definedName name="EPIC2" localSheetId="4">#REF!</definedName>
    <definedName name="EPIC2">#REF!</definedName>
    <definedName name="EPIC3" localSheetId="11">#REF!</definedName>
    <definedName name="EPIC3" localSheetId="4">#REF!</definedName>
    <definedName name="EPIC3">#REF!</definedName>
    <definedName name="EPST1" localSheetId="11">#REF!</definedName>
    <definedName name="EPST1" localSheetId="4">#REF!</definedName>
    <definedName name="EPST1">#REF!</definedName>
    <definedName name="EPST2" localSheetId="11">#REF!</definedName>
    <definedName name="EPST2" localSheetId="4">#REF!</definedName>
    <definedName name="EPST2">#REF!</definedName>
    <definedName name="EPST3" localSheetId="11">#REF!</definedName>
    <definedName name="EPST3" localSheetId="4">#REF!</definedName>
    <definedName name="EPST3">#REF!</definedName>
    <definedName name="erhgherh" localSheetId="11">#REF!</definedName>
    <definedName name="erhgherh" localSheetId="4">#REF!</definedName>
    <definedName name="erhgherh">#REF!</definedName>
    <definedName name="ETPT" localSheetId="11">#REF!</definedName>
    <definedName name="ETPT" localSheetId="4">#REF!</definedName>
    <definedName name="ETPT">#REF!</definedName>
    <definedName name="Excel_BuiltIn_Database">NA()</definedName>
    <definedName name="Excel_BuiltIn_Database_14" localSheetId="11">#REF!</definedName>
    <definedName name="Excel_BuiltIn_Database_14" localSheetId="4">#REF!</definedName>
    <definedName name="Excel_BuiltIn_Database_14">#REF!</definedName>
    <definedName name="Excel_BuiltIn_Database_15" localSheetId="11">#REF!</definedName>
    <definedName name="Excel_BuiltIn_Database_15" localSheetId="4">#REF!</definedName>
    <definedName name="Excel_BuiltIn_Database_15">#REF!</definedName>
    <definedName name="Excel_BuiltIn_Database_16" localSheetId="11">#REF!</definedName>
    <definedName name="Excel_BuiltIn_Database_16" localSheetId="4">#REF!</definedName>
    <definedName name="Excel_BuiltIn_Database_16">#REF!</definedName>
    <definedName name="Excel_BuiltIn_Database_17" localSheetId="11">#REF!</definedName>
    <definedName name="Excel_BuiltIn_Database_17" localSheetId="4">#REF!</definedName>
    <definedName name="Excel_BuiltIn_Database_17">#REF!</definedName>
    <definedName name="Excel_BuiltIn_Database_18" localSheetId="11">#REF!</definedName>
    <definedName name="Excel_BuiltIn_Database_18" localSheetId="4">#REF!</definedName>
    <definedName name="Excel_BuiltIn_Database_18">#REF!</definedName>
    <definedName name="Excel_BuiltIn_Database_19" localSheetId="11">#REF!</definedName>
    <definedName name="Excel_BuiltIn_Database_19" localSheetId="4">#REF!</definedName>
    <definedName name="Excel_BuiltIn_Database_19">#REF!</definedName>
    <definedName name="Excel_BuiltIn_Database_21" localSheetId="11">#REF!</definedName>
    <definedName name="Excel_BuiltIn_Database_21" localSheetId="4">#REF!</definedName>
    <definedName name="Excel_BuiltIn_Database_21">#REF!</definedName>
    <definedName name="Excel_BuiltIn_Database_23" localSheetId="11">'[18]non candidats'!#REF!</definedName>
    <definedName name="Excel_BuiltIn_Database_23" localSheetId="4">'[18]non candidats'!#REF!</definedName>
    <definedName name="Excel_BuiltIn_Database_23">'[18]non candidats'!#REF!</definedName>
    <definedName name="Excel_BuiltIn_Database_24" localSheetId="11">#REF!</definedName>
    <definedName name="Excel_BuiltIn_Database_24" localSheetId="4">#REF!</definedName>
    <definedName name="Excel_BuiltIn_Database_24">#REF!</definedName>
    <definedName name="Excel_BuiltIn_Database_25" localSheetId="11">#REF!</definedName>
    <definedName name="Excel_BuiltIn_Database_25" localSheetId="4">#REF!</definedName>
    <definedName name="Excel_BuiltIn_Database_25">#REF!</definedName>
    <definedName name="Excel_BuiltIn_Database_27" localSheetId="11">#REF!</definedName>
    <definedName name="Excel_BuiltIn_Database_27" localSheetId="4">#REF!</definedName>
    <definedName name="Excel_BuiltIn_Database_27">#REF!</definedName>
    <definedName name="Excel_BuiltIn_Database_6" localSheetId="11">'[18]tableau qualifications'!#REF!</definedName>
    <definedName name="Excel_BuiltIn_Database_6" localSheetId="4">'[18]tableau qualifications'!#REF!</definedName>
    <definedName name="Excel_BuiltIn_Database_6">'[18]tableau qualifications'!#REF!</definedName>
    <definedName name="Excel_BuiltIn_Database_7" localSheetId="11">#REF!</definedName>
    <definedName name="Excel_BuiltIn_Database_7" localSheetId="4">#REF!</definedName>
    <definedName name="Excel_BuiltIn_Database_7">#REF!</definedName>
    <definedName name="Feuille2">#REF!</definedName>
    <definedName name="FORMAT" localSheetId="11">'[8]Tab 1'!#REF!</definedName>
    <definedName name="FORMAT" localSheetId="4">'[8]Tab 1'!#REF!</definedName>
    <definedName name="FORMAT">'[8]Tab 1'!#REF!</definedName>
    <definedName name="FORMAT2" localSheetId="11">'[8]Tab 1'!#REF!</definedName>
    <definedName name="FORMAT2" localSheetId="4">'[8]Tab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11">#REF!</definedName>
    <definedName name="gp98_cum_mcf" localSheetId="4">#REF!</definedName>
    <definedName name="gp98_cum_mcf">#REF!</definedName>
    <definedName name="gp98_cum_mcf_19" localSheetId="11">#REF!</definedName>
    <definedName name="gp98_cum_mcf_19" localSheetId="4">#REF!</definedName>
    <definedName name="gp98_cum_mcf_19">#REF!</definedName>
    <definedName name="gp98_cum_mcf_21" localSheetId="11">#REF!</definedName>
    <definedName name="gp98_cum_mcf_21" localSheetId="4">#REF!</definedName>
    <definedName name="gp98_cum_mcf_21">#REF!</definedName>
    <definedName name="gp98_cum_mcf_23" localSheetId="11">#REF!</definedName>
    <definedName name="gp98_cum_mcf_23" localSheetId="4">#REF!</definedName>
    <definedName name="gp98_cum_mcf_23">#REF!</definedName>
    <definedName name="gp98_cum_mcf_25" localSheetId="11">#REF!</definedName>
    <definedName name="gp98_cum_mcf_25" localSheetId="4">#REF!</definedName>
    <definedName name="gp98_cum_mcf_25">#REF!</definedName>
    <definedName name="gp98_cum_mcf_27" localSheetId="11">#REF!</definedName>
    <definedName name="gp98_cum_mcf_27" localSheetId="4">#REF!</definedName>
    <definedName name="gp98_cum_mcf_27">#REF!</definedName>
    <definedName name="gp98_cum_mcf_6" localSheetId="11">#REF!</definedName>
    <definedName name="gp98_cum_mcf_6" localSheetId="4">#REF!</definedName>
    <definedName name="gp98_cum_mcf_6">#REF!</definedName>
    <definedName name="gp98_cum_pr" localSheetId="11">#REF!</definedName>
    <definedName name="gp98_cum_pr" localSheetId="4">#REF!</definedName>
    <definedName name="gp98_cum_pr">#REF!</definedName>
    <definedName name="gp98_cum_pr_19" localSheetId="11">#REF!</definedName>
    <definedName name="gp98_cum_pr_19" localSheetId="4">#REF!</definedName>
    <definedName name="gp98_cum_pr_19">#REF!</definedName>
    <definedName name="gp98_cum_pr_21" localSheetId="11">#REF!</definedName>
    <definedName name="gp98_cum_pr_21" localSheetId="4">#REF!</definedName>
    <definedName name="gp98_cum_pr_21">#REF!</definedName>
    <definedName name="gp98_cum_pr_23" localSheetId="11">#REF!</definedName>
    <definedName name="gp98_cum_pr_23" localSheetId="4">#REF!</definedName>
    <definedName name="gp98_cum_pr_23">#REF!</definedName>
    <definedName name="gp98_cum_pr_25" localSheetId="11">#REF!</definedName>
    <definedName name="gp98_cum_pr_25" localSheetId="4">#REF!</definedName>
    <definedName name="gp98_cum_pr_25">#REF!</definedName>
    <definedName name="gp98_cum_pr_27" localSheetId="11">#REF!</definedName>
    <definedName name="gp98_cum_pr_27" localSheetId="4">#REF!</definedName>
    <definedName name="gp98_cum_pr_27">#REF!</definedName>
    <definedName name="gp98_cum_pr_6" localSheetId="11">#REF!</definedName>
    <definedName name="gp98_cum_pr_6" localSheetId="4">#REF!</definedName>
    <definedName name="gp98_cum_pr_6">#REF!</definedName>
    <definedName name="gp98_cum_tot" localSheetId="11">#REF!</definedName>
    <definedName name="gp98_cum_tot" localSheetId="4">#REF!</definedName>
    <definedName name="gp98_cum_tot">#REF!</definedName>
    <definedName name="gp98_cum_tot_19" localSheetId="11">#REF!</definedName>
    <definedName name="gp98_cum_tot_19" localSheetId="4">#REF!</definedName>
    <definedName name="gp98_cum_tot_19">#REF!</definedName>
    <definedName name="gp98_cum_tot_21" localSheetId="11">#REF!</definedName>
    <definedName name="gp98_cum_tot_21" localSheetId="4">#REF!</definedName>
    <definedName name="gp98_cum_tot_21">#REF!</definedName>
    <definedName name="gp98_cum_tot_23" localSheetId="11">#REF!</definedName>
    <definedName name="gp98_cum_tot_23" localSheetId="4">#REF!</definedName>
    <definedName name="gp98_cum_tot_23">#REF!</definedName>
    <definedName name="gp98_cum_tot_25" localSheetId="11">#REF!</definedName>
    <definedName name="gp98_cum_tot_25" localSheetId="4">#REF!</definedName>
    <definedName name="gp98_cum_tot_25">#REF!</definedName>
    <definedName name="gp98_cum_tot_27" localSheetId="11">#REF!</definedName>
    <definedName name="gp98_cum_tot_27" localSheetId="4">#REF!</definedName>
    <definedName name="gp98_cum_tot_27">#REF!</definedName>
    <definedName name="gp98_cum_tot_6" localSheetId="11">#REF!</definedName>
    <definedName name="gp98_cum_tot_6" localSheetId="4">#REF!</definedName>
    <definedName name="gp98_cum_tot_6">#REF!</definedName>
    <definedName name="gp98_eff_moyen" localSheetId="11">#REF!</definedName>
    <definedName name="gp98_eff_moyen" localSheetId="4">#REF!</definedName>
    <definedName name="gp98_eff_moyen">#REF!</definedName>
    <definedName name="gp98_eff_moyen_19" localSheetId="11">#REF!</definedName>
    <definedName name="gp98_eff_moyen_19" localSheetId="4">#REF!</definedName>
    <definedName name="gp98_eff_moyen_19">#REF!</definedName>
    <definedName name="gp98_eff_moyen_21" localSheetId="11">#REF!</definedName>
    <definedName name="gp98_eff_moyen_21" localSheetId="4">#REF!</definedName>
    <definedName name="gp98_eff_moyen_21">#REF!</definedName>
    <definedName name="gp98_eff_moyen_23" localSheetId="11">#REF!</definedName>
    <definedName name="gp98_eff_moyen_23" localSheetId="4">#REF!</definedName>
    <definedName name="gp98_eff_moyen_23">#REF!</definedName>
    <definedName name="gp98_eff_moyen_25" localSheetId="11">#REF!</definedName>
    <definedName name="gp98_eff_moyen_25" localSheetId="4">#REF!</definedName>
    <definedName name="gp98_eff_moyen_25">#REF!</definedName>
    <definedName name="gp98_eff_moyen_27" localSheetId="11">#REF!</definedName>
    <definedName name="gp98_eff_moyen_27" localSheetId="4">#REF!</definedName>
    <definedName name="gp98_eff_moyen_27">#REF!</definedName>
    <definedName name="gp98_eff_moyen_6" localSheetId="11">#REF!</definedName>
    <definedName name="gp98_eff_moyen_6" localSheetId="4">#REF!</definedName>
    <definedName name="gp98_eff_moyen_6">#REF!</definedName>
    <definedName name="gp98_mcf_tot" localSheetId="11">#REF!</definedName>
    <definedName name="gp98_mcf_tot" localSheetId="4">#REF!</definedName>
    <definedName name="gp98_mcf_tot">#REF!</definedName>
    <definedName name="gp98_mcf_tot_19" localSheetId="11">#REF!</definedName>
    <definedName name="gp98_mcf_tot_19" localSheetId="4">#REF!</definedName>
    <definedName name="gp98_mcf_tot_19">#REF!</definedName>
    <definedName name="gp98_mcf_tot_21" localSheetId="11">#REF!</definedName>
    <definedName name="gp98_mcf_tot_21" localSheetId="4">#REF!</definedName>
    <definedName name="gp98_mcf_tot_21">#REF!</definedName>
    <definedName name="gp98_mcf_tot_23" localSheetId="11">#REF!</definedName>
    <definedName name="gp98_mcf_tot_23" localSheetId="4">#REF!</definedName>
    <definedName name="gp98_mcf_tot_23">#REF!</definedName>
    <definedName name="gp98_mcf_tot_25" localSheetId="11">#REF!</definedName>
    <definedName name="gp98_mcf_tot_25" localSheetId="4">#REF!</definedName>
    <definedName name="gp98_mcf_tot_25">#REF!</definedName>
    <definedName name="gp98_mcf_tot_27" localSheetId="11">#REF!</definedName>
    <definedName name="gp98_mcf_tot_27" localSheetId="4">#REF!</definedName>
    <definedName name="gp98_mcf_tot_27">#REF!</definedName>
    <definedName name="gp98_mcf_tot_6" localSheetId="11">#REF!</definedName>
    <definedName name="gp98_mcf_tot_6" localSheetId="4">#REF!</definedName>
    <definedName name="gp98_mcf_tot_6">#REF!</definedName>
    <definedName name="gp98_median_mcf" localSheetId="11">#REF!</definedName>
    <definedName name="gp98_median_mcf" localSheetId="4">#REF!</definedName>
    <definedName name="gp98_median_mcf">#REF!</definedName>
    <definedName name="gp98_median_mcf_19" localSheetId="11">#REF!</definedName>
    <definedName name="gp98_median_mcf_19" localSheetId="4">#REF!</definedName>
    <definedName name="gp98_median_mcf_19">#REF!</definedName>
    <definedName name="gp98_median_mcf_21" localSheetId="11">#REF!</definedName>
    <definedName name="gp98_median_mcf_21" localSheetId="4">#REF!</definedName>
    <definedName name="gp98_median_mcf_21">#REF!</definedName>
    <definedName name="gp98_median_mcf_23" localSheetId="11">#REF!</definedName>
    <definedName name="gp98_median_mcf_23" localSheetId="4">#REF!</definedName>
    <definedName name="gp98_median_mcf_23">#REF!</definedName>
    <definedName name="gp98_median_mcf_25" localSheetId="11">#REF!</definedName>
    <definedName name="gp98_median_mcf_25" localSheetId="4">#REF!</definedName>
    <definedName name="gp98_median_mcf_25">#REF!</definedName>
    <definedName name="gp98_median_mcf_27" localSheetId="11">#REF!</definedName>
    <definedName name="gp98_median_mcf_27" localSheetId="4">#REF!</definedName>
    <definedName name="gp98_median_mcf_27">#REF!</definedName>
    <definedName name="gp98_median_mcf_6" localSheetId="11">#REF!</definedName>
    <definedName name="gp98_median_mcf_6" localSheetId="4">#REF!</definedName>
    <definedName name="gp98_median_mcf_6">#REF!</definedName>
    <definedName name="gp98_median_pr" localSheetId="11">#REF!</definedName>
    <definedName name="gp98_median_pr" localSheetId="4">#REF!</definedName>
    <definedName name="gp98_median_pr">#REF!</definedName>
    <definedName name="gp98_median_pr_19" localSheetId="11">#REF!</definedName>
    <definedName name="gp98_median_pr_19" localSheetId="4">#REF!</definedName>
    <definedName name="gp98_median_pr_19">#REF!</definedName>
    <definedName name="gp98_median_pr_21" localSheetId="11">#REF!</definedName>
    <definedName name="gp98_median_pr_21" localSheetId="4">#REF!</definedName>
    <definedName name="gp98_median_pr_21">#REF!</definedName>
    <definedName name="gp98_median_pr_23" localSheetId="11">#REF!</definedName>
    <definedName name="gp98_median_pr_23" localSheetId="4">#REF!</definedName>
    <definedName name="gp98_median_pr_23">#REF!</definedName>
    <definedName name="gp98_median_pr_25" localSheetId="11">#REF!</definedName>
    <definedName name="gp98_median_pr_25" localSheetId="4">#REF!</definedName>
    <definedName name="gp98_median_pr_25">#REF!</definedName>
    <definedName name="gp98_median_pr_27" localSheetId="11">#REF!</definedName>
    <definedName name="gp98_median_pr_27" localSheetId="4">#REF!</definedName>
    <definedName name="gp98_median_pr_27">#REF!</definedName>
    <definedName name="gp98_median_pr_6" localSheetId="11">#REF!</definedName>
    <definedName name="gp98_median_pr_6" localSheetId="4">#REF!</definedName>
    <definedName name="gp98_median_pr_6">#REF!</definedName>
    <definedName name="gp98_median_tot" localSheetId="11">#REF!</definedName>
    <definedName name="gp98_median_tot" localSheetId="4">#REF!</definedName>
    <definedName name="gp98_median_tot">#REF!</definedName>
    <definedName name="gp98_median_tot_19" localSheetId="11">#REF!</definedName>
    <definedName name="gp98_median_tot_19" localSheetId="4">#REF!</definedName>
    <definedName name="gp98_median_tot_19">#REF!</definedName>
    <definedName name="gp98_median_tot_21" localSheetId="11">#REF!</definedName>
    <definedName name="gp98_median_tot_21" localSheetId="4">#REF!</definedName>
    <definedName name="gp98_median_tot_21">#REF!</definedName>
    <definedName name="gp98_median_tot_23" localSheetId="11">#REF!</definedName>
    <definedName name="gp98_median_tot_23" localSheetId="4">#REF!</definedName>
    <definedName name="gp98_median_tot_23">#REF!</definedName>
    <definedName name="gp98_median_tot_25" localSheetId="11">#REF!</definedName>
    <definedName name="gp98_median_tot_25" localSheetId="4">#REF!</definedName>
    <definedName name="gp98_median_tot_25">#REF!</definedName>
    <definedName name="gp98_median_tot_27" localSheetId="11">#REF!</definedName>
    <definedName name="gp98_median_tot_27" localSheetId="4">#REF!</definedName>
    <definedName name="gp98_median_tot_27">#REF!</definedName>
    <definedName name="gp98_median_tot_6" localSheetId="11">#REF!</definedName>
    <definedName name="gp98_median_tot_6" localSheetId="4">#REF!</definedName>
    <definedName name="gp98_median_tot_6">#REF!</definedName>
    <definedName name="gp98_pr_tot" localSheetId="11">#REF!</definedName>
    <definedName name="gp98_pr_tot" localSheetId="4">#REF!</definedName>
    <definedName name="gp98_pr_tot">#REF!</definedName>
    <definedName name="gp98_pr_tot_19" localSheetId="11">#REF!</definedName>
    <definedName name="gp98_pr_tot_19" localSheetId="4">#REF!</definedName>
    <definedName name="gp98_pr_tot_19">#REF!</definedName>
    <definedName name="gp98_pr_tot_21" localSheetId="11">#REF!</definedName>
    <definedName name="gp98_pr_tot_21" localSheetId="4">#REF!</definedName>
    <definedName name="gp98_pr_tot_21">#REF!</definedName>
    <definedName name="gp98_pr_tot_23" localSheetId="11">#REF!</definedName>
    <definedName name="gp98_pr_tot_23" localSheetId="4">#REF!</definedName>
    <definedName name="gp98_pr_tot_23">#REF!</definedName>
    <definedName name="gp98_pr_tot_25" localSheetId="11">#REF!</definedName>
    <definedName name="gp98_pr_tot_25" localSheetId="4">#REF!</definedName>
    <definedName name="gp98_pr_tot_25">#REF!</definedName>
    <definedName name="gp98_pr_tot_27" localSheetId="11">#REF!</definedName>
    <definedName name="gp98_pr_tot_27" localSheetId="4">#REF!</definedName>
    <definedName name="gp98_pr_tot_27">#REF!</definedName>
    <definedName name="gp98_pr_tot_6" localSheetId="11">#REF!</definedName>
    <definedName name="gp98_pr_tot_6" localSheetId="4">#REF!</definedName>
    <definedName name="gp98_pr_tot_6">#REF!</definedName>
    <definedName name="gp98_tot_tot" localSheetId="11">#REF!</definedName>
    <definedName name="gp98_tot_tot" localSheetId="4">#REF!</definedName>
    <definedName name="gp98_tot_tot">#REF!</definedName>
    <definedName name="gp98_tot_tot_19" localSheetId="11">#REF!</definedName>
    <definedName name="gp98_tot_tot_19" localSheetId="4">#REF!</definedName>
    <definedName name="gp98_tot_tot_19">#REF!</definedName>
    <definedName name="gp98_tot_tot_21" localSheetId="11">#REF!</definedName>
    <definedName name="gp98_tot_tot_21" localSheetId="4">#REF!</definedName>
    <definedName name="gp98_tot_tot_21">#REF!</definedName>
    <definedName name="gp98_tot_tot_23" localSheetId="11">#REF!</definedName>
    <definedName name="gp98_tot_tot_23" localSheetId="4">#REF!</definedName>
    <definedName name="gp98_tot_tot_23">#REF!</definedName>
    <definedName name="gp98_tot_tot_25" localSheetId="11">#REF!</definedName>
    <definedName name="gp98_tot_tot_25" localSheetId="4">#REF!</definedName>
    <definedName name="gp98_tot_tot_25">#REF!</definedName>
    <definedName name="gp98_tot_tot_27" localSheetId="11">#REF!</definedName>
    <definedName name="gp98_tot_tot_27" localSheetId="4">#REF!</definedName>
    <definedName name="gp98_tot_tot_27">#REF!</definedName>
    <definedName name="gp98_tot_tot_6" localSheetId="11">#REF!</definedName>
    <definedName name="gp98_tot_tot_6" localSheetId="4">#REF!</definedName>
    <definedName name="gp98_tot_tot_6">#REF!</definedName>
    <definedName name="groupe">[8]astra_digital!$A$1:$C$62</definedName>
    <definedName name="IMP" localSheetId="11">'[8]Tab 3'!#REF!</definedName>
    <definedName name="IMP" localSheetId="4">'[8]Tab 3'!#REF!</definedName>
    <definedName name="IMP">'[8]Tab 3'!#REF!</definedName>
    <definedName name="lib_section">[14]Section!$A$2:$B$43</definedName>
    <definedName name="lib_section_27" localSheetId="11">#REF!</definedName>
    <definedName name="lib_section_27" localSheetId="4">#REF!</definedName>
    <definedName name="lib_section_27">#REF!</definedName>
    <definedName name="libposit">[20]POSITION_ADMINISTRATIVE!$B$2:$C$136</definedName>
    <definedName name="Liste" localSheetId="11">#REF!</definedName>
    <definedName name="Liste" localSheetId="4">#REF!</definedName>
    <definedName name="Liste">#REF!</definedName>
    <definedName name="Medecine" localSheetId="11">[8]astra_digital!#REF!</definedName>
    <definedName name="Medecine" localSheetId="4">[8]astra_digital!#REF!</definedName>
    <definedName name="Medecine">[8]astra_digital!#REF!</definedName>
    <definedName name="Médecine" localSheetId="11">[8]astra_digital!#REF!</definedName>
    <definedName name="Médecine" localSheetId="4">[8]astra_digital!#REF!</definedName>
    <definedName name="Médecine">[8]astra_digital!#REF!</definedName>
    <definedName name="moy" localSheetId="11">#REF!</definedName>
    <definedName name="moy" localSheetId="4">#REF!</definedName>
    <definedName name="moy">#REF!</definedName>
    <definedName name="NC" localSheetId="11">#REF!</definedName>
    <definedName name="NC" localSheetId="4">#REF!</definedName>
    <definedName name="NC">#REF!</definedName>
    <definedName name="nnn">[14]Feuil1!$A$2:$B$45</definedName>
    <definedName name="Odonto" localSheetId="11">[8]astra_digital!#REF!</definedName>
    <definedName name="Odonto" localSheetId="4">[8]astra_digital!#REF!</definedName>
    <definedName name="Odonto">[8]astra_digital!#REF!</definedName>
    <definedName name="Odontologie" localSheetId="11">[8]astra_digital!#REF!</definedName>
    <definedName name="Odontologie" localSheetId="4">[8]astra_digital!#REF!</definedName>
    <definedName name="Odontologie">[8]astra_digital!#REF!</definedName>
    <definedName name="p" localSheetId="11">#REF!</definedName>
    <definedName name="p" localSheetId="4">#REF!</definedName>
    <definedName name="p">#REF!</definedName>
    <definedName name="PE" localSheetId="11">#REF!</definedName>
    <definedName name="PE" localSheetId="4">#REF!</definedName>
    <definedName name="PE">#REF!</definedName>
    <definedName name="Pharma" localSheetId="11">[8]astra_digital!#REF!</definedName>
    <definedName name="Pharma" localSheetId="4">[8]astra_digital!#REF!</definedName>
    <definedName name="Pharma">[8]astra_digital!#REF!</definedName>
    <definedName name="Pharmacie" localSheetId="11">[8]astra_digital!#REF!</definedName>
    <definedName name="Pharmacie" localSheetId="4">[8]astra_digital!#REF!</definedName>
    <definedName name="Pharmacie">[8]astra_digital!#REF!</definedName>
    <definedName name="POURS">#REF!</definedName>
    <definedName name="prev2008" localSheetId="11">#REF!</definedName>
    <definedName name="prev2008" localSheetId="4">#REF!</definedName>
    <definedName name="prev2008">#REF!</definedName>
    <definedName name="prevmcf2008" localSheetId="11">#REF!</definedName>
    <definedName name="prevmcf2008" localSheetId="4">#REF!</definedName>
    <definedName name="prevmcf2008">#REF!</definedName>
    <definedName name="prevpr2008" localSheetId="11">#REF!</definedName>
    <definedName name="prevpr2008" localSheetId="4">#REF!</definedName>
    <definedName name="prevpr2008">#REF!</definedName>
    <definedName name="PRINCIPAL" localSheetId="11">'[8]Tab 1'!#REF!</definedName>
    <definedName name="PRINCIPAL" localSheetId="4">'[8]Tab 1'!#REF!</definedName>
    <definedName name="PRINCIPAL">'[8]Tab 1'!#REF!</definedName>
    <definedName name="qual06">[21]Feuil2!$A$1:$E$8035</definedName>
    <definedName name="qual06_25" localSheetId="11">#REF!</definedName>
    <definedName name="qual06_25" localSheetId="4">#REF!</definedName>
    <definedName name="qual06_25">#REF!</definedName>
    <definedName name="qualif06">[21]Feuil2!$A$1:$E$8035</definedName>
    <definedName name="qualif06_25" localSheetId="11">#REF!</definedName>
    <definedName name="qualif06_25" localSheetId="4">#REF!</definedName>
    <definedName name="qualif06_25">#REF!</definedName>
    <definedName name="RES">#REF!</definedName>
    <definedName name="Sciences" localSheetId="11">[8]astra_digital!#REF!</definedName>
    <definedName name="Sciences" localSheetId="4">[8]astra_digital!#REF!</definedName>
    <definedName name="Sciences">[8]astra_digital!#REF!</definedName>
    <definedName name="SIES">[22]sect01def!$A$1:$P$31</definedName>
    <definedName name="STAPS" localSheetId="11">[8]astra_digital!#REF!</definedName>
    <definedName name="STAPS" localSheetId="4">[8]astra_digital!#REF!</definedName>
    <definedName name="STAPS">[8]astra_digital!#REF!</definedName>
    <definedName name="Tab" localSheetId="11">#REF!</definedName>
    <definedName name="Tab" localSheetId="4">#REF!</definedName>
    <definedName name="Tab">#REF!</definedName>
    <definedName name="tabcod" localSheetId="11">#REF!</definedName>
    <definedName name="tabcod" localSheetId="4">#REF!</definedName>
    <definedName name="tabcod">#REF!</definedName>
    <definedName name="TabCor" localSheetId="11">#REF!</definedName>
    <definedName name="TabCor" localSheetId="4">#REF!</definedName>
    <definedName name="TabCor">#REF!</definedName>
    <definedName name="TABDS">'[13]Tableau de données'!$A$2:$B$32</definedName>
    <definedName name="TABDS_27" localSheetId="11">#REF!</definedName>
    <definedName name="TABDS_27" localSheetId="4">#REF!</definedName>
    <definedName name="TABDS_27">#REF!</definedName>
    <definedName name="TABLE">'[23]table  origines professionelles'!$B$3:$C$42</definedName>
    <definedName name="TB" localSheetId="11">#REF!</definedName>
    <definedName name="TB" localSheetId="4">#REF!</definedName>
    <definedName name="TB">#REF!</definedName>
    <definedName name="TCE" localSheetId="11">#REF!</definedName>
    <definedName name="TCE" localSheetId="4">#REF!</definedName>
    <definedName name="TCE">#REF!</definedName>
    <definedName name="TCNU">'[8]#REF'!$A$1:$B$118</definedName>
    <definedName name="TDB" localSheetId="11">#REF!</definedName>
    <definedName name="TDB" localSheetId="4">#REF!</definedName>
    <definedName name="TDB">#REF!</definedName>
    <definedName name="TDIORIG" localSheetId="11">#REF!</definedName>
    <definedName name="TDIORIG" localSheetId="4">#REF!</definedName>
    <definedName name="TDIORIG">#REF!</definedName>
    <definedName name="TDIORIG_25" localSheetId="11">#REF!</definedName>
    <definedName name="TDIORIG_25" localSheetId="4">#REF!</definedName>
    <definedName name="TDIORIG_25">#REF!</definedName>
    <definedName name="TE_Droit" localSheetId="11">[8]astra_digital!#REF!</definedName>
    <definedName name="TE_Droit" localSheetId="4">[8]astra_digital!#REF!</definedName>
    <definedName name="TE_Droit">[8]astra_digital!#REF!</definedName>
    <definedName name="TE_Lettres" localSheetId="11">[8]astra_digital!#REF!</definedName>
    <definedName name="TE_Lettres" localSheetId="4">[8]astra_digital!#REF!</definedName>
    <definedName name="TE_Lettres">[8]astra_digital!#REF!</definedName>
    <definedName name="TE_Médecine" localSheetId="11">[8]astra_digital!#REF!</definedName>
    <definedName name="TE_Médecine" localSheetId="4">[8]astra_digital!#REF!</definedName>
    <definedName name="TE_Médecine">[8]astra_digital!#REF!</definedName>
    <definedName name="TE_Odonto" localSheetId="11">[8]astra_digital!#REF!</definedName>
    <definedName name="TE_Odonto" localSheetId="4">[8]astra_digital!#REF!</definedName>
    <definedName name="TE_Odonto">[8]astra_digital!#REF!</definedName>
    <definedName name="TE_Pharma" localSheetId="11">[8]astra_digital!#REF!</definedName>
    <definedName name="TE_Pharma" localSheetId="4">[8]astra_digital!#REF!</definedName>
    <definedName name="TE_Pharma">[8]astra_digital!#REF!</definedName>
    <definedName name="TE_Sciences" localSheetId="11">[8]astra_digital!#REF!</definedName>
    <definedName name="TE_Sciences" localSheetId="4">[8]astra_digital!#REF!</definedName>
    <definedName name="TE_Sciences">[8]astra_digital!#REF!</definedName>
    <definedName name="tetab">'[8]Etabt-corps (DLSP)'!$B$3:$K$182</definedName>
    <definedName name="TGD">'[8]#REF'!$A$2:$B$7</definedName>
    <definedName name="tgrade">[8]CORPS!$A$1:$C$62</definedName>
    <definedName name="titi" localSheetId="11">'[24]TAB I'!#REF!</definedName>
    <definedName name="titi" localSheetId="4">'[24]TAB I'!#REF!</definedName>
    <definedName name="titi">'[24]TAB I'!#REF!</definedName>
    <definedName name="titi_27" localSheetId="11">#REF!</definedName>
    <definedName name="titi_27" localSheetId="4">#REF!</definedName>
    <definedName name="titi_27">#REF!</definedName>
    <definedName name="tlibc" localSheetId="11">#REF!</definedName>
    <definedName name="tlibc" localSheetId="4">#REF!</definedName>
    <definedName name="tlibc">#REF!</definedName>
    <definedName name="tlibc_25" localSheetId="11">#REF!</definedName>
    <definedName name="tlibc_25" localSheetId="4">#REF!</definedName>
    <definedName name="tlibc_25">#REF!</definedName>
    <definedName name="tnom" localSheetId="11">#REF!</definedName>
    <definedName name="tnom" localSheetId="4">#REF!</definedName>
    <definedName name="tnom">#REF!</definedName>
    <definedName name="tnomm" localSheetId="11">#REF!</definedName>
    <definedName name="tnomm" localSheetId="4">#REF!</definedName>
    <definedName name="tnomm">#REF!</definedName>
    <definedName name="tnumetab" localSheetId="11">#REF!</definedName>
    <definedName name="tnumetab" localSheetId="4">#REF!</definedName>
    <definedName name="tnumetab">#REF!</definedName>
    <definedName name="tnumetab_25" localSheetId="11">#REF!</definedName>
    <definedName name="tnumetab_25" localSheetId="4">#REF!</definedName>
    <definedName name="tnumetab_25">#REF!</definedName>
    <definedName name="tot_cr">[14]Feuil1!$A$2:$C$45</definedName>
    <definedName name="tot_cr_27" localSheetId="11">#REF!</definedName>
    <definedName name="tot_cr_27" localSheetId="4">#REF!</definedName>
    <definedName name="tot_cr_27">#REF!</definedName>
    <definedName name="tot_dr">[14]Feuil1!$A$2:$B$45</definedName>
    <definedName name="tot_dr_27" localSheetId="11">#REF!</definedName>
    <definedName name="tot_dr_27" localSheetId="4">#REF!</definedName>
    <definedName name="tot_dr_27">#REF!</definedName>
    <definedName name="total_aut">'[17]Intercalaire 1'!$K$37</definedName>
    <definedName name="totalagre" localSheetId="11">#REF!</definedName>
    <definedName name="totalagre" localSheetId="4">#REF!</definedName>
    <definedName name="totalagre">#REF!</definedName>
    <definedName name="totalaut" localSheetId="11">#REF!</definedName>
    <definedName name="totalaut" localSheetId="4">#REF!</definedName>
    <definedName name="totalaut">#REF!</definedName>
    <definedName name="totalcert" localSheetId="11">#REF!</definedName>
    <definedName name="totalcert" localSheetId="4">#REF!</definedName>
    <definedName name="totalcert">#REF!</definedName>
    <definedName name="totalfrance" localSheetId="11">#REF!</definedName>
    <definedName name="totalfrance" localSheetId="4">#REF!</definedName>
    <definedName name="totalfrance">#REF!</definedName>
    <definedName name="totalplp" localSheetId="11">#REF!</definedName>
    <definedName name="totalplp" localSheetId="4">#REF!</definedName>
    <definedName name="totalplp">#REF!</definedName>
    <definedName name="toto" localSheetId="11">'[25]TAB I'!#REF!</definedName>
    <definedName name="toto" localSheetId="4">'[25]TAB I'!#REF!</definedName>
    <definedName name="toto">'[25]TAB I'!#REF!</definedName>
    <definedName name="tprenom" localSheetId="11">#REF!</definedName>
    <definedName name="tprenom" localSheetId="4">#REF!</definedName>
    <definedName name="tprenom">#REF!</definedName>
    <definedName name="TPROMO">[26]Tables!$A$25:$B$28</definedName>
    <definedName name="TRACE1" localSheetId="11">'[8]Tab 1'!#REF!</definedName>
    <definedName name="TRACE1" localSheetId="4">'[8]Tab 1'!#REF!</definedName>
    <definedName name="TRACE1">'[8]Tab 1'!#REF!</definedName>
    <definedName name="TRACE2" localSheetId="11">'[8]Tab 1'!#REF!</definedName>
    <definedName name="TRACE2" localSheetId="4">'[8]Tab 1'!#REF!</definedName>
    <definedName name="TRACE2">'[8]Tab 1'!#REF!</definedName>
    <definedName name="TrecPRexMCF">'[27]Simu Retr MCF'!$L$4</definedName>
    <definedName name="Ttypepromo">[26]Tables!$A$52:$B$54</definedName>
    <definedName name="Uni" localSheetId="11">#REF!</definedName>
    <definedName name="Uni" localSheetId="4">#REF!</definedName>
    <definedName name="Uni">#REF!</definedName>
    <definedName name="VC07_entree" localSheetId="11">#REF!</definedName>
    <definedName name="VC07_entree" localSheetId="4">#REF!</definedName>
    <definedName name="VC07_entree">#REF!</definedName>
    <definedName name="VC07sd" localSheetId="11">#REF!</definedName>
    <definedName name="VC07sd" localSheetId="4">#REF!</definedName>
    <definedName name="VC07sd">#REF!</definedName>
    <definedName name="VC09def" localSheetId="0">[28]VC09def!$A$1:$W$34</definedName>
    <definedName name="VC09def">[29]VC09def!$A$1:$W$34</definedName>
    <definedName name="VC09sd_sept2011" localSheetId="11">#REF!</definedName>
    <definedName name="VC09sd_sept2011" localSheetId="4">#REF!</definedName>
    <definedName name="VC09sd_sept2011" localSheetId="0">#REF!</definedName>
    <definedName name="VC09sd_sept2011">#REF!</definedName>
    <definedName name="VC11sd_entree">[30]VC11sd_entree!$A$1:$AF$4267</definedName>
    <definedName name="VC11sd_sortie">[30]VC11sd_sortie!$A$1:$T$4264</definedName>
    <definedName name="vc2013sd" localSheetId="11">#REF!</definedName>
    <definedName name="vc2013sd" localSheetId="4">#REF!</definedName>
    <definedName name="vc2013sd">#REF!</definedName>
    <definedName name="vv">[14]Section!$A$2:$B$43</definedName>
    <definedName name="x" localSheetId="11">#REF!</definedName>
    <definedName name="x" localSheetId="4">#REF!</definedName>
    <definedName name="x">#REF!</definedName>
    <definedName name="xxxx">[31]x!$A$1:$C$58</definedName>
    <definedName name="xxxx_25" localSheetId="11">#REF!</definedName>
    <definedName name="xxxx_25" localSheetId="4">#REF!</definedName>
    <definedName name="xxxx_25">#REF!</definedName>
    <definedName name="_xlnm.Print_Area" localSheetId="1">'F-1'!$A$1:$K$25</definedName>
    <definedName name="_xlnm.Print_Area" localSheetId="2">'F-2'!$A$2:$N$29</definedName>
    <definedName name="_xlnm.Print_Area" localSheetId="3">'F-3'!$A$1:$I$27</definedName>
    <definedName name="_xlnm.Print_Area" localSheetId="4">'F-4'!$A$1:$F$17</definedName>
    <definedName name="_xlnm.Print_Area" localSheetId="5">'F-5'!$A$1:$K$29</definedName>
    <definedName name="_xlnm.Print_Area" localSheetId="7">'F-7'!$A$1:$L$28</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6" i="1" l="1"/>
  <c r="K13" i="1"/>
  <c r="K16" i="1"/>
  <c r="K21" i="1"/>
  <c r="D5" i="3" l="1"/>
  <c r="K24" i="3" l="1"/>
  <c r="J24" i="3"/>
  <c r="I24" i="3"/>
  <c r="H24" i="3"/>
  <c r="G24" i="3"/>
  <c r="F24" i="3"/>
  <c r="E24" i="3"/>
  <c r="D24" i="3"/>
  <c r="K23" i="3"/>
  <c r="J23" i="3"/>
  <c r="I23" i="3"/>
  <c r="H23" i="3"/>
  <c r="G23" i="3"/>
  <c r="F23" i="3"/>
  <c r="E23" i="3"/>
  <c r="D23" i="3"/>
  <c r="K22" i="3"/>
  <c r="J22" i="3"/>
  <c r="I22" i="3"/>
  <c r="H22" i="3"/>
  <c r="G22" i="3"/>
  <c r="F22" i="3"/>
  <c r="E22" i="3"/>
  <c r="D22" i="3"/>
  <c r="K21" i="3"/>
  <c r="J21" i="3"/>
  <c r="I21" i="3"/>
  <c r="H21" i="3"/>
  <c r="G21" i="3"/>
  <c r="F21" i="3"/>
  <c r="E21" i="3"/>
  <c r="D21" i="3"/>
  <c r="K20" i="3"/>
  <c r="J20" i="3"/>
  <c r="I20" i="3"/>
  <c r="H20" i="3"/>
  <c r="G20" i="3"/>
  <c r="F20" i="3"/>
  <c r="E20" i="3"/>
  <c r="D20" i="3"/>
  <c r="K19" i="3"/>
  <c r="J19" i="3"/>
  <c r="I19" i="3"/>
  <c r="H19" i="3"/>
  <c r="G19" i="3"/>
  <c r="F19" i="3"/>
  <c r="E19" i="3"/>
  <c r="D19" i="3"/>
  <c r="K18" i="3"/>
  <c r="J18" i="3"/>
  <c r="I18" i="3"/>
  <c r="H18" i="3"/>
  <c r="G18" i="3"/>
  <c r="F18" i="3"/>
  <c r="E18" i="3"/>
  <c r="D18" i="3"/>
  <c r="K17" i="3"/>
  <c r="J17" i="3"/>
  <c r="I17" i="3"/>
  <c r="H17" i="3"/>
  <c r="G17" i="3"/>
  <c r="F17" i="3"/>
  <c r="E17" i="3"/>
  <c r="D17" i="3"/>
  <c r="K16" i="3"/>
  <c r="J16" i="3"/>
  <c r="I16" i="3"/>
  <c r="H16" i="3"/>
  <c r="G16" i="3"/>
  <c r="F16" i="3"/>
  <c r="E16" i="3"/>
  <c r="D16" i="3"/>
  <c r="K15" i="3"/>
  <c r="J15" i="3"/>
  <c r="I15" i="3"/>
  <c r="H15" i="3"/>
  <c r="G15" i="3"/>
  <c r="F15" i="3"/>
  <c r="E15" i="3"/>
  <c r="D15" i="3"/>
  <c r="K14" i="3"/>
  <c r="J14" i="3"/>
  <c r="I14" i="3"/>
  <c r="H14" i="3"/>
  <c r="G14" i="3"/>
  <c r="F14" i="3"/>
  <c r="E14" i="3"/>
  <c r="D14" i="3"/>
  <c r="K13" i="3"/>
  <c r="J13" i="3"/>
  <c r="I13" i="3"/>
  <c r="H13" i="3"/>
  <c r="G13" i="3"/>
  <c r="F13" i="3"/>
  <c r="E13" i="3"/>
  <c r="D13" i="3"/>
  <c r="K12" i="3"/>
  <c r="J12" i="3"/>
  <c r="I12" i="3"/>
  <c r="H12" i="3"/>
  <c r="G12" i="3"/>
  <c r="F12" i="3"/>
  <c r="E12" i="3"/>
  <c r="D12" i="3"/>
  <c r="K11" i="3"/>
  <c r="J11" i="3"/>
  <c r="I11" i="3"/>
  <c r="H11" i="3"/>
  <c r="G11" i="3"/>
  <c r="F11" i="3"/>
  <c r="E11" i="3"/>
  <c r="D11" i="3"/>
  <c r="K10" i="3"/>
  <c r="J10" i="3"/>
  <c r="I10" i="3"/>
  <c r="H10" i="3"/>
  <c r="G10" i="3"/>
  <c r="F10" i="3"/>
  <c r="E10" i="3"/>
  <c r="D10" i="3"/>
  <c r="K9" i="3"/>
  <c r="J9" i="3"/>
  <c r="I9" i="3"/>
  <c r="H9" i="3"/>
  <c r="G9" i="3"/>
  <c r="F9" i="3"/>
  <c r="E9" i="3"/>
  <c r="D9" i="3"/>
  <c r="K8" i="3"/>
  <c r="J8" i="3"/>
  <c r="I8" i="3"/>
  <c r="H8" i="3"/>
  <c r="G8" i="3"/>
  <c r="F8" i="3"/>
  <c r="E8" i="3"/>
  <c r="D8" i="3"/>
  <c r="K7" i="3"/>
  <c r="J7" i="3"/>
  <c r="I7" i="3"/>
  <c r="H7" i="3"/>
  <c r="G7" i="3"/>
  <c r="F7" i="3"/>
  <c r="E7" i="3"/>
  <c r="D7" i="3"/>
  <c r="K6" i="3"/>
  <c r="J6" i="3"/>
  <c r="I6" i="3"/>
  <c r="H6" i="3"/>
  <c r="G6" i="3"/>
  <c r="F6" i="3"/>
  <c r="E6" i="3"/>
  <c r="D6" i="3"/>
  <c r="K5" i="3"/>
  <c r="J5" i="3"/>
  <c r="I5" i="3"/>
  <c r="H5" i="3"/>
  <c r="G5" i="3"/>
  <c r="F5" i="3"/>
  <c r="E5" i="3"/>
  <c r="L24" i="8"/>
  <c r="L17" i="8"/>
  <c r="L18" i="8"/>
  <c r="L15" i="8"/>
  <c r="L7" i="8"/>
  <c r="L23" i="8"/>
  <c r="L22" i="8"/>
  <c r="L21" i="8"/>
  <c r="L20" i="8"/>
  <c r="L19" i="8"/>
  <c r="L16" i="8"/>
  <c r="L14" i="8"/>
  <c r="L13" i="8"/>
  <c r="L12" i="8"/>
  <c r="L11" i="8"/>
  <c r="L10" i="8"/>
  <c r="L9" i="8"/>
  <c r="L8" i="8"/>
  <c r="L6" i="8"/>
  <c r="L5" i="8"/>
  <c r="C10" i="14" l="1"/>
  <c r="B10" i="14"/>
  <c r="C9" i="14"/>
  <c r="B9" i="14"/>
</calcChain>
</file>

<file path=xl/sharedStrings.xml><?xml version="1.0" encoding="utf-8"?>
<sst xmlns="http://schemas.openxmlformats.org/spreadsheetml/2006/main" count="383" uniqueCount="141">
  <si>
    <t>Discipline</t>
  </si>
  <si>
    <t>Ensemble</t>
  </si>
  <si>
    <t>Mathématiques et leurs interactions</t>
  </si>
  <si>
    <t>Physique</t>
  </si>
  <si>
    <t>Sciences de la terre et de l’univers, espace</t>
  </si>
  <si>
    <t>Chimie et sc. des matériaux</t>
  </si>
  <si>
    <t>Sciences pour l’ingénieur</t>
  </si>
  <si>
    <t>Sciences du vivant</t>
  </si>
  <si>
    <t>Biologie, médecine et santé</t>
  </si>
  <si>
    <t>Sciences agronomiques et écologiques</t>
  </si>
  <si>
    <t>Sciences humaines et humanités</t>
  </si>
  <si>
    <t>Langues et littératures</t>
  </si>
  <si>
    <t>Philosophie et arts</t>
  </si>
  <si>
    <t>Histoire, géographie</t>
  </si>
  <si>
    <t>Sciences humaines</t>
  </si>
  <si>
    <t>Sciences de la société</t>
  </si>
  <si>
    <t>Sciences économiques et de gestion</t>
  </si>
  <si>
    <t>Sciences juridiques et politiques</t>
  </si>
  <si>
    <t>Sciences sociales, sociologie, démographie</t>
  </si>
  <si>
    <t>Public hors secteur académique</t>
  </si>
  <si>
    <t>Hommes</t>
  </si>
  <si>
    <t>Femmes</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</si>
  <si>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</si>
  <si>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</si>
  <si>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</si>
  <si>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</si>
  <si>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</si>
  <si>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</si>
  <si>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</si>
  <si>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</si>
  <si>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</si>
  <si>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</si>
  <si>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</si>
  <si>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nd</t>
  </si>
  <si>
    <t xml:space="preserve">Discipline </t>
  </si>
  <si>
    <t xml:space="preserve"> Part en emploi stable</t>
  </si>
  <si>
    <t>Part en emploi stable</t>
  </si>
  <si>
    <t>Part dans le secteur académique</t>
  </si>
  <si>
    <t>ns</t>
  </si>
  <si>
    <t>en %</t>
  </si>
  <si>
    <t>Nous vous remercions d’adresser vos observations  
et suggestions éventuelles à : 
emploi.scientifique@recherche.gouv.fr</t>
  </si>
  <si>
    <t>II.4 Le devenir professionnel des docteurs</t>
  </si>
  <si>
    <t>Taux d'insertion</t>
  </si>
  <si>
    <t>Situation d'emploi par discipline, 3 ans après l'obtention du doctorat en 2012 et en 2014</t>
  </si>
  <si>
    <t>Part en emploi cadre</t>
  </si>
  <si>
    <t>Part en emploi à temps plein</t>
  </si>
  <si>
    <t>Nombre de mois passés au chômage</t>
  </si>
  <si>
    <t>Source : Enquête IPDoc 2017 - MESRI-SIES</t>
  </si>
  <si>
    <t>Nombre de mois passés au chômage par discipline des docteurs diplômés en 2012 et en 2014</t>
  </si>
  <si>
    <t>Répartition des docteurs en emploi par discipline selon le secteur d'activité 3 ans après l'obtention du doctorat en 2012 et en 2014</t>
  </si>
  <si>
    <t>Secteur d'emploi et salaire mensuel net médian par discipline des hommes et des femmes 3 ans après l'obtention du doctorat en 2014</t>
  </si>
  <si>
    <t>Secteur d'activité</t>
  </si>
  <si>
    <t>Part des femmes diplômées</t>
  </si>
  <si>
    <t>L'insertion professionnelle des docteurs Cifre</t>
  </si>
  <si>
    <t>Discipline agrégée</t>
  </si>
  <si>
    <t>CIFRE</t>
  </si>
  <si>
    <t>Hors CIFRE</t>
  </si>
  <si>
    <t>Public hors secteur académique (2)</t>
  </si>
  <si>
    <t>Privé hors R&amp;D et secteur académique (4)</t>
  </si>
  <si>
    <t>Sous-total Secteur public (1) + (2)</t>
  </si>
  <si>
    <t>Sous-total Secteur privé (3) + (4)</t>
  </si>
  <si>
    <t>Sciences humaines et sociales</t>
  </si>
  <si>
    <t>Sciences exactes et applications</t>
  </si>
  <si>
    <t>Source : Enquêtes IPDoc 2015 et IPDoc 2017 - MESRI-SIES</t>
  </si>
  <si>
    <t>Effectifs dans chaque promotion</t>
  </si>
  <si>
    <t>SCIENCES DU VIVANT</t>
  </si>
  <si>
    <t>SCIENCES HUMAINES ET HUMANITÉS</t>
  </si>
  <si>
    <t>SCIENCES DE LA SOCIÉTÉ</t>
  </si>
  <si>
    <t>en euros</t>
  </si>
  <si>
    <t>Part en emploi de cadre</t>
  </si>
  <si>
    <t>Ratio hommes femmes</t>
  </si>
  <si>
    <t>SCIENCES EXACTES ET APPLICATIONS</t>
  </si>
  <si>
    <t>(**) Activité de recherche du salarié dans une entreprise, publique ou privée</t>
  </si>
  <si>
    <t>Chimie et sc, des matériaux</t>
  </si>
  <si>
    <t>Lecture : parmi les docteurs diplômés en 2012, dans la discipline des Sciences sociales, sociologie, démographie (dernière ligne), et en emploi trois ans plus tard, les hommes choisissent moins souvent le secteur académique que les femmes : l'écart qui en résulte est de -22,8%</t>
  </si>
  <si>
    <t>Sciences et TIC</t>
  </si>
  <si>
    <t>Privé hors R&amp;D et secteur académique</t>
  </si>
  <si>
    <t>Secteur académique *</t>
  </si>
  <si>
    <t>Privé R&amp;D **</t>
  </si>
  <si>
    <t>Secteur académique * (1)</t>
  </si>
  <si>
    <t>Privé R&amp;D ** (3)</t>
  </si>
  <si>
    <t>(*) secteur académique : établissements d'enseignement supérieur et de recherche, organismes et instituts de recherche, publics ou privés</t>
  </si>
  <si>
    <t>(**) privé R&amp;D : activité de recherche du salarié dans une entreprise, publique ou privée</t>
  </si>
  <si>
    <t>Champ : docteurs résidant en France et travaillant à temps plein</t>
  </si>
  <si>
    <t>Salaire mensuel net médian</t>
  </si>
  <si>
    <t>Salaire mensuel net médian des docteurs diplômés en 2014, 3 ans après l'obtention de leur diplôme, selon la discipline</t>
  </si>
  <si>
    <t>01 : Situation d'emploi par discipline, 3 ans après l'obtention du doctorat en 2012 et en 2014</t>
  </si>
  <si>
    <t>03 : Répartition des docteurs en emploi par discipline selon le secteur d'activité 3 ans après l'obtention du doctorat en 2012 et en 2014</t>
  </si>
  <si>
    <t>En plus des écarts hommes-femmes, les niveaux absolus de chaque indicateur, par genre, figurent dans le fichier Excel téléchargeable</t>
  </si>
  <si>
    <t>Répartition par secteur (%)</t>
  </si>
  <si>
    <t>Écart hommes-femmes, pour 4 indicateurs</t>
  </si>
  <si>
    <t>Nombre de mois passés au chômage en l'espace de 3 ans, selon la discipline, pour 2 promotions de docteurs : diplômés en 2012 et en 2014</t>
  </si>
  <si>
    <t>Salaire mensuel net médian (en euros) ***</t>
  </si>
  <si>
    <t xml:space="preserve"> Part en emploi stable, en % </t>
  </si>
  <si>
    <t>04 : Docteurs diplômés en 2014 : conditions d'emploi 3 ans après l'obtention de leur diplôme, selon le secteur d'activité et la discipline</t>
  </si>
  <si>
    <t>Salaire mensuel net médian, en €</t>
  </si>
  <si>
    <t>Promotion 2012</t>
  </si>
  <si>
    <t>Promotion 2014</t>
  </si>
  <si>
    <t>(***) rémunérations estimées uniquement pour les docteurs résidant en France et travaillant à temps plein</t>
  </si>
  <si>
    <t>Répartition des docteurs Cifre et hors Cifre diplômés en 2014 selon la discipline agrégée et le genre</t>
  </si>
  <si>
    <t xml:space="preserve">Secteur d'activité des docteurs Cifre et hors Cifre, 3 ans après l'obtention du doctorat en 2014 </t>
  </si>
  <si>
    <t xml:space="preserve">Salaire mensuel net médian par discipline agrégée des docteurs Cifre et Hors Cifre, 3 ans après l'obtention du diplôme en 2014 </t>
  </si>
  <si>
    <t xml:space="preserve">Situation d'emploi des docteurs Cifre et hors Cifre, 3 ans après l'obtention du doctorat en 2014 : analyse par discipline agrégée et par genre  </t>
  </si>
  <si>
    <t>Le devenir professionnel des docteurs</t>
  </si>
  <si>
    <t>Situation d’emploi des docteurs par discipline détaillée, trois ans après l’obtention de leur doctorat en 2012 et 2014</t>
  </si>
  <si>
    <t>MESRI-SIES, EES 2020</t>
  </si>
  <si>
    <r>
      <t xml:space="preserve">Publication biennale de l'Enseignement supérieur, de la Recherche et de l'Innovation [EES 2020]
</t>
    </r>
    <r>
      <rPr>
        <b/>
        <sz val="10"/>
        <rFont val="Arial"/>
        <family val="2"/>
      </rPr>
      <t>Pour plus d'information sur les notions et les sigles rencontrées, se reporter au rapport intégral.</t>
    </r>
  </si>
  <si>
    <t>Tableaux ou graphiques repris dans la publication papier</t>
  </si>
  <si>
    <t>G 02</t>
  </si>
  <si>
    <t>G 06</t>
  </si>
  <si>
    <t>T 01</t>
  </si>
  <si>
    <t>F-1</t>
  </si>
  <si>
    <t>F-2</t>
  </si>
  <si>
    <t>F-3</t>
  </si>
  <si>
    <t>T 03</t>
  </si>
  <si>
    <t>Salaire mensuel net médian (en €) des docteurs diplômés en 2014, 3 ans après, selon la discipline</t>
  </si>
  <si>
    <t>T 04, T 05</t>
  </si>
  <si>
    <t>F-5</t>
  </si>
  <si>
    <t>F-4</t>
  </si>
  <si>
    <t>Docteurs diplômés en 2014 : conditions d'emploi 3 ans après l'obtention de leur diplôme, selon le secteur d'activité et la discipline</t>
  </si>
  <si>
    <t>T 07</t>
  </si>
  <si>
    <t>F-6</t>
  </si>
  <si>
    <t>08 : Secteur d'emploi et salaire mensuel net médian par discipline des hommes et des femmes 3 ans après l'obtention du doctorat en 2014</t>
  </si>
  <si>
    <t>T 08</t>
  </si>
  <si>
    <t>F-7</t>
  </si>
  <si>
    <t xml:space="preserve">Situation d'emploi par discipline des hommes et des femmes, 3 ans après l'obtention du doctorat en 2012 et en 2014 </t>
  </si>
  <si>
    <t>F-8</t>
  </si>
  <si>
    <t>01 : Répartition des docteurs Cifre et hors Cifre diplômés en 2014 selon la discipline agrégée et le genre</t>
  </si>
  <si>
    <t>02 : Secteur d'activité des docteurs Cifre et hors Cifre, 3 ans après l'obtention du doctorat en 2014</t>
  </si>
  <si>
    <t>03 : Salaire mensuel net médian par discipline agrégée des docteurs Cifre et Hors Cifre, 3 ans après l'obtention du diplôme en 2014</t>
  </si>
  <si>
    <t>04 : Situation d'emploi des docteurs Cifre et hors Cifre, 3 ans après l'obtention du doctorat en 2014 : analyse par discipline agrégée et par genre</t>
  </si>
  <si>
    <t>T 02</t>
  </si>
  <si>
    <t>T 04</t>
  </si>
  <si>
    <t>F-9</t>
  </si>
  <si>
    <t>F-10</t>
  </si>
  <si>
    <t>F-11</t>
  </si>
  <si>
    <t xml:space="preserve">L’enquête nationale sur la situation professionnelle des docteurs (dénommée IP Doc 2017) a été conduite au premier semestre 2018 sous le pilotage du service statistique du MESRI (SIES). Faisant suite à l’enquête expérimentale de 2015, IP Doc 2017 a impliqué l’ensemble des établissements délivrant des doctorats, soit une soixantaine d’établissements ou COMUE (communauté d’universités et d’établissements). Sur 14 400 docteurs diplômés en 2014 en France, 13 055 ont été interrogés, toutes nationalités et tous âges confondus, et 7 055 réponses ont été retenues. Les thèses qui font partie intégrante de la préparation aux diplômes d’Etat de docteur en médecine, en pharmacie et en chirurgie dentaire ne sont pas prises en compte.
L’enquête apporte un éclairage exhaustif et détaillé, par discipline notamment, sur l’insertion des docteurs : son champ est ainsi plus complet et son échantillon bien plus conséquent que ceux des enquêtes Génération du Céreq qui n’interrogent pas les docteurs expatriés, ceux ayant interrompu leurs études pendant plus d’un an et les plus âgés. Interrogeant toutes les catégories de docteurs, l’enquête IPdoc fournit des statistiques d’insertion plus complètes, qui diffèrent de celles présentées par les enquêtes « générations ». 
Enfin, il est possible d’extraire des statistiques de l’enquête IPdoc sur le sous-champ des enquêtes « générations » pour analyser l’évolution de l’insertion à 3 ans de ces différentes générations de docteurs. 
</t>
  </si>
  <si>
    <t>ENSEMBLE</t>
  </si>
  <si>
    <t>07 : Situation d'emploi par discipline des hommes et des femmes, 3 ans après l'obtention du doctorat en 2012 et en 2014 : Les écarts hommes-femmes</t>
  </si>
  <si>
    <t xml:space="preserve">                           Secteur d'activité 
Discipline</t>
  </si>
  <si>
    <t xml:space="preserve">                                              Secteur d'activité 
Discipline</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</si>
</sst>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4" formatCode="_-* #,##0.00\ &quot;€&quot;_-;\-* #,##0.00\ &quot;€&quot;_-;_-* &quot;-&quot;??\ &quot;€&quot;_-;_-@_-"/>
    <numFmt numFmtId="43" formatCode="_-* #,##0.00\ _€_-;\-* #,##0.00\ _€_-;_-* &quot;-&quot;??\ _€_-;_-@_-"/>
    <numFmt numFmtId="164" formatCode="_-* #,##0_-;\-* #,##0_-;_-* &quot;-&quot;_-;_-@_-"/>
    <numFmt numFmtId="165" formatCode="_-* #,##0.00_-;\-* #,##0.00_-;_-* &quot;-&quot;??_-;_-@_-"/>
    <numFmt numFmtId="166" formatCode="General_)"/>
    <numFmt numFmtId="167" formatCode="&quot;£&quot;#,##0.00;\-&quot;£&quot;#,##0.00"/>
    <numFmt numFmtId="168" formatCode="_(* #,##0.00_);_(* \(#,##0.00\);_(* &quot;-&quot;??_);_(@_)"/>
    <numFmt numFmtId="169" formatCode="_-* #,##0.00\ _F_-;\-* #,##0.00\ _F_-;_-* &quot;-&quot;??\ _F_-;_-@_-"/>
    <numFmt numFmtId="170" formatCode="#,##0.000"/>
    <numFmt numFmtId="171" formatCode="#,##0.0"/>
    <numFmt numFmtId="172" formatCode="#,##0.00%;[Red]\(#,##0.00%\)"/>
    <numFmt numFmtId="173" formatCode="_(&quot;$&quot;* #,##0.00_);_(&quot;$&quot;* \(#,##0.00\);_(&quot;$&quot;* &quot;-&quot;??_);_(@_)"/>
    <numFmt numFmtId="174" formatCode="&quot;$&quot;#,##0\ ;\(&quot;$&quot;#,##0\)"/>
    <numFmt numFmtId="175" formatCode="_(* #,##0_);_(* \(#,##0\);_(* &quot;-&quot;_);_(@_)"/>
    <numFmt numFmtId="176" formatCode="0.0"/>
    <numFmt numFmtId="177" formatCode="_-* #,##0.00\ [$€-1]_-;\-* #,##0.00\ [$€-1]_-;_-* &quot;-&quot;??\ [$€-1]_-"/>
    <numFmt numFmtId="178" formatCode="&quot;$&quot;#,##0_);\(&quot;$&quot;#,##0.0\)"/>
    <numFmt numFmtId="179" formatCode="0.00_)"/>
    <numFmt numFmtId="180" formatCode="0&quot;        &quot;"/>
    <numFmt numFmtId="181" formatCode="0&quot;    &quot;"/>
    <numFmt numFmtId="182" formatCode="_-* #,##0.00\ _k_r_-;\-* #,##0.00\ _k_r_-;_-* &quot;-&quot;??\ _k_r_-;_-@_-"/>
    <numFmt numFmtId="183" formatCode="_(&quot;$&quot;* #,##0_);_(&quot;$&quot;* \(#,##0\);_(&quot;$&quot;* &quot;-&quot;_);_(@_)"/>
    <numFmt numFmtId="184" formatCode="_-* #,##0\ _€_-;\-* #,##0\ _€_-;_-* &quot;-&quot;??\ _€_-;_-@_-"/>
    <numFmt numFmtId="185" formatCode="_(&quot;€&quot;* #,##0_);_(&quot;€&quot;* \(#,##0\);_(&quot;€&quot;* &quot;-&quot;_);_(@_)"/>
    <numFmt numFmtId="186" formatCode="_-* #,##0\ _K_è_-;\-* #,##0\ _K_è_-;_-* &quot;-&quot;\ _K_è_-;_-@_-"/>
    <numFmt numFmtId="187" formatCode="_-* #,##0.00\ _K_è_-;\-* #,##0.00\ _K_è_-;_-* &quot;-&quot;??\ _K_è_-;_-@_-"/>
    <numFmt numFmtId="188" formatCode="_-* #,##0.00\ [$€]_-;\-* #,##0.00\ [$€]_-;_-* &quot;-&quot;??\ [$€]_-;_-@_-"/>
    <numFmt numFmtId="189" formatCode="_-* #,##0.00\ &quot;Kè&quot;_-;\-* #,##0.00\ &quot;Kè&quot;_-;_-* &quot;-&quot;??\ &quot;Kè&quot;_-;_-@_-"/>
    <numFmt numFmtId="190" formatCode="##0.0"/>
    <numFmt numFmtId="191" formatCode="###,000"/>
  </numFmts>
  <fonts count="14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i/>
      <sz val="10"/>
      <name val="Arial"/>
      <family val="2"/>
    </font>
    <font>
      <sz val="10"/>
      <name val="Arial"/>
      <family val="2"/>
    </font>
    <font>
      <b/>
      <sz val="11"/>
      <name val="Arial"/>
      <family val="2"/>
    </font>
    <font>
      <b/>
      <sz val="10"/>
      <name val="Arial"/>
      <family val="2"/>
    </font>
    <font>
      <b/>
      <sz val="10"/>
      <color theme="0"/>
      <name val="Arial"/>
      <family val="2"/>
    </font>
    <font>
      <b/>
      <sz val="9"/>
      <color rgb="FF000000"/>
      <name val="Arial"/>
      <family val="2"/>
    </font>
    <font>
      <sz val="8"/>
      <color rgb="FF000000"/>
      <name val="Arial"/>
      <family val="2"/>
    </font>
    <font>
      <sz val="8"/>
      <name val="Arial"/>
      <family val="2"/>
    </font>
    <font>
      <b/>
      <sz val="8"/>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u/>
      <sz val="11"/>
      <color theme="10"/>
      <name val="Calibri"/>
      <family val="2"/>
      <scheme val="minor"/>
    </font>
    <font>
      <sz val="10"/>
      <color indexed="52"/>
      <name val="Arial"/>
      <family val="2"/>
    </font>
    <font>
      <sz val="10"/>
      <name val="Garamond"/>
      <family val="1"/>
    </font>
    <font>
      <sz val="10"/>
      <color theme="1"/>
      <name val="Times New Roman"/>
      <family val="2"/>
    </font>
    <font>
      <sz val="10"/>
      <color indexed="60"/>
      <name val="Arial"/>
      <family val="2"/>
    </font>
    <font>
      <sz val="10"/>
      <color rgb="FF9C6500"/>
      <name val="Arial"/>
      <family val="2"/>
    </font>
    <font>
      <b/>
      <i/>
      <sz val="16"/>
      <name val="Helv"/>
    </font>
    <font>
      <sz val="8"/>
      <color theme="1"/>
      <name val="Arial"/>
      <family val="2"/>
    </font>
    <font>
      <sz val="11"/>
      <name val="Times New Roman"/>
      <family val="1"/>
    </font>
    <font>
      <sz val="8"/>
      <name val="Courier"/>
      <family val="3"/>
    </font>
    <font>
      <sz val="10"/>
      <name val="Helvetica"/>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sz val="10"/>
      <color indexed="8"/>
      <name val="Times New Roman"/>
      <family val="2"/>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color theme="1"/>
      <name val="Arial"/>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sz val="11"/>
      <color theme="1"/>
      <name val="Arial"/>
      <family val="2"/>
    </font>
    <font>
      <sz val="11"/>
      <color rgb="FF000000"/>
      <name val="Arial"/>
      <family val="2"/>
    </font>
    <font>
      <i/>
      <sz val="8"/>
      <color rgb="FF000000"/>
      <name val="Arial"/>
      <family val="2"/>
    </font>
    <font>
      <b/>
      <i/>
      <sz val="9"/>
      <color rgb="FF000000"/>
      <name val="Arial"/>
      <family val="2"/>
    </font>
    <font>
      <sz val="9"/>
      <color rgb="FF000000"/>
      <name val="Arial"/>
      <family val="2"/>
    </font>
    <font>
      <b/>
      <sz val="10"/>
      <color rgb="FF000000"/>
      <name val="Arial"/>
      <family val="2"/>
    </font>
    <font>
      <b/>
      <sz val="9"/>
      <color theme="1"/>
      <name val="Arial"/>
      <family val="2"/>
    </font>
    <font>
      <sz val="9"/>
      <color theme="1"/>
      <name val="Arial"/>
      <family val="2"/>
    </font>
    <font>
      <b/>
      <sz val="9"/>
      <color theme="0"/>
      <name val="Arial"/>
      <family val="2"/>
    </font>
    <font>
      <b/>
      <sz val="9"/>
      <name val="Arial"/>
      <family val="2"/>
    </font>
    <font>
      <b/>
      <sz val="14"/>
      <color rgb="FF000000"/>
      <name val="Arial"/>
      <family val="2"/>
    </font>
    <font>
      <b/>
      <i/>
      <sz val="9"/>
      <color theme="1"/>
      <name val="Arial"/>
      <family val="2"/>
    </font>
    <font>
      <sz val="9"/>
      <name val="Arial"/>
      <family val="2"/>
    </font>
    <font>
      <b/>
      <i/>
      <sz val="9"/>
      <name val="Arial"/>
      <family val="2"/>
    </font>
    <font>
      <sz val="11"/>
      <name val="Calibri"/>
      <family val="2"/>
      <scheme val="minor"/>
    </font>
    <font>
      <b/>
      <sz val="16"/>
      <color rgb="FF000000"/>
      <name val="Calibri"/>
      <family val="2"/>
      <scheme val="minor"/>
    </font>
    <font>
      <sz val="11"/>
      <color rgb="FFFF0000"/>
      <name val="Arial"/>
      <family val="2"/>
    </font>
    <font>
      <b/>
      <sz val="14"/>
      <color rgb="FFFF0000"/>
      <name val="Calibri"/>
      <family val="2"/>
      <scheme val="minor"/>
    </font>
    <font>
      <i/>
      <sz val="9"/>
      <color rgb="FF000000"/>
      <name val="Arial"/>
      <family val="2"/>
    </font>
    <font>
      <i/>
      <sz val="9"/>
      <color theme="1"/>
      <name val="Arial"/>
      <family val="2"/>
    </font>
    <font>
      <sz val="11"/>
      <color rgb="FF000000"/>
      <name val="Calibri"/>
      <family val="2"/>
    </font>
    <font>
      <sz val="10"/>
      <name val="Arial CE"/>
      <family val="2"/>
    </font>
    <font>
      <u/>
      <sz val="10"/>
      <color theme="10"/>
      <name val="Calibri"/>
      <family val="2"/>
    </font>
    <font>
      <u/>
      <sz val="8"/>
      <color theme="10"/>
      <name val="Arial"/>
      <family val="2"/>
    </font>
    <font>
      <sz val="10"/>
      <name val="Courier New"/>
      <family val="3"/>
    </font>
    <font>
      <sz val="10"/>
      <color theme="1"/>
      <name val="Calibri"/>
      <family val="2"/>
    </font>
    <font>
      <sz val="10"/>
      <name val="Courier"/>
      <family val="3"/>
    </font>
    <font>
      <sz val="10"/>
      <name val="Arial CE"/>
      <charset val="238"/>
    </font>
    <font>
      <b/>
      <sz val="14"/>
      <name val="Helv"/>
      <family val="2"/>
    </font>
    <font>
      <b/>
      <sz val="12"/>
      <name val="Helv"/>
      <family val="2"/>
    </font>
    <font>
      <b/>
      <i/>
      <sz val="10"/>
      <name val="Arial"/>
      <family val="2"/>
    </font>
    <font>
      <i/>
      <sz val="9"/>
      <color theme="1" tint="0.249977111117893"/>
      <name val="Arial"/>
      <family val="2"/>
    </font>
  </fonts>
  <fills count="10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44"/>
        <bgColor indexed="10"/>
      </patternFill>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s>
  <borders count="7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rgb="FF000000"/>
      </top>
      <bottom/>
      <diagonal/>
    </border>
    <border>
      <left/>
      <right/>
      <top/>
      <bottom style="thick">
        <color rgb="FF3366FF"/>
      </bottom>
      <diagonal/>
    </border>
    <border>
      <left/>
      <right/>
      <top style="thick">
        <color rgb="FF3366FF"/>
      </top>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7571">
    <xf numFmtId="0" fontId="0" fillId="0" borderId="0"/>
    <xf numFmtId="0" fontId="17" fillId="0" borderId="0"/>
    <xf numFmtId="0" fontId="19" fillId="0" borderId="0"/>
    <xf numFmtId="0" fontId="27" fillId="10"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0" fontId="27" fillId="18" borderId="0" applyNumberFormat="0" applyBorder="0" applyAlignment="0" applyProtection="0"/>
    <xf numFmtId="0" fontId="27" fillId="18" borderId="0" applyNumberFormat="0" applyBorder="0" applyAlignment="0" applyProtection="0"/>
    <xf numFmtId="0" fontId="27" fillId="18" borderId="0" applyNumberFormat="0" applyBorder="0" applyAlignment="0" applyProtection="0"/>
    <xf numFmtId="0" fontId="27" fillId="18"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6" borderId="0" applyNumberFormat="0" applyBorder="0" applyAlignment="0" applyProtection="0"/>
    <xf numFmtId="0" fontId="27" fillId="26" borderId="0" applyNumberFormat="0" applyBorder="0" applyAlignment="0" applyProtection="0"/>
    <xf numFmtId="0" fontId="27" fillId="26" borderId="0" applyNumberFormat="0" applyBorder="0" applyAlignment="0" applyProtection="0"/>
    <xf numFmtId="0" fontId="27" fillId="26" borderId="0" applyNumberFormat="0" applyBorder="0" applyAlignment="0" applyProtection="0"/>
    <xf numFmtId="0" fontId="27" fillId="30" borderId="0" applyNumberFormat="0" applyBorder="0" applyAlignment="0" applyProtection="0"/>
    <xf numFmtId="0" fontId="27" fillId="30" borderId="0" applyNumberFormat="0" applyBorder="0" applyAlignment="0" applyProtection="0"/>
    <xf numFmtId="0" fontId="27" fillId="30" borderId="0" applyNumberFormat="0" applyBorder="0" applyAlignment="0" applyProtection="0"/>
    <xf numFmtId="0" fontId="27" fillId="30" borderId="0" applyNumberFormat="0" applyBorder="0" applyAlignment="0" applyProtection="0"/>
    <xf numFmtId="0" fontId="1" fillId="10" borderId="0" applyNumberFormat="0" applyBorder="0" applyAlignment="0" applyProtection="0"/>
    <xf numFmtId="0" fontId="27" fillId="10" borderId="0" applyNumberFormat="0" applyBorder="0" applyAlignment="0" applyProtection="0"/>
    <xf numFmtId="0" fontId="1" fillId="14" borderId="0" applyNumberFormat="0" applyBorder="0" applyAlignment="0" applyProtection="0"/>
    <xf numFmtId="0" fontId="27" fillId="14" borderId="0" applyNumberFormat="0" applyBorder="0" applyAlignment="0" applyProtection="0"/>
    <xf numFmtId="0" fontId="1" fillId="18" borderId="0" applyNumberFormat="0" applyBorder="0" applyAlignment="0" applyProtection="0"/>
    <xf numFmtId="0" fontId="27" fillId="18" borderId="0" applyNumberFormat="0" applyBorder="0" applyAlignment="0" applyProtection="0"/>
    <xf numFmtId="0" fontId="1" fillId="22" borderId="0" applyNumberFormat="0" applyBorder="0" applyAlignment="0" applyProtection="0"/>
    <xf numFmtId="0" fontId="27" fillId="22" borderId="0" applyNumberFormat="0" applyBorder="0" applyAlignment="0" applyProtection="0"/>
    <xf numFmtId="0" fontId="1" fillId="26" borderId="0" applyNumberFormat="0" applyBorder="0" applyAlignment="0" applyProtection="0"/>
    <xf numFmtId="0" fontId="27" fillId="26" borderId="0" applyNumberFormat="0" applyBorder="0" applyAlignment="0" applyProtection="0"/>
    <xf numFmtId="0" fontId="1" fillId="30" borderId="0" applyNumberFormat="0" applyBorder="0" applyAlignment="0" applyProtection="0"/>
    <xf numFmtId="0" fontId="27" fillId="30" borderId="0" applyNumberFormat="0" applyBorder="0" applyAlignment="0" applyProtection="0"/>
    <xf numFmtId="0" fontId="28" fillId="34" borderId="0" applyNumberFormat="0" applyBorder="0" applyAlignment="0" applyProtection="0"/>
    <xf numFmtId="0" fontId="1" fillId="10" borderId="0" applyNumberFormat="0" applyBorder="0" applyAlignment="0" applyProtection="0"/>
    <xf numFmtId="0" fontId="28" fillId="35" borderId="0" applyNumberFormat="0" applyBorder="0" applyAlignment="0" applyProtection="0"/>
    <xf numFmtId="0" fontId="1" fillId="14" borderId="0" applyNumberFormat="0" applyBorder="0" applyAlignment="0" applyProtection="0"/>
    <xf numFmtId="0" fontId="28" fillId="36" borderId="0" applyNumberFormat="0" applyBorder="0" applyAlignment="0" applyProtection="0"/>
    <xf numFmtId="0" fontId="1" fillId="18" borderId="0" applyNumberFormat="0" applyBorder="0" applyAlignment="0" applyProtection="0"/>
    <xf numFmtId="0" fontId="28" fillId="37" borderId="0" applyNumberFormat="0" applyBorder="0" applyAlignment="0" applyProtection="0"/>
    <xf numFmtId="0" fontId="1" fillId="22" borderId="0" applyNumberFormat="0" applyBorder="0" applyAlignment="0" applyProtection="0"/>
    <xf numFmtId="0" fontId="28" fillId="38" borderId="0" applyNumberFormat="0" applyBorder="0" applyAlignment="0" applyProtection="0"/>
    <xf numFmtId="0" fontId="1" fillId="26" borderId="0" applyNumberFormat="0" applyBorder="0" applyAlignment="0" applyProtection="0"/>
    <xf numFmtId="0" fontId="28" fillId="39" borderId="0" applyNumberFormat="0" applyBorder="0" applyAlignment="0" applyProtection="0"/>
    <xf numFmtId="0" fontId="1" fillId="30" borderId="0" applyNumberFormat="0" applyBorder="0" applyAlignment="0" applyProtection="0"/>
    <xf numFmtId="0" fontId="27" fillId="11" borderId="0" applyNumberFormat="0" applyBorder="0" applyAlignment="0" applyProtection="0"/>
    <xf numFmtId="0" fontId="27" fillId="11" borderId="0" applyNumberFormat="0" applyBorder="0" applyAlignment="0" applyProtection="0"/>
    <xf numFmtId="0" fontId="27" fillId="11" borderId="0" applyNumberFormat="0" applyBorder="0" applyAlignment="0" applyProtection="0"/>
    <xf numFmtId="0" fontId="27" fillId="11" borderId="0" applyNumberFormat="0" applyBorder="0" applyAlignment="0" applyProtection="0"/>
    <xf numFmtId="0" fontId="27" fillId="15" borderId="0" applyNumberFormat="0" applyBorder="0" applyAlignment="0" applyProtection="0"/>
    <xf numFmtId="0" fontId="27" fillId="15" borderId="0" applyNumberFormat="0" applyBorder="0" applyAlignment="0" applyProtection="0"/>
    <xf numFmtId="0" fontId="27" fillId="15" borderId="0" applyNumberFormat="0" applyBorder="0" applyAlignment="0" applyProtection="0"/>
    <xf numFmtId="0" fontId="27" fillId="15"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7" borderId="0" applyNumberFormat="0" applyBorder="0" applyAlignment="0" applyProtection="0"/>
    <xf numFmtId="0" fontId="27" fillId="27" borderId="0" applyNumberFormat="0" applyBorder="0" applyAlignment="0" applyProtection="0"/>
    <xf numFmtId="0" fontId="27" fillId="27" borderId="0" applyNumberFormat="0" applyBorder="0" applyAlignment="0" applyProtection="0"/>
    <xf numFmtId="0" fontId="27" fillId="27"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1" fillId="11" borderId="0" applyNumberFormat="0" applyBorder="0" applyAlignment="0" applyProtection="0"/>
    <xf numFmtId="0" fontId="27" fillId="11" borderId="0" applyNumberFormat="0" applyBorder="0" applyAlignment="0" applyProtection="0"/>
    <xf numFmtId="0" fontId="1" fillId="15" borderId="0" applyNumberFormat="0" applyBorder="0" applyAlignment="0" applyProtection="0"/>
    <xf numFmtId="0" fontId="27" fillId="15" borderId="0" applyNumberFormat="0" applyBorder="0" applyAlignment="0" applyProtection="0"/>
    <xf numFmtId="0" fontId="1" fillId="19" borderId="0" applyNumberFormat="0" applyBorder="0" applyAlignment="0" applyProtection="0"/>
    <xf numFmtId="0" fontId="27" fillId="19" borderId="0" applyNumberFormat="0" applyBorder="0" applyAlignment="0" applyProtection="0"/>
    <xf numFmtId="0" fontId="1" fillId="23" borderId="0" applyNumberFormat="0" applyBorder="0" applyAlignment="0" applyProtection="0"/>
    <xf numFmtId="0" fontId="27" fillId="23" borderId="0" applyNumberFormat="0" applyBorder="0" applyAlignment="0" applyProtection="0"/>
    <xf numFmtId="0" fontId="1" fillId="27" borderId="0" applyNumberFormat="0" applyBorder="0" applyAlignment="0" applyProtection="0"/>
    <xf numFmtId="0" fontId="27" fillId="27" borderId="0" applyNumberFormat="0" applyBorder="0" applyAlignment="0" applyProtection="0"/>
    <xf numFmtId="0" fontId="1" fillId="31" borderId="0" applyNumberFormat="0" applyBorder="0" applyAlignment="0" applyProtection="0"/>
    <xf numFmtId="0" fontId="27" fillId="31" borderId="0" applyNumberFormat="0" applyBorder="0" applyAlignment="0" applyProtection="0"/>
    <xf numFmtId="0" fontId="28" fillId="40" borderId="0" applyNumberFormat="0" applyBorder="0" applyAlignment="0" applyProtection="0"/>
    <xf numFmtId="0" fontId="1" fillId="11" borderId="0" applyNumberFormat="0" applyBorder="0" applyAlignment="0" applyProtection="0"/>
    <xf numFmtId="0" fontId="28" fillId="41" borderId="0" applyNumberFormat="0" applyBorder="0" applyAlignment="0" applyProtection="0"/>
    <xf numFmtId="0" fontId="1" fillId="1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37" borderId="0" applyNumberFormat="0" applyBorder="0" applyAlignment="0" applyProtection="0"/>
    <xf numFmtId="0" fontId="1" fillId="23" borderId="0" applyNumberFormat="0" applyBorder="0" applyAlignment="0" applyProtection="0"/>
    <xf numFmtId="0" fontId="28" fillId="40" borderId="0" applyNumberFormat="0" applyBorder="0" applyAlignment="0" applyProtection="0"/>
    <xf numFmtId="0" fontId="1" fillId="27" borderId="0" applyNumberFormat="0" applyBorder="0" applyAlignment="0" applyProtection="0"/>
    <xf numFmtId="0" fontId="28" fillId="43"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29" fillId="12" borderId="0" applyNumberFormat="0" applyBorder="0" applyAlignment="0" applyProtection="0"/>
    <xf numFmtId="0" fontId="16" fillId="16" borderId="0" applyNumberFormat="0" applyBorder="0" applyAlignment="0" applyProtection="0"/>
    <xf numFmtId="0" fontId="29" fillId="16" borderId="0" applyNumberFormat="0" applyBorder="0" applyAlignment="0" applyProtection="0"/>
    <xf numFmtId="0" fontId="16" fillId="20" borderId="0" applyNumberFormat="0" applyBorder="0" applyAlignment="0" applyProtection="0"/>
    <xf numFmtId="0" fontId="29" fillId="20" borderId="0" applyNumberFormat="0" applyBorder="0" applyAlignment="0" applyProtection="0"/>
    <xf numFmtId="0" fontId="16" fillId="24" borderId="0" applyNumberFormat="0" applyBorder="0" applyAlignment="0" applyProtection="0"/>
    <xf numFmtId="0" fontId="29" fillId="24" borderId="0" applyNumberFormat="0" applyBorder="0" applyAlignment="0" applyProtection="0"/>
    <xf numFmtId="0" fontId="16" fillId="28" borderId="0" applyNumberFormat="0" applyBorder="0" applyAlignment="0" applyProtection="0"/>
    <xf numFmtId="0" fontId="29" fillId="28" borderId="0" applyNumberFormat="0" applyBorder="0" applyAlignment="0" applyProtection="0"/>
    <xf numFmtId="0" fontId="16" fillId="32" borderId="0" applyNumberFormat="0" applyBorder="0" applyAlignment="0" applyProtection="0"/>
    <xf numFmtId="0" fontId="29" fillId="32" borderId="0" applyNumberFormat="0" applyBorder="0" applyAlignment="0" applyProtection="0"/>
    <xf numFmtId="0" fontId="30" fillId="44" borderId="0" applyNumberFormat="0" applyBorder="0" applyAlignment="0" applyProtection="0"/>
    <xf numFmtId="0" fontId="16" fillId="12" borderId="0" applyNumberFormat="0" applyBorder="0" applyAlignment="0" applyProtection="0"/>
    <xf numFmtId="0" fontId="30" fillId="41" borderId="0" applyNumberFormat="0" applyBorder="0" applyAlignment="0" applyProtection="0"/>
    <xf numFmtId="0" fontId="16" fillId="16" borderId="0" applyNumberFormat="0" applyBorder="0" applyAlignment="0" applyProtection="0"/>
    <xf numFmtId="0" fontId="30" fillId="42" borderId="0" applyNumberFormat="0" applyBorder="0" applyAlignment="0" applyProtection="0"/>
    <xf numFmtId="0" fontId="16" fillId="20" borderId="0" applyNumberFormat="0" applyBorder="0" applyAlignment="0" applyProtection="0"/>
    <xf numFmtId="0" fontId="30" fillId="45" borderId="0" applyNumberFormat="0" applyBorder="0" applyAlignment="0" applyProtection="0"/>
    <xf numFmtId="0" fontId="16" fillId="24" borderId="0" applyNumberFormat="0" applyBorder="0" applyAlignment="0" applyProtection="0"/>
    <xf numFmtId="0" fontId="30" fillId="46" borderId="0" applyNumberFormat="0" applyBorder="0" applyAlignment="0" applyProtection="0"/>
    <xf numFmtId="0" fontId="16" fillId="28" borderId="0" applyNumberFormat="0" applyBorder="0" applyAlignment="0" applyProtection="0"/>
    <xf numFmtId="0" fontId="30" fillId="47" borderId="0" applyNumberFormat="0" applyBorder="0" applyAlignment="0" applyProtection="0"/>
    <xf numFmtId="0" fontId="16" fillId="32" borderId="0" applyNumberFormat="0" applyBorder="0" applyAlignment="0" applyProtection="0"/>
    <xf numFmtId="0" fontId="16" fillId="9" borderId="0" applyNumberFormat="0" applyBorder="0" applyAlignment="0" applyProtection="0"/>
    <xf numFmtId="0" fontId="29" fillId="9" borderId="0" applyNumberFormat="0" applyBorder="0" applyAlignment="0" applyProtection="0"/>
    <xf numFmtId="0" fontId="16" fillId="13" borderId="0" applyNumberFormat="0" applyBorder="0" applyAlignment="0" applyProtection="0"/>
    <xf numFmtId="0" fontId="29" fillId="13" borderId="0" applyNumberFormat="0" applyBorder="0" applyAlignment="0" applyProtection="0"/>
    <xf numFmtId="0" fontId="16" fillId="17" borderId="0" applyNumberFormat="0" applyBorder="0" applyAlignment="0" applyProtection="0"/>
    <xf numFmtId="0" fontId="29" fillId="17" borderId="0" applyNumberFormat="0" applyBorder="0" applyAlignment="0" applyProtection="0"/>
    <xf numFmtId="0" fontId="16" fillId="21" borderId="0" applyNumberFormat="0" applyBorder="0" applyAlignment="0" applyProtection="0"/>
    <xf numFmtId="0" fontId="29" fillId="21" borderId="0" applyNumberFormat="0" applyBorder="0" applyAlignment="0" applyProtection="0"/>
    <xf numFmtId="0" fontId="16" fillId="25" borderId="0" applyNumberFormat="0" applyBorder="0" applyAlignment="0" applyProtection="0"/>
    <xf numFmtId="0" fontId="29" fillId="25" borderId="0" applyNumberFormat="0" applyBorder="0" applyAlignment="0" applyProtection="0"/>
    <xf numFmtId="0" fontId="16" fillId="29" borderId="0" applyNumberFormat="0" applyBorder="0" applyAlignment="0" applyProtection="0"/>
    <xf numFmtId="0" fontId="29" fillId="29" borderId="0" applyNumberFormat="0" applyBorder="0" applyAlignment="0" applyProtection="0"/>
    <xf numFmtId="0" fontId="31" fillId="0" borderId="13">
      <alignment horizontal="center" vertical="center"/>
    </xf>
    <xf numFmtId="0" fontId="13" fillId="0" borderId="0" applyNumberFormat="0" applyFill="0" applyBorder="0" applyAlignment="0" applyProtection="0"/>
    <xf numFmtId="0" fontId="32" fillId="0" borderId="0" applyNumberFormat="0" applyFill="0" applyBorder="0" applyAlignment="0" applyProtection="0"/>
    <xf numFmtId="0" fontId="33" fillId="35" borderId="0" applyNumberFormat="0" applyBorder="0" applyAlignment="0" applyProtection="0"/>
    <xf numFmtId="0" fontId="6" fillId="3" borderId="0" applyNumberFormat="0" applyBorder="0" applyAlignment="0" applyProtection="0"/>
    <xf numFmtId="0" fontId="25" fillId="48" borderId="14"/>
    <xf numFmtId="0" fontId="25" fillId="48" borderId="14"/>
    <xf numFmtId="0" fontId="25" fillId="48" borderId="14"/>
    <xf numFmtId="0" fontId="25" fillId="48" borderId="14"/>
    <xf numFmtId="0" fontId="25" fillId="48" borderId="14"/>
    <xf numFmtId="0" fontId="25" fillId="48" borderId="14"/>
    <xf numFmtId="0" fontId="25" fillId="48" borderId="14"/>
    <xf numFmtId="0" fontId="25" fillId="48" borderId="14"/>
    <xf numFmtId="0" fontId="25" fillId="48" borderId="14"/>
    <xf numFmtId="0" fontId="34" fillId="49" borderId="15">
      <alignment horizontal="right" vertical="top" wrapText="1"/>
    </xf>
    <xf numFmtId="0" fontId="35" fillId="0" borderId="0"/>
    <xf numFmtId="166" fontId="36" fillId="0" borderId="0">
      <alignment vertical="top"/>
    </xf>
    <xf numFmtId="0" fontId="10" fillId="6" borderId="4" applyNumberFormat="0" applyAlignment="0" applyProtection="0"/>
    <xf numFmtId="0" fontId="37" fillId="50" borderId="16" applyNumberFormat="0" applyAlignment="0" applyProtection="0"/>
    <xf numFmtId="0" fontId="37" fillId="50" borderId="16" applyNumberFormat="0" applyAlignment="0" applyProtection="0"/>
    <xf numFmtId="0" fontId="37" fillId="50" borderId="16" applyNumberFormat="0" applyAlignment="0" applyProtection="0"/>
    <xf numFmtId="0" fontId="38" fillId="6" borderId="4" applyNumberFormat="0" applyAlignment="0" applyProtection="0"/>
    <xf numFmtId="0" fontId="39" fillId="50" borderId="16" applyNumberFormat="0" applyAlignment="0" applyProtection="0"/>
    <xf numFmtId="0" fontId="10" fillId="6" borderId="4" applyNumberFormat="0" applyAlignment="0" applyProtection="0"/>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11" fillId="0" borderId="6" applyNumberFormat="0" applyFill="0" applyAlignment="0" applyProtection="0"/>
    <xf numFmtId="0" fontId="40" fillId="0" borderId="6" applyNumberFormat="0" applyFill="0" applyAlignment="0" applyProtection="0"/>
    <xf numFmtId="0" fontId="41" fillId="51" borderId="17" applyNumberFormat="0" applyAlignment="0" applyProtection="0"/>
    <xf numFmtId="0" fontId="12" fillId="7" borderId="7" applyNumberFormat="0" applyAlignment="0" applyProtection="0"/>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2" fillId="52" borderId="18">
      <alignment horizontal="left" vertical="top" wrapText="1"/>
    </xf>
    <xf numFmtId="0" fontId="43" fillId="53" borderId="0">
      <alignment horizontal="center"/>
    </xf>
    <xf numFmtId="0" fontId="44" fillId="53" borderId="0">
      <alignment horizontal="center" vertical="center"/>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45" fillId="53" borderId="0">
      <alignment horizontal="center"/>
    </xf>
    <xf numFmtId="167" fontId="31" fillId="0" borderId="0" applyFont="0" applyFill="0" applyBorder="0" applyProtection="0">
      <alignment horizontal="right" vertical="top"/>
    </xf>
    <xf numFmtId="1" fontId="46" fillId="0" borderId="0">
      <alignment vertical="top"/>
    </xf>
    <xf numFmtId="168" fontId="47"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9" fontId="19"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9" fontId="19"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47"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19" fillId="0" borderId="0" applyFont="0" applyFill="0" applyBorder="0" applyAlignment="0" applyProtection="0"/>
    <xf numFmtId="168" fontId="28" fillId="0" borderId="0" applyFont="0" applyFill="0" applyBorder="0" applyAlignment="0" applyProtection="0"/>
    <xf numFmtId="168" fontId="19"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7"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7"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7" fillId="0" borderId="0" applyFont="0" applyFill="0" applyBorder="0" applyAlignment="0" applyProtection="0"/>
    <xf numFmtId="168" fontId="27"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31" fillId="0" borderId="0" applyFont="0" applyFill="0" applyBorder="0" applyAlignment="0" applyProtection="0"/>
    <xf numFmtId="168" fontId="47" fillId="0" borderId="0" applyFont="0" applyFill="0" applyBorder="0" applyAlignment="0" applyProtection="0"/>
    <xf numFmtId="168" fontId="19" fillId="0" borderId="0" applyFont="0" applyFill="0" applyBorder="0" applyAlignment="0" applyProtection="0"/>
    <xf numFmtId="168" fontId="47" fillId="0" borderId="0" applyFont="0" applyFill="0" applyBorder="0" applyAlignment="0" applyProtection="0"/>
    <xf numFmtId="3" fontId="46" fillId="0" borderId="0" applyFill="0" applyBorder="0">
      <alignment horizontal="right" vertical="top"/>
    </xf>
    <xf numFmtId="0" fontId="48" fillId="0" borderId="0">
      <alignment horizontal="right" vertical="top"/>
    </xf>
    <xf numFmtId="170" fontId="46" fillId="0" borderId="0" applyFill="0" applyBorder="0">
      <alignment horizontal="right" vertical="top"/>
    </xf>
    <xf numFmtId="3" fontId="46" fillId="0" borderId="0" applyFill="0" applyBorder="0">
      <alignment horizontal="right" vertical="top"/>
    </xf>
    <xf numFmtId="171" fontId="36" fillId="0" borderId="0" applyFont="0" applyFill="0" applyBorder="0">
      <alignment horizontal="right" vertical="top"/>
    </xf>
    <xf numFmtId="172" fontId="49" fillId="0" borderId="0" applyFont="0" applyFill="0" applyBorder="0" applyAlignment="0" applyProtection="0">
      <alignment horizontal="right" vertical="top"/>
    </xf>
    <xf numFmtId="170" fontId="46" fillId="0" borderId="0">
      <alignment horizontal="right" vertical="top"/>
    </xf>
    <xf numFmtId="3" fontId="19" fillId="0" borderId="0" applyFont="0" applyFill="0" applyBorder="0" applyAlignment="0" applyProtection="0"/>
    <xf numFmtId="0" fontId="1" fillId="8" borderId="8" applyNumberFormat="0" applyFont="0" applyAlignment="0" applyProtection="0"/>
    <xf numFmtId="0" fontId="50" fillId="55" borderId="19" applyNumberFormat="0" applyFont="0" applyAlignment="0" applyProtection="0"/>
    <xf numFmtId="0" fontId="50" fillId="55" borderId="19" applyNumberFormat="0" applyFont="0" applyAlignment="0" applyProtection="0"/>
    <xf numFmtId="0" fontId="50" fillId="55" borderId="19" applyNumberFormat="0" applyFont="0" applyAlignment="0" applyProtection="0"/>
    <xf numFmtId="0" fontId="27" fillId="8" borderId="8" applyNumberFormat="0" applyFont="0" applyAlignment="0" applyProtection="0"/>
    <xf numFmtId="173" fontId="19" fillId="0" borderId="0" applyFont="0" applyFill="0" applyBorder="0" applyAlignment="0" applyProtection="0"/>
    <xf numFmtId="174" fontId="19" fillId="0" borderId="0" applyFont="0" applyFill="0" applyBorder="0" applyAlignment="0" applyProtection="0"/>
    <xf numFmtId="0" fontId="51" fillId="56" borderId="14" applyBorder="0">
      <protection locked="0"/>
    </xf>
    <xf numFmtId="0" fontId="19" fillId="0" borderId="0" applyFont="0" applyFill="0" applyBorder="0" applyAlignment="0" applyProtection="0"/>
    <xf numFmtId="175" fontId="31" fillId="0" borderId="0" applyFont="0" applyFill="0" applyBorder="0" applyAlignment="0" applyProtection="0"/>
    <xf numFmtId="168" fontId="31" fillId="0" borderId="0" applyFont="0" applyFill="0" applyBorder="0" applyAlignment="0" applyProtection="0"/>
    <xf numFmtId="0" fontId="52" fillId="0" borderId="0">
      <alignment horizontal="centerContinuous"/>
    </xf>
    <xf numFmtId="0" fontId="52" fillId="0" borderId="0" applyAlignment="0">
      <alignment horizontal="centerContinuous"/>
    </xf>
    <xf numFmtId="0" fontId="53" fillId="0" borderId="0" applyAlignment="0">
      <alignment horizontal="centerContinuous"/>
    </xf>
    <xf numFmtId="176" fontId="31" fillId="0" borderId="0" applyBorder="0"/>
    <xf numFmtId="176" fontId="31" fillId="0" borderId="20"/>
    <xf numFmtId="176" fontId="31" fillId="0" borderId="20"/>
    <xf numFmtId="0" fontId="19" fillId="0" borderId="12"/>
    <xf numFmtId="0" fontId="8" fillId="5" borderId="4" applyNumberFormat="0" applyAlignment="0" applyProtection="0"/>
    <xf numFmtId="0" fontId="54" fillId="39" borderId="16" applyNumberFormat="0" applyAlignment="0" applyProtection="0"/>
    <xf numFmtId="0" fontId="54" fillId="39" borderId="16" applyNumberFormat="0" applyAlignment="0" applyProtection="0"/>
    <xf numFmtId="0" fontId="54" fillId="39" borderId="16" applyNumberFormat="0" applyAlignment="0" applyProtection="0"/>
    <xf numFmtId="0" fontId="55" fillId="5" borderId="4" applyNumberFormat="0" applyAlignment="0" applyProtection="0"/>
    <xf numFmtId="0" fontId="56" fillId="56" borderId="14">
      <protection locked="0"/>
    </xf>
    <xf numFmtId="0" fontId="19" fillId="56" borderId="12"/>
    <xf numFmtId="0" fontId="19" fillId="56" borderId="12"/>
    <xf numFmtId="0" fontId="19" fillId="56" borderId="12"/>
    <xf numFmtId="0" fontId="19" fillId="56" borderId="12"/>
    <xf numFmtId="0" fontId="19" fillId="56" borderId="12"/>
    <xf numFmtId="0" fontId="19" fillId="56" borderId="12"/>
    <xf numFmtId="0" fontId="19" fillId="56" borderId="12"/>
    <xf numFmtId="0" fontId="19" fillId="56" borderId="12"/>
    <xf numFmtId="0" fontId="19" fillId="53" borderId="0"/>
    <xf numFmtId="0" fontId="19" fillId="53" borderId="0"/>
    <xf numFmtId="0" fontId="19" fillId="53" borderId="0"/>
    <xf numFmtId="44" fontId="19" fillId="0" borderId="0" applyFont="0" applyFill="0" applyBorder="0" applyAlignment="0" applyProtection="0"/>
    <xf numFmtId="177" fontId="31" fillId="0" borderId="0" applyFont="0" applyFill="0" applyBorder="0" applyAlignment="0" applyProtection="0"/>
    <xf numFmtId="177" fontId="31" fillId="0" borderId="0" applyFont="0" applyFill="0" applyBorder="0" applyAlignment="0" applyProtection="0"/>
    <xf numFmtId="177" fontId="31" fillId="0" borderId="0" applyFont="0" applyFill="0" applyBorder="0" applyAlignment="0" applyProtection="0"/>
    <xf numFmtId="0" fontId="57" fillId="0" borderId="0" applyNumberFormat="0" applyFill="0" applyBorder="0" applyAlignment="0" applyProtection="0"/>
    <xf numFmtId="0" fontId="14" fillId="0" borderId="0" applyNumberFormat="0" applyFill="0" applyBorder="0" applyAlignment="0" applyProtection="0"/>
    <xf numFmtId="2" fontId="19" fillId="0" borderId="0" applyFont="0" applyFill="0" applyBorder="0" applyAlignment="0" applyProtection="0"/>
    <xf numFmtId="0" fontId="47" fillId="53" borderId="12">
      <alignment horizontal="left"/>
    </xf>
    <xf numFmtId="0" fontId="47" fillId="53" borderId="12">
      <alignment horizontal="left"/>
    </xf>
    <xf numFmtId="0" fontId="47" fillId="53" borderId="12">
      <alignment horizontal="left"/>
    </xf>
    <xf numFmtId="0" fontId="47" fillId="53" borderId="12">
      <alignment horizontal="left"/>
    </xf>
    <xf numFmtId="0" fontId="47" fillId="53" borderId="12">
      <alignment horizontal="left"/>
    </xf>
    <xf numFmtId="0" fontId="47" fillId="53" borderId="12">
      <alignment horizontal="left"/>
    </xf>
    <xf numFmtId="0" fontId="47" fillId="53" borderId="12">
      <alignment horizontal="left"/>
    </xf>
    <xf numFmtId="0" fontId="47" fillId="53" borderId="12">
      <alignment horizontal="left"/>
    </xf>
    <xf numFmtId="0" fontId="58" fillId="53" borderId="0">
      <alignment horizontal="left"/>
    </xf>
    <xf numFmtId="0" fontId="5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5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28" fillId="53" borderId="0">
      <alignment horizontal="left"/>
    </xf>
    <xf numFmtId="0" fontId="59" fillId="36" borderId="0" applyNumberFormat="0" applyBorder="0" applyAlignment="0" applyProtection="0"/>
    <xf numFmtId="0" fontId="5" fillId="2" borderId="0" applyNumberFormat="0" applyBorder="0" applyAlignment="0" applyProtection="0"/>
    <xf numFmtId="38" fontId="25" fillId="53" borderId="0" applyNumberFormat="0" applyBorder="0" applyAlignment="0" applyProtection="0"/>
    <xf numFmtId="0" fontId="34" fillId="57" borderId="0">
      <alignment horizontal="right" vertical="top" textRotation="90" wrapText="1"/>
    </xf>
    <xf numFmtId="0" fontId="34" fillId="57" borderId="0">
      <alignment horizontal="right" vertical="top" textRotation="90" wrapText="1"/>
    </xf>
    <xf numFmtId="0" fontId="34" fillId="57" borderId="0">
      <alignment horizontal="right" vertical="top" wrapText="1"/>
    </xf>
    <xf numFmtId="0" fontId="60" fillId="0" borderId="10" applyNumberFormat="0" applyAlignment="0" applyProtection="0">
      <alignment horizontal="left" vertical="center"/>
    </xf>
    <xf numFmtId="0" fontId="60" fillId="0" borderId="13">
      <alignment horizontal="left" vertical="center"/>
    </xf>
    <xf numFmtId="0" fontId="61" fillId="0" borderId="21" applyNumberFormat="0" applyFill="0" applyAlignment="0" applyProtection="0"/>
    <xf numFmtId="0" fontId="2" fillId="0" borderId="1" applyNumberFormat="0" applyFill="0" applyAlignment="0" applyProtection="0"/>
    <xf numFmtId="0" fontId="62" fillId="0" borderId="22" applyNumberFormat="0" applyFill="0" applyAlignment="0" applyProtection="0"/>
    <xf numFmtId="0" fontId="3" fillId="0" borderId="2" applyNumberFormat="0" applyFill="0" applyAlignment="0" applyProtection="0"/>
    <xf numFmtId="0" fontId="63" fillId="0" borderId="23" applyNumberFormat="0" applyFill="0" applyAlignment="0" applyProtection="0"/>
    <xf numFmtId="0" fontId="4" fillId="0" borderId="3" applyNumberFormat="0" applyFill="0" applyAlignment="0" applyProtection="0"/>
    <xf numFmtId="0" fontId="63" fillId="0" borderId="0" applyNumberFormat="0" applyFill="0" applyBorder="0" applyAlignment="0" applyProtection="0"/>
    <xf numFmtId="0" fontId="4" fillId="0" borderId="0" applyNumberFormat="0" applyFill="0" applyBorder="0" applyAlignment="0" applyProtection="0"/>
    <xf numFmtId="178" fontId="49" fillId="0" borderId="0">
      <protection locked="0"/>
    </xf>
    <xf numFmtId="178" fontId="49" fillId="0" borderId="0">
      <protection locked="0"/>
    </xf>
    <xf numFmtId="0" fontId="64"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27"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7"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66" fillId="0" borderId="0" applyNumberFormat="0" applyFill="0" applyBorder="0" applyAlignment="0" applyProtection="0">
      <alignment vertical="top"/>
      <protection locked="0"/>
    </xf>
    <xf numFmtId="0" fontId="67" fillId="0" borderId="0" applyNumberFormat="0" applyFill="0" applyBorder="0" applyAlignment="0" applyProtection="0"/>
    <xf numFmtId="0" fontId="68"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39" borderId="16" applyNumberFormat="0" applyAlignment="0" applyProtection="0"/>
    <xf numFmtId="10" fontId="25" fillId="56" borderId="12" applyNumberFormat="0" applyBorder="0" applyAlignment="0" applyProtection="0"/>
    <xf numFmtId="0" fontId="8" fillId="5" borderId="4" applyNumberFormat="0" applyAlignment="0" applyProtection="0"/>
    <xf numFmtId="0" fontId="6" fillId="3" borderId="0" applyNumberFormat="0" applyBorder="0" applyAlignment="0" applyProtection="0"/>
    <xf numFmtId="0" fontId="71" fillId="3" borderId="0" applyNumberFormat="0" applyBorder="0" applyAlignment="0" applyProtection="0"/>
    <xf numFmtId="0" fontId="21" fillId="54" borderId="0">
      <alignment horizontal="center"/>
    </xf>
    <xf numFmtId="0" fontId="21" fillId="54" borderId="0">
      <alignment horizontal="center"/>
    </xf>
    <xf numFmtId="0" fontId="21" fillId="54" borderId="0">
      <alignment horizontal="center"/>
    </xf>
    <xf numFmtId="0" fontId="21" fillId="54" borderId="0">
      <alignment horizontal="center"/>
    </xf>
    <xf numFmtId="0" fontId="21" fillId="54" borderId="0">
      <alignment horizontal="center"/>
    </xf>
    <xf numFmtId="0" fontId="21" fillId="54" borderId="0">
      <alignment horizontal="center"/>
    </xf>
    <xf numFmtId="0" fontId="21" fillId="54" borderId="0">
      <alignment horizontal="center"/>
    </xf>
    <xf numFmtId="0" fontId="21" fillId="54" borderId="0">
      <alignment horizontal="center"/>
    </xf>
    <xf numFmtId="0" fontId="21" fillId="54" borderId="0">
      <alignment horizontal="center"/>
    </xf>
    <xf numFmtId="0" fontId="19" fillId="53" borderId="12">
      <alignment horizontal="centerContinuous" wrapText="1"/>
    </xf>
    <xf numFmtId="0" fontId="19" fillId="53" borderId="12">
      <alignment horizontal="centerContinuous" wrapText="1"/>
    </xf>
    <xf numFmtId="0" fontId="19" fillId="53" borderId="12">
      <alignment horizontal="centerContinuous" wrapText="1"/>
    </xf>
    <xf numFmtId="0" fontId="19" fillId="53" borderId="12">
      <alignment horizontal="centerContinuous" wrapText="1"/>
    </xf>
    <xf numFmtId="0" fontId="19" fillId="53" borderId="12">
      <alignment horizontal="centerContinuous" wrapText="1"/>
    </xf>
    <xf numFmtId="0" fontId="19" fillId="53" borderId="12">
      <alignment horizontal="centerContinuous" wrapText="1"/>
    </xf>
    <xf numFmtId="0" fontId="19" fillId="53" borderId="12">
      <alignment horizontal="centerContinuous" wrapText="1"/>
    </xf>
    <xf numFmtId="0" fontId="19" fillId="53" borderId="12">
      <alignment horizontal="centerContinuous" wrapText="1"/>
    </xf>
    <xf numFmtId="0" fontId="72" fillId="58" borderId="0">
      <alignment horizontal="center" wrapText="1"/>
    </xf>
    <xf numFmtId="0" fontId="19" fillId="53" borderId="12">
      <alignment horizontal="centerContinuous" wrapText="1"/>
    </xf>
    <xf numFmtId="0" fontId="73" fillId="53" borderId="13">
      <alignment wrapText="1"/>
    </xf>
    <xf numFmtId="0" fontId="73" fillId="53" borderId="13">
      <alignment wrapText="1"/>
    </xf>
    <xf numFmtId="0" fontId="25" fillId="53" borderId="13">
      <alignment wrapText="1"/>
    </xf>
    <xf numFmtId="0" fontId="25"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73"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25" fillId="53" borderId="13">
      <alignment wrapText="1"/>
    </xf>
    <xf numFmtId="0" fontId="73" fillId="53" borderId="24"/>
    <xf numFmtId="0" fontId="25" fillId="53" borderId="24"/>
    <xf numFmtId="0" fontId="25" fillId="53" borderId="24"/>
    <xf numFmtId="0" fontId="25" fillId="53" borderId="24"/>
    <xf numFmtId="0" fontId="73" fillId="53" borderId="24"/>
    <xf numFmtId="0" fontId="73" fillId="53" borderId="24"/>
    <xf numFmtId="0" fontId="73" fillId="53" borderId="24"/>
    <xf numFmtId="0" fontId="73" fillId="53" borderId="24"/>
    <xf numFmtId="0" fontId="73" fillId="53" borderId="24"/>
    <xf numFmtId="0" fontId="73" fillId="53" borderId="24"/>
    <xf numFmtId="0" fontId="25" fillId="53" borderId="24"/>
    <xf numFmtId="0" fontId="25" fillId="53" borderId="24"/>
    <xf numFmtId="0" fontId="25" fillId="53" borderId="24"/>
    <xf numFmtId="0" fontId="25" fillId="53" borderId="24"/>
    <xf numFmtId="0" fontId="25" fillId="53" borderId="24"/>
    <xf numFmtId="0" fontId="25" fillId="53" borderId="24"/>
    <xf numFmtId="0" fontId="25" fillId="53" borderId="24"/>
    <xf numFmtId="0" fontId="73" fillId="53" borderId="11"/>
    <xf numFmtId="0" fontId="25" fillId="53" borderId="11"/>
    <xf numFmtId="0" fontId="25" fillId="53" borderId="11"/>
    <xf numFmtId="0" fontId="25" fillId="53" borderId="11"/>
    <xf numFmtId="0" fontId="73" fillId="53" borderId="11"/>
    <xf numFmtId="0" fontId="73" fillId="53" borderId="11"/>
    <xf numFmtId="0" fontId="73" fillId="53" borderId="11"/>
    <xf numFmtId="0" fontId="73" fillId="53" borderId="11"/>
    <xf numFmtId="0" fontId="73" fillId="53" borderId="11"/>
    <xf numFmtId="0" fontId="73" fillId="53" borderId="11"/>
    <xf numFmtId="0" fontId="25" fillId="53" borderId="11"/>
    <xf numFmtId="0" fontId="25" fillId="53" borderId="11"/>
    <xf numFmtId="0" fontId="25" fillId="53" borderId="11"/>
    <xf numFmtId="0" fontId="25" fillId="53" borderId="11"/>
    <xf numFmtId="0" fontId="25" fillId="53" borderId="11"/>
    <xf numFmtId="0" fontId="25" fillId="53" borderId="11"/>
    <xf numFmtId="0" fontId="25" fillId="53" borderId="11"/>
    <xf numFmtId="0" fontId="25" fillId="53" borderId="25">
      <alignment horizontal="center" wrapText="1"/>
    </xf>
    <xf numFmtId="0" fontId="25" fillId="53" borderId="25">
      <alignment horizontal="center" wrapText="1"/>
    </xf>
    <xf numFmtId="0" fontId="25" fillId="53" borderId="25">
      <alignment horizontal="center" wrapText="1"/>
    </xf>
    <xf numFmtId="0" fontId="25" fillId="53" borderId="25">
      <alignment horizontal="center" wrapText="1"/>
    </xf>
    <xf numFmtId="0" fontId="25" fillId="53" borderId="25">
      <alignment horizontal="center" wrapText="1"/>
    </xf>
    <xf numFmtId="0" fontId="25" fillId="53" borderId="25">
      <alignment horizontal="center" wrapText="1"/>
    </xf>
    <xf numFmtId="0" fontId="25" fillId="53" borderId="25">
      <alignment horizontal="center" wrapText="1"/>
    </xf>
    <xf numFmtId="0" fontId="25" fillId="53" borderId="25">
      <alignment horizontal="center" wrapText="1"/>
    </xf>
    <xf numFmtId="0" fontId="25" fillId="53" borderId="25">
      <alignment horizontal="center" wrapText="1"/>
    </xf>
    <xf numFmtId="0" fontId="64" fillId="0" borderId="0" applyNumberFormat="0" applyFill="0" applyBorder="0" applyAlignment="0" applyProtection="0">
      <alignment vertical="top"/>
      <protection locked="0"/>
    </xf>
    <xf numFmtId="0" fontId="74" fillId="0" borderId="0" applyNumberFormat="0" applyFill="0" applyBorder="0" applyAlignment="0" applyProtection="0"/>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42" fillId="52" borderId="26">
      <alignment horizontal="left" vertical="top" wrapText="1"/>
    </xf>
    <xf numFmtId="0" fontId="75" fillId="0" borderId="27" applyNumberFormat="0" applyFill="0" applyAlignment="0" applyProtection="0"/>
    <xf numFmtId="0" fontId="11" fillId="0" borderId="6" applyNumberFormat="0" applyFill="0" applyAlignment="0" applyProtection="0"/>
    <xf numFmtId="0" fontId="19" fillId="0" borderId="0" applyFont="0" applyFill="0" applyBorder="0" applyAlignment="0" applyProtection="0"/>
    <xf numFmtId="43" fontId="76" fillId="0" borderId="0" applyFont="0" applyFill="0" applyBorder="0" applyAlignment="0" applyProtection="0"/>
    <xf numFmtId="169" fontId="31" fillId="0" borderId="0" applyFont="0" applyFill="0" applyBorder="0" applyAlignment="0" applyProtection="0"/>
    <xf numFmtId="169" fontId="31" fillId="0" borderId="0" applyFont="0" applyFill="0" applyBorder="0" applyAlignment="0" applyProtection="0"/>
    <xf numFmtId="169" fontId="31" fillId="0" borderId="0" applyFont="0" applyFill="0" applyBorder="0" applyAlignment="0" applyProtection="0"/>
    <xf numFmtId="43" fontId="77" fillId="0" borderId="0" applyFont="0" applyFill="0" applyBorder="0" applyAlignment="0" applyProtection="0"/>
    <xf numFmtId="0" fontId="78" fillId="5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9" fillId="4" borderId="0" applyNumberFormat="0" applyBorder="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179" fontId="80" fillId="0" borderId="0"/>
    <xf numFmtId="0" fontId="31" fillId="0" borderId="0"/>
    <xf numFmtId="0" fontId="1" fillId="0" borderId="0"/>
    <xf numFmtId="0" fontId="19" fillId="0" borderId="0" applyNumberFormat="0" applyFill="0" applyBorder="0" applyAlignment="0" applyProtection="0"/>
    <xf numFmtId="0" fontId="19" fillId="0" borderId="0" applyNumberFormat="0" applyFill="0" applyBorder="0" applyAlignment="0" applyProtection="0"/>
    <xf numFmtId="0" fontId="27" fillId="0" borderId="0"/>
    <xf numFmtId="0" fontId="31" fillId="0" borderId="0"/>
    <xf numFmtId="0" fontId="3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8" fillId="0" borderId="0"/>
    <xf numFmtId="0" fontId="28" fillId="0" borderId="0"/>
    <xf numFmtId="0" fontId="28" fillId="0" borderId="0"/>
    <xf numFmtId="0" fontId="27"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1" fillId="0" borderId="0"/>
    <xf numFmtId="0" fontId="27" fillId="0" borderId="0"/>
    <xf numFmtId="0" fontId="27" fillId="0" borderId="0"/>
    <xf numFmtId="0" fontId="27" fillId="0" borderId="0"/>
    <xf numFmtId="0" fontId="77" fillId="0" borderId="0"/>
    <xf numFmtId="0" fontId="19" fillId="0" borderId="0" applyNumberFormat="0" applyFill="0" applyBorder="0" applyAlignment="0" applyProtection="0"/>
    <xf numFmtId="0" fontId="17" fillId="0" borderId="0"/>
    <xf numFmtId="0" fontId="1" fillId="0" borderId="0"/>
    <xf numFmtId="0" fontId="31" fillId="0" borderId="0"/>
    <xf numFmtId="0" fontId="27" fillId="0" borderId="0"/>
    <xf numFmtId="0" fontId="27" fillId="0" borderId="0"/>
    <xf numFmtId="0" fontId="27" fillId="0" borderId="0"/>
    <xf numFmtId="0" fontId="27"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 fillId="0" borderId="0"/>
    <xf numFmtId="0" fontId="27" fillId="0" borderId="0"/>
    <xf numFmtId="0" fontId="27" fillId="0" borderId="0"/>
    <xf numFmtId="0" fontId="27" fillId="0" borderId="0"/>
    <xf numFmtId="0" fontId="27" fillId="0" borderId="0"/>
    <xf numFmtId="0" fontId="27" fillId="0" borderId="0"/>
    <xf numFmtId="0" fontId="1"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2"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2"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31"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76" fillId="0" borderId="0"/>
    <xf numFmtId="0" fontId="19" fillId="0" borderId="0"/>
    <xf numFmtId="0" fontId="19" fillId="0" borderId="0"/>
    <xf numFmtId="0" fontId="19" fillId="0" borderId="0"/>
    <xf numFmtId="0" fontId="31" fillId="0" borderId="0"/>
    <xf numFmtId="0" fontId="31" fillId="0" borderId="0"/>
    <xf numFmtId="0" fontId="19" fillId="0" borderId="0"/>
    <xf numFmtId="0" fontId="31"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1" fillId="0" borderId="0"/>
    <xf numFmtId="0" fontId="31" fillId="0" borderId="0"/>
    <xf numFmtId="0" fontId="1" fillId="0" borderId="0"/>
    <xf numFmtId="0" fontId="31" fillId="0" borderId="0"/>
    <xf numFmtId="0" fontId="31" fillId="0" borderId="0"/>
    <xf numFmtId="0" fontId="31" fillId="0" borderId="0"/>
    <xf numFmtId="0" fontId="28" fillId="0" borderId="0">
      <alignment vertical="top"/>
    </xf>
    <xf numFmtId="0" fontId="1" fillId="0" borderId="0"/>
    <xf numFmtId="0" fontId="3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3"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31" fillId="0" borderId="0"/>
    <xf numFmtId="0" fontId="19" fillId="0" borderId="0" applyNumberFormat="0" applyFill="0" applyBorder="0" applyAlignment="0" applyProtection="0"/>
    <xf numFmtId="0" fontId="19" fillId="0" borderId="0"/>
    <xf numFmtId="0" fontId="31" fillId="0" borderId="0"/>
    <xf numFmtId="0" fontId="1" fillId="0" borderId="0"/>
    <xf numFmtId="0" fontId="19"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 fillId="0" borderId="0"/>
    <xf numFmtId="0" fontId="19" fillId="0" borderId="0"/>
    <xf numFmtId="0" fontId="27" fillId="0" borderId="0"/>
    <xf numFmtId="0" fontId="84" fillId="0" borderId="0"/>
    <xf numFmtId="0" fontId="19" fillId="0" borderId="0"/>
    <xf numFmtId="0" fontId="27" fillId="0" borderId="0"/>
    <xf numFmtId="0" fontId="19" fillId="0" borderId="0"/>
    <xf numFmtId="0" fontId="19" fillId="0" borderId="0"/>
    <xf numFmtId="0" fontId="27" fillId="0" borderId="0"/>
    <xf numFmtId="0" fontId="84" fillId="0" borderId="0"/>
    <xf numFmtId="0" fontId="83" fillId="0" borderId="0"/>
    <xf numFmtId="0" fontId="19" fillId="0" borderId="0"/>
    <xf numFmtId="0" fontId="19" fillId="0" borderId="0"/>
    <xf numFmtId="0" fontId="27" fillId="0" borderId="0"/>
    <xf numFmtId="0" fontId="27" fillId="0" borderId="0"/>
    <xf numFmtId="0" fontId="27" fillId="0" borderId="0"/>
    <xf numFmtId="0" fontId="19" fillId="0" borderId="0"/>
    <xf numFmtId="0" fontId="81" fillId="0" borderId="0"/>
    <xf numFmtId="0" fontId="19" fillId="0" borderId="0"/>
    <xf numFmtId="0" fontId="19" fillId="0" borderId="0"/>
    <xf numFmtId="0" fontId="27" fillId="0" borderId="0"/>
    <xf numFmtId="0" fontId="19" fillId="0" borderId="0"/>
    <xf numFmtId="0" fontId="81"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xf numFmtId="0" fontId="17" fillId="0" borderId="0"/>
    <xf numFmtId="0" fontId="27" fillId="0" borderId="0"/>
    <xf numFmtId="0" fontId="17" fillId="0" borderId="0"/>
    <xf numFmtId="0" fontId="19"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50" fillId="0" borderId="0"/>
    <xf numFmtId="0" fontId="1" fillId="0" borderId="0"/>
    <xf numFmtId="0" fontId="27" fillId="0" borderId="0"/>
    <xf numFmtId="0" fontId="27" fillId="0" borderId="0"/>
    <xf numFmtId="0" fontId="27" fillId="0" borderId="0"/>
    <xf numFmtId="0" fontId="27" fillId="0" borderId="0"/>
    <xf numFmtId="0" fontId="1" fillId="0" borderId="0"/>
    <xf numFmtId="0" fontId="27" fillId="0" borderId="0"/>
    <xf numFmtId="0" fontId="81" fillId="0" borderId="0"/>
    <xf numFmtId="0" fontId="27"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3" fillId="0" borderId="0"/>
    <xf numFmtId="0" fontId="19" fillId="0" borderId="0"/>
    <xf numFmtId="0" fontId="27" fillId="0" borderId="0"/>
    <xf numFmtId="0" fontId="27" fillId="0" borderId="0"/>
    <xf numFmtId="0" fontId="19" fillId="0" borderId="0"/>
    <xf numFmtId="0" fontId="19"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19" fillId="0" borderId="0"/>
    <xf numFmtId="0" fontId="27" fillId="0" borderId="0"/>
    <xf numFmtId="0" fontId="27" fillId="0" borderId="0"/>
    <xf numFmtId="0" fontId="27"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 fillId="0" borderId="0"/>
    <xf numFmtId="0" fontId="27" fillId="0" borderId="0"/>
    <xf numFmtId="0" fontId="19" fillId="0" borderId="0"/>
    <xf numFmtId="0" fontId="19" fillId="0" borderId="0" applyNumberFormat="0" applyFill="0" applyBorder="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 fillId="0" borderId="0"/>
    <xf numFmtId="0" fontId="28" fillId="0" borderId="0"/>
    <xf numFmtId="0" fontId="27" fillId="0" borderId="0"/>
    <xf numFmtId="0" fontId="27" fillId="0" borderId="0"/>
    <xf numFmtId="0" fontId="28" fillId="0" borderId="0"/>
    <xf numFmtId="0" fontId="27" fillId="0" borderId="0"/>
    <xf numFmtId="0" fontId="28" fillId="0" borderId="0"/>
    <xf numFmtId="0" fontId="27" fillId="0" borderId="0"/>
    <xf numFmtId="0" fontId="27" fillId="0" borderId="0"/>
    <xf numFmtId="0" fontId="28" fillId="0" borderId="0"/>
    <xf numFmtId="0" fontId="27" fillId="0" borderId="0"/>
    <xf numFmtId="0" fontId="27" fillId="0" borderId="0"/>
    <xf numFmtId="0" fontId="27" fillId="0" borderId="0"/>
    <xf numFmtId="0" fontId="28" fillId="0" borderId="0"/>
    <xf numFmtId="0" fontId="19" fillId="0" borderId="0"/>
    <xf numFmtId="0" fontId="27" fillId="0" borderId="0"/>
    <xf numFmtId="0" fontId="28" fillId="0" borderId="0"/>
    <xf numFmtId="0" fontId="28"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19" fillId="0" borderId="0" applyNumberFormat="0" applyFill="0" applyBorder="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applyNumberFormat="0" applyFill="0" applyBorder="0" applyAlignment="0" applyProtection="0"/>
    <xf numFmtId="0" fontId="83" fillId="0" borderId="0"/>
    <xf numFmtId="0" fontId="1" fillId="0" borderId="0"/>
    <xf numFmtId="0" fontId="31" fillId="0" borderId="0"/>
    <xf numFmtId="0" fontId="27" fillId="0" borderId="0"/>
    <xf numFmtId="0" fontId="27" fillId="0" borderId="0"/>
    <xf numFmtId="0" fontId="27" fillId="0" borderId="0"/>
    <xf numFmtId="0" fontId="19" fillId="0" borderId="0"/>
    <xf numFmtId="0" fontId="27" fillId="0" borderId="0"/>
    <xf numFmtId="0" fontId="19" fillId="0" borderId="0" applyNumberFormat="0" applyFill="0" applyBorder="0" applyAlignment="0" applyProtection="0"/>
    <xf numFmtId="0" fontId="3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 fillId="0" borderId="0"/>
    <xf numFmtId="0" fontId="1" fillId="0" borderId="0"/>
    <xf numFmtId="0" fontId="27" fillId="0" borderId="0"/>
    <xf numFmtId="0" fontId="27" fillId="0" borderId="0"/>
    <xf numFmtId="0" fontId="27" fillId="0" borderId="0"/>
    <xf numFmtId="0" fontId="19" fillId="0" borderId="0" applyNumberFormat="0" applyFill="0" applyBorder="0" applyAlignment="0" applyProtection="0"/>
    <xf numFmtId="0" fontId="27" fillId="0" borderId="0"/>
    <xf numFmtId="0" fontId="19" fillId="0" borderId="0" applyNumberFormat="0" applyFill="0" applyBorder="0" applyAlignment="0" applyProtection="0"/>
    <xf numFmtId="0" fontId="27" fillId="0" borderId="0"/>
    <xf numFmtId="0" fontId="19" fillId="0" borderId="0" applyNumberFormat="0" applyFill="0" applyBorder="0" applyAlignment="0" applyProtection="0"/>
    <xf numFmtId="0" fontId="19" fillId="0" borderId="0"/>
    <xf numFmtId="0" fontId="77" fillId="0" borderId="0"/>
    <xf numFmtId="0" fontId="27" fillId="0" borderId="0"/>
    <xf numFmtId="0" fontId="27" fillId="0" borderId="0"/>
    <xf numFmtId="0" fontId="28" fillId="0" borderId="0"/>
    <xf numFmtId="0" fontId="28" fillId="0" borderId="0"/>
    <xf numFmtId="0" fontId="28" fillId="0" borderId="0"/>
    <xf numFmtId="0" fontId="28" fillId="0" borderId="0"/>
    <xf numFmtId="0" fontId="27" fillId="0" borderId="0"/>
    <xf numFmtId="0" fontId="28" fillId="0" borderId="0"/>
    <xf numFmtId="0" fontId="28" fillId="0" borderId="0"/>
    <xf numFmtId="0" fontId="28" fillId="0" borderId="0"/>
    <xf numFmtId="0" fontId="28" fillId="0" borderId="0"/>
    <xf numFmtId="0" fontId="27" fillId="0" borderId="0"/>
    <xf numFmtId="0" fontId="1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27" fillId="0" borderId="0"/>
    <xf numFmtId="0" fontId="27" fillId="0" borderId="0"/>
    <xf numFmtId="0" fontId="27" fillId="0" borderId="0"/>
    <xf numFmtId="0" fontId="17" fillId="0" borderId="0"/>
    <xf numFmtId="0" fontId="28" fillId="0" borderId="0"/>
    <xf numFmtId="0" fontId="19" fillId="0" borderId="0"/>
    <xf numFmtId="0" fontId="17" fillId="0" borderId="0"/>
    <xf numFmtId="0" fontId="27" fillId="0" borderId="0"/>
    <xf numFmtId="0" fontId="17" fillId="0" borderId="0"/>
    <xf numFmtId="0" fontId="27" fillId="0" borderId="0"/>
    <xf numFmtId="0" fontId="27" fillId="0" borderId="0"/>
    <xf numFmtId="0" fontId="27" fillId="0" borderId="0"/>
    <xf numFmtId="0" fontId="27" fillId="0" borderId="0"/>
    <xf numFmtId="0" fontId="31" fillId="0" borderId="0"/>
    <xf numFmtId="0" fontId="85" fillId="0" borderId="0"/>
    <xf numFmtId="0" fontId="27" fillId="0" borderId="0"/>
    <xf numFmtId="0" fontId="27" fillId="0" borderId="0"/>
    <xf numFmtId="0" fontId="27" fillId="0" borderId="0"/>
    <xf numFmtId="0" fontId="27" fillId="0" borderId="0"/>
    <xf numFmtId="0" fontId="27" fillId="0" borderId="0"/>
    <xf numFmtId="0" fontId="27" fillId="0" borderId="0"/>
    <xf numFmtId="0" fontId="86" fillId="0" borderId="0"/>
    <xf numFmtId="0" fontId="17" fillId="0" borderId="0"/>
    <xf numFmtId="0" fontId="31" fillId="0" borderId="0"/>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xf numFmtId="0" fontId="83" fillId="0" borderId="0"/>
    <xf numFmtId="0" fontId="31" fillId="0" borderId="0"/>
    <xf numFmtId="0" fontId="17" fillId="0" borderId="0"/>
    <xf numFmtId="0" fontId="19" fillId="0" borderId="0"/>
    <xf numFmtId="0" fontId="17" fillId="0" borderId="0"/>
    <xf numFmtId="0" fontId="17" fillId="0" borderId="0"/>
    <xf numFmtId="0" fontId="17" fillId="0" borderId="0"/>
    <xf numFmtId="0" fontId="17" fillId="0" borderId="0"/>
    <xf numFmtId="0" fontId="17" fillId="0" borderId="0"/>
    <xf numFmtId="0" fontId="19" fillId="0" borderId="0"/>
    <xf numFmtId="0" fontId="17" fillId="0" borderId="0"/>
    <xf numFmtId="0" fontId="17" fillId="0" borderId="0"/>
    <xf numFmtId="0" fontId="17" fillId="0" borderId="0"/>
    <xf numFmtId="0" fontId="17" fillId="0" borderId="0"/>
    <xf numFmtId="0" fontId="17" fillId="0" borderId="0"/>
    <xf numFmtId="0" fontId="27" fillId="0" borderId="0"/>
    <xf numFmtId="0" fontId="19" fillId="0" borderId="0"/>
    <xf numFmtId="0" fontId="17" fillId="0" borderId="0"/>
    <xf numFmtId="0" fontId="17" fillId="0" borderId="0"/>
    <xf numFmtId="0" fontId="17" fillId="0" borderId="0"/>
    <xf numFmtId="0" fontId="17" fillId="0" borderId="0"/>
    <xf numFmtId="0" fontId="17" fillId="0" borderId="0"/>
    <xf numFmtId="0" fontId="27" fillId="0" borderId="0"/>
    <xf numFmtId="0" fontId="17" fillId="0" borderId="0"/>
    <xf numFmtId="0" fontId="17" fillId="0" borderId="0"/>
    <xf numFmtId="0" fontId="17" fillId="0" borderId="0"/>
    <xf numFmtId="0" fontId="17" fillId="0" borderId="0"/>
    <xf numFmtId="0" fontId="77" fillId="0" borderId="0"/>
    <xf numFmtId="0" fontId="28"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1" fontId="36" fillId="0" borderId="0">
      <alignment vertical="top" wrapText="1"/>
    </xf>
    <xf numFmtId="1" fontId="87" fillId="0" borderId="0" applyFill="0" applyBorder="0" applyProtection="0"/>
    <xf numFmtId="1" fontId="49" fillId="0" borderId="0" applyFont="0" applyFill="0" applyBorder="0" applyProtection="0">
      <alignment vertical="center"/>
    </xf>
    <xf numFmtId="1" fontId="48" fillId="0" borderId="0">
      <alignment horizontal="right" vertical="top"/>
    </xf>
    <xf numFmtId="0" fontId="86" fillId="0" borderId="0"/>
    <xf numFmtId="0" fontId="88" fillId="0" borderId="0"/>
    <xf numFmtId="0" fontId="86" fillId="0" borderId="0"/>
    <xf numFmtId="0" fontId="88" fillId="0" borderId="0"/>
    <xf numFmtId="0" fontId="86"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6" fillId="0" borderId="0"/>
    <xf numFmtId="0" fontId="88" fillId="0" borderId="0"/>
    <xf numFmtId="0" fontId="88" fillId="0" borderId="0"/>
    <xf numFmtId="0" fontId="88" fillId="0" borderId="0"/>
    <xf numFmtId="0" fontId="86" fillId="0" borderId="0"/>
    <xf numFmtId="0" fontId="86" fillId="0" borderId="0"/>
    <xf numFmtId="0" fontId="86" fillId="0" borderId="0"/>
    <xf numFmtId="0" fontId="88" fillId="0" borderId="0"/>
    <xf numFmtId="1" fontId="46" fillId="0" borderId="0" applyNumberFormat="0" applyFill="0" applyBorder="0">
      <alignment vertical="top"/>
    </xf>
    <xf numFmtId="0" fontId="19"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50"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19" applyNumberFormat="0" applyFont="0" applyAlignment="0" applyProtection="0"/>
    <xf numFmtId="0" fontId="49" fillId="0" borderId="0">
      <alignment horizontal="left"/>
    </xf>
    <xf numFmtId="0" fontId="89" fillId="50" borderId="28" applyNumberFormat="0" applyAlignment="0" applyProtection="0"/>
    <xf numFmtId="0" fontId="9" fillId="6" borderId="5" applyNumberFormat="0" applyAlignment="0" applyProtection="0"/>
    <xf numFmtId="10" fontId="19" fillId="0" borderId="0" applyFont="0" applyFill="0" applyBorder="0" applyAlignment="0" applyProtection="0"/>
    <xf numFmtId="9" fontId="19"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ill="0" applyBorder="0" applyAlignment="0" applyProtection="0"/>
    <xf numFmtId="9" fontId="19" fillId="0" borderId="0" applyFont="0" applyFill="0" applyBorder="0" applyAlignment="0" applyProtection="0"/>
    <xf numFmtId="9" fontId="86"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ill="0" applyBorder="0" applyAlignment="0" applyProtection="0"/>
    <xf numFmtId="9" fontId="9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19" fillId="0" borderId="0" applyNumberFormat="0" applyFill="0" applyBorder="0" applyAlignment="0" applyProtection="0"/>
    <xf numFmtId="9" fontId="9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5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47" fillId="0" borderId="0" applyFont="0" applyFill="0" applyBorder="0" applyAlignment="0" applyProtection="0"/>
    <xf numFmtId="0" fontId="19" fillId="0" borderId="0" applyNumberForma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4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86" fillId="0" borderId="0" applyFont="0" applyFill="0" applyBorder="0" applyAlignment="0" applyProtection="0"/>
    <xf numFmtId="9" fontId="2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9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50" fillId="0" borderId="0" applyFont="0" applyFill="0" applyBorder="0" applyAlignment="0" applyProtection="0"/>
    <xf numFmtId="9" fontId="4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80" fontId="31" fillId="0" borderId="0">
      <alignment horizontal="centerContinuous" vertical="center"/>
    </xf>
    <xf numFmtId="180" fontId="31" fillId="0" borderId="0">
      <alignment horizontal="centerContinuous" vertical="center"/>
    </xf>
    <xf numFmtId="180" fontId="31" fillId="0" borderId="0">
      <alignment horizontal="centerContinuous" vertical="center"/>
    </xf>
    <xf numFmtId="9" fontId="76"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31" fillId="0" borderId="0" applyFont="0" applyFill="0" applyBorder="0" applyAlignment="0" applyProtection="0"/>
    <xf numFmtId="9" fontId="27" fillId="0" borderId="0" applyFont="0" applyFill="0" applyBorder="0" applyAlignment="0" applyProtection="0"/>
    <xf numFmtId="9" fontId="91" fillId="0" borderId="0" applyFont="0" applyFill="0" applyBorder="0" applyAlignment="0" applyProtection="0"/>
    <xf numFmtId="9" fontId="91" fillId="0" borderId="0" applyFont="0" applyFill="0" applyBorder="0" applyAlignment="0" applyProtection="0"/>
    <xf numFmtId="9" fontId="9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86"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86" fillId="0" borderId="0" applyFont="0" applyFill="0" applyBorder="0" applyAlignment="0" applyProtection="0"/>
    <xf numFmtId="9" fontId="90" fillId="0" borderId="0" applyFont="0" applyFill="0" applyBorder="0" applyAlignment="0" applyProtection="0"/>
    <xf numFmtId="9" fontId="90" fillId="0" borderId="0" applyFont="0" applyFill="0" applyBorder="0" applyAlignment="0" applyProtection="0"/>
    <xf numFmtId="9" fontId="19" fillId="0" borderId="0" applyNumberFormat="0" applyFont="0" applyFill="0" applyBorder="0" applyAlignment="0" applyProtection="0"/>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25" fillId="53" borderId="29"/>
    <xf numFmtId="0" fontId="44" fillId="53" borderId="0">
      <alignment horizontal="right"/>
    </xf>
    <xf numFmtId="0" fontId="92" fillId="58" borderId="0">
      <alignment horizontal="center"/>
    </xf>
    <xf numFmtId="0" fontId="42" fillId="57" borderId="29">
      <alignment horizontal="left" vertical="top" wrapText="1"/>
    </xf>
    <xf numFmtId="0" fontId="42" fillId="57" borderId="29">
      <alignment horizontal="left" vertical="top" wrapText="1"/>
    </xf>
    <xf numFmtId="0" fontId="42" fillId="57" borderId="29">
      <alignment horizontal="left" vertical="top" wrapText="1"/>
    </xf>
    <xf numFmtId="0" fontId="42" fillId="57" borderId="29">
      <alignment horizontal="left" vertical="top" wrapText="1"/>
    </xf>
    <xf numFmtId="0" fontId="42" fillId="57" borderId="29">
      <alignment horizontal="left" vertical="top" wrapText="1"/>
    </xf>
    <xf numFmtId="0" fontId="42" fillId="57" borderId="29">
      <alignment horizontal="left" vertical="top" wrapText="1"/>
    </xf>
    <xf numFmtId="0" fontId="42" fillId="57" borderId="29">
      <alignment horizontal="left" vertical="top" wrapText="1"/>
    </xf>
    <xf numFmtId="0" fontId="42" fillId="57" borderId="29">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93" fillId="57" borderId="30">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1">
      <alignment horizontal="left" vertical="top" wrapText="1"/>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42" fillId="57" borderId="30">
      <alignment horizontal="left" vertical="top"/>
    </xf>
    <xf numFmtId="0" fontId="5" fillId="2" borderId="0" applyNumberFormat="0" applyBorder="0" applyAlignment="0" applyProtection="0"/>
    <xf numFmtId="0" fontId="94" fillId="2" borderId="0" applyNumberFormat="0" applyBorder="0" applyAlignment="0" applyProtection="0"/>
    <xf numFmtId="0" fontId="31" fillId="0" borderId="11">
      <alignment horizontal="center" vertical="center"/>
    </xf>
    <xf numFmtId="0" fontId="9" fillId="6" borderId="5" applyNumberFormat="0" applyAlignment="0" applyProtection="0"/>
    <xf numFmtId="0" fontId="95" fillId="50" borderId="32" applyNumberFormat="0" applyAlignment="0" applyProtection="0"/>
    <xf numFmtId="0" fontId="95" fillId="50" borderId="32" applyNumberFormat="0" applyAlignment="0" applyProtection="0"/>
    <xf numFmtId="0" fontId="95" fillId="50" borderId="32" applyNumberFormat="0" applyAlignment="0" applyProtection="0"/>
    <xf numFmtId="0" fontId="96" fillId="6" borderId="5" applyNumberFormat="0" applyAlignment="0" applyProtection="0"/>
    <xf numFmtId="0" fontId="25" fillId="0" borderId="0"/>
    <xf numFmtId="0" fontId="31" fillId="0" borderId="0"/>
    <xf numFmtId="0" fontId="97" fillId="60" borderId="0">
      <alignment horizontal="left"/>
    </xf>
    <xf numFmtId="0" fontId="72" fillId="60" borderId="0">
      <alignment horizontal="left" wrapText="1"/>
    </xf>
    <xf numFmtId="0" fontId="97" fillId="60" borderId="0">
      <alignment horizontal="left"/>
    </xf>
    <xf numFmtId="181" fontId="82" fillId="0" borderId="33">
      <alignment horizontal="center" vertical="center"/>
    </xf>
    <xf numFmtId="181" fontId="82" fillId="0" borderId="33">
      <alignment horizontal="center" vertical="center"/>
    </xf>
    <xf numFmtId="0" fontId="98" fillId="0" borderId="34"/>
    <xf numFmtId="0" fontId="99" fillId="0" borderId="0"/>
    <xf numFmtId="0" fontId="43" fillId="53" borderId="0">
      <alignment horizontal="center"/>
    </xf>
    <xf numFmtId="0" fontId="100" fillId="0" borderId="0"/>
    <xf numFmtId="49" fontId="46" fillId="0" borderId="0" applyFill="0" applyBorder="0" applyAlignment="0" applyProtection="0">
      <alignment vertical="top"/>
    </xf>
    <xf numFmtId="0" fontId="14" fillId="0" borderId="0" applyNumberFormat="0" applyFill="0" applyBorder="0" applyAlignment="0" applyProtection="0"/>
    <xf numFmtId="0" fontId="101" fillId="0" borderId="0" applyNumberFormat="0" applyFill="0" applyBorder="0" applyAlignment="0" applyProtection="0"/>
    <xf numFmtId="0" fontId="102" fillId="0" borderId="0" applyNumberFormat="0" applyFill="0" applyBorder="0" applyAlignment="0" applyProtection="0"/>
    <xf numFmtId="0" fontId="26" fillId="53" borderId="0"/>
    <xf numFmtId="0" fontId="97" fillId="60" borderId="0">
      <alignment horizontal="left"/>
    </xf>
    <xf numFmtId="0" fontId="102" fillId="0" borderId="0" applyNumberFormat="0" applyFill="0" applyBorder="0" applyAlignment="0" applyProtection="0"/>
    <xf numFmtId="0" fontId="2" fillId="0" borderId="1" applyNumberFormat="0" applyFill="0" applyAlignment="0" applyProtection="0"/>
    <xf numFmtId="0" fontId="103" fillId="0" borderId="1" applyNumberFormat="0" applyFill="0" applyAlignment="0" applyProtection="0"/>
    <xf numFmtId="0" fontId="3" fillId="0" borderId="2" applyNumberFormat="0" applyFill="0" applyAlignment="0" applyProtection="0"/>
    <xf numFmtId="0" fontId="104" fillId="0" borderId="2" applyNumberFormat="0" applyFill="0" applyAlignment="0" applyProtection="0"/>
    <xf numFmtId="0" fontId="4" fillId="0" borderId="3" applyNumberFormat="0" applyFill="0" applyAlignment="0" applyProtection="0"/>
    <xf numFmtId="0" fontId="105" fillId="0" borderId="3" applyNumberFormat="0" applyFill="0" applyAlignment="0" applyProtection="0"/>
    <xf numFmtId="0" fontId="4" fillId="0" borderId="0" applyNumberFormat="0" applyFill="0" applyBorder="0" applyAlignment="0" applyProtection="0"/>
    <xf numFmtId="0" fontId="105" fillId="0" borderId="0" applyNumberFormat="0" applyFill="0" applyBorder="0" applyAlignment="0" applyProtection="0"/>
    <xf numFmtId="0" fontId="15" fillId="0" borderId="9" applyNumberFormat="0" applyFill="0" applyAlignment="0" applyProtection="0"/>
    <xf numFmtId="0" fontId="106" fillId="0" borderId="35" applyNumberFormat="0" applyFill="0" applyAlignment="0" applyProtection="0"/>
    <xf numFmtId="0" fontId="106" fillId="0" borderId="35" applyNumberFormat="0" applyFill="0" applyAlignment="0" applyProtection="0"/>
    <xf numFmtId="0" fontId="106" fillId="0" borderId="35" applyNumberFormat="0" applyFill="0" applyAlignment="0" applyProtection="0"/>
    <xf numFmtId="0" fontId="107" fillId="0" borderId="9" applyNumberFormat="0" applyFill="0" applyAlignment="0" applyProtection="0"/>
    <xf numFmtId="1" fontId="108" fillId="0" borderId="12" applyNumberFormat="0" applyFont="0"/>
    <xf numFmtId="1" fontId="108" fillId="0" borderId="12" applyNumberFormat="0" applyFont="0"/>
    <xf numFmtId="175" fontId="31" fillId="0" borderId="0" applyFont="0" applyFill="0" applyBorder="0" applyAlignment="0" applyProtection="0"/>
    <xf numFmtId="182" fontId="84" fillId="0" borderId="0" applyFont="0" applyFill="0" applyBorder="0" applyAlignment="0" applyProtection="0"/>
    <xf numFmtId="168" fontId="28" fillId="0" borderId="0" applyFont="0" applyFill="0" applyBorder="0" applyAlignment="0" applyProtection="0"/>
    <xf numFmtId="168" fontId="31" fillId="0" borderId="0" applyFont="0" applyFill="0" applyBorder="0" applyAlignment="0" applyProtection="0"/>
    <xf numFmtId="0" fontId="88" fillId="8" borderId="8" applyNumberFormat="0" applyFont="0" applyAlignment="0" applyProtection="0"/>
    <xf numFmtId="0" fontId="109" fillId="8" borderId="8" applyNumberFormat="0" applyFont="0" applyAlignment="0" applyProtection="0"/>
    <xf numFmtId="0" fontId="109" fillId="8" borderId="8" applyNumberFormat="0" applyFont="0" applyAlignment="0" applyProtection="0"/>
    <xf numFmtId="183" fontId="31" fillId="0" borderId="0" applyFont="0" applyFill="0" applyBorder="0" applyAlignment="0" applyProtection="0"/>
    <xf numFmtId="173" fontId="31" fillId="0" borderId="0" applyFont="0" applyFill="0" applyBorder="0" applyAlignment="0" applyProtection="0"/>
    <xf numFmtId="0" fontId="12" fillId="7" borderId="7" applyNumberFormat="0" applyAlignment="0" applyProtection="0"/>
    <xf numFmtId="0" fontId="22" fillId="7" borderId="7" applyNumberFormat="0" applyAlignment="0" applyProtection="0"/>
    <xf numFmtId="183" fontId="31" fillId="0" borderId="0" applyFont="0" applyFill="0" applyBorder="0" applyAlignment="0" applyProtection="0"/>
    <xf numFmtId="173" fontId="31" fillId="0" borderId="0" applyFont="0" applyFill="0" applyBorder="0" applyAlignment="0" applyProtection="0"/>
    <xf numFmtId="0" fontId="110" fillId="0" borderId="0" applyNumberFormat="0" applyFill="0" applyBorder="0" applyAlignment="0" applyProtection="0"/>
    <xf numFmtId="0" fontId="13" fillId="0" borderId="0" applyNumberFormat="0" applyFill="0" applyBorder="0" applyAlignment="0" applyProtection="0"/>
    <xf numFmtId="1" fontId="111" fillId="0" borderId="0">
      <alignment vertical="top" wrapText="1"/>
    </xf>
    <xf numFmtId="0" fontId="19" fillId="0" borderId="0"/>
    <xf numFmtId="0" fontId="112" fillId="0" borderId="0">
      <alignment vertical="center"/>
    </xf>
    <xf numFmtId="0" fontId="113" fillId="0" borderId="0"/>
    <xf numFmtId="0" fontId="74" fillId="0" borderId="0" applyNumberFormat="0" applyFill="0" applyBorder="0" applyAlignment="0" applyProtection="0"/>
    <xf numFmtId="43" fontId="1" fillId="0" borderId="0" applyFont="0" applyFill="0" applyBorder="0" applyAlignment="0" applyProtection="0"/>
    <xf numFmtId="0" fontId="27" fillId="64" borderId="0"/>
    <xf numFmtId="0" fontId="27" fillId="64" borderId="0"/>
    <xf numFmtId="0" fontId="27" fillId="10" borderId="0" applyNumberFormat="0" applyBorder="0" applyAlignment="0" applyProtection="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10" borderId="0" applyNumberFormat="0" applyBorder="0" applyAlignment="0" applyProtection="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10" borderId="0" applyNumberFormat="0" applyBorder="0" applyAlignment="0" applyProtection="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10" borderId="0" applyNumberFormat="0" applyBorder="0" applyAlignment="0" applyProtection="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64" borderId="0"/>
    <xf numFmtId="0" fontId="27" fillId="10" borderId="0"/>
    <xf numFmtId="0" fontId="27" fillId="64" borderId="0"/>
    <xf numFmtId="0" fontId="27" fillId="64" borderId="0"/>
    <xf numFmtId="0" fontId="27" fillId="64" borderId="0"/>
    <xf numFmtId="0" fontId="27" fillId="10" borderId="0"/>
    <xf numFmtId="0" fontId="27" fillId="64" borderId="0"/>
    <xf numFmtId="0" fontId="27" fillId="64" borderId="0"/>
    <xf numFmtId="0" fontId="28" fillId="34" borderId="0" applyNumberFormat="0" applyBorder="0" applyAlignment="0" applyProtection="0"/>
    <xf numFmtId="0" fontId="27" fillId="65" borderId="0"/>
    <xf numFmtId="0" fontId="27" fillId="65" borderId="0"/>
    <xf numFmtId="0" fontId="27" fillId="14" borderId="0" applyNumberFormat="0" applyBorder="0" applyAlignment="0" applyProtection="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14" borderId="0" applyNumberFormat="0" applyBorder="0" applyAlignment="0" applyProtection="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14" borderId="0" applyNumberFormat="0" applyBorder="0" applyAlignment="0" applyProtection="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14" borderId="0" applyNumberFormat="0" applyBorder="0" applyAlignment="0" applyProtection="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65" borderId="0"/>
    <xf numFmtId="0" fontId="27" fillId="14" borderId="0"/>
    <xf numFmtId="0" fontId="27" fillId="65" borderId="0"/>
    <xf numFmtId="0" fontId="27" fillId="65" borderId="0"/>
    <xf numFmtId="0" fontId="27" fillId="65" borderId="0"/>
    <xf numFmtId="0" fontId="27" fillId="14" borderId="0"/>
    <xf numFmtId="0" fontId="27" fillId="65" borderId="0"/>
    <xf numFmtId="0" fontId="27" fillId="65" borderId="0"/>
    <xf numFmtId="0" fontId="28" fillId="35" borderId="0" applyNumberFormat="0" applyBorder="0" applyAlignment="0" applyProtection="0"/>
    <xf numFmtId="0" fontId="27" fillId="66" borderId="0"/>
    <xf numFmtId="0" fontId="27" fillId="66" borderId="0"/>
    <xf numFmtId="0" fontId="27" fillId="18" borderId="0" applyNumberFormat="0" applyBorder="0" applyAlignment="0" applyProtection="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18" borderId="0" applyNumberFormat="0" applyBorder="0" applyAlignment="0" applyProtection="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18" borderId="0" applyNumberFormat="0" applyBorder="0" applyAlignment="0" applyProtection="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18" borderId="0" applyNumberFormat="0" applyBorder="0" applyAlignment="0" applyProtection="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66" borderId="0"/>
    <xf numFmtId="0" fontId="27" fillId="18" borderId="0"/>
    <xf numFmtId="0" fontId="27" fillId="66" borderId="0"/>
    <xf numFmtId="0" fontId="27" fillId="66" borderId="0"/>
    <xf numFmtId="0" fontId="27" fillId="66" borderId="0"/>
    <xf numFmtId="0" fontId="27" fillId="18" borderId="0"/>
    <xf numFmtId="0" fontId="27" fillId="66" borderId="0"/>
    <xf numFmtId="0" fontId="27" fillId="66" borderId="0"/>
    <xf numFmtId="0" fontId="28" fillId="36" borderId="0" applyNumberFormat="0" applyBorder="0" applyAlignment="0" applyProtection="0"/>
    <xf numFmtId="0" fontId="27" fillId="67" borderId="0"/>
    <xf numFmtId="0" fontId="27" fillId="67" borderId="0"/>
    <xf numFmtId="0" fontId="27" fillId="22" borderId="0" applyNumberFormat="0" applyBorder="0" applyAlignment="0" applyProtection="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22" borderId="0" applyNumberFormat="0" applyBorder="0" applyAlignment="0" applyProtection="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22" borderId="0" applyNumberFormat="0" applyBorder="0" applyAlignment="0" applyProtection="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22" borderId="0" applyNumberFormat="0" applyBorder="0" applyAlignment="0" applyProtection="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67" borderId="0"/>
    <xf numFmtId="0" fontId="27" fillId="22" borderId="0"/>
    <xf numFmtId="0" fontId="27" fillId="67" borderId="0"/>
    <xf numFmtId="0" fontId="27" fillId="67" borderId="0"/>
    <xf numFmtId="0" fontId="27" fillId="67" borderId="0"/>
    <xf numFmtId="0" fontId="27" fillId="22" borderId="0"/>
    <xf numFmtId="0" fontId="27" fillId="67" borderId="0"/>
    <xf numFmtId="0" fontId="27" fillId="67" borderId="0"/>
    <xf numFmtId="0" fontId="28" fillId="37" borderId="0" applyNumberFormat="0" applyBorder="0" applyAlignment="0" applyProtection="0"/>
    <xf numFmtId="0" fontId="27" fillId="68" borderId="0"/>
    <xf numFmtId="0" fontId="27" fillId="68" borderId="0"/>
    <xf numFmtId="0" fontId="27" fillId="26" borderId="0" applyNumberFormat="0" applyBorder="0" applyAlignment="0" applyProtection="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26" borderId="0" applyNumberFormat="0" applyBorder="0" applyAlignment="0" applyProtection="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26" borderId="0" applyNumberFormat="0" applyBorder="0" applyAlignment="0" applyProtection="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26" borderId="0" applyNumberFormat="0" applyBorder="0" applyAlignment="0" applyProtection="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68" borderId="0"/>
    <xf numFmtId="0" fontId="27" fillId="26" borderId="0"/>
    <xf numFmtId="0" fontId="27" fillId="68" borderId="0"/>
    <xf numFmtId="0" fontId="27" fillId="68" borderId="0"/>
    <xf numFmtId="0" fontId="27" fillId="68" borderId="0"/>
    <xf numFmtId="0" fontId="27" fillId="26" borderId="0"/>
    <xf numFmtId="0" fontId="27" fillId="68" borderId="0"/>
    <xf numFmtId="0" fontId="27" fillId="68" borderId="0"/>
    <xf numFmtId="0" fontId="28" fillId="38" borderId="0" applyNumberFormat="0" applyBorder="0" applyAlignment="0" applyProtection="0"/>
    <xf numFmtId="0" fontId="27" fillId="69" borderId="0"/>
    <xf numFmtId="0" fontId="27" fillId="69" borderId="0"/>
    <xf numFmtId="0" fontId="27" fillId="30" borderId="0" applyNumberFormat="0" applyBorder="0" applyAlignment="0" applyProtection="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30" borderId="0" applyNumberFormat="0" applyBorder="0" applyAlignment="0" applyProtection="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30" borderId="0" applyNumberFormat="0" applyBorder="0" applyAlignment="0" applyProtection="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30" borderId="0" applyNumberFormat="0" applyBorder="0" applyAlignment="0" applyProtection="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69" borderId="0"/>
    <xf numFmtId="0" fontId="27" fillId="30" borderId="0"/>
    <xf numFmtId="0" fontId="27" fillId="69" borderId="0"/>
    <xf numFmtId="0" fontId="27" fillId="69" borderId="0"/>
    <xf numFmtId="0" fontId="27" fillId="69" borderId="0"/>
    <xf numFmtId="0" fontId="27" fillId="30" borderId="0"/>
    <xf numFmtId="0" fontId="27" fillId="69" borderId="0"/>
    <xf numFmtId="0" fontId="27" fillId="69" borderId="0"/>
    <xf numFmtId="0" fontId="28" fillId="39" borderId="0" applyNumberFormat="0" applyBorder="0" applyAlignment="0" applyProtection="0"/>
    <xf numFmtId="0" fontId="28" fillId="34" borderId="0"/>
    <xf numFmtId="0" fontId="28" fillId="48" borderId="0"/>
    <xf numFmtId="0" fontId="28" fillId="34" borderId="0" applyNumberFormat="0" applyBorder="0" applyAlignment="0" applyProtection="0"/>
    <xf numFmtId="0" fontId="1" fillId="10" borderId="0" applyNumberFormat="0" applyBorder="0" applyAlignment="0" applyProtection="0"/>
    <xf numFmtId="0" fontId="28" fillId="35" borderId="0"/>
    <xf numFmtId="0" fontId="28" fillId="70" borderId="0"/>
    <xf numFmtId="0" fontId="28" fillId="35" borderId="0" applyNumberFormat="0" applyBorder="0" applyAlignment="0" applyProtection="0"/>
    <xf numFmtId="0" fontId="1" fillId="14" borderId="0" applyNumberFormat="0" applyBorder="0" applyAlignment="0" applyProtection="0"/>
    <xf numFmtId="0" fontId="28" fillId="36" borderId="0"/>
    <xf numFmtId="0" fontId="28" fillId="71" borderId="0"/>
    <xf numFmtId="0" fontId="28" fillId="36" borderId="0" applyNumberFormat="0" applyBorder="0" applyAlignment="0" applyProtection="0"/>
    <xf numFmtId="0" fontId="1" fillId="18" borderId="0" applyNumberFormat="0" applyBorder="0" applyAlignment="0" applyProtection="0"/>
    <xf numFmtId="0" fontId="28" fillId="37" borderId="0"/>
    <xf numFmtId="0" fontId="28" fillId="72" borderId="0"/>
    <xf numFmtId="0" fontId="28" fillId="37" borderId="0" applyNumberFormat="0" applyBorder="0" applyAlignment="0" applyProtection="0"/>
    <xf numFmtId="0" fontId="1" fillId="22" borderId="0" applyNumberFormat="0" applyBorder="0" applyAlignment="0" applyProtection="0"/>
    <xf numFmtId="0" fontId="28" fillId="38" borderId="0"/>
    <xf numFmtId="0" fontId="28" fillId="73" borderId="0"/>
    <xf numFmtId="0" fontId="28" fillId="38" borderId="0" applyNumberFormat="0" applyBorder="0" applyAlignment="0" applyProtection="0"/>
    <xf numFmtId="0" fontId="1" fillId="26" borderId="0" applyNumberFormat="0" applyBorder="0" applyAlignment="0" applyProtection="0"/>
    <xf numFmtId="0" fontId="28" fillId="39" borderId="0"/>
    <xf numFmtId="0" fontId="28" fillId="74" borderId="0"/>
    <xf numFmtId="0" fontId="28" fillId="39" borderId="0" applyNumberFormat="0" applyBorder="0" applyAlignment="0" applyProtection="0"/>
    <xf numFmtId="0" fontId="1" fillId="30" borderId="0" applyNumberFormat="0" applyBorder="0" applyAlignment="0" applyProtection="0"/>
    <xf numFmtId="0" fontId="27" fillId="75" borderId="0"/>
    <xf numFmtId="0" fontId="27" fillId="75" borderId="0"/>
    <xf numFmtId="0" fontId="27" fillId="11" borderId="0" applyNumberFormat="0" applyBorder="0" applyAlignment="0" applyProtection="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11" borderId="0" applyNumberFormat="0" applyBorder="0" applyAlignment="0" applyProtection="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11" borderId="0" applyNumberFormat="0" applyBorder="0" applyAlignment="0" applyProtection="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11" borderId="0" applyNumberFormat="0" applyBorder="0" applyAlignment="0" applyProtection="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75" borderId="0"/>
    <xf numFmtId="0" fontId="27" fillId="11" borderId="0"/>
    <xf numFmtId="0" fontId="27" fillId="75" borderId="0"/>
    <xf numFmtId="0" fontId="27" fillId="75" borderId="0"/>
    <xf numFmtId="0" fontId="27" fillId="75" borderId="0"/>
    <xf numFmtId="0" fontId="27" fillId="11" borderId="0"/>
    <xf numFmtId="0" fontId="27" fillId="75" borderId="0"/>
    <xf numFmtId="0" fontId="27" fillId="75" borderId="0"/>
    <xf numFmtId="0" fontId="28" fillId="40" borderId="0" applyNumberFormat="0" applyBorder="0" applyAlignment="0" applyProtection="0"/>
    <xf numFmtId="0" fontId="27" fillId="76" borderId="0"/>
    <xf numFmtId="0" fontId="27" fillId="76" borderId="0"/>
    <xf numFmtId="0" fontId="27" fillId="15" borderId="0" applyNumberFormat="0" applyBorder="0" applyAlignment="0" applyProtection="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15" borderId="0" applyNumberFormat="0" applyBorder="0" applyAlignment="0" applyProtection="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15" borderId="0" applyNumberFormat="0" applyBorder="0" applyAlignment="0" applyProtection="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15" borderId="0" applyNumberFormat="0" applyBorder="0" applyAlignment="0" applyProtection="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76" borderId="0"/>
    <xf numFmtId="0" fontId="27" fillId="15" borderId="0"/>
    <xf numFmtId="0" fontId="27" fillId="76" borderId="0"/>
    <xf numFmtId="0" fontId="27" fillId="76" borderId="0"/>
    <xf numFmtId="0" fontId="27" fillId="76" borderId="0"/>
    <xf numFmtId="0" fontId="27" fillId="15" borderId="0"/>
    <xf numFmtId="0" fontId="27" fillId="76" borderId="0"/>
    <xf numFmtId="0" fontId="27" fillId="76" borderId="0"/>
    <xf numFmtId="0" fontId="28" fillId="41" borderId="0" applyNumberFormat="0" applyBorder="0" applyAlignment="0" applyProtection="0"/>
    <xf numFmtId="0" fontId="27" fillId="77" borderId="0"/>
    <xf numFmtId="0" fontId="27" fillId="77" borderId="0"/>
    <xf numFmtId="0" fontId="27" fillId="19" borderId="0" applyNumberFormat="0" applyBorder="0" applyAlignment="0" applyProtection="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19" borderId="0" applyNumberFormat="0" applyBorder="0" applyAlignment="0" applyProtection="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19" borderId="0" applyNumberFormat="0" applyBorder="0" applyAlignment="0" applyProtection="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19" borderId="0" applyNumberFormat="0" applyBorder="0" applyAlignment="0" applyProtection="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77" borderId="0"/>
    <xf numFmtId="0" fontId="27" fillId="19" borderId="0"/>
    <xf numFmtId="0" fontId="27" fillId="77" borderId="0"/>
    <xf numFmtId="0" fontId="27" fillId="77" borderId="0"/>
    <xf numFmtId="0" fontId="27" fillId="77" borderId="0"/>
    <xf numFmtId="0" fontId="27" fillId="19" borderId="0"/>
    <xf numFmtId="0" fontId="27" fillId="77" borderId="0"/>
    <xf numFmtId="0" fontId="27" fillId="77" borderId="0"/>
    <xf numFmtId="0" fontId="28" fillId="42" borderId="0" applyNumberFormat="0" applyBorder="0" applyAlignment="0" applyProtection="0"/>
    <xf numFmtId="0" fontId="27" fillId="78" borderId="0"/>
    <xf numFmtId="0" fontId="27" fillId="78" borderId="0"/>
    <xf numFmtId="0" fontId="27" fillId="23" borderId="0" applyNumberFormat="0" applyBorder="0" applyAlignment="0" applyProtection="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23" borderId="0" applyNumberFormat="0" applyBorder="0" applyAlignment="0" applyProtection="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23" borderId="0" applyNumberFormat="0" applyBorder="0" applyAlignment="0" applyProtection="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23" borderId="0" applyNumberFormat="0" applyBorder="0" applyAlignment="0" applyProtection="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78" borderId="0"/>
    <xf numFmtId="0" fontId="27" fillId="23" borderId="0"/>
    <xf numFmtId="0" fontId="27" fillId="78" borderId="0"/>
    <xf numFmtId="0" fontId="27" fillId="78" borderId="0"/>
    <xf numFmtId="0" fontId="27" fillId="78" borderId="0"/>
    <xf numFmtId="0" fontId="27" fillId="23" borderId="0"/>
    <xf numFmtId="0" fontId="27" fillId="78" borderId="0"/>
    <xf numFmtId="0" fontId="27" fillId="78" borderId="0"/>
    <xf numFmtId="0" fontId="28" fillId="37" borderId="0" applyNumberFormat="0" applyBorder="0" applyAlignment="0" applyProtection="0"/>
    <xf numFmtId="0" fontId="27" fillId="79" borderId="0"/>
    <xf numFmtId="0" fontId="27" fillId="79" borderId="0"/>
    <xf numFmtId="0" fontId="27" fillId="27" borderId="0" applyNumberFormat="0" applyBorder="0" applyAlignment="0" applyProtection="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27" borderId="0" applyNumberFormat="0" applyBorder="0" applyAlignment="0" applyProtection="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27" borderId="0" applyNumberFormat="0" applyBorder="0" applyAlignment="0" applyProtection="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27" borderId="0" applyNumberFormat="0" applyBorder="0" applyAlignment="0" applyProtection="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79" borderId="0"/>
    <xf numFmtId="0" fontId="27" fillId="27" borderId="0"/>
    <xf numFmtId="0" fontId="27" fillId="79" borderId="0"/>
    <xf numFmtId="0" fontId="27" fillId="79" borderId="0"/>
    <xf numFmtId="0" fontId="27" fillId="79" borderId="0"/>
    <xf numFmtId="0" fontId="27" fillId="27" borderId="0"/>
    <xf numFmtId="0" fontId="27" fillId="79" borderId="0"/>
    <xf numFmtId="0" fontId="27" fillId="79" borderId="0"/>
    <xf numFmtId="0" fontId="28" fillId="40" borderId="0" applyNumberFormat="0" applyBorder="0" applyAlignment="0" applyProtection="0"/>
    <xf numFmtId="0" fontId="27" fillId="80" borderId="0"/>
    <xf numFmtId="0" fontId="27" fillId="80" borderId="0"/>
    <xf numFmtId="0" fontId="27" fillId="31" borderId="0" applyNumberFormat="0" applyBorder="0" applyAlignment="0" applyProtection="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31" borderId="0" applyNumberFormat="0" applyBorder="0" applyAlignment="0" applyProtection="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31" borderId="0" applyNumberFormat="0" applyBorder="0" applyAlignment="0" applyProtection="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31" borderId="0" applyNumberFormat="0" applyBorder="0" applyAlignment="0" applyProtection="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80" borderId="0"/>
    <xf numFmtId="0" fontId="27" fillId="31" borderId="0"/>
    <xf numFmtId="0" fontId="27" fillId="80" borderId="0"/>
    <xf numFmtId="0" fontId="27" fillId="80" borderId="0"/>
    <xf numFmtId="0" fontId="27" fillId="80" borderId="0"/>
    <xf numFmtId="0" fontId="27" fillId="31" borderId="0"/>
    <xf numFmtId="0" fontId="27" fillId="80" borderId="0"/>
    <xf numFmtId="0" fontId="27" fillId="80" borderId="0"/>
    <xf numFmtId="0" fontId="28" fillId="43" borderId="0" applyNumberFormat="0" applyBorder="0" applyAlignment="0" applyProtection="0"/>
    <xf numFmtId="0" fontId="28" fillId="40" borderId="0"/>
    <xf numFmtId="0" fontId="28" fillId="81" borderId="0"/>
    <xf numFmtId="0" fontId="28" fillId="40" borderId="0" applyNumberFormat="0" applyBorder="0" applyAlignment="0" applyProtection="0"/>
    <xf numFmtId="0" fontId="1" fillId="11" borderId="0" applyNumberFormat="0" applyBorder="0" applyAlignment="0" applyProtection="0"/>
    <xf numFmtId="0" fontId="28" fillId="41" borderId="0"/>
    <xf numFmtId="0" fontId="28" fillId="82" borderId="0"/>
    <xf numFmtId="0" fontId="28" fillId="41" borderId="0" applyNumberFormat="0" applyBorder="0" applyAlignment="0" applyProtection="0"/>
    <xf numFmtId="0" fontId="1" fillId="15" borderId="0" applyNumberFormat="0" applyBorder="0" applyAlignment="0" applyProtection="0"/>
    <xf numFmtId="0" fontId="28" fillId="42" borderId="0"/>
    <xf numFmtId="0" fontId="28" fillId="83" borderId="0"/>
    <xf numFmtId="0" fontId="28" fillId="42" borderId="0" applyNumberFormat="0" applyBorder="0" applyAlignment="0" applyProtection="0"/>
    <xf numFmtId="0" fontId="1" fillId="19" borderId="0" applyNumberFormat="0" applyBorder="0" applyAlignment="0" applyProtection="0"/>
    <xf numFmtId="0" fontId="28" fillId="37" borderId="0"/>
    <xf numFmtId="0" fontId="28" fillId="72" borderId="0"/>
    <xf numFmtId="0" fontId="28" fillId="37" borderId="0" applyNumberFormat="0" applyBorder="0" applyAlignment="0" applyProtection="0"/>
    <xf numFmtId="0" fontId="1" fillId="23" borderId="0" applyNumberFormat="0" applyBorder="0" applyAlignment="0" applyProtection="0"/>
    <xf numFmtId="0" fontId="28" fillId="40" borderId="0"/>
    <xf numFmtId="0" fontId="28" fillId="81" borderId="0"/>
    <xf numFmtId="0" fontId="28" fillId="40" borderId="0" applyNumberFormat="0" applyBorder="0" applyAlignment="0" applyProtection="0"/>
    <xf numFmtId="0" fontId="1" fillId="27" borderId="0" applyNumberFormat="0" applyBorder="0" applyAlignment="0" applyProtection="0"/>
    <xf numFmtId="0" fontId="28" fillId="43" borderId="0"/>
    <xf numFmtId="0" fontId="28" fillId="84" borderId="0"/>
    <xf numFmtId="0" fontId="28" fillId="43" borderId="0" applyNumberFormat="0" applyBorder="0" applyAlignment="0" applyProtection="0"/>
    <xf numFmtId="0" fontId="1" fillId="31" borderId="0" applyNumberFormat="0" applyBorder="0" applyAlignment="0" applyProtection="0"/>
    <xf numFmtId="0" fontId="30" fillId="44" borderId="0"/>
    <xf numFmtId="0" fontId="30" fillId="85" borderId="0"/>
    <xf numFmtId="0" fontId="30" fillId="44" borderId="0" applyNumberFormat="0" applyBorder="0" applyAlignment="0" applyProtection="0"/>
    <xf numFmtId="0" fontId="16" fillId="12" borderId="0" applyNumberFormat="0" applyBorder="0" applyAlignment="0" applyProtection="0"/>
    <xf numFmtId="0" fontId="30" fillId="41" borderId="0"/>
    <xf numFmtId="0" fontId="30" fillId="82" borderId="0"/>
    <xf numFmtId="0" fontId="30" fillId="41" borderId="0" applyNumberFormat="0" applyBorder="0" applyAlignment="0" applyProtection="0"/>
    <xf numFmtId="0" fontId="16" fillId="16" borderId="0" applyNumberFormat="0" applyBorder="0" applyAlignment="0" applyProtection="0"/>
    <xf numFmtId="0" fontId="30" fillId="42" borderId="0"/>
    <xf numFmtId="0" fontId="30" fillId="83" borderId="0"/>
    <xf numFmtId="0" fontId="30" fillId="42" borderId="0" applyNumberFormat="0" applyBorder="0" applyAlignment="0" applyProtection="0"/>
    <xf numFmtId="0" fontId="16" fillId="20" borderId="0" applyNumberFormat="0" applyBorder="0" applyAlignment="0" applyProtection="0"/>
    <xf numFmtId="0" fontId="30" fillId="45" borderId="0"/>
    <xf numFmtId="0" fontId="30" fillId="86" borderId="0"/>
    <xf numFmtId="0" fontId="30" fillId="45" borderId="0" applyNumberFormat="0" applyBorder="0" applyAlignment="0" applyProtection="0"/>
    <xf numFmtId="0" fontId="16" fillId="24" borderId="0" applyNumberFormat="0" applyBorder="0" applyAlignment="0" applyProtection="0"/>
    <xf numFmtId="0" fontId="30" fillId="46" borderId="0"/>
    <xf numFmtId="0" fontId="30" fillId="87" borderId="0"/>
    <xf numFmtId="0" fontId="30" fillId="46" borderId="0" applyNumberFormat="0" applyBorder="0" applyAlignment="0" applyProtection="0"/>
    <xf numFmtId="0" fontId="16" fillId="28" borderId="0" applyNumberFormat="0" applyBorder="0" applyAlignment="0" applyProtection="0"/>
    <xf numFmtId="0" fontId="30" fillId="47" borderId="0"/>
    <xf numFmtId="0" fontId="30" fillId="88" borderId="0"/>
    <xf numFmtId="0" fontId="30" fillId="47" borderId="0" applyNumberFormat="0" applyBorder="0" applyAlignment="0" applyProtection="0"/>
    <xf numFmtId="0" fontId="16" fillId="32" borderId="0" applyNumberFormat="0" applyBorder="0" applyAlignment="0" applyProtection="0"/>
    <xf numFmtId="0" fontId="30" fillId="89" borderId="0"/>
    <xf numFmtId="0" fontId="30" fillId="90" borderId="0"/>
    <xf numFmtId="0" fontId="30" fillId="89" borderId="0" applyNumberFormat="0" applyBorder="0" applyAlignment="0" applyProtection="0"/>
    <xf numFmtId="0" fontId="30" fillId="91" borderId="0"/>
    <xf numFmtId="0" fontId="30" fillId="58" borderId="0"/>
    <xf numFmtId="0" fontId="30" fillId="91" borderId="0" applyNumberFormat="0" applyBorder="0" applyAlignment="0" applyProtection="0"/>
    <xf numFmtId="0" fontId="30" fillId="92" borderId="0"/>
    <xf numFmtId="0" fontId="30" fillId="93" borderId="0"/>
    <xf numFmtId="0" fontId="30" fillId="92" borderId="0" applyNumberFormat="0" applyBorder="0" applyAlignment="0" applyProtection="0"/>
    <xf numFmtId="0" fontId="30" fillId="45" borderId="0"/>
    <xf numFmtId="0" fontId="30" fillId="86" borderId="0"/>
    <xf numFmtId="0" fontId="30" fillId="45" borderId="0" applyNumberFormat="0" applyBorder="0" applyAlignment="0" applyProtection="0"/>
    <xf numFmtId="0" fontId="30" fillId="46" borderId="0"/>
    <xf numFmtId="0" fontId="30" fillId="87" borderId="0"/>
    <xf numFmtId="0" fontId="30" fillId="46" borderId="0" applyNumberFormat="0" applyBorder="0" applyAlignment="0" applyProtection="0"/>
    <xf numFmtId="0" fontId="30" fillId="94" borderId="0"/>
    <xf numFmtId="0" fontId="30" fillId="95" borderId="0"/>
    <xf numFmtId="0" fontId="30" fillId="94" borderId="0" applyNumberFormat="0" applyBorder="0" applyAlignment="0" applyProtection="0"/>
    <xf numFmtId="0" fontId="19" fillId="0" borderId="0" applyNumberFormat="0" applyFill="0" applyBorder="0" applyAlignment="0" applyProtection="0"/>
    <xf numFmtId="0" fontId="31" fillId="0" borderId="53">
      <alignment horizontal="center" vertical="center"/>
    </xf>
    <xf numFmtId="0" fontId="31" fillId="0" borderId="53">
      <alignment horizontal="center" vertical="center"/>
    </xf>
    <xf numFmtId="0" fontId="31" fillId="0" borderId="53">
      <alignment horizontal="center" vertical="center"/>
    </xf>
    <xf numFmtId="0" fontId="31" fillId="0" borderId="53">
      <alignment horizontal="center" vertical="center"/>
    </xf>
    <xf numFmtId="0" fontId="31" fillId="0" borderId="53">
      <alignment horizontal="center" vertical="center"/>
    </xf>
    <xf numFmtId="0" fontId="33" fillId="35" borderId="0"/>
    <xf numFmtId="0" fontId="33" fillId="70" borderId="0"/>
    <xf numFmtId="0" fontId="33" fillId="35" borderId="0" applyNumberFormat="0" applyBorder="0" applyAlignment="0" applyProtection="0"/>
    <xf numFmtId="0" fontId="71" fillId="96" borderId="0"/>
    <xf numFmtId="0" fontId="71" fillId="3" borderId="0"/>
    <xf numFmtId="0" fontId="71" fillId="96" borderId="0"/>
    <xf numFmtId="0" fontId="71" fillId="3" borderId="0" applyNumberFormat="0" applyBorder="0" applyAlignment="0" applyProtection="0"/>
    <xf numFmtId="0" fontId="6" fillId="3" borderId="0" applyNumberFormat="0" applyBorder="0" applyAlignment="0" applyProtection="0"/>
    <xf numFmtId="0" fontId="25" fillId="48" borderId="14"/>
    <xf numFmtId="0" fontId="34" fillId="81" borderId="15">
      <alignment horizontal="right" vertical="top" wrapText="1"/>
    </xf>
    <xf numFmtId="0" fontId="34" fillId="49" borderId="15">
      <alignment horizontal="right" vertical="top" wrapText="1"/>
    </xf>
    <xf numFmtId="0" fontId="39" fillId="50" borderId="58"/>
    <xf numFmtId="0" fontId="39" fillId="53" borderId="58"/>
    <xf numFmtId="0" fontId="39" fillId="50" borderId="58" applyNumberFormat="0" applyAlignment="0" applyProtection="0"/>
    <xf numFmtId="0" fontId="10" fillId="6" borderId="4" applyNumberFormat="0" applyAlignment="0" applyProtection="0"/>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25" fillId="0" borderId="12"/>
    <xf numFmtId="0" fontId="41" fillId="51" borderId="17"/>
    <xf numFmtId="0" fontId="41" fillId="97" borderId="17"/>
    <xf numFmtId="0" fontId="41" fillId="51" borderId="17" applyNumberFormat="0" applyAlignment="0" applyProtection="0"/>
    <xf numFmtId="0" fontId="12" fillId="7" borderId="7" applyNumberFormat="0" applyAlignment="0" applyProtection="0"/>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8" borderId="59">
      <alignment horizontal="left" vertical="top" wrapText="1"/>
    </xf>
    <xf numFmtId="0" fontId="42" fillId="52" borderId="59">
      <alignment horizontal="left" vertical="top" wrapText="1"/>
    </xf>
    <xf numFmtId="0" fontId="42" fillId="58" borderId="59">
      <alignment horizontal="left" vertical="top" wrapText="1"/>
    </xf>
    <xf numFmtId="0" fontId="42" fillId="52" borderId="59">
      <alignment horizontal="left" vertical="top"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4" borderId="0">
      <alignment horizontal="center" wrapText="1"/>
    </xf>
    <xf numFmtId="0" fontId="19" fillId="53" borderId="0">
      <alignment horizontal="center" wrapText="1"/>
    </xf>
    <xf numFmtId="0" fontId="19" fillId="54" borderId="0">
      <alignment horizontal="center" wrapText="1"/>
    </xf>
    <xf numFmtId="0" fontId="19" fillId="54" borderId="0">
      <alignment horizontal="center" wrapText="1"/>
    </xf>
    <xf numFmtId="164" fontId="19"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81" fillId="0" borderId="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19"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8" fontId="19" fillId="0" borderId="0"/>
    <xf numFmtId="165" fontId="19" fillId="0" borderId="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47" fillId="0" borderId="0"/>
    <xf numFmtId="165" fontId="19" fillId="0" borderId="0" applyFont="0" applyFill="0" applyBorder="0" applyAlignment="0" applyProtection="0"/>
    <xf numFmtId="168" fontId="47" fillId="0" borderId="0"/>
    <xf numFmtId="168" fontId="47" fillId="0" borderId="0"/>
    <xf numFmtId="165" fontId="47" fillId="0" borderId="0"/>
    <xf numFmtId="165" fontId="19" fillId="0" borderId="0" applyFont="0" applyFill="0" applyBorder="0" applyAlignment="0" applyProtection="0"/>
    <xf numFmtId="165" fontId="19" fillId="0" borderId="0" applyFont="0" applyFill="0" applyBorder="0" applyAlignment="0" applyProtection="0"/>
    <xf numFmtId="168" fontId="47" fillId="0" borderId="0"/>
    <xf numFmtId="165" fontId="47" fillId="0" borderId="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8" fontId="81"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8" fillId="0" borderId="0"/>
    <xf numFmtId="165" fontId="27" fillId="0" borderId="0"/>
    <xf numFmtId="165" fontId="19"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8" fontId="28"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8" fontId="28"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xf numFmtId="165" fontId="27" fillId="0" borderId="0"/>
    <xf numFmtId="165" fontId="27" fillId="0" borderId="0"/>
    <xf numFmtId="165" fontId="19"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xf numFmtId="165" fontId="27" fillId="0" borderId="0"/>
    <xf numFmtId="165" fontId="27" fillId="0" borderId="0"/>
    <xf numFmtId="165" fontId="19"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8" fontId="28"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19"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19"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8"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8" fillId="0" borderId="0" applyFont="0" applyFill="0" applyBorder="0" applyAlignment="0" applyProtection="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applyFont="0" applyFill="0" applyBorder="0" applyAlignment="0" applyProtection="0"/>
    <xf numFmtId="168" fontId="27" fillId="0" borderId="0"/>
    <xf numFmtId="168" fontId="27" fillId="0" borderId="0"/>
    <xf numFmtId="165" fontId="27" fillId="0" borderId="0"/>
    <xf numFmtId="165" fontId="27" fillId="0" borderId="0"/>
    <xf numFmtId="168" fontId="28"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19" fillId="0" borderId="0" applyFont="0" applyFill="0" applyBorder="0" applyAlignment="0" applyProtection="0"/>
    <xf numFmtId="168" fontId="47" fillId="0" borderId="0"/>
    <xf numFmtId="165" fontId="47" fillId="0" borderId="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47" fillId="0" borderId="0"/>
    <xf numFmtId="165" fontId="81" fillId="0" borderId="0"/>
    <xf numFmtId="165" fontId="19"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xf numFmtId="165" fontId="27" fillId="0" borderId="0" applyFont="0" applyFill="0" applyBorder="0" applyAlignment="0" applyProtection="0"/>
    <xf numFmtId="168" fontId="27" fillId="0" borderId="0"/>
    <xf numFmtId="168" fontId="27" fillId="0" borderId="0"/>
    <xf numFmtId="168"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8" fontId="27" fillId="0" borderId="0"/>
    <xf numFmtId="165" fontId="27" fillId="0" borderId="0"/>
    <xf numFmtId="165" fontId="27" fillId="0" borderId="0" applyFont="0" applyFill="0" applyBorder="0" applyAlignment="0" applyProtection="0"/>
    <xf numFmtId="165" fontId="27" fillId="0" borderId="0"/>
    <xf numFmtId="165" fontId="27" fillId="0" borderId="0" applyFont="0" applyFill="0" applyBorder="0" applyAlignment="0" applyProtection="0"/>
    <xf numFmtId="168" fontId="27" fillId="0" borderId="0"/>
    <xf numFmtId="165" fontId="27" fillId="0" borderId="0"/>
    <xf numFmtId="165" fontId="27" fillId="0" borderId="0" applyFont="0" applyFill="0" applyBorder="0" applyAlignment="0" applyProtection="0"/>
    <xf numFmtId="168" fontId="28" fillId="0" borderId="0"/>
    <xf numFmtId="165" fontId="27" fillId="0" borderId="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27" fillId="0" borderId="0" applyFont="0" applyFill="0" applyBorder="0" applyAlignment="0" applyProtection="0"/>
    <xf numFmtId="165" fontId="81" fillId="0" borderId="0"/>
    <xf numFmtId="165" fontId="27" fillId="0" borderId="0" applyFont="0" applyFill="0" applyBorder="0" applyAlignment="0" applyProtection="0"/>
    <xf numFmtId="185" fontId="19" fillId="0" borderId="0" applyFont="0" applyFill="0" applyBorder="0" applyAlignment="0" applyProtection="0"/>
    <xf numFmtId="0" fontId="51" fillId="56" borderId="14" applyBorder="0">
      <protection locked="0"/>
    </xf>
    <xf numFmtId="0" fontId="51" fillId="56" borderId="14">
      <protection locked="0"/>
    </xf>
    <xf numFmtId="0" fontId="51" fillId="56" borderId="14" applyBorder="0">
      <protection locked="0"/>
    </xf>
    <xf numFmtId="0" fontId="134" fillId="0" borderId="0"/>
    <xf numFmtId="0" fontId="52" fillId="0" borderId="0" applyAlignment="0">
      <alignment horizontal="centerContinuous"/>
    </xf>
    <xf numFmtId="0" fontId="52" fillId="0" borderId="0">
      <alignment horizontal="centerContinuous"/>
    </xf>
    <xf numFmtId="0" fontId="52" fillId="0" borderId="0" applyAlignment="0">
      <alignment horizontal="centerContinuous"/>
    </xf>
    <xf numFmtId="0" fontId="53" fillId="0" borderId="0" applyAlignment="0">
      <alignment horizontal="centerContinuous"/>
    </xf>
    <xf numFmtId="0" fontId="53" fillId="0" borderId="0">
      <alignment horizontal="centerContinuous"/>
    </xf>
    <xf numFmtId="0" fontId="53" fillId="0" borderId="0" applyAlignment="0">
      <alignment horizontal="centerContinuous"/>
    </xf>
    <xf numFmtId="186" fontId="135" fillId="0" borderId="0"/>
    <xf numFmtId="187" fontId="135" fillId="0" borderId="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0" fontId="19" fillId="56" borderId="60"/>
    <xf numFmtId="188" fontId="19" fillId="0" borderId="0" applyFont="0" applyFill="0" applyBorder="0" applyAlignment="0" applyProtection="0"/>
    <xf numFmtId="0" fontId="57" fillId="0" borderId="0"/>
    <xf numFmtId="0" fontId="57" fillId="0" borderId="0" applyNumberFormat="0" applyFill="0" applyBorder="0" applyAlignment="0" applyProtection="0"/>
    <xf numFmtId="0" fontId="14" fillId="0" borderId="0" applyNumberFormat="0" applyFill="0" applyBorder="0" applyAlignment="0" applyProtection="0"/>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47" fillId="53" borderId="60">
      <alignment horizontal="left"/>
    </xf>
    <xf numFmtId="0" fontId="28" fillId="53" borderId="0">
      <alignment horizontal="left"/>
    </xf>
    <xf numFmtId="0" fontId="58" fillId="53" borderId="0">
      <alignment horizontal="left"/>
    </xf>
    <xf numFmtId="0" fontId="59" fillId="36" borderId="0"/>
    <xf numFmtId="0" fontId="59" fillId="71" borderId="0"/>
    <xf numFmtId="0" fontId="59" fillId="36" borderId="0" applyNumberFormat="0" applyBorder="0" applyAlignment="0" applyProtection="0"/>
    <xf numFmtId="0" fontId="94" fillId="98" borderId="0"/>
    <xf numFmtId="0" fontId="94" fillId="2" borderId="0" applyNumberFormat="0" applyBorder="0" applyAlignment="0" applyProtection="0"/>
    <xf numFmtId="0" fontId="5" fillId="2" borderId="0" applyNumberFormat="0" applyBorder="0" applyAlignment="0" applyProtection="0"/>
    <xf numFmtId="0" fontId="34" fillId="53" borderId="0">
      <alignment horizontal="right" vertical="top" textRotation="90" wrapText="1"/>
    </xf>
    <xf numFmtId="0" fontId="34" fillId="57" borderId="0">
      <alignment horizontal="right" vertical="top" textRotation="90" wrapText="1"/>
    </xf>
    <xf numFmtId="0" fontId="34" fillId="53" borderId="0">
      <alignment horizontal="right" vertical="top" wrapText="1"/>
    </xf>
    <xf numFmtId="0" fontId="34" fillId="57" borderId="0">
      <alignment horizontal="right" vertical="top" wrapText="1"/>
    </xf>
    <xf numFmtId="0" fontId="34" fillId="53" borderId="0">
      <alignment horizontal="right" vertical="top" textRotation="90" wrapText="1"/>
    </xf>
    <xf numFmtId="0" fontId="34" fillId="53" borderId="0">
      <alignment horizontal="right" vertical="top" textRotation="90" wrapText="1"/>
    </xf>
    <xf numFmtId="0" fontId="34" fillId="57" borderId="0">
      <alignment horizontal="right" vertical="top" textRotation="90" wrapText="1"/>
    </xf>
    <xf numFmtId="0" fontId="34" fillId="53" borderId="0">
      <alignment horizontal="right" vertical="top" textRotation="90" wrapText="1"/>
    </xf>
    <xf numFmtId="0" fontId="34" fillId="57" borderId="0">
      <alignment horizontal="right" vertical="top" textRotation="90" wrapText="1"/>
    </xf>
    <xf numFmtId="0" fontId="60" fillId="0" borderId="61">
      <alignment horizontal="left" vertical="center"/>
    </xf>
    <xf numFmtId="0" fontId="60" fillId="0" borderId="61">
      <alignment horizontal="left" vertical="center"/>
    </xf>
    <xf numFmtId="0" fontId="60" fillId="0" borderId="61">
      <alignment horizontal="left" vertical="center"/>
    </xf>
    <xf numFmtId="0" fontId="60" fillId="0" borderId="61">
      <alignment horizontal="left" vertical="center"/>
    </xf>
    <xf numFmtId="0" fontId="60" fillId="0" borderId="61">
      <alignment horizontal="left" vertical="center"/>
    </xf>
    <xf numFmtId="0" fontId="61" fillId="0" borderId="21"/>
    <xf numFmtId="0" fontId="61" fillId="0" borderId="21" applyNumberFormat="0" applyFill="0" applyAlignment="0" applyProtection="0"/>
    <xf numFmtId="0" fontId="2" fillId="0" borderId="1" applyNumberFormat="0" applyFill="0" applyAlignment="0" applyProtection="0"/>
    <xf numFmtId="0" fontId="62" fillId="0" borderId="22"/>
    <xf numFmtId="0" fontId="62" fillId="0" borderId="22" applyNumberFormat="0" applyFill="0" applyAlignment="0" applyProtection="0"/>
    <xf numFmtId="0" fontId="3" fillId="0" borderId="2" applyNumberFormat="0" applyFill="0" applyAlignment="0" applyProtection="0"/>
    <xf numFmtId="0" fontId="63" fillId="0" borderId="23"/>
    <xf numFmtId="0" fontId="63" fillId="0" borderId="23"/>
    <xf numFmtId="0" fontId="63" fillId="0" borderId="23" applyNumberFormat="0" applyFill="0" applyAlignment="0" applyProtection="0"/>
    <xf numFmtId="0" fontId="4" fillId="0" borderId="3" applyNumberFormat="0" applyFill="0" applyAlignment="0" applyProtection="0"/>
    <xf numFmtId="0" fontId="63" fillId="0" borderId="0"/>
    <xf numFmtId="0" fontId="63" fillId="0" borderId="0" applyNumberFormat="0" applyFill="0" applyBorder="0" applyAlignment="0" applyProtection="0"/>
    <xf numFmtId="0" fontId="4" fillId="0" borderId="0" applyNumberFormat="0" applyFill="0" applyBorder="0" applyAlignment="0" applyProtection="0"/>
    <xf numFmtId="0" fontId="64" fillId="0" borderId="0" applyNumberFormat="0" applyFill="0" applyBorder="0" applyAlignment="0" applyProtection="0">
      <alignment vertical="top"/>
      <protection locked="0"/>
    </xf>
    <xf numFmtId="0" fontId="64" fillId="0" borderId="0">
      <alignment vertical="top"/>
      <protection locked="0"/>
    </xf>
    <xf numFmtId="0" fontId="74" fillId="0" borderId="0" applyNumberFormat="0" applyFill="0" applyBorder="0" applyAlignment="0" applyProtection="0"/>
    <xf numFmtId="0" fontId="64"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5" fillId="0" borderId="0">
      <alignment vertical="top"/>
      <protection locked="0"/>
    </xf>
    <xf numFmtId="0" fontId="65" fillId="0" borderId="0" applyNumberFormat="0" applyFill="0" applyBorder="0" applyAlignment="0" applyProtection="0">
      <alignment vertical="top"/>
      <protection locked="0"/>
    </xf>
    <xf numFmtId="0" fontId="27" fillId="99" borderId="8"/>
    <xf numFmtId="0" fontId="27" fillId="99" borderId="8"/>
    <xf numFmtId="0" fontId="27" fillId="8" borderId="8" applyNumberFormat="0" applyFont="0" applyAlignment="0" applyProtection="0"/>
    <xf numFmtId="0" fontId="28"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8"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8"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8" fillId="55" borderId="62" applyNumberFormat="0" applyFont="0" applyAlignment="0" applyProtection="0"/>
    <xf numFmtId="0" fontId="27" fillId="99" borderId="8"/>
    <xf numFmtId="0" fontId="27" fillId="99" borderId="8"/>
    <xf numFmtId="0" fontId="27" fillId="8" borderId="8" applyNumberFormat="0" applyFont="0" applyAlignment="0" applyProtection="0"/>
    <xf numFmtId="0" fontId="28"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8"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8"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7" fillId="99" borderId="8"/>
    <xf numFmtId="0" fontId="27" fillId="99" borderId="8"/>
    <xf numFmtId="0" fontId="27" fillId="8" borderId="8" applyNumberFormat="0" applyFont="0" applyAlignment="0" applyProtection="0"/>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99" borderId="8"/>
    <xf numFmtId="0" fontId="27" fillId="8" borderId="8"/>
    <xf numFmtId="0" fontId="27" fillId="99" borderId="8"/>
    <xf numFmtId="0" fontId="27" fillId="99" borderId="8"/>
    <xf numFmtId="0" fontId="27" fillId="99" borderId="8"/>
    <xf numFmtId="0" fontId="28" fillId="8" borderId="8"/>
    <xf numFmtId="0" fontId="27" fillId="99" borderId="8"/>
    <xf numFmtId="0" fontId="27" fillId="99" borderId="8"/>
    <xf numFmtId="0" fontId="28" fillId="55" borderId="62" applyNumberFormat="0" applyFont="0" applyAlignment="0" applyProtection="0"/>
    <xf numFmtId="0" fontId="69" fillId="0" borderId="0" applyNumberFormat="0" applyFill="0" applyBorder="0">
      <protection locked="0"/>
    </xf>
    <xf numFmtId="0" fontId="66" fillId="0" borderId="0">
      <alignment vertical="top"/>
      <protection locked="0"/>
    </xf>
    <xf numFmtId="0" fontId="136"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137" fillId="0" borderId="0"/>
    <xf numFmtId="0" fontId="69" fillId="0" borderId="0">
      <alignment vertical="top"/>
      <protection locked="0"/>
    </xf>
    <xf numFmtId="0" fontId="137" fillId="0" borderId="0"/>
    <xf numFmtId="0" fontId="69" fillId="0" borderId="0" applyNumberFormat="0" applyFill="0" applyBorder="0" applyAlignment="0" applyProtection="0"/>
    <xf numFmtId="0" fontId="69" fillId="0" borderId="0" applyNumberFormat="0" applyFill="0" applyBorder="0" applyAlignment="0" applyProtection="0"/>
    <xf numFmtId="0" fontId="70" fillId="39" borderId="58"/>
    <xf numFmtId="0" fontId="70" fillId="74" borderId="58"/>
    <xf numFmtId="0" fontId="70" fillId="39" borderId="58" applyNumberFormat="0" applyAlignment="0" applyProtection="0"/>
    <xf numFmtId="0" fontId="8" fillId="5" borderId="4" applyNumberFormat="0" applyAlignment="0" applyProtection="0"/>
    <xf numFmtId="0" fontId="8" fillId="5" borderId="4" applyNumberFormat="0" applyAlignment="0" applyProtection="0"/>
    <xf numFmtId="0" fontId="8" fillId="5" borderId="4" applyNumberFormat="0" applyAlignment="0" applyProtection="0"/>
    <xf numFmtId="0" fontId="21" fillId="53" borderId="0">
      <alignment horizontal="center"/>
    </xf>
    <xf numFmtId="0" fontId="21" fillId="54" borderId="0">
      <alignment horizontal="center"/>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0" fontId="19" fillId="53" borderId="60">
      <alignment horizontal="centerContinuous" wrapText="1"/>
    </xf>
    <xf numFmtId="43" fontId="19" fillId="0" borderId="0"/>
    <xf numFmtId="43" fontId="19" fillId="0" borderId="0"/>
    <xf numFmtId="43" fontId="19" fillId="0" borderId="0"/>
    <xf numFmtId="43" fontId="19" fillId="0" borderId="0" applyFont="0" applyFill="0" applyBorder="0" applyAlignment="0" applyProtection="0"/>
    <xf numFmtId="43" fontId="19" fillId="0" borderId="0"/>
    <xf numFmtId="43" fontId="19" fillId="0" borderId="0" applyFont="0" applyFill="0" applyBorder="0" applyAlignment="0" applyProtection="0"/>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25" fillId="53" borderId="61">
      <alignment wrapText="1"/>
    </xf>
    <xf numFmtId="0" fontId="73" fillId="53" borderId="24"/>
    <xf numFmtId="0" fontId="73" fillId="53" borderId="24"/>
    <xf numFmtId="0" fontId="73" fillId="53" borderId="24"/>
    <xf numFmtId="0" fontId="73" fillId="53" borderId="24"/>
    <xf numFmtId="0" fontId="73" fillId="53" borderId="24"/>
    <xf numFmtId="0" fontId="73" fillId="53" borderId="24"/>
    <xf numFmtId="0" fontId="73" fillId="53" borderId="24"/>
    <xf numFmtId="0" fontId="73" fillId="53" borderId="24"/>
    <xf numFmtId="0" fontId="73" fillId="53" borderId="11"/>
    <xf numFmtId="0" fontId="73" fillId="53" borderId="11"/>
    <xf numFmtId="0" fontId="73" fillId="53" borderId="11"/>
    <xf numFmtId="0" fontId="73" fillId="53" borderId="11"/>
    <xf numFmtId="0" fontId="73" fillId="53" borderId="11"/>
    <xf numFmtId="0" fontId="73" fillId="53" borderId="11"/>
    <xf numFmtId="0" fontId="73" fillId="53" borderId="11"/>
    <xf numFmtId="0" fontId="73" fillId="53" borderId="11"/>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7" fillId="0" borderId="0" applyNumberFormat="0" applyFill="0" applyBorder="0" applyAlignment="0" applyProtection="0"/>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42" fillId="58" borderId="63">
      <alignment horizontal="left" vertical="top" wrapText="1"/>
    </xf>
    <xf numFmtId="0" fontId="42" fillId="52" borderId="63">
      <alignment horizontal="left" vertical="top" wrapText="1"/>
    </xf>
    <xf numFmtId="0" fontId="75" fillId="0" borderId="27"/>
    <xf numFmtId="0" fontId="75" fillId="0" borderId="27" applyNumberFormat="0" applyFill="0" applyAlignment="0" applyProtection="0"/>
    <xf numFmtId="0" fontId="11" fillId="0" borderId="6" applyNumberFormat="0" applyFill="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169" fontId="19" fillId="0" borderId="0" applyFont="0" applyFill="0" applyBorder="0" applyAlignment="0" applyProtection="0"/>
    <xf numFmtId="43" fontId="19" fillId="0" borderId="0" applyFont="0" applyFill="0" applyBorder="0" applyAlignment="0" applyProtection="0"/>
    <xf numFmtId="189" fontId="13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19" fillId="0" borderId="0"/>
    <xf numFmtId="0" fontId="27" fillId="0" borderId="0"/>
    <xf numFmtId="0" fontId="19" fillId="0" borderId="0" applyNumberFormat="0" applyFill="0" applyBorder="0" applyAlignment="0" applyProtection="0"/>
    <xf numFmtId="0" fontId="1" fillId="0" borderId="0"/>
    <xf numFmtId="0" fontId="81"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47" fillId="0" borderId="0"/>
    <xf numFmtId="0" fontId="17" fillId="0" borderId="0"/>
    <xf numFmtId="0" fontId="1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38" fillId="0" borderId="0"/>
    <xf numFmtId="0" fontId="27" fillId="0" borderId="0"/>
    <xf numFmtId="0" fontId="1" fillId="0" borderId="0"/>
    <xf numFmtId="0" fontId="27" fillId="0" borderId="0"/>
    <xf numFmtId="0" fontId="27" fillId="0" borderId="0"/>
    <xf numFmtId="0" fontId="1" fillId="0" borderId="0"/>
    <xf numFmtId="0" fontId="27" fillId="0" borderId="0"/>
    <xf numFmtId="0" fontId="27"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19"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8" fillId="0" borderId="0"/>
    <xf numFmtId="0" fontId="27" fillId="0" borderId="0"/>
    <xf numFmtId="0" fontId="27" fillId="0" borderId="0"/>
    <xf numFmtId="0" fontId="27" fillId="0" borderId="0"/>
    <xf numFmtId="0" fontId="27" fillId="0" borderId="0"/>
    <xf numFmtId="0" fontId="27" fillId="0" borderId="0"/>
    <xf numFmtId="0" fontId="19" fillId="0" borderId="0"/>
    <xf numFmtId="0" fontId="28" fillId="0" borderId="0"/>
    <xf numFmtId="0" fontId="27" fillId="0" borderId="0"/>
    <xf numFmtId="0" fontId="27" fillId="0" borderId="0"/>
    <xf numFmtId="0" fontId="19" fillId="0" borderId="0"/>
    <xf numFmtId="0" fontId="27" fillId="0" borderId="0"/>
    <xf numFmtId="0" fontId="27" fillId="0" borderId="0"/>
    <xf numFmtId="0" fontId="19" fillId="0" borderId="0"/>
    <xf numFmtId="0" fontId="27" fillId="0" borderId="0"/>
    <xf numFmtId="0" fontId="27" fillId="0" borderId="0"/>
    <xf numFmtId="0" fontId="19" fillId="0" borderId="0"/>
    <xf numFmtId="0" fontId="27" fillId="0" borderId="0"/>
    <xf numFmtId="0" fontId="19" fillId="0" borderId="0"/>
    <xf numFmtId="0" fontId="28" fillId="0" borderId="0"/>
    <xf numFmtId="0" fontId="27" fillId="0" borderId="0"/>
    <xf numFmtId="0" fontId="27" fillId="0" borderId="0"/>
    <xf numFmtId="0" fontId="27" fillId="0" borderId="0"/>
    <xf numFmtId="0" fontId="27" fillId="0" borderId="0"/>
    <xf numFmtId="0" fontId="19" fillId="0" borderId="0"/>
    <xf numFmtId="0" fontId="28" fillId="0" borderId="0"/>
    <xf numFmtId="0" fontId="27" fillId="0" borderId="0"/>
    <xf numFmtId="0" fontId="27" fillId="0" borderId="0"/>
    <xf numFmtId="0" fontId="27" fillId="0" borderId="0"/>
    <xf numFmtId="0" fontId="27" fillId="0" borderId="0"/>
    <xf numFmtId="0" fontId="19" fillId="0" borderId="0"/>
    <xf numFmtId="0" fontId="28" fillId="0" borderId="0"/>
    <xf numFmtId="0" fontId="19" fillId="0" borderId="0"/>
    <xf numFmtId="0" fontId="28" fillId="0" borderId="0"/>
    <xf numFmtId="0" fontId="27" fillId="0" borderId="0"/>
    <xf numFmtId="0" fontId="27" fillId="0" borderId="0"/>
    <xf numFmtId="0" fontId="27" fillId="0" borderId="0"/>
    <xf numFmtId="0" fontId="27" fillId="0" borderId="0"/>
    <xf numFmtId="0" fontId="19" fillId="0" borderId="0"/>
    <xf numFmtId="0" fontId="28" fillId="0" borderId="0"/>
    <xf numFmtId="0" fontId="138" fillId="0" borderId="0"/>
    <xf numFmtId="0" fontId="19" fillId="0" borderId="0"/>
    <xf numFmtId="0" fontId="84" fillId="0" borderId="0"/>
    <xf numFmtId="0" fontId="19" fillId="0" borderId="0"/>
    <xf numFmtId="0" fontId="27" fillId="0" borderId="0"/>
    <xf numFmtId="0" fontId="27" fillId="0" borderId="0"/>
    <xf numFmtId="0" fontId="138" fillId="0" borderId="0"/>
    <xf numFmtId="0" fontId="138" fillId="0" borderId="0"/>
    <xf numFmtId="0" fontId="19" fillId="0" borderId="0"/>
    <xf numFmtId="0" fontId="19" fillId="0" borderId="0"/>
    <xf numFmtId="0" fontId="19" fillId="0" borderId="0"/>
    <xf numFmtId="0" fontId="1" fillId="0" borderId="0"/>
    <xf numFmtId="0" fontId="27" fillId="0" borderId="0"/>
    <xf numFmtId="0" fontId="19" fillId="0" borderId="0"/>
    <xf numFmtId="0" fontId="19" fillId="0" borderId="0"/>
    <xf numFmtId="0" fontId="19" fillId="0" borderId="0"/>
    <xf numFmtId="0" fontId="27" fillId="0" borderId="0"/>
    <xf numFmtId="0" fontId="19" fillId="0" borderId="0"/>
    <xf numFmtId="0" fontId="19" fillId="0" borderId="0"/>
    <xf numFmtId="0" fontId="19" fillId="0" borderId="0"/>
    <xf numFmtId="0" fontId="19" fillId="0" borderId="0"/>
    <xf numFmtId="0" fontId="19" fillId="0" borderId="0"/>
    <xf numFmtId="0" fontId="27" fillId="0" borderId="0"/>
    <xf numFmtId="0" fontId="19" fillId="0" borderId="0"/>
    <xf numFmtId="0" fontId="19" fillId="0" borderId="0"/>
    <xf numFmtId="0" fontId="19" fillId="0" borderId="0"/>
    <xf numFmtId="0" fontId="27" fillId="0" borderId="0"/>
    <xf numFmtId="0" fontId="19"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19" fillId="0" borderId="0"/>
    <xf numFmtId="0" fontId="19" fillId="0" borderId="0"/>
    <xf numFmtId="0" fontId="19"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19" fillId="0" borderId="0"/>
    <xf numFmtId="0" fontId="19"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19" fillId="0" borderId="0"/>
    <xf numFmtId="0" fontId="27" fillId="0" borderId="0"/>
    <xf numFmtId="0" fontId="19" fillId="0" borderId="0"/>
    <xf numFmtId="0" fontId="27" fillId="0" borderId="0"/>
    <xf numFmtId="0" fontId="27" fillId="0" borderId="0"/>
    <xf numFmtId="0" fontId="19"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19" fillId="0" borderId="0"/>
    <xf numFmtId="0" fontId="27" fillId="0" borderId="0"/>
    <xf numFmtId="0" fontId="19" fillId="0" borderId="0"/>
    <xf numFmtId="0" fontId="27" fillId="0" borderId="0"/>
    <xf numFmtId="0" fontId="19" fillId="0" borderId="0"/>
    <xf numFmtId="0" fontId="28" fillId="0" borderId="0"/>
    <xf numFmtId="0" fontId="13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19" fillId="0" borderId="0"/>
    <xf numFmtId="0" fontId="19" fillId="0" borderId="0"/>
    <xf numFmtId="0" fontId="28" fillId="0" borderId="0"/>
    <xf numFmtId="0" fontId="19" fillId="0" borderId="0" applyNumberForma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50" fillId="0" borderId="0"/>
    <xf numFmtId="0" fontId="19"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7" fillId="0" borderId="0"/>
    <xf numFmtId="0" fontId="27" fillId="0" borderId="0"/>
    <xf numFmtId="0" fontId="27" fillId="0" borderId="0"/>
    <xf numFmtId="0" fontId="19" fillId="0" borderId="0"/>
    <xf numFmtId="0" fontId="19" fillId="0" borderId="0"/>
    <xf numFmtId="0" fontId="27" fillId="0" borderId="0"/>
    <xf numFmtId="0" fontId="84" fillId="0" borderId="0"/>
    <xf numFmtId="0" fontId="19" fillId="0" borderId="0"/>
    <xf numFmtId="0" fontId="138" fillId="0" borderId="0"/>
    <xf numFmtId="0" fontId="28"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8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7" fillId="0" borderId="0"/>
    <xf numFmtId="0" fontId="27" fillId="0" borderId="0"/>
    <xf numFmtId="0" fontId="27" fillId="0" borderId="0"/>
    <xf numFmtId="0" fontId="8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8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8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39" fillId="0" borderId="0"/>
    <xf numFmtId="0" fontId="19"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applyNumberFormat="0" applyFill="0" applyBorder="0" applyAlignment="0" applyProtection="0"/>
    <xf numFmtId="0" fontId="19" fillId="0" borderId="0"/>
    <xf numFmtId="0" fontId="138" fillId="0" borderId="0"/>
    <xf numFmtId="0" fontId="81"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47" fillId="0" borderId="0"/>
    <xf numFmtId="0" fontId="47" fillId="0" borderId="0"/>
    <xf numFmtId="0" fontId="27" fillId="0" borderId="0"/>
    <xf numFmtId="0" fontId="81" fillId="0" borderId="0"/>
    <xf numFmtId="0" fontId="19" fillId="0" borderId="0"/>
    <xf numFmtId="0" fontId="19" fillId="0" borderId="0"/>
    <xf numFmtId="0" fontId="27" fillId="0" borderId="0"/>
    <xf numFmtId="0" fontId="27" fillId="0" borderId="0"/>
    <xf numFmtId="0" fontId="19"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3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19" fillId="0" borderId="0"/>
    <xf numFmtId="0" fontId="50"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38" fillId="0" borderId="0"/>
    <xf numFmtId="0" fontId="19" fillId="0" borderId="0"/>
    <xf numFmtId="0" fontId="19" fillId="0" borderId="0"/>
    <xf numFmtId="0" fontId="19" fillId="0" borderId="0" applyNumberFormat="0" applyFill="0" applyBorder="0" applyAlignment="0" applyProtection="0"/>
    <xf numFmtId="0" fontId="27" fillId="0" borderId="0"/>
    <xf numFmtId="0" fontId="19"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3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19" fillId="0" borderId="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xf numFmtId="0" fontId="19" fillId="0" borderId="0" applyNumberFormat="0" applyFill="0" applyBorder="0" applyAlignment="0" applyProtection="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7" fillId="0" borderId="0"/>
    <xf numFmtId="0" fontId="27" fillId="0" borderId="0"/>
    <xf numFmtId="0" fontId="27" fillId="0" borderId="0"/>
    <xf numFmtId="0" fontId="138"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28" fillId="0" borderId="0"/>
    <xf numFmtId="0" fontId="31" fillId="0" borderId="0"/>
    <xf numFmtId="0" fontId="19" fillId="0" borderId="0"/>
    <xf numFmtId="0" fontId="31" fillId="0" borderId="0"/>
    <xf numFmtId="0" fontId="19" fillId="0" borderId="0"/>
    <xf numFmtId="0" fontId="28" fillId="0" borderId="0"/>
    <xf numFmtId="0" fontId="19" fillId="0" borderId="0"/>
    <xf numFmtId="0" fontId="138" fillId="0" borderId="0"/>
    <xf numFmtId="0" fontId="27" fillId="0" borderId="0"/>
    <xf numFmtId="0" fontId="27"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applyNumberFormat="0" applyFill="0" applyBorder="0" applyAlignment="0" applyProtection="0"/>
    <xf numFmtId="0" fontId="27" fillId="0" borderId="0"/>
    <xf numFmtId="0" fontId="27" fillId="0" borderId="0"/>
    <xf numFmtId="0" fontId="27" fillId="0" borderId="0"/>
    <xf numFmtId="0" fontId="121" fillId="0" borderId="0"/>
    <xf numFmtId="0" fontId="27" fillId="0" borderId="0"/>
    <xf numFmtId="0" fontId="27" fillId="0" borderId="0"/>
    <xf numFmtId="0" fontId="19" fillId="0" borderId="0"/>
    <xf numFmtId="0" fontId="27" fillId="0" borderId="0"/>
    <xf numFmtId="0" fontId="139"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1" fillId="0" borderId="0"/>
    <xf numFmtId="0" fontId="1" fillId="0" borderId="0"/>
    <xf numFmtId="0" fontId="138" fillId="0" borderId="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19" fillId="0" borderId="0"/>
    <xf numFmtId="0" fontId="19" fillId="0" borderId="0"/>
    <xf numFmtId="0" fontId="1" fillId="0" borderId="0"/>
    <xf numFmtId="0" fontId="1" fillId="0" borderId="0"/>
    <xf numFmtId="0" fontId="81" fillId="0" borderId="0"/>
    <xf numFmtId="0" fontId="27" fillId="0" borderId="0"/>
    <xf numFmtId="0" fontId="27" fillId="0" borderId="0"/>
    <xf numFmtId="0" fontId="27" fillId="0" borderId="0"/>
    <xf numFmtId="0" fontId="17" fillId="0" borderId="0"/>
    <xf numFmtId="0" fontId="27" fillId="0" borderId="0"/>
    <xf numFmtId="0" fontId="17" fillId="0" borderId="0"/>
    <xf numFmtId="0" fontId="27" fillId="0" borderId="0"/>
    <xf numFmtId="0" fontId="27" fillId="0" borderId="0"/>
    <xf numFmtId="0" fontId="81" fillId="0" borderId="0"/>
    <xf numFmtId="0" fontId="19" fillId="0" borderId="0"/>
    <xf numFmtId="0" fontId="19" fillId="0" borderId="0"/>
    <xf numFmtId="0" fontId="27" fillId="0" borderId="0"/>
    <xf numFmtId="0" fontId="19"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17" fillId="0" borderId="0"/>
    <xf numFmtId="0" fontId="27" fillId="0" borderId="0"/>
    <xf numFmtId="0" fontId="27" fillId="0" borderId="0"/>
    <xf numFmtId="0" fontId="1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17" fillId="0" borderId="0"/>
    <xf numFmtId="0" fontId="27" fillId="0" borderId="0"/>
    <xf numFmtId="0" fontId="27" fillId="0" borderId="0"/>
    <xf numFmtId="0" fontId="1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7" fillId="0" borderId="0"/>
    <xf numFmtId="0" fontId="27" fillId="0" borderId="0"/>
    <xf numFmtId="0" fontId="27" fillId="0" borderId="0"/>
    <xf numFmtId="0" fontId="17"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19"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166" fontId="140" fillId="0" borderId="0"/>
    <xf numFmtId="0" fontId="1" fillId="0" borderId="0"/>
    <xf numFmtId="0" fontId="1" fillId="0" borderId="0"/>
    <xf numFmtId="0" fontId="86" fillId="0" borderId="0"/>
    <xf numFmtId="0" fontId="1" fillId="0" borderId="0"/>
    <xf numFmtId="0" fontId="1" fillId="0" borderId="0"/>
    <xf numFmtId="0" fontId="86" fillId="0" borderId="0"/>
    <xf numFmtId="0" fontId="109" fillId="0" borderId="0"/>
    <xf numFmtId="0" fontId="1" fillId="0" borderId="0"/>
    <xf numFmtId="0" fontId="1" fillId="0" borderId="0"/>
    <xf numFmtId="0" fontId="86" fillId="0" borderId="0"/>
    <xf numFmtId="0" fontId="90"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 fillId="0" borderId="0"/>
    <xf numFmtId="0" fontId="1" fillId="0" borderId="0"/>
    <xf numFmtId="0" fontId="86" fillId="0" borderId="0"/>
    <xf numFmtId="0" fontId="109" fillId="0" borderId="0"/>
    <xf numFmtId="0" fontId="109" fillId="0" borderId="0"/>
    <xf numFmtId="0" fontId="1" fillId="0" borderId="0"/>
    <xf numFmtId="0" fontId="1" fillId="0" borderId="0"/>
    <xf numFmtId="0" fontId="86" fillId="0" borderId="0"/>
    <xf numFmtId="0" fontId="1" fillId="0" borderId="0"/>
    <xf numFmtId="0" fontId="1" fillId="0" borderId="0"/>
    <xf numFmtId="0" fontId="86" fillId="0" borderId="0"/>
    <xf numFmtId="0" fontId="1" fillId="0" borderId="0"/>
    <xf numFmtId="0" fontId="1" fillId="0" borderId="0"/>
    <xf numFmtId="0" fontId="86" fillId="0" borderId="0"/>
    <xf numFmtId="0" fontId="141" fillId="0" borderId="0"/>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100" borderId="62"/>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55" borderId="62"/>
    <xf numFmtId="0" fontId="1"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8" borderId="8"/>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28" fillId="8" borderId="8" applyNumberFormat="0" applyFont="0" applyAlignment="0" applyProtection="0"/>
    <xf numFmtId="0" fontId="28" fillId="55" borderId="62" applyNumberFormat="0" applyFont="0" applyAlignment="0" applyProtection="0"/>
    <xf numFmtId="0" fontId="28" fillId="8" borderId="8"/>
    <xf numFmtId="0" fontId="28" fillId="55" borderId="62" applyNumberFormat="0" applyFont="0" applyAlignment="0" applyProtection="0"/>
    <xf numFmtId="0" fontId="28" fillId="8" borderId="8" applyNumberFormat="0" applyFont="0" applyAlignment="0" applyProtection="0"/>
    <xf numFmtId="0" fontId="28" fillId="55" borderId="62" applyNumberFormat="0" applyFont="0" applyAlignment="0" applyProtection="0"/>
    <xf numFmtId="0" fontId="28" fillId="55" borderId="62"/>
    <xf numFmtId="0" fontId="89" fillId="50" borderId="64"/>
    <xf numFmtId="0" fontId="89" fillId="53" borderId="64"/>
    <xf numFmtId="0" fontId="89" fillId="50" borderId="64" applyNumberFormat="0" applyAlignment="0" applyProtection="0"/>
    <xf numFmtId="0" fontId="9" fillId="6" borderId="5" applyNumberFormat="0" applyAlignment="0" applyProtection="0"/>
    <xf numFmtId="9" fontId="27" fillId="0" borderId="0"/>
    <xf numFmtId="9" fontId="27" fillId="0" borderId="0"/>
    <xf numFmtId="9" fontId="27" fillId="0" borderId="0" applyFont="0" applyFill="0" applyBorder="0" applyAlignment="0" applyProtection="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applyFont="0" applyFill="0" applyBorder="0" applyAlignment="0" applyProtection="0"/>
    <xf numFmtId="9" fontId="27" fillId="0" borderId="0"/>
    <xf numFmtId="9" fontId="27" fillId="0" borderId="0" applyFont="0" applyFill="0" applyBorder="0" applyAlignment="0" applyProtection="0"/>
    <xf numFmtId="9" fontId="27" fillId="0" borderId="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50" fillId="0" borderId="0"/>
    <xf numFmtId="9" fontId="1" fillId="0" borderId="0"/>
    <xf numFmtId="9" fontId="86" fillId="0" borderId="0" applyFont="0" applyFill="0" applyBorder="0" applyAlignment="0" applyProtection="0"/>
    <xf numFmtId="9" fontId="1" fillId="0" borderId="0"/>
    <xf numFmtId="9" fontId="86"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50"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19" fillId="0" borderId="0" applyFont="0" applyFill="0" applyBorder="0" applyAlignment="0" applyProtection="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applyFont="0" applyFill="0" applyBorder="0" applyAlignment="0" applyProtection="0"/>
    <xf numFmtId="9" fontId="27" fillId="0" borderId="0" applyFont="0" applyFill="0" applyBorder="0" applyAlignment="0" applyProtection="0"/>
    <xf numFmtId="9" fontId="47" fillId="0" borderId="0"/>
    <xf numFmtId="9" fontId="81" fillId="0" borderId="0" applyFont="0" applyFill="0" applyBorder="0" applyAlignment="0" applyProtection="0"/>
    <xf numFmtId="9" fontId="81" fillId="0" borderId="0" applyFont="0" applyFill="0" applyBorder="0" applyAlignment="0" applyProtection="0"/>
    <xf numFmtId="9" fontId="28" fillId="0" borderId="0"/>
    <xf numFmtId="9" fontId="28" fillId="0" borderId="0" applyFont="0" applyFill="0" applyBorder="0" applyAlignment="0" applyProtection="0"/>
    <xf numFmtId="9" fontId="81" fillId="0" borderId="0" applyFont="0" applyFill="0" applyBorder="0" applyAlignment="0" applyProtection="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applyFont="0" applyFill="0" applyBorder="0" applyAlignment="0" applyProtection="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19" fillId="0" borderId="0"/>
    <xf numFmtId="9" fontId="19" fillId="0" borderId="0" applyFont="0" applyFill="0" applyBorder="0" applyAlignment="0" applyProtection="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50" fillId="0" borderId="0"/>
    <xf numFmtId="9" fontId="50" fillId="0" borderId="0"/>
    <xf numFmtId="9" fontId="1" fillId="0" borderId="0"/>
    <xf numFmtId="9" fontId="86" fillId="0" borderId="0" applyFont="0" applyFill="0" applyBorder="0" applyAlignment="0" applyProtection="0"/>
    <xf numFmtId="9" fontId="50" fillId="0" borderId="0"/>
    <xf numFmtId="9" fontId="1" fillId="0" borderId="0"/>
    <xf numFmtId="9" fontId="86" fillId="0" borderId="0" applyFont="0" applyFill="0" applyBorder="0" applyAlignment="0" applyProtection="0"/>
    <xf numFmtId="9" fontId="28"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8"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8" fillId="0" borderId="0"/>
    <xf numFmtId="9" fontId="27" fillId="0" borderId="0"/>
    <xf numFmtId="9" fontId="27" fillId="0" borderId="0"/>
    <xf numFmtId="9" fontId="27" fillId="0" borderId="0"/>
    <xf numFmtId="9" fontId="27"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19" fillId="0" borderId="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47" fillId="0" borderId="0"/>
    <xf numFmtId="9" fontId="81" fillId="0" borderId="0" applyFont="0" applyFill="0" applyBorder="0" applyAlignment="0" applyProtection="0"/>
    <xf numFmtId="9" fontId="19"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19" fillId="0" borderId="0" applyFont="0" applyFill="0" applyBorder="0" applyAlignment="0" applyProtection="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xf numFmtId="9" fontId="2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50" fillId="0" borderId="0"/>
    <xf numFmtId="9" fontId="1" fillId="0" borderId="0"/>
    <xf numFmtId="9" fontId="86" fillId="0" borderId="0" applyFont="0" applyFill="0" applyBorder="0" applyAlignment="0" applyProtection="0"/>
    <xf numFmtId="9" fontId="1" fillId="0" borderId="0"/>
    <xf numFmtId="9" fontId="86" fillId="0" borderId="0" applyFont="0" applyFill="0" applyBorder="0" applyAlignment="0" applyProtection="0"/>
    <xf numFmtId="9" fontId="50" fillId="0" borderId="0"/>
    <xf numFmtId="9" fontId="1" fillId="0" borderId="0"/>
    <xf numFmtId="9" fontId="86" fillId="0" borderId="0" applyFont="0" applyFill="0" applyBorder="0" applyAlignment="0" applyProtection="0"/>
    <xf numFmtId="9" fontId="1" fillId="0" borderId="0"/>
    <xf numFmtId="9" fontId="86" fillId="0" borderId="0" applyFont="0" applyFill="0" applyBorder="0" applyAlignment="0" applyProtection="0"/>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25" fillId="53" borderId="12"/>
    <xf numFmtId="0" fontId="42" fillId="53"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3" borderId="12">
      <alignment horizontal="left" vertical="top" wrapText="1"/>
    </xf>
    <xf numFmtId="0" fontId="42" fillId="57" borderId="12">
      <alignment horizontal="left" vertical="top" wrapText="1"/>
    </xf>
    <xf numFmtId="0" fontId="42" fillId="53" borderId="12">
      <alignment horizontal="left" vertical="top" wrapText="1"/>
    </xf>
    <xf numFmtId="0" fontId="42" fillId="57" borderId="12">
      <alignment horizontal="left" vertical="top" wrapText="1"/>
    </xf>
    <xf numFmtId="0" fontId="72" fillId="53" borderId="0"/>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3" borderId="36">
      <alignment horizontal="left" vertical="top" wrapText="1"/>
    </xf>
    <xf numFmtId="0" fontId="93" fillId="57" borderId="36">
      <alignment horizontal="left" vertical="top" wrapText="1"/>
    </xf>
    <xf numFmtId="0" fontId="93" fillId="53" borderId="36">
      <alignment horizontal="left" vertical="top" wrapText="1"/>
    </xf>
    <xf numFmtId="0" fontId="93" fillId="53" borderId="36">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47">
      <alignment horizontal="left" vertical="top" wrapText="1"/>
    </xf>
    <xf numFmtId="0" fontId="42" fillId="53" borderId="47">
      <alignment horizontal="left" vertical="top" wrapText="1"/>
    </xf>
    <xf numFmtId="0" fontId="42" fillId="57" borderId="47">
      <alignment horizontal="left" vertical="top" wrapText="1"/>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42" fillId="53" borderId="36">
      <alignment horizontal="left" vertical="top"/>
    </xf>
    <xf numFmtId="0" fontId="42" fillId="53" borderId="36">
      <alignment horizontal="left" vertical="top"/>
    </xf>
    <xf numFmtId="0" fontId="42" fillId="57" borderId="36">
      <alignment horizontal="left" vertical="top"/>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19" fillId="0" borderId="65" applyNumberFormat="0" applyFill="0" applyProtection="0">
      <alignment horizontal="left" vertical="center" wrapText="1" indent="1"/>
    </xf>
    <xf numFmtId="190" fontId="19" fillId="0" borderId="65" applyFill="0" applyProtection="0">
      <alignment horizontal="right" vertical="center" wrapText="1"/>
    </xf>
    <xf numFmtId="0" fontId="19" fillId="0" borderId="0" applyNumberFormat="0" applyFill="0" applyBorder="0" applyProtection="0">
      <alignment horizontal="left" vertical="center" wrapText="1"/>
    </xf>
    <xf numFmtId="0" fontId="19" fillId="0" borderId="0" applyNumberFormat="0" applyFill="0" applyBorder="0" applyProtection="0">
      <alignment horizontal="left" vertical="center" wrapText="1" indent="1"/>
    </xf>
    <xf numFmtId="190" fontId="19" fillId="0" borderId="0" applyFill="0" applyBorder="0" applyProtection="0">
      <alignment horizontal="right" vertical="center" wrapText="1"/>
    </xf>
    <xf numFmtId="191" fontId="19" fillId="0" borderId="0" applyFill="0" applyBorder="0" applyProtection="0">
      <alignment horizontal="right" vertical="center" wrapText="1"/>
    </xf>
    <xf numFmtId="0" fontId="19" fillId="0" borderId="66" applyNumberFormat="0" applyFill="0" applyProtection="0">
      <alignment horizontal="left" vertical="center" wrapText="1"/>
    </xf>
    <xf numFmtId="0" fontId="19" fillId="0" borderId="66" applyNumberFormat="0" applyFill="0" applyProtection="0">
      <alignment horizontal="left" vertical="center" wrapText="1" indent="1"/>
    </xf>
    <xf numFmtId="190" fontId="19" fillId="0" borderId="66" applyFill="0" applyProtection="0">
      <alignment horizontal="right" vertical="center" wrapText="1"/>
    </xf>
    <xf numFmtId="0" fontId="19" fillId="0" borderId="0" applyNumberFormat="0" applyFill="0" applyBorder="0" applyProtection="0">
      <alignment vertical="center" wrapText="1"/>
    </xf>
    <xf numFmtId="0" fontId="19" fillId="0" borderId="0" applyNumberFormat="0" applyFill="0" applyBorder="0" applyAlignment="0" applyProtection="0"/>
    <xf numFmtId="0" fontId="21" fillId="0" borderId="0" applyNumberFormat="0" applyFill="0" applyBorder="0" applyProtection="0">
      <alignment horizontal="left" vertical="center" wrapText="1"/>
    </xf>
    <xf numFmtId="0" fontId="19" fillId="0" borderId="0" applyNumberFormat="0" applyFill="0" applyBorder="0" applyProtection="0">
      <alignment vertical="center" wrapText="1"/>
    </xf>
    <xf numFmtId="0" fontId="19" fillId="0" borderId="0" applyNumberFormat="0" applyFill="0" applyBorder="0" applyProtection="0">
      <alignment vertical="center" wrapText="1"/>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27" fillId="0" borderId="0" applyNumberFormat="0" applyFont="0" applyFill="0" applyBorder="0" applyProtection="0">
      <alignment horizontal="left" vertical="center"/>
    </xf>
    <xf numFmtId="0" fontId="19" fillId="0" borderId="0" applyNumberFormat="0" applyFill="0" applyBorder="0" applyProtection="0">
      <alignment vertical="center" wrapText="1"/>
    </xf>
    <xf numFmtId="0" fontId="60" fillId="0" borderId="0" applyNumberFormat="0" applyFill="0" applyBorder="0" applyProtection="0">
      <alignment horizontal="left" vertical="center" wrapText="1"/>
    </xf>
    <xf numFmtId="0" fontId="60" fillId="0" borderId="0" applyNumberFormat="0" applyFill="0" applyBorder="0" applyProtection="0">
      <alignment horizontal="left" vertical="center" wrapText="1"/>
    </xf>
    <xf numFmtId="0" fontId="18" fillId="0" borderId="0" applyNumberFormat="0" applyFill="0" applyBorder="0" applyProtection="0">
      <alignment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27" fillId="0" borderId="67" applyNumberFormat="0" applyFont="0" applyFill="0" applyProtection="0">
      <alignment horizontal="center" vertical="center" wrapText="1"/>
    </xf>
    <xf numFmtId="0" fontId="60" fillId="0" borderId="67" applyNumberFormat="0" applyFill="0" applyProtection="0">
      <alignment horizontal="center" vertical="center" wrapText="1"/>
    </xf>
    <xf numFmtId="0" fontId="60" fillId="0" borderId="67" applyNumberFormat="0" applyFill="0" applyProtection="0">
      <alignment horizontal="center" vertical="center" wrapText="1"/>
    </xf>
    <xf numFmtId="0" fontId="60" fillId="0" borderId="67" applyNumberFormat="0" applyFill="0" applyProtection="0">
      <alignment horizontal="center" vertical="center" wrapText="1"/>
    </xf>
    <xf numFmtId="0" fontId="60" fillId="0" borderId="67" applyNumberFormat="0" applyFill="0" applyProtection="0">
      <alignment horizontal="center" vertical="center" wrapText="1"/>
    </xf>
    <xf numFmtId="0" fontId="19" fillId="0" borderId="65" applyNumberFormat="0" applyFill="0" applyProtection="0">
      <alignment horizontal="left" vertical="center" wrapText="1"/>
    </xf>
    <xf numFmtId="0" fontId="19" fillId="0" borderId="0"/>
    <xf numFmtId="0" fontId="19" fillId="0" borderId="0"/>
    <xf numFmtId="0" fontId="97" fillId="81" borderId="0">
      <alignment horizontal="left"/>
    </xf>
    <xf numFmtId="0" fontId="97" fillId="60" borderId="0">
      <alignment horizontal="left"/>
    </xf>
    <xf numFmtId="0" fontId="72" fillId="81" borderId="0">
      <alignment horizontal="left" wrapText="1"/>
    </xf>
    <xf numFmtId="0" fontId="72" fillId="60" borderId="0">
      <alignment horizontal="left" wrapText="1"/>
    </xf>
    <xf numFmtId="0" fontId="97" fillId="81" borderId="0">
      <alignment horizontal="left"/>
    </xf>
    <xf numFmtId="0" fontId="97" fillId="60" borderId="0">
      <alignment horizontal="left"/>
    </xf>
    <xf numFmtId="0" fontId="142" fillId="0" borderId="34"/>
    <xf numFmtId="0" fontId="98" fillId="0" borderId="34"/>
    <xf numFmtId="0" fontId="143" fillId="0" borderId="0"/>
    <xf numFmtId="0" fontId="99" fillId="0" borderId="0"/>
    <xf numFmtId="0" fontId="102" fillId="0" borderId="0"/>
    <xf numFmtId="0" fontId="102" fillId="0" borderId="0"/>
    <xf numFmtId="0" fontId="102" fillId="0" borderId="0" applyNumberFormat="0" applyFill="0" applyBorder="0" applyAlignment="0" applyProtection="0"/>
    <xf numFmtId="0" fontId="97" fillId="81" borderId="0">
      <alignment horizontal="left"/>
    </xf>
    <xf numFmtId="0" fontId="97" fillId="60" borderId="0">
      <alignment horizontal="left"/>
    </xf>
    <xf numFmtId="182" fontId="84" fillId="0" borderId="0"/>
    <xf numFmtId="182" fontId="84" fillId="0" borderId="0" applyFont="0" applyFill="0" applyBorder="0" applyAlignment="0" applyProtection="0"/>
    <xf numFmtId="168" fontId="28" fillId="0" borderId="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applyFont="0" applyFill="0" applyBorder="0" applyAlignment="0" applyProtection="0"/>
    <xf numFmtId="168"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xf numFmtId="168" fontId="27" fillId="0" borderId="0"/>
    <xf numFmtId="165" fontId="27" fillId="0" borderId="0"/>
    <xf numFmtId="165" fontId="27" fillId="0" borderId="0"/>
    <xf numFmtId="168" fontId="28" fillId="0" borderId="0"/>
    <xf numFmtId="168" fontId="27" fillId="0" borderId="0"/>
    <xf numFmtId="168" fontId="27" fillId="0" borderId="0"/>
    <xf numFmtId="165" fontId="27" fillId="0" borderId="0"/>
    <xf numFmtId="165" fontId="27" fillId="0" borderId="0"/>
    <xf numFmtId="168" fontId="27" fillId="0" borderId="0"/>
    <xf numFmtId="165" fontId="27" fillId="0" borderId="0"/>
    <xf numFmtId="165" fontId="27" fillId="0" borderId="0"/>
    <xf numFmtId="168" fontId="27" fillId="0" borderId="0" applyFont="0" applyFill="0" applyBorder="0" applyAlignment="0" applyProtection="0"/>
    <xf numFmtId="0" fontId="88" fillId="99" borderId="8"/>
    <xf numFmtId="0" fontId="88" fillId="8" borderId="8" applyNumberFormat="0" applyFont="0" applyAlignment="0" applyProtection="0"/>
    <xf numFmtId="0" fontId="110" fillId="0" borderId="0"/>
    <xf numFmtId="0" fontId="110" fillId="0" borderId="0" applyNumberFormat="0" applyFill="0" applyBorder="0" applyAlignment="0" applyProtection="0"/>
    <xf numFmtId="0" fontId="13" fillId="0" borderId="0" applyNumberFormat="0" applyFill="0" applyBorder="0" applyAlignment="0" applyProtection="0"/>
    <xf numFmtId="168" fontId="27" fillId="0" borderId="0" applyFont="0" applyFill="0" applyBorder="0" applyAlignment="0" applyProtection="0"/>
    <xf numFmtId="38" fontId="27" fillId="0" borderId="0" applyFont="0" applyFill="0" applyBorder="0" applyAlignment="0" applyProtection="0">
      <alignment vertical="center"/>
    </xf>
    <xf numFmtId="0" fontId="27" fillId="0" borderId="0"/>
  </cellStyleXfs>
  <cellXfs count="292">
    <xf numFmtId="0" fontId="0" fillId="0" borderId="0" xfId="0"/>
    <xf numFmtId="49" fontId="19" fillId="0" borderId="0" xfId="1" applyNumberFormat="1" applyFont="1"/>
    <xf numFmtId="49" fontId="19" fillId="0" borderId="0" xfId="1" applyNumberFormat="1" applyFont="1" applyAlignment="1">
      <alignment wrapText="1"/>
    </xf>
    <xf numFmtId="0" fontId="21" fillId="0" borderId="0" xfId="2" applyFont="1"/>
    <xf numFmtId="0" fontId="21" fillId="0" borderId="0" xfId="2" applyFont="1" applyAlignment="1">
      <alignment vertical="center"/>
    </xf>
    <xf numFmtId="49" fontId="25" fillId="0" borderId="0" xfId="1" applyNumberFormat="1" applyFont="1"/>
    <xf numFmtId="49" fontId="25" fillId="0" borderId="0" xfId="1" applyNumberFormat="1" applyFont="1" applyAlignment="1">
      <alignment horizontal="center" wrapText="1"/>
    </xf>
    <xf numFmtId="0" fontId="19" fillId="0" borderId="0" xfId="2" applyFont="1"/>
    <xf numFmtId="0" fontId="114" fillId="0" borderId="0" xfId="0" applyFont="1"/>
    <xf numFmtId="0" fontId="23" fillId="0" borderId="12" xfId="0" applyFont="1" applyBorder="1" applyAlignment="1">
      <alignment vertical="center"/>
    </xf>
    <xf numFmtId="0" fontId="117" fillId="0" borderId="12" xfId="0" applyFont="1" applyBorder="1" applyAlignment="1">
      <alignment vertical="center" wrapText="1"/>
    </xf>
    <xf numFmtId="0" fontId="118" fillId="0" borderId="12" xfId="0" applyFont="1" applyBorder="1" applyAlignment="1">
      <alignment vertical="center" wrapText="1"/>
    </xf>
    <xf numFmtId="0" fontId="114" fillId="0" borderId="0" xfId="0" applyFont="1" applyBorder="1"/>
    <xf numFmtId="0" fontId="118" fillId="0" borderId="12" xfId="0" applyFont="1" applyBorder="1" applyAlignment="1">
      <alignment vertical="center"/>
    </xf>
    <xf numFmtId="0" fontId="24" fillId="0" borderId="0" xfId="0" applyFont="1" applyBorder="1" applyAlignment="1">
      <alignment horizontal="left" vertical="center" wrapText="1"/>
    </xf>
    <xf numFmtId="176" fontId="23" fillId="62" borderId="12" xfId="0" applyNumberFormat="1" applyFont="1" applyFill="1" applyBorder="1" applyAlignment="1">
      <alignment horizontal="center" vertical="center" wrapText="1"/>
    </xf>
    <xf numFmtId="176" fontId="117" fillId="62" borderId="12" xfId="0" applyNumberFormat="1" applyFont="1" applyFill="1" applyBorder="1" applyAlignment="1">
      <alignment horizontal="center" vertical="center" wrapText="1"/>
    </xf>
    <xf numFmtId="176" fontId="118" fillId="62" borderId="12" xfId="0" applyNumberFormat="1" applyFont="1" applyFill="1" applyBorder="1" applyAlignment="1">
      <alignment horizontal="center" vertical="center" wrapText="1"/>
    </xf>
    <xf numFmtId="0" fontId="119" fillId="0" borderId="0" xfId="0" applyFont="1" applyBorder="1" applyAlignment="1">
      <alignment horizontal="left" vertical="center"/>
    </xf>
    <xf numFmtId="176" fontId="23" fillId="0" borderId="12" xfId="0" applyNumberFormat="1" applyFont="1" applyBorder="1" applyAlignment="1">
      <alignment horizontal="center" vertical="center"/>
    </xf>
    <xf numFmtId="176" fontId="117" fillId="0" borderId="12" xfId="0" applyNumberFormat="1" applyFont="1" applyBorder="1" applyAlignment="1">
      <alignment horizontal="center" vertical="center"/>
    </xf>
    <xf numFmtId="176" fontId="118" fillId="0" borderId="12" xfId="0" applyNumberFormat="1" applyFont="1" applyBorder="1" applyAlignment="1">
      <alignment horizontal="center" vertical="center"/>
    </xf>
    <xf numFmtId="0" fontId="24" fillId="0" borderId="12" xfId="2" applyFont="1" applyBorder="1" applyAlignment="1">
      <alignment horizontal="left" vertical="center" wrapText="1"/>
    </xf>
    <xf numFmtId="0" fontId="25" fillId="0" borderId="12" xfId="2" applyFont="1" applyBorder="1" applyAlignment="1">
      <alignment vertical="center"/>
    </xf>
    <xf numFmtId="0" fontId="25" fillId="0" borderId="12" xfId="2" applyFont="1" applyBorder="1" applyAlignment="1">
      <alignment vertical="center" wrapText="1"/>
    </xf>
    <xf numFmtId="0" fontId="123" fillId="0" borderId="12" xfId="2" applyFont="1" applyBorder="1"/>
    <xf numFmtId="0" fontId="123" fillId="0" borderId="12" xfId="2" applyFont="1" applyBorder="1" applyAlignment="1">
      <alignment horizontal="center"/>
    </xf>
    <xf numFmtId="0" fontId="119" fillId="0" borderId="0" xfId="0" applyFont="1" applyBorder="1" applyAlignment="1">
      <alignment vertical="center"/>
    </xf>
    <xf numFmtId="0" fontId="119" fillId="0" borderId="0" xfId="0" applyFont="1" applyBorder="1" applyAlignment="1">
      <alignment horizontal="left" vertical="center" wrapText="1"/>
    </xf>
    <xf numFmtId="0" fontId="115" fillId="0" borderId="0" xfId="0" applyFont="1" applyAlignment="1">
      <alignment vertical="center" wrapText="1"/>
    </xf>
    <xf numFmtId="0" fontId="23" fillId="61" borderId="12" xfId="0" applyFont="1" applyFill="1" applyBorder="1" applyAlignment="1">
      <alignment horizontal="center" vertical="center" wrapText="1"/>
    </xf>
    <xf numFmtId="176" fontId="121" fillId="0" borderId="12" xfId="0" applyNumberFormat="1" applyFont="1" applyBorder="1" applyAlignment="1">
      <alignment horizontal="center"/>
    </xf>
    <xf numFmtId="0" fontId="116" fillId="0" borderId="0" xfId="0" applyFont="1" applyBorder="1" applyAlignment="1">
      <alignment vertical="center"/>
    </xf>
    <xf numFmtId="0" fontId="23" fillId="61" borderId="41" xfId="0" applyFont="1" applyFill="1" applyBorder="1" applyAlignment="1">
      <alignment horizontal="center" vertical="center" wrapText="1"/>
    </xf>
    <xf numFmtId="0" fontId="23" fillId="61" borderId="42" xfId="0" applyFont="1" applyFill="1" applyBorder="1" applyAlignment="1">
      <alignment horizontal="center" vertical="center" wrapText="1"/>
    </xf>
    <xf numFmtId="176" fontId="117" fillId="0" borderId="12" xfId="0" applyNumberFormat="1" applyFont="1" applyBorder="1" applyAlignment="1">
      <alignment horizontal="center" vertical="center" wrapText="1"/>
    </xf>
    <xf numFmtId="176" fontId="121" fillId="0" borderId="24" xfId="0" applyNumberFormat="1" applyFont="1" applyFill="1" applyBorder="1" applyAlignment="1">
      <alignment horizontal="center"/>
    </xf>
    <xf numFmtId="176" fontId="125" fillId="0" borderId="12" xfId="0" applyNumberFormat="1" applyFont="1" applyBorder="1" applyAlignment="1">
      <alignment horizontal="center"/>
    </xf>
    <xf numFmtId="176" fontId="23" fillId="0" borderId="41" xfId="0" applyNumberFormat="1" applyFont="1" applyBorder="1" applyAlignment="1">
      <alignment horizontal="center" vertical="center" wrapText="1"/>
    </xf>
    <xf numFmtId="176" fontId="23" fillId="0" borderId="12" xfId="0" applyNumberFormat="1" applyFont="1" applyBorder="1" applyAlignment="1">
      <alignment horizontal="center" vertical="center" wrapText="1"/>
    </xf>
    <xf numFmtId="176" fontId="117" fillId="0" borderId="41" xfId="0" applyNumberFormat="1" applyFont="1" applyBorder="1" applyAlignment="1">
      <alignment horizontal="center" vertical="center" wrapText="1"/>
    </xf>
    <xf numFmtId="176" fontId="118" fillId="0" borderId="41" xfId="0" applyNumberFormat="1" applyFont="1" applyBorder="1" applyAlignment="1">
      <alignment horizontal="center" vertical="center" wrapText="1"/>
    </xf>
    <xf numFmtId="176" fontId="118" fillId="0" borderId="12" xfId="0" applyNumberFormat="1" applyFont="1" applyBorder="1" applyAlignment="1">
      <alignment horizontal="center" vertical="center" wrapText="1"/>
    </xf>
    <xf numFmtId="176" fontId="121" fillId="0" borderId="0" xfId="0" applyNumberFormat="1" applyFont="1" applyBorder="1" applyAlignment="1">
      <alignment horizontal="center"/>
    </xf>
    <xf numFmtId="176" fontId="118" fillId="0" borderId="42" xfId="0" applyNumberFormat="1" applyFont="1" applyBorder="1" applyAlignment="1">
      <alignment horizontal="center" vertical="center" wrapText="1"/>
    </xf>
    <xf numFmtId="176" fontId="23" fillId="0" borderId="42" xfId="0" applyNumberFormat="1" applyFont="1" applyBorder="1" applyAlignment="1">
      <alignment horizontal="center" vertical="center" wrapText="1"/>
    </xf>
    <xf numFmtId="176" fontId="117" fillId="0" borderId="42" xfId="0" applyNumberFormat="1" applyFont="1" applyBorder="1" applyAlignment="1">
      <alignment horizontal="center" vertical="center" wrapText="1"/>
    </xf>
    <xf numFmtId="176" fontId="23" fillId="0" borderId="42" xfId="0" applyNumberFormat="1" applyFont="1" applyBorder="1" applyAlignment="1">
      <alignment horizontal="center"/>
    </xf>
    <xf numFmtId="176" fontId="117" fillId="0" borderId="42" xfId="0" applyNumberFormat="1" applyFont="1" applyBorder="1" applyAlignment="1">
      <alignment horizontal="center"/>
    </xf>
    <xf numFmtId="176" fontId="118" fillId="0" borderId="42" xfId="0" applyNumberFormat="1" applyFont="1" applyBorder="1" applyAlignment="1">
      <alignment horizontal="center"/>
    </xf>
    <xf numFmtId="0" fontId="0" fillId="62" borderId="0" xfId="0" applyFill="1"/>
    <xf numFmtId="0" fontId="23" fillId="61" borderId="41" xfId="0" applyFont="1" applyFill="1" applyBorder="1" applyAlignment="1">
      <alignment horizontal="center" vertical="center" wrapText="1"/>
    </xf>
    <xf numFmtId="0" fontId="23" fillId="61" borderId="42" xfId="0" applyFont="1" applyFill="1" applyBorder="1" applyAlignment="1">
      <alignment horizontal="center" vertical="center" wrapText="1"/>
    </xf>
    <xf numFmtId="0" fontId="23" fillId="61" borderId="12" xfId="0" applyFont="1" applyFill="1" applyBorder="1" applyAlignment="1">
      <alignment horizontal="center" vertical="center" wrapText="1"/>
    </xf>
    <xf numFmtId="0" fontId="23" fillId="61" borderId="47" xfId="0" applyFont="1" applyFill="1" applyBorder="1" applyAlignment="1">
      <alignment horizontal="center" vertical="center" wrapText="1"/>
    </xf>
    <xf numFmtId="176" fontId="23" fillId="0" borderId="47" xfId="0" applyNumberFormat="1" applyFont="1" applyBorder="1" applyAlignment="1">
      <alignment horizontal="center" vertical="center" wrapText="1"/>
    </xf>
    <xf numFmtId="176" fontId="117" fillId="0" borderId="47" xfId="0" applyNumberFormat="1" applyFont="1" applyBorder="1" applyAlignment="1">
      <alignment horizontal="center" vertical="center" wrapText="1"/>
    </xf>
    <xf numFmtId="176" fontId="118" fillId="0" borderId="47" xfId="0" applyNumberFormat="1" applyFont="1" applyBorder="1" applyAlignment="1">
      <alignment horizontal="center" vertical="center" wrapText="1"/>
    </xf>
    <xf numFmtId="176" fontId="23" fillId="0" borderId="41" xfId="0" applyNumberFormat="1" applyFont="1" applyBorder="1" applyAlignment="1">
      <alignment horizontal="center"/>
    </xf>
    <xf numFmtId="176" fontId="117" fillId="0" borderId="41" xfId="0" applyNumberFormat="1" applyFont="1" applyBorder="1" applyAlignment="1">
      <alignment horizontal="center"/>
    </xf>
    <xf numFmtId="176" fontId="118" fillId="0" borderId="41" xfId="0" applyNumberFormat="1" applyFont="1" applyBorder="1" applyAlignment="1">
      <alignment horizontal="center"/>
    </xf>
    <xf numFmtId="176" fontId="118" fillId="62" borderId="44" xfId="0" applyNumberFormat="1" applyFont="1" applyFill="1" applyBorder="1" applyAlignment="1">
      <alignment horizontal="center" vertical="center" wrapText="1"/>
    </xf>
    <xf numFmtId="176" fontId="23" fillId="62" borderId="36" xfId="0" applyNumberFormat="1" applyFont="1" applyFill="1" applyBorder="1" applyAlignment="1">
      <alignment horizontal="center" vertical="center" wrapText="1"/>
    </xf>
    <xf numFmtId="176" fontId="117" fillId="62" borderId="36" xfId="0" applyNumberFormat="1" applyFont="1" applyFill="1" applyBorder="1" applyAlignment="1">
      <alignment horizontal="center" vertical="center" wrapText="1"/>
    </xf>
    <xf numFmtId="176" fontId="118" fillId="62" borderId="36" xfId="0" applyNumberFormat="1" applyFont="1" applyFill="1" applyBorder="1" applyAlignment="1">
      <alignment horizontal="center" vertical="center" wrapText="1"/>
    </xf>
    <xf numFmtId="176" fontId="118" fillId="62" borderId="51" xfId="0" applyNumberFormat="1" applyFont="1" applyFill="1" applyBorder="1" applyAlignment="1">
      <alignment horizontal="center" vertical="center" wrapText="1"/>
    </xf>
    <xf numFmtId="1" fontId="23" fillId="62" borderId="41" xfId="0" applyNumberFormat="1" applyFont="1" applyFill="1" applyBorder="1" applyAlignment="1">
      <alignment horizontal="center" vertical="center" wrapText="1"/>
    </xf>
    <xf numFmtId="1" fontId="117" fillId="62" borderId="41" xfId="0" applyNumberFormat="1" applyFont="1" applyFill="1" applyBorder="1" applyAlignment="1">
      <alignment horizontal="center" vertical="center" wrapText="1"/>
    </xf>
    <xf numFmtId="1" fontId="118" fillId="62" borderId="41" xfId="0" applyNumberFormat="1" applyFont="1" applyFill="1" applyBorder="1" applyAlignment="1">
      <alignment horizontal="center" vertical="center" wrapText="1"/>
    </xf>
    <xf numFmtId="1" fontId="118" fillId="62" borderId="43" xfId="0" applyNumberFormat="1" applyFont="1" applyFill="1" applyBorder="1" applyAlignment="1">
      <alignment horizontal="center" vertical="center" wrapText="1"/>
    </xf>
    <xf numFmtId="1" fontId="118" fillId="62" borderId="45" xfId="0" applyNumberFormat="1" applyFont="1" applyFill="1" applyBorder="1" applyAlignment="1">
      <alignment horizontal="center" vertical="center" wrapText="1"/>
    </xf>
    <xf numFmtId="0" fontId="23" fillId="61" borderId="12" xfId="0" applyFont="1" applyFill="1" applyBorder="1" applyAlignment="1">
      <alignment horizontal="left" vertical="center" wrapText="1"/>
    </xf>
    <xf numFmtId="0" fontId="107" fillId="0" borderId="0" xfId="0" applyFont="1" applyAlignment="1">
      <alignment horizontal="left"/>
    </xf>
    <xf numFmtId="0" fontId="107" fillId="62" borderId="0" xfId="0" applyFont="1" applyFill="1"/>
    <xf numFmtId="176" fontId="118" fillId="62" borderId="0" xfId="0" applyNumberFormat="1" applyFont="1" applyFill="1" applyBorder="1" applyAlignment="1">
      <alignment horizontal="center" vertical="center" wrapText="1"/>
    </xf>
    <xf numFmtId="0" fontId="24" fillId="62" borderId="0" xfId="0" applyFont="1" applyFill="1" applyBorder="1" applyAlignment="1">
      <alignment vertical="center"/>
    </xf>
    <xf numFmtId="0" fontId="118" fillId="62" borderId="12" xfId="0" applyFont="1" applyFill="1" applyBorder="1" applyAlignment="1">
      <alignment vertical="center" wrapText="1"/>
    </xf>
    <xf numFmtId="0" fontId="24" fillId="62" borderId="0" xfId="0" applyFont="1" applyFill="1" applyBorder="1" applyAlignment="1">
      <alignment horizontal="left" vertical="center"/>
    </xf>
    <xf numFmtId="0" fontId="19" fillId="0" borderId="0" xfId="2" applyFont="1" applyAlignment="1">
      <alignment vertical="center"/>
    </xf>
    <xf numFmtId="1" fontId="126" fillId="62" borderId="12" xfId="0" applyNumberFormat="1" applyFont="1" applyFill="1" applyBorder="1" applyAlignment="1">
      <alignment horizontal="center"/>
    </xf>
    <xf numFmtId="1" fontId="126" fillId="62" borderId="12" xfId="0" applyNumberFormat="1" applyFont="1" applyFill="1" applyBorder="1" applyAlignment="1">
      <alignment horizontal="center" vertical="center" wrapText="1"/>
    </xf>
    <xf numFmtId="0" fontId="107" fillId="62" borderId="0" xfId="0" applyFont="1" applyFill="1" applyAlignment="1"/>
    <xf numFmtId="176" fontId="126" fillId="0" borderId="12" xfId="0" applyNumberFormat="1" applyFont="1" applyBorder="1" applyAlignment="1">
      <alignment horizontal="center" vertical="center"/>
    </xf>
    <xf numFmtId="176" fontId="127" fillId="0" borderId="12" xfId="0" applyNumberFormat="1" applyFont="1" applyBorder="1" applyAlignment="1">
      <alignment horizontal="center" vertical="center"/>
    </xf>
    <xf numFmtId="0" fontId="118" fillId="0" borderId="0" xfId="0" applyFont="1" applyBorder="1" applyAlignment="1">
      <alignment horizontal="right" vertical="center"/>
    </xf>
    <xf numFmtId="0" fontId="120" fillId="0" borderId="12" xfId="0" applyFont="1" applyBorder="1" applyAlignment="1">
      <alignment vertical="center" wrapText="1"/>
    </xf>
    <xf numFmtId="0" fontId="125" fillId="0" borderId="12" xfId="0" applyFont="1" applyFill="1" applyBorder="1" applyAlignment="1">
      <alignment vertical="center" wrapText="1"/>
    </xf>
    <xf numFmtId="0" fontId="121" fillId="0" borderId="12" xfId="0" applyFont="1" applyFill="1" applyBorder="1" applyAlignment="1">
      <alignment vertical="center" wrapText="1"/>
    </xf>
    <xf numFmtId="0" fontId="121" fillId="0" borderId="12" xfId="0" applyFont="1" applyFill="1" applyBorder="1" applyAlignment="1">
      <alignment horizontal="left" vertical="center" wrapText="1"/>
    </xf>
    <xf numFmtId="0" fontId="107" fillId="62" borderId="0" xfId="0" applyFont="1" applyFill="1" applyBorder="1" applyAlignment="1">
      <alignment horizontal="left" vertical="center" wrapText="1"/>
    </xf>
    <xf numFmtId="0" fontId="116" fillId="62" borderId="0" xfId="0" applyFont="1" applyFill="1" applyBorder="1" applyAlignment="1">
      <alignment vertical="center" wrapText="1"/>
    </xf>
    <xf numFmtId="0" fontId="23" fillId="61" borderId="12" xfId="0" applyFont="1" applyFill="1" applyBorder="1" applyAlignment="1">
      <alignment horizontal="center" vertical="center" wrapText="1"/>
    </xf>
    <xf numFmtId="0" fontId="107" fillId="62" borderId="0" xfId="0" applyFont="1" applyFill="1" applyAlignment="1">
      <alignment vertical="center" wrapText="1"/>
    </xf>
    <xf numFmtId="0" fontId="121" fillId="62" borderId="0" xfId="0" applyFont="1" applyFill="1" applyAlignment="1">
      <alignment horizontal="right"/>
    </xf>
    <xf numFmtId="0" fontId="23" fillId="61" borderId="12" xfId="0" applyFont="1" applyFill="1" applyBorder="1" applyAlignment="1">
      <alignment vertical="center" wrapText="1"/>
    </xf>
    <xf numFmtId="1" fontId="118" fillId="62" borderId="12" xfId="0" applyNumberFormat="1" applyFont="1" applyFill="1" applyBorder="1" applyAlignment="1">
      <alignment horizontal="center" vertical="center"/>
    </xf>
    <xf numFmtId="0" fontId="23" fillId="62" borderId="12" xfId="0" applyFont="1" applyFill="1" applyBorder="1" applyAlignment="1">
      <alignment vertical="center"/>
    </xf>
    <xf numFmtId="1" fontId="23" fillId="62" borderId="12" xfId="0" applyNumberFormat="1" applyFont="1" applyFill="1" applyBorder="1" applyAlignment="1">
      <alignment horizontal="center" vertical="center"/>
    </xf>
    <xf numFmtId="0" fontId="120" fillId="61" borderId="52" xfId="0" applyFont="1" applyFill="1" applyBorder="1" applyAlignment="1">
      <alignment vertical="center" wrapText="1"/>
    </xf>
    <xf numFmtId="0" fontId="0" fillId="63" borderId="12" xfId="0" applyFill="1" applyBorder="1"/>
    <xf numFmtId="1" fontId="128" fillId="63" borderId="12" xfId="0" applyNumberFormat="1" applyFont="1" applyFill="1" applyBorder="1"/>
    <xf numFmtId="176" fontId="0" fillId="62" borderId="0" xfId="0" applyNumberFormat="1" applyFill="1"/>
    <xf numFmtId="0" fontId="114" fillId="62" borderId="0" xfId="0" applyFont="1" applyFill="1"/>
    <xf numFmtId="1" fontId="118" fillId="0" borderId="12" xfId="0" applyNumberFormat="1" applyFont="1" applyBorder="1" applyAlignment="1">
      <alignment horizontal="center" vertical="center"/>
    </xf>
    <xf numFmtId="1" fontId="114" fillId="62" borderId="0" xfId="0" applyNumberFormat="1" applyFont="1" applyFill="1"/>
    <xf numFmtId="1" fontId="23" fillId="0" borderId="12" xfId="0" applyNumberFormat="1" applyFont="1" applyBorder="1" applyAlignment="1">
      <alignment horizontal="center" vertical="center"/>
    </xf>
    <xf numFmtId="0" fontId="114" fillId="62" borderId="0" xfId="0" applyFont="1" applyFill="1" applyBorder="1"/>
    <xf numFmtId="0" fontId="23" fillId="62" borderId="0" xfId="0" applyFont="1" applyFill="1" applyBorder="1" applyAlignment="1">
      <alignment vertical="center" wrapText="1"/>
    </xf>
    <xf numFmtId="0" fontId="23" fillId="62" borderId="0" xfId="0" applyFont="1" applyFill="1" applyBorder="1" applyAlignment="1">
      <alignment horizontal="center" vertical="center" wrapText="1"/>
    </xf>
    <xf numFmtId="176" fontId="118" fillId="62" borderId="0" xfId="0" applyNumberFormat="1" applyFont="1" applyFill="1" applyBorder="1" applyAlignment="1">
      <alignment horizontal="center" vertical="center"/>
    </xf>
    <xf numFmtId="2" fontId="0" fillId="62" borderId="0" xfId="0" applyNumberFormat="1" applyFill="1"/>
    <xf numFmtId="3" fontId="126" fillId="62" borderId="12" xfId="0" applyNumberFormat="1" applyFont="1" applyFill="1" applyBorder="1" applyAlignment="1">
      <alignment horizontal="right"/>
    </xf>
    <xf numFmtId="3" fontId="126" fillId="62" borderId="12" xfId="0" applyNumberFormat="1" applyFont="1" applyFill="1" applyBorder="1" applyAlignment="1">
      <alignment horizontal="right" vertical="center" wrapText="1"/>
    </xf>
    <xf numFmtId="3" fontId="123" fillId="62" borderId="12" xfId="0" applyNumberFormat="1" applyFont="1" applyFill="1" applyBorder="1" applyAlignment="1">
      <alignment horizontal="right" vertical="center" wrapText="1"/>
    </xf>
    <xf numFmtId="3" fontId="123" fillId="62" borderId="12" xfId="0" applyNumberFormat="1" applyFont="1" applyFill="1" applyBorder="1" applyAlignment="1">
      <alignment horizontal="right"/>
    </xf>
    <xf numFmtId="0" fontId="23" fillId="61" borderId="12" xfId="0" applyFont="1" applyFill="1" applyBorder="1" applyAlignment="1">
      <alignment horizontal="center" vertical="center" wrapText="1"/>
    </xf>
    <xf numFmtId="0" fontId="119" fillId="0" borderId="0" xfId="0" applyFont="1" applyAlignment="1">
      <alignment vertical="center"/>
    </xf>
    <xf numFmtId="0" fontId="23" fillId="61" borderId="42" xfId="0" applyFont="1" applyFill="1" applyBorder="1" applyAlignment="1">
      <alignment horizontal="center" vertical="center" wrapText="1"/>
    </xf>
    <xf numFmtId="0" fontId="23" fillId="61" borderId="47" xfId="0" applyFont="1" applyFill="1" applyBorder="1" applyAlignment="1">
      <alignment horizontal="center" vertical="center" wrapText="1"/>
    </xf>
    <xf numFmtId="0" fontId="23" fillId="61" borderId="12" xfId="0" applyFont="1" applyFill="1" applyBorder="1" applyAlignment="1">
      <alignment horizontal="center" vertical="center" wrapText="1"/>
    </xf>
    <xf numFmtId="0" fontId="23" fillId="0" borderId="25" xfId="0" applyFont="1" applyBorder="1" applyAlignment="1">
      <alignment vertical="center"/>
    </xf>
    <xf numFmtId="0" fontId="129" fillId="62" borderId="0" xfId="0" applyFont="1" applyFill="1"/>
    <xf numFmtId="3" fontId="120" fillId="0" borderId="12" xfId="0" applyNumberFormat="1" applyFont="1" applyBorder="1" applyAlignment="1">
      <alignment horizontal="center"/>
    </xf>
    <xf numFmtId="3" fontId="121" fillId="0" borderId="12" xfId="0" applyNumberFormat="1" applyFont="1" applyBorder="1" applyAlignment="1">
      <alignment horizontal="center"/>
    </xf>
    <xf numFmtId="3" fontId="125" fillId="0" borderId="12" xfId="0" applyNumberFormat="1" applyFont="1" applyBorder="1" applyAlignment="1">
      <alignment horizontal="center"/>
    </xf>
    <xf numFmtId="0" fontId="107" fillId="0" borderId="0" xfId="0" applyFont="1" applyBorder="1" applyAlignment="1">
      <alignment vertical="center" wrapText="1"/>
    </xf>
    <xf numFmtId="176" fontId="23" fillId="0" borderId="47" xfId="0" applyNumberFormat="1" applyFont="1" applyBorder="1" applyAlignment="1">
      <alignment horizontal="right" vertical="center" wrapText="1" indent="1"/>
    </xf>
    <xf numFmtId="176" fontId="23" fillId="0" borderId="12" xfId="0" applyNumberFormat="1" applyFont="1" applyBorder="1" applyAlignment="1">
      <alignment horizontal="right" vertical="center" wrapText="1" indent="1"/>
    </xf>
    <xf numFmtId="176" fontId="23" fillId="0" borderId="42" xfId="0" applyNumberFormat="1" applyFont="1" applyBorder="1" applyAlignment="1">
      <alignment horizontal="right" vertical="center" wrapText="1" indent="1"/>
    </xf>
    <xf numFmtId="176" fontId="117" fillId="0" borderId="47" xfId="0" applyNumberFormat="1" applyFont="1" applyBorder="1" applyAlignment="1">
      <alignment horizontal="right" vertical="center" wrapText="1" indent="1"/>
    </xf>
    <xf numFmtId="176" fontId="117" fillId="0" borderId="12" xfId="0" applyNumberFormat="1" applyFont="1" applyBorder="1" applyAlignment="1">
      <alignment horizontal="right" vertical="center" wrapText="1" indent="1"/>
    </xf>
    <xf numFmtId="176" fontId="117" fillId="0" borderId="42" xfId="0" applyNumberFormat="1" applyFont="1" applyBorder="1" applyAlignment="1">
      <alignment horizontal="right" vertical="center" wrapText="1" indent="1"/>
    </xf>
    <xf numFmtId="176" fontId="118" fillId="0" borderId="47" xfId="0" applyNumberFormat="1" applyFont="1" applyBorder="1" applyAlignment="1">
      <alignment horizontal="right" vertical="center" wrapText="1" indent="1"/>
    </xf>
    <xf numFmtId="176" fontId="118" fillId="0" borderId="12" xfId="0" applyNumberFormat="1" applyFont="1" applyBorder="1" applyAlignment="1">
      <alignment horizontal="right" vertical="center" wrapText="1" indent="1"/>
    </xf>
    <xf numFmtId="176" fontId="118" fillId="0" borderId="42" xfId="0" applyNumberFormat="1" applyFont="1" applyBorder="1" applyAlignment="1">
      <alignment horizontal="right" vertical="center" wrapText="1" indent="1"/>
    </xf>
    <xf numFmtId="176" fontId="121" fillId="0" borderId="0" xfId="0" applyNumberFormat="1" applyFont="1" applyBorder="1" applyAlignment="1">
      <alignment horizontal="right" indent="1"/>
    </xf>
    <xf numFmtId="3" fontId="118" fillId="0" borderId="12" xfId="0" applyNumberFormat="1" applyFont="1" applyBorder="1" applyAlignment="1">
      <alignment horizontal="center" vertical="center"/>
    </xf>
    <xf numFmtId="3" fontId="23" fillId="0" borderId="12" xfId="0" applyNumberFormat="1" applyFont="1" applyBorder="1" applyAlignment="1">
      <alignment horizontal="center" vertical="center"/>
    </xf>
    <xf numFmtId="1" fontId="23" fillId="62" borderId="12" xfId="0" applyNumberFormat="1" applyFont="1" applyFill="1" applyBorder="1" applyAlignment="1">
      <alignment horizontal="center" vertical="center" wrapText="1"/>
    </xf>
    <xf numFmtId="1" fontId="117" fillId="62" borderId="12" xfId="0" applyNumberFormat="1" applyFont="1" applyFill="1" applyBorder="1" applyAlignment="1">
      <alignment horizontal="center" vertical="center" wrapText="1"/>
    </xf>
    <xf numFmtId="1" fontId="118" fillId="62" borderId="12" xfId="0" applyNumberFormat="1" applyFont="1" applyFill="1" applyBorder="1" applyAlignment="1">
      <alignment horizontal="center" vertical="center" wrapText="1"/>
    </xf>
    <xf numFmtId="1" fontId="118" fillId="62" borderId="44" xfId="0" applyNumberFormat="1" applyFont="1" applyFill="1" applyBorder="1" applyAlignment="1">
      <alignment horizontal="center" vertical="center" wrapText="1"/>
    </xf>
    <xf numFmtId="2" fontId="23" fillId="62" borderId="42" xfId="0" applyNumberFormat="1" applyFont="1" applyFill="1" applyBorder="1" applyAlignment="1">
      <alignment horizontal="center" vertical="center" wrapText="1"/>
    </xf>
    <xf numFmtId="2" fontId="118" fillId="62" borderId="42" xfId="0" applyNumberFormat="1" applyFont="1" applyFill="1" applyBorder="1" applyAlignment="1">
      <alignment horizontal="center" vertical="center" wrapText="1"/>
    </xf>
    <xf numFmtId="2" fontId="117" fillId="62" borderId="42" xfId="0" applyNumberFormat="1" applyFont="1" applyFill="1" applyBorder="1" applyAlignment="1">
      <alignment horizontal="center" vertical="center" wrapText="1"/>
    </xf>
    <xf numFmtId="0" fontId="25" fillId="0" borderId="0" xfId="0" applyFont="1" applyBorder="1" applyAlignment="1">
      <alignment horizontal="left" vertical="center"/>
    </xf>
    <xf numFmtId="1" fontId="123" fillId="62" borderId="12" xfId="0" applyNumberFormat="1" applyFont="1" applyFill="1" applyBorder="1" applyAlignment="1">
      <alignment horizontal="center" vertical="center" wrapText="1"/>
    </xf>
    <xf numFmtId="1" fontId="123" fillId="62" borderId="12" xfId="0" applyNumberFormat="1" applyFont="1" applyFill="1" applyBorder="1" applyAlignment="1">
      <alignment horizontal="center"/>
    </xf>
    <xf numFmtId="0" fontId="126" fillId="0" borderId="0" xfId="0" applyFont="1" applyBorder="1"/>
    <xf numFmtId="0" fontId="126" fillId="62" borderId="12" xfId="0" applyFont="1" applyFill="1" applyBorder="1" applyAlignment="1">
      <alignment vertical="center" wrapText="1"/>
    </xf>
    <xf numFmtId="0" fontId="130" fillId="0" borderId="0" xfId="0" applyFont="1"/>
    <xf numFmtId="184" fontId="23" fillId="0" borderId="12" xfId="3049" applyNumberFormat="1" applyFont="1" applyBorder="1" applyAlignment="1">
      <alignment horizontal="center" vertical="center"/>
    </xf>
    <xf numFmtId="184" fontId="117" fillId="0" borderId="12" xfId="3049" applyNumberFormat="1" applyFont="1" applyBorder="1" applyAlignment="1">
      <alignment horizontal="center" vertical="center"/>
    </xf>
    <xf numFmtId="184" fontId="118" fillId="0" borderId="12" xfId="3049" applyNumberFormat="1" applyFont="1" applyBorder="1" applyAlignment="1">
      <alignment horizontal="center" vertical="center"/>
    </xf>
    <xf numFmtId="0" fontId="24" fillId="0" borderId="0" xfId="0" applyFont="1" applyBorder="1" applyAlignment="1">
      <alignment horizontal="left" vertical="center" wrapText="1"/>
    </xf>
    <xf numFmtId="0" fontId="0" fillId="62" borderId="0" xfId="0" applyFill="1" applyAlignment="1">
      <alignment horizontal="center" vertical="center" wrapText="1"/>
    </xf>
    <xf numFmtId="0" fontId="23" fillId="61" borderId="36" xfId="0" applyFont="1" applyFill="1" applyBorder="1" applyAlignment="1">
      <alignment horizontal="center" vertical="center" wrapText="1"/>
    </xf>
    <xf numFmtId="0" fontId="23" fillId="61" borderId="37" xfId="0" applyFont="1" applyFill="1" applyBorder="1" applyAlignment="1">
      <alignment horizontal="center" vertical="center" wrapText="1"/>
    </xf>
    <xf numFmtId="0" fontId="24" fillId="62" borderId="0" xfId="0" applyFont="1" applyFill="1" applyBorder="1" applyAlignment="1">
      <alignment horizontal="left" vertical="center" wrapText="1"/>
    </xf>
    <xf numFmtId="0" fontId="23" fillId="61" borderId="12" xfId="0" applyFont="1" applyFill="1" applyBorder="1" applyAlignment="1">
      <alignment horizontal="center" vertical="center" wrapText="1"/>
    </xf>
    <xf numFmtId="0" fontId="23" fillId="61" borderId="42" xfId="0" applyFont="1" applyFill="1" applyBorder="1" applyAlignment="1">
      <alignment horizontal="center" vertical="center" wrapText="1"/>
    </xf>
    <xf numFmtId="0" fontId="23" fillId="61" borderId="41" xfId="0" applyFont="1" applyFill="1" applyBorder="1" applyAlignment="1">
      <alignment horizontal="center" vertical="center" wrapText="1"/>
    </xf>
    <xf numFmtId="0" fontId="24" fillId="62" borderId="0" xfId="0" applyFont="1" applyFill="1" applyBorder="1" applyAlignment="1">
      <alignment horizontal="left" vertical="center" wrapText="1"/>
    </xf>
    <xf numFmtId="0" fontId="118" fillId="0" borderId="12" xfId="0" applyFont="1" applyBorder="1" applyAlignment="1">
      <alignment horizontal="left" vertical="center" wrapText="1" indent="1"/>
    </xf>
    <xf numFmtId="0" fontId="118" fillId="0" borderId="12" xfId="0" applyFont="1" applyBorder="1" applyAlignment="1">
      <alignment horizontal="left" vertical="center" indent="1"/>
    </xf>
    <xf numFmtId="0" fontId="118" fillId="62" borderId="12" xfId="0" applyFont="1" applyFill="1" applyBorder="1" applyAlignment="1">
      <alignment horizontal="left" vertical="center" wrapText="1" indent="1"/>
    </xf>
    <xf numFmtId="0" fontId="23" fillId="61" borderId="12" xfId="0" applyFont="1" applyFill="1" applyBorder="1" applyAlignment="1">
      <alignment horizontal="left" wrapText="1"/>
    </xf>
    <xf numFmtId="0" fontId="132" fillId="0" borderId="0" xfId="0" applyFont="1" applyBorder="1" applyAlignment="1">
      <alignment vertical="center"/>
    </xf>
    <xf numFmtId="176" fontId="125" fillId="0" borderId="41" xfId="0" applyNumberFormat="1" applyFont="1" applyBorder="1" applyAlignment="1">
      <alignment horizontal="center"/>
    </xf>
    <xf numFmtId="176" fontId="125" fillId="0" borderId="42" xfId="0" applyNumberFormat="1" applyFont="1" applyBorder="1" applyAlignment="1">
      <alignment horizontal="center"/>
    </xf>
    <xf numFmtId="176" fontId="125" fillId="0" borderId="47" xfId="0" applyNumberFormat="1" applyFont="1" applyBorder="1" applyAlignment="1">
      <alignment horizontal="right" vertical="center" wrapText="1" indent="1"/>
    </xf>
    <xf numFmtId="176" fontId="125" fillId="0" borderId="12" xfId="0" applyNumberFormat="1" applyFont="1" applyBorder="1" applyAlignment="1">
      <alignment horizontal="right" vertical="center" wrapText="1" indent="1"/>
    </xf>
    <xf numFmtId="176" fontId="125" fillId="0" borderId="42" xfId="0" applyNumberFormat="1" applyFont="1" applyBorder="1" applyAlignment="1">
      <alignment horizontal="right" vertical="center" wrapText="1" indent="1"/>
    </xf>
    <xf numFmtId="176" fontId="125" fillId="0" borderId="47" xfId="0" applyNumberFormat="1" applyFont="1" applyBorder="1" applyAlignment="1">
      <alignment horizontal="center" vertical="center" wrapText="1"/>
    </xf>
    <xf numFmtId="176" fontId="125" fillId="0" borderId="12" xfId="0" applyNumberFormat="1" applyFont="1" applyBorder="1" applyAlignment="1">
      <alignment horizontal="center" vertical="center" wrapText="1"/>
    </xf>
    <xf numFmtId="176" fontId="125" fillId="0" borderId="42" xfId="0" applyNumberFormat="1" applyFont="1" applyBorder="1" applyAlignment="1">
      <alignment horizontal="center" vertical="center" wrapText="1"/>
    </xf>
    <xf numFmtId="176" fontId="125" fillId="0" borderId="41" xfId="0" applyNumberFormat="1" applyFont="1" applyBorder="1" applyAlignment="1">
      <alignment horizontal="center" vertical="center" wrapText="1"/>
    </xf>
    <xf numFmtId="0" fontId="0" fillId="0" borderId="0" xfId="0" applyFont="1"/>
    <xf numFmtId="176" fontId="121" fillId="0" borderId="41" xfId="0" applyNumberFormat="1" applyFont="1" applyBorder="1" applyAlignment="1">
      <alignment horizontal="center"/>
    </xf>
    <xf numFmtId="176" fontId="121" fillId="0" borderId="42" xfId="0" applyNumberFormat="1" applyFont="1" applyBorder="1" applyAlignment="1">
      <alignment horizontal="center"/>
    </xf>
    <xf numFmtId="176" fontId="121" fillId="0" borderId="47" xfId="0" applyNumberFormat="1" applyFont="1" applyBorder="1" applyAlignment="1">
      <alignment horizontal="right" vertical="center" wrapText="1" indent="1"/>
    </xf>
    <xf numFmtId="176" fontId="121" fillId="0" borderId="12" xfId="0" applyNumberFormat="1" applyFont="1" applyBorder="1" applyAlignment="1">
      <alignment horizontal="right" vertical="center" wrapText="1" indent="1"/>
    </xf>
    <xf numFmtId="176" fontId="121" fillId="0" borderId="42" xfId="0" applyNumberFormat="1" applyFont="1" applyBorder="1" applyAlignment="1">
      <alignment horizontal="right" vertical="center" wrapText="1" indent="1"/>
    </xf>
    <xf numFmtId="176" fontId="121" fillId="0" borderId="47" xfId="0" applyNumberFormat="1" applyFont="1" applyBorder="1" applyAlignment="1">
      <alignment horizontal="center" vertical="center" wrapText="1"/>
    </xf>
    <xf numFmtId="176" fontId="121" fillId="0" borderId="12" xfId="0" applyNumberFormat="1" applyFont="1" applyBorder="1" applyAlignment="1">
      <alignment horizontal="center" vertical="center" wrapText="1"/>
    </xf>
    <xf numFmtId="176" fontId="121" fillId="0" borderId="42" xfId="0" applyNumberFormat="1" applyFont="1" applyBorder="1" applyAlignment="1">
      <alignment horizontal="center" vertical="center" wrapText="1"/>
    </xf>
    <xf numFmtId="176" fontId="121" fillId="0" borderId="41" xfId="0" applyNumberFormat="1" applyFont="1" applyBorder="1" applyAlignment="1">
      <alignment horizontal="center" vertical="center" wrapText="1"/>
    </xf>
    <xf numFmtId="176" fontId="121" fillId="0" borderId="43" xfId="0" applyNumberFormat="1" applyFont="1" applyBorder="1" applyAlignment="1">
      <alignment horizontal="center"/>
    </xf>
    <xf numFmtId="176" fontId="121" fillId="0" borderId="45" xfId="0" applyNumberFormat="1" applyFont="1" applyBorder="1" applyAlignment="1">
      <alignment horizontal="center"/>
    </xf>
    <xf numFmtId="176" fontId="121" fillId="0" borderId="49" xfId="0" applyNumberFormat="1" applyFont="1" applyBorder="1" applyAlignment="1">
      <alignment horizontal="right" vertical="center" wrapText="1" indent="1"/>
    </xf>
    <xf numFmtId="176" fontId="121" fillId="0" borderId="44" xfId="0" applyNumberFormat="1" applyFont="1" applyBorder="1" applyAlignment="1">
      <alignment horizontal="right" vertical="center" wrapText="1" indent="1"/>
    </xf>
    <xf numFmtId="176" fontId="121" fillId="0" borderId="45" xfId="0" applyNumberFormat="1" applyFont="1" applyBorder="1" applyAlignment="1">
      <alignment horizontal="right" vertical="center" wrapText="1" indent="1"/>
    </xf>
    <xf numFmtId="176" fontId="121" fillId="0" borderId="49" xfId="0" applyNumberFormat="1" applyFont="1" applyBorder="1" applyAlignment="1">
      <alignment horizontal="center" vertical="center" wrapText="1"/>
    </xf>
    <xf numFmtId="176" fontId="121" fillId="0" borderId="44" xfId="0" applyNumberFormat="1" applyFont="1" applyBorder="1" applyAlignment="1">
      <alignment horizontal="center" vertical="center" wrapText="1"/>
    </xf>
    <xf numFmtId="176" fontId="121" fillId="0" borderId="45" xfId="0" applyNumberFormat="1" applyFont="1" applyBorder="1" applyAlignment="1">
      <alignment horizontal="center" vertical="center" wrapText="1"/>
    </xf>
    <xf numFmtId="176" fontId="121" fillId="0" borderId="43" xfId="0" applyNumberFormat="1" applyFont="1" applyBorder="1" applyAlignment="1">
      <alignment horizontal="center" vertical="center" wrapText="1"/>
    </xf>
    <xf numFmtId="176" fontId="23" fillId="62" borderId="41" xfId="0" applyNumberFormat="1" applyFont="1" applyFill="1" applyBorder="1" applyAlignment="1">
      <alignment horizontal="center" vertical="center" wrapText="1"/>
    </xf>
    <xf numFmtId="176" fontId="117" fillId="62" borderId="41" xfId="0" applyNumberFormat="1" applyFont="1" applyFill="1" applyBorder="1" applyAlignment="1">
      <alignment horizontal="center" vertical="center" wrapText="1"/>
    </xf>
    <xf numFmtId="176" fontId="118" fillId="62" borderId="41" xfId="0" applyNumberFormat="1" applyFont="1" applyFill="1" applyBorder="1" applyAlignment="1">
      <alignment horizontal="center" vertical="center" wrapText="1"/>
    </xf>
    <xf numFmtId="176" fontId="118" fillId="62" borderId="43" xfId="0" applyNumberFormat="1" applyFont="1" applyFill="1" applyBorder="1" applyAlignment="1">
      <alignment horizontal="center" vertical="center" wrapText="1"/>
    </xf>
    <xf numFmtId="176" fontId="121" fillId="62" borderId="12" xfId="0" applyNumberFormat="1" applyFont="1" applyFill="1" applyBorder="1" applyAlignment="1">
      <alignment horizontal="center"/>
    </xf>
    <xf numFmtId="176" fontId="121" fillId="62" borderId="36" xfId="0" applyNumberFormat="1" applyFont="1" applyFill="1" applyBorder="1" applyAlignment="1">
      <alignment horizontal="center"/>
    </xf>
    <xf numFmtId="2" fontId="121" fillId="62" borderId="42" xfId="0" applyNumberFormat="1" applyFont="1" applyFill="1" applyBorder="1" applyAlignment="1">
      <alignment horizontal="center"/>
    </xf>
    <xf numFmtId="0" fontId="133" fillId="62" borderId="0" xfId="0" applyFont="1" applyFill="1" applyAlignment="1">
      <alignment horizontal="right"/>
    </xf>
    <xf numFmtId="0" fontId="133" fillId="62" borderId="0" xfId="0" applyFont="1" applyFill="1" applyBorder="1" applyAlignment="1">
      <alignment horizontal="right" vertical="center" wrapText="1"/>
    </xf>
    <xf numFmtId="0" fontId="132" fillId="62" borderId="0" xfId="0" applyFont="1" applyFill="1" applyBorder="1" applyAlignment="1">
      <alignment horizontal="right" vertical="center"/>
    </xf>
    <xf numFmtId="0" fontId="120" fillId="61" borderId="12" xfId="0" applyFont="1" applyFill="1" applyBorder="1" applyAlignment="1">
      <alignment horizontal="left" wrapText="1"/>
    </xf>
    <xf numFmtId="0" fontId="24" fillId="62" borderId="68" xfId="0" applyFont="1" applyFill="1" applyBorder="1" applyAlignment="1">
      <alignment vertical="center"/>
    </xf>
    <xf numFmtId="49" fontId="144" fillId="0" borderId="0" xfId="1" applyNumberFormat="1" applyFont="1" applyAlignment="1">
      <alignment horizontal="center" vertical="top"/>
    </xf>
    <xf numFmtId="0" fontId="23" fillId="61" borderId="36" xfId="0" applyFont="1" applyFill="1" applyBorder="1" applyAlignment="1">
      <alignment horizontal="center" vertical="top" wrapText="1"/>
    </xf>
    <xf numFmtId="0" fontId="23" fillId="61" borderId="12" xfId="0" applyFont="1" applyFill="1" applyBorder="1" applyAlignment="1">
      <alignment horizontal="center" vertical="top" wrapText="1"/>
    </xf>
    <xf numFmtId="49" fontId="22" fillId="33" borderId="0" xfId="1" applyNumberFormat="1" applyFont="1" applyFill="1" applyAlignment="1">
      <alignment horizontal="left"/>
    </xf>
    <xf numFmtId="49" fontId="18" fillId="0" borderId="0" xfId="1" applyNumberFormat="1" applyFont="1" applyAlignment="1">
      <alignment horizontal="center"/>
    </xf>
    <xf numFmtId="0" fontId="20" fillId="0" borderId="0" xfId="1" applyFont="1" applyAlignment="1">
      <alignment horizontal="center"/>
    </xf>
    <xf numFmtId="49" fontId="19" fillId="0" borderId="0" xfId="1" applyNumberFormat="1" applyFont="1" applyAlignment="1">
      <alignment horizontal="center" wrapText="1"/>
    </xf>
    <xf numFmtId="49" fontId="124" fillId="0" borderId="0" xfId="1" applyNumberFormat="1" applyFont="1" applyAlignment="1">
      <alignment horizontal="center" vertical="top"/>
    </xf>
    <xf numFmtId="49" fontId="19" fillId="0" borderId="0" xfId="1" applyNumberFormat="1" applyFont="1" applyAlignment="1">
      <alignment horizontal="center" vertical="top"/>
    </xf>
    <xf numFmtId="0" fontId="137" fillId="0" borderId="12" xfId="3048" applyFont="1" applyBorder="1" applyAlignment="1">
      <alignment vertical="center"/>
    </xf>
    <xf numFmtId="49" fontId="122" fillId="33" borderId="0" xfId="1" applyNumberFormat="1" applyFont="1" applyFill="1" applyBorder="1" applyAlignment="1">
      <alignment horizontal="left"/>
    </xf>
    <xf numFmtId="0" fontId="123" fillId="0" borderId="12" xfId="13265" applyFont="1" applyBorder="1" applyAlignment="1">
      <alignment horizontal="left"/>
    </xf>
    <xf numFmtId="0" fontId="145" fillId="0" borderId="12" xfId="3048" quotePrefix="1" applyFont="1" applyBorder="1" applyAlignment="1">
      <alignment horizontal="center"/>
    </xf>
    <xf numFmtId="0" fontId="145" fillId="0" borderId="37" xfId="3048" quotePrefix="1" applyFont="1" applyBorder="1" applyAlignment="1">
      <alignment horizontal="center"/>
    </xf>
    <xf numFmtId="0" fontId="144" fillId="0" borderId="36" xfId="2" applyFont="1" applyBorder="1" applyAlignment="1">
      <alignment horizontal="center"/>
    </xf>
    <xf numFmtId="0" fontId="118" fillId="62" borderId="12" xfId="0" applyFont="1" applyFill="1" applyBorder="1" applyAlignment="1">
      <alignment horizontal="left" vertical="center" wrapText="1"/>
    </xf>
    <xf numFmtId="0" fontId="23" fillId="62" borderId="12" xfId="0" applyFont="1" applyFill="1" applyBorder="1" applyAlignment="1">
      <alignment horizontal="left" vertical="center" wrapText="1"/>
    </xf>
    <xf numFmtId="0" fontId="23" fillId="0" borderId="71" xfId="0" applyFont="1" applyBorder="1" applyAlignment="1">
      <alignment vertical="center" wrapText="1"/>
    </xf>
    <xf numFmtId="0" fontId="117" fillId="0" borderId="71" xfId="0" applyFont="1" applyBorder="1" applyAlignment="1">
      <alignment vertical="center" wrapText="1"/>
    </xf>
    <xf numFmtId="0" fontId="118" fillId="0" borderId="71" xfId="0" applyFont="1" applyBorder="1" applyAlignment="1">
      <alignment vertical="center" wrapText="1"/>
    </xf>
    <xf numFmtId="0" fontId="118" fillId="0" borderId="71" xfId="0" applyFont="1" applyBorder="1" applyAlignment="1">
      <alignment vertical="center"/>
    </xf>
    <xf numFmtId="0" fontId="125" fillId="0" borderId="71" xfId="0" applyFont="1" applyBorder="1" applyAlignment="1">
      <alignment vertical="center" wrapText="1"/>
    </xf>
    <xf numFmtId="0" fontId="121" fillId="0" borderId="71" xfId="0" applyFont="1" applyBorder="1" applyAlignment="1">
      <alignment vertical="center" wrapText="1"/>
    </xf>
    <xf numFmtId="0" fontId="121" fillId="0" borderId="72" xfId="0" applyFont="1" applyBorder="1" applyAlignment="1">
      <alignment vertical="center"/>
    </xf>
    <xf numFmtId="0" fontId="23" fillId="62" borderId="71" xfId="0" applyFont="1" applyFill="1" applyBorder="1" applyAlignment="1">
      <alignment vertical="center" wrapText="1"/>
    </xf>
    <xf numFmtId="0" fontId="117" fillId="62" borderId="71" xfId="0" applyFont="1" applyFill="1" applyBorder="1" applyAlignment="1">
      <alignment vertical="center" wrapText="1"/>
    </xf>
    <xf numFmtId="0" fontId="118" fillId="62" borderId="71" xfId="0" applyFont="1" applyFill="1" applyBorder="1" applyAlignment="1">
      <alignment vertical="center" wrapText="1"/>
    </xf>
    <xf numFmtId="0" fontId="118" fillId="62" borderId="71" xfId="0" applyFont="1" applyFill="1" applyBorder="1" applyAlignment="1">
      <alignment vertical="center"/>
    </xf>
    <xf numFmtId="0" fontId="118" fillId="62" borderId="72" xfId="0" applyFont="1" applyFill="1" applyBorder="1" applyAlignment="1">
      <alignment vertical="center"/>
    </xf>
    <xf numFmtId="0" fontId="121" fillId="61" borderId="52" xfId="0" applyFont="1" applyFill="1" applyBorder="1" applyAlignment="1">
      <alignment vertical="top" wrapText="1"/>
    </xf>
    <xf numFmtId="0" fontId="120" fillId="61" borderId="25" xfId="0" applyFont="1" applyFill="1" applyBorder="1" applyAlignment="1">
      <alignment wrapText="1"/>
    </xf>
    <xf numFmtId="49" fontId="22" fillId="33" borderId="0" xfId="1" applyNumberFormat="1" applyFont="1" applyFill="1" applyAlignment="1">
      <alignment horizontal="left"/>
    </xf>
    <xf numFmtId="49" fontId="18" fillId="0" borderId="0" xfId="1" applyNumberFormat="1" applyFont="1" applyAlignment="1">
      <alignment horizontal="center"/>
    </xf>
    <xf numFmtId="0" fontId="20" fillId="0" borderId="0" xfId="1" applyFont="1" applyAlignment="1">
      <alignment horizontal="center"/>
    </xf>
    <xf numFmtId="49" fontId="19" fillId="0" borderId="0" xfId="1" applyNumberFormat="1" applyFont="1" applyAlignment="1">
      <alignment horizontal="center" wrapText="1"/>
    </xf>
    <xf numFmtId="49" fontId="124" fillId="0" borderId="0" xfId="1" applyNumberFormat="1" applyFont="1" applyAlignment="1">
      <alignment horizontal="center" vertical="top"/>
    </xf>
    <xf numFmtId="49" fontId="122" fillId="33" borderId="11" xfId="1" applyNumberFormat="1" applyFont="1" applyFill="1" applyBorder="1" applyAlignment="1">
      <alignment horizontal="left"/>
    </xf>
    <xf numFmtId="49" fontId="19" fillId="0" borderId="0" xfId="1" applyNumberFormat="1" applyFont="1" applyAlignment="1">
      <alignment horizontal="center" vertical="top"/>
    </xf>
    <xf numFmtId="0" fontId="81" fillId="0" borderId="0" xfId="0" applyFont="1" applyAlignment="1">
      <alignment horizontal="left" vertical="top" wrapText="1"/>
    </xf>
    <xf numFmtId="0" fontId="23" fillId="61" borderId="36" xfId="0" applyFont="1" applyFill="1" applyBorder="1" applyAlignment="1">
      <alignment horizontal="center" vertical="center" wrapText="1"/>
    </xf>
    <xf numFmtId="0" fontId="23" fillId="61" borderId="37" xfId="0" applyFont="1" applyFill="1" applyBorder="1" applyAlignment="1">
      <alignment horizontal="center" vertical="center" wrapText="1"/>
    </xf>
    <xf numFmtId="0" fontId="123" fillId="61" borderId="36" xfId="0" applyFont="1" applyFill="1" applyBorder="1" applyAlignment="1">
      <alignment horizontal="center" vertical="center" wrapText="1"/>
    </xf>
    <xf numFmtId="0" fontId="123" fillId="61" borderId="37" xfId="0" applyFont="1" applyFill="1" applyBorder="1" applyAlignment="1">
      <alignment horizontal="center" vertical="center" wrapText="1"/>
    </xf>
    <xf numFmtId="0" fontId="23" fillId="61" borderId="53" xfId="0" applyFont="1" applyFill="1" applyBorder="1" applyAlignment="1">
      <alignment horizontal="center" vertical="center" wrapText="1"/>
    </xf>
    <xf numFmtId="0" fontId="131" fillId="62" borderId="0" xfId="0" applyFont="1" applyFill="1" applyAlignment="1">
      <alignment horizontal="center" vertical="center" wrapText="1"/>
    </xf>
    <xf numFmtId="0" fontId="107" fillId="0" borderId="0" xfId="0" applyFont="1" applyAlignment="1">
      <alignment horizontal="left" vertical="center" wrapText="1"/>
    </xf>
    <xf numFmtId="0" fontId="116" fillId="0" borderId="0" xfId="0" applyFont="1" applyAlignment="1">
      <alignment vertical="center" wrapText="1"/>
    </xf>
    <xf numFmtId="0" fontId="115" fillId="0" borderId="0" xfId="0" applyFont="1" applyAlignment="1">
      <alignment vertical="center" wrapText="1"/>
    </xf>
    <xf numFmtId="0" fontId="120" fillId="61" borderId="52" xfId="0" applyFont="1" applyFill="1" applyBorder="1" applyAlignment="1">
      <alignment horizontal="left" vertical="center" wrapText="1"/>
    </xf>
    <xf numFmtId="0" fontId="120" fillId="61" borderId="25" xfId="0" applyFont="1" applyFill="1" applyBorder="1" applyAlignment="1">
      <alignment horizontal="left" vertical="center"/>
    </xf>
    <xf numFmtId="0" fontId="107" fillId="62" borderId="0" xfId="0" applyFont="1" applyFill="1" applyAlignment="1">
      <alignment horizontal="left" wrapText="1"/>
    </xf>
    <xf numFmtId="0" fontId="24" fillId="62" borderId="0" xfId="0" applyFont="1" applyFill="1" applyBorder="1" applyAlignment="1">
      <alignment horizontal="left" vertical="center" wrapText="1"/>
    </xf>
    <xf numFmtId="0" fontId="116" fillId="62" borderId="0" xfId="0" applyFont="1" applyFill="1" applyBorder="1" applyAlignment="1">
      <alignment vertical="center" wrapText="1"/>
    </xf>
    <xf numFmtId="0" fontId="120" fillId="62" borderId="36" xfId="0" applyFont="1" applyFill="1" applyBorder="1" applyAlignment="1">
      <alignment horizontal="center" vertical="center" wrapText="1"/>
    </xf>
    <xf numFmtId="0" fontId="120" fillId="62" borderId="53" xfId="0" applyFont="1" applyFill="1" applyBorder="1" applyAlignment="1">
      <alignment horizontal="center" vertical="center" wrapText="1"/>
    </xf>
    <xf numFmtId="0" fontId="120" fillId="62" borderId="37" xfId="0" applyFont="1" applyFill="1" applyBorder="1" applyAlignment="1">
      <alignment horizontal="center" vertical="center" wrapText="1"/>
    </xf>
    <xf numFmtId="0" fontId="107" fillId="0" borderId="0" xfId="0" applyFont="1" applyBorder="1" applyAlignment="1">
      <alignment horizontal="left" vertical="center" wrapText="1"/>
    </xf>
    <xf numFmtId="0" fontId="81" fillId="62" borderId="54" xfId="0" applyFont="1" applyFill="1" applyBorder="1" applyAlignment="1">
      <alignment horizontal="left" wrapText="1"/>
    </xf>
    <xf numFmtId="0" fontId="119" fillId="0" borderId="0" xfId="0" applyFont="1" applyAlignment="1">
      <alignment horizontal="left" vertical="center" wrapText="1"/>
    </xf>
    <xf numFmtId="0" fontId="120" fillId="61" borderId="69" xfId="0" applyFont="1" applyFill="1" applyBorder="1" applyAlignment="1">
      <alignment horizontal="left" vertical="center" wrapText="1"/>
    </xf>
    <xf numFmtId="0" fontId="120" fillId="61" borderId="70" xfId="0" applyFont="1" applyFill="1" applyBorder="1" applyAlignment="1">
      <alignment horizontal="left" vertical="center" wrapText="1"/>
    </xf>
    <xf numFmtId="0" fontId="120" fillId="61" borderId="38" xfId="0" applyFont="1" applyFill="1" applyBorder="1" applyAlignment="1">
      <alignment horizontal="center" vertical="center" wrapText="1"/>
    </xf>
    <xf numFmtId="0" fontId="120" fillId="61" borderId="40" xfId="0" applyFont="1" applyFill="1" applyBorder="1" applyAlignment="1">
      <alignment horizontal="center" vertical="center" wrapText="1"/>
    </xf>
    <xf numFmtId="0" fontId="23" fillId="61" borderId="38" xfId="0" applyFont="1" applyFill="1" applyBorder="1" applyAlignment="1">
      <alignment horizontal="center" vertical="center"/>
    </xf>
    <xf numFmtId="0" fontId="23" fillId="61" borderId="39" xfId="0" applyFont="1" applyFill="1" applyBorder="1" applyAlignment="1">
      <alignment horizontal="center" vertical="center"/>
    </xf>
    <xf numFmtId="0" fontId="23" fillId="61" borderId="40" xfId="0" applyFont="1" applyFill="1" applyBorder="1" applyAlignment="1">
      <alignment horizontal="center" vertical="center"/>
    </xf>
    <xf numFmtId="0" fontId="23" fillId="61" borderId="48" xfId="0" applyFont="1" applyFill="1" applyBorder="1" applyAlignment="1">
      <alignment horizontal="center" vertical="center" wrapText="1"/>
    </xf>
    <xf numFmtId="0" fontId="23" fillId="61" borderId="47" xfId="0" applyFont="1" applyFill="1" applyBorder="1" applyAlignment="1">
      <alignment horizontal="center" vertical="center" wrapText="1"/>
    </xf>
    <xf numFmtId="0" fontId="118" fillId="0" borderId="0" xfId="0" applyFont="1" applyAlignment="1">
      <alignment horizontal="left" vertical="center" wrapText="1"/>
    </xf>
    <xf numFmtId="0" fontId="23" fillId="61" borderId="12" xfId="0" applyFont="1" applyFill="1" applyBorder="1" applyAlignment="1">
      <alignment horizontal="center" vertical="center" wrapText="1"/>
    </xf>
    <xf numFmtId="0" fontId="23" fillId="61" borderId="42" xfId="0" applyFont="1" applyFill="1" applyBorder="1" applyAlignment="1">
      <alignment horizontal="center" vertical="center" wrapText="1"/>
    </xf>
    <xf numFmtId="0" fontId="23" fillId="61" borderId="46" xfId="0" applyFont="1" applyFill="1" applyBorder="1" applyAlignment="1">
      <alignment horizontal="center" vertical="center" wrapText="1"/>
    </xf>
    <xf numFmtId="0" fontId="23" fillId="61" borderId="41" xfId="0" applyFont="1" applyFill="1" applyBorder="1" applyAlignment="1">
      <alignment horizontal="center" vertical="center" wrapText="1"/>
    </xf>
    <xf numFmtId="0" fontId="120" fillId="61" borderId="69" xfId="0" applyFont="1" applyFill="1" applyBorder="1" applyAlignment="1">
      <alignment horizontal="left" wrapText="1"/>
    </xf>
    <xf numFmtId="0" fontId="120" fillId="61" borderId="70" xfId="0" applyFont="1" applyFill="1" applyBorder="1" applyAlignment="1">
      <alignment horizontal="left" wrapText="1"/>
    </xf>
    <xf numFmtId="0" fontId="23" fillId="61" borderId="55" xfId="0" applyFont="1" applyFill="1" applyBorder="1" applyAlignment="1">
      <alignment horizontal="center"/>
    </xf>
    <xf numFmtId="0" fontId="23" fillId="61" borderId="56" xfId="0" applyFont="1" applyFill="1" applyBorder="1" applyAlignment="1">
      <alignment horizontal="center"/>
    </xf>
    <xf numFmtId="0" fontId="23" fillId="61" borderId="50" xfId="0" applyFont="1" applyFill="1" applyBorder="1" applyAlignment="1">
      <alignment horizontal="center"/>
    </xf>
    <xf numFmtId="0" fontId="23" fillId="61" borderId="55" xfId="0" applyFont="1" applyFill="1" applyBorder="1" applyAlignment="1">
      <alignment horizontal="center" vertical="center" wrapText="1"/>
    </xf>
    <xf numFmtId="0" fontId="23" fillId="61" borderId="56" xfId="0" applyFont="1" applyFill="1" applyBorder="1" applyAlignment="1">
      <alignment horizontal="center" vertical="center" wrapText="1"/>
    </xf>
    <xf numFmtId="0" fontId="23" fillId="61" borderId="57" xfId="0" applyFont="1" applyFill="1" applyBorder="1" applyAlignment="1">
      <alignment horizontal="center" vertical="center" wrapText="1"/>
    </xf>
    <xf numFmtId="0" fontId="107" fillId="62" borderId="0" xfId="0" applyFont="1" applyFill="1" applyAlignment="1">
      <alignment horizontal="left" vertical="center" wrapText="1"/>
    </xf>
    <xf numFmtId="0" fontId="24" fillId="62" borderId="54" xfId="0" applyFont="1" applyFill="1" applyBorder="1" applyAlignment="1">
      <alignment horizontal="left" vertical="center" wrapText="1"/>
    </xf>
    <xf numFmtId="0" fontId="23" fillId="61" borderId="12" xfId="0" applyFont="1" applyFill="1" applyBorder="1" applyAlignment="1">
      <alignment horizontal="left" vertical="center" wrapText="1"/>
    </xf>
  </cellXfs>
  <cellStyles count="17571">
    <cellStyle name="20 % - Aksentti1 2" xfId="3"/>
    <cellStyle name="20 % - Aksentti1 2 10" xfId="3050"/>
    <cellStyle name="20 % - Aksentti1 2 11" xfId="3051"/>
    <cellStyle name="20 % - Aksentti1 2 12" xfId="3052"/>
    <cellStyle name="20 % - Aksentti1 2 2" xfId="4"/>
    <cellStyle name="20 % - Aksentti1 2 2 2" xfId="3053"/>
    <cellStyle name="20 % - Aksentti1 2 2 2 2" xfId="3054"/>
    <cellStyle name="20 % - Aksentti1 2 2 2 2 2" xfId="3055"/>
    <cellStyle name="20 % - Aksentti1 2 2 2 2 2 2" xfId="3056"/>
    <cellStyle name="20 % - Aksentti1 2 2 2 2 2 2 2" xfId="3057"/>
    <cellStyle name="20 % - Aksentti1 2 2 2 2 2 3" xfId="3058"/>
    <cellStyle name="20 % - Aksentti1 2 2 2 2 2 3 2" xfId="3059"/>
    <cellStyle name="20 % - Aksentti1 2 2 2 2 2 4" xfId="3060"/>
    <cellStyle name="20 % - Aksentti1 2 2 2 2 2 5" xfId="3061"/>
    <cellStyle name="20 % - Aksentti1 2 2 2 2 2 6" xfId="3062"/>
    <cellStyle name="20 % - Aksentti1 2 2 2 2 3" xfId="3063"/>
    <cellStyle name="20 % - Aksentti1 2 2 2 2 3 2" xfId="3064"/>
    <cellStyle name="20 % - Aksentti1 2 2 2 2 4" xfId="3065"/>
    <cellStyle name="20 % - Aksentti1 2 2 2 2 4 2" xfId="3066"/>
    <cellStyle name="20 % - Aksentti1 2 2 2 2 5" xfId="3067"/>
    <cellStyle name="20 % - Aksentti1 2 2 2 2 6" xfId="3068"/>
    <cellStyle name="20 % - Aksentti1 2 2 2 2 7" xfId="3069"/>
    <cellStyle name="20 % - Aksentti1 2 2 2 3" xfId="3070"/>
    <cellStyle name="20 % - Aksentti1 2 2 2 3 2" xfId="3071"/>
    <cellStyle name="20 % - Aksentti1 2 2 2 3 2 2" xfId="3072"/>
    <cellStyle name="20 % - Aksentti1 2 2 2 3 3" xfId="3073"/>
    <cellStyle name="20 % - Aksentti1 2 2 2 3 3 2" xfId="3074"/>
    <cellStyle name="20 % - Aksentti1 2 2 2 3 4" xfId="3075"/>
    <cellStyle name="20 % - Aksentti1 2 2 2 3 5" xfId="3076"/>
    <cellStyle name="20 % - Aksentti1 2 2 2 3 6" xfId="3077"/>
    <cellStyle name="20 % - Aksentti1 2 2 2 4" xfId="3078"/>
    <cellStyle name="20 % - Aksentti1 2 2 2 4 2" xfId="3079"/>
    <cellStyle name="20 % - Aksentti1 2 2 2 5" xfId="3080"/>
    <cellStyle name="20 % - Aksentti1 2 2 2 5 2" xfId="3081"/>
    <cellStyle name="20 % - Aksentti1 2 2 2 6" xfId="3082"/>
    <cellStyle name="20 % - Aksentti1 2 2 2 7" xfId="3083"/>
    <cellStyle name="20 % - Aksentti1 2 2 2 8" xfId="3084"/>
    <cellStyle name="20 % - Aksentti1 2 2 3" xfId="3085"/>
    <cellStyle name="20 % - Aksentti1 2 2 3 2" xfId="3086"/>
    <cellStyle name="20 % - Aksentti1 2 2 3 2 2" xfId="3087"/>
    <cellStyle name="20 % - Aksentti1 2 2 3 2 2 2" xfId="3088"/>
    <cellStyle name="20 % - Aksentti1 2 2 3 2 3" xfId="3089"/>
    <cellStyle name="20 % - Aksentti1 2 2 3 2 3 2" xfId="3090"/>
    <cellStyle name="20 % - Aksentti1 2 2 3 2 4" xfId="3091"/>
    <cellStyle name="20 % - Aksentti1 2 2 3 2 5" xfId="3092"/>
    <cellStyle name="20 % - Aksentti1 2 2 3 2 6" xfId="3093"/>
    <cellStyle name="20 % - Aksentti1 2 2 3 3" xfId="3094"/>
    <cellStyle name="20 % - Aksentti1 2 2 3 3 2" xfId="3095"/>
    <cellStyle name="20 % - Aksentti1 2 2 3 4" xfId="3096"/>
    <cellStyle name="20 % - Aksentti1 2 2 3 4 2" xfId="3097"/>
    <cellStyle name="20 % - Aksentti1 2 2 3 5" xfId="3098"/>
    <cellStyle name="20 % - Aksentti1 2 2 3 6" xfId="3099"/>
    <cellStyle name="20 % - Aksentti1 2 2 3 7" xfId="3100"/>
    <cellStyle name="20 % - Aksentti1 2 2 4" xfId="3101"/>
    <cellStyle name="20 % - Aksentti1 2 2 4 2" xfId="3102"/>
    <cellStyle name="20 % - Aksentti1 2 2 4 2 2" xfId="3103"/>
    <cellStyle name="20 % - Aksentti1 2 2 4 3" xfId="3104"/>
    <cellStyle name="20 % - Aksentti1 2 2 4 3 2" xfId="3105"/>
    <cellStyle name="20 % - Aksentti1 2 2 4 4" xfId="3106"/>
    <cellStyle name="20 % - Aksentti1 2 2 4 5" xfId="3107"/>
    <cellStyle name="20 % - Aksentti1 2 2 4 6" xfId="3108"/>
    <cellStyle name="20 % - Aksentti1 2 2 5" xfId="3109"/>
    <cellStyle name="20 % - Aksentti1 2 2 5 2" xfId="3110"/>
    <cellStyle name="20 % - Aksentti1 2 2 5 3" xfId="3111"/>
    <cellStyle name="20 % - Aksentti1 2 2 5 4" xfId="3112"/>
    <cellStyle name="20 % - Aksentti1 2 2 6" xfId="3113"/>
    <cellStyle name="20 % - Aksentti1 2 2 6 2" xfId="3114"/>
    <cellStyle name="20 % - Aksentti1 2 2 7" xfId="3115"/>
    <cellStyle name="20 % - Aksentti1 2 2 8" xfId="3116"/>
    <cellStyle name="20 % - Aksentti1 2 2 9" xfId="3117"/>
    <cellStyle name="20 % - Aksentti1 2 3" xfId="5"/>
    <cellStyle name="20 % - Aksentti1 2 3 2" xfId="3118"/>
    <cellStyle name="20 % - Aksentti1 2 3 2 2" xfId="3119"/>
    <cellStyle name="20 % - Aksentti1 2 3 2 2 2" xfId="3120"/>
    <cellStyle name="20 % - Aksentti1 2 3 2 2 2 2" xfId="3121"/>
    <cellStyle name="20 % - Aksentti1 2 3 2 2 2 2 2" xfId="3122"/>
    <cellStyle name="20 % - Aksentti1 2 3 2 2 2 3" xfId="3123"/>
    <cellStyle name="20 % - Aksentti1 2 3 2 2 2 3 2" xfId="3124"/>
    <cellStyle name="20 % - Aksentti1 2 3 2 2 2 4" xfId="3125"/>
    <cellStyle name="20 % - Aksentti1 2 3 2 2 2 5" xfId="3126"/>
    <cellStyle name="20 % - Aksentti1 2 3 2 2 2 6" xfId="3127"/>
    <cellStyle name="20 % - Aksentti1 2 3 2 2 3" xfId="3128"/>
    <cellStyle name="20 % - Aksentti1 2 3 2 2 3 2" xfId="3129"/>
    <cellStyle name="20 % - Aksentti1 2 3 2 2 4" xfId="3130"/>
    <cellStyle name="20 % - Aksentti1 2 3 2 2 4 2" xfId="3131"/>
    <cellStyle name="20 % - Aksentti1 2 3 2 2 5" xfId="3132"/>
    <cellStyle name="20 % - Aksentti1 2 3 2 2 6" xfId="3133"/>
    <cellStyle name="20 % - Aksentti1 2 3 2 2 7" xfId="3134"/>
    <cellStyle name="20 % - Aksentti1 2 3 2 3" xfId="3135"/>
    <cellStyle name="20 % - Aksentti1 2 3 2 3 2" xfId="3136"/>
    <cellStyle name="20 % - Aksentti1 2 3 2 3 2 2" xfId="3137"/>
    <cellStyle name="20 % - Aksentti1 2 3 2 3 3" xfId="3138"/>
    <cellStyle name="20 % - Aksentti1 2 3 2 3 3 2" xfId="3139"/>
    <cellStyle name="20 % - Aksentti1 2 3 2 3 4" xfId="3140"/>
    <cellStyle name="20 % - Aksentti1 2 3 2 3 5" xfId="3141"/>
    <cellStyle name="20 % - Aksentti1 2 3 2 3 6" xfId="3142"/>
    <cellStyle name="20 % - Aksentti1 2 3 2 4" xfId="3143"/>
    <cellStyle name="20 % - Aksentti1 2 3 2 4 2" xfId="3144"/>
    <cellStyle name="20 % - Aksentti1 2 3 2 5" xfId="3145"/>
    <cellStyle name="20 % - Aksentti1 2 3 2 5 2" xfId="3146"/>
    <cellStyle name="20 % - Aksentti1 2 3 2 6" xfId="3147"/>
    <cellStyle name="20 % - Aksentti1 2 3 2 7" xfId="3148"/>
    <cellStyle name="20 % - Aksentti1 2 3 2 8" xfId="3149"/>
    <cellStyle name="20 % - Aksentti1 2 3 3" xfId="3150"/>
    <cellStyle name="20 % - Aksentti1 2 3 3 2" xfId="3151"/>
    <cellStyle name="20 % - Aksentti1 2 3 3 2 2" xfId="3152"/>
    <cellStyle name="20 % - Aksentti1 2 3 3 2 2 2" xfId="3153"/>
    <cellStyle name="20 % - Aksentti1 2 3 3 2 3" xfId="3154"/>
    <cellStyle name="20 % - Aksentti1 2 3 3 2 3 2" xfId="3155"/>
    <cellStyle name="20 % - Aksentti1 2 3 3 2 4" xfId="3156"/>
    <cellStyle name="20 % - Aksentti1 2 3 3 2 5" xfId="3157"/>
    <cellStyle name="20 % - Aksentti1 2 3 3 2 6" xfId="3158"/>
    <cellStyle name="20 % - Aksentti1 2 3 3 3" xfId="3159"/>
    <cellStyle name="20 % - Aksentti1 2 3 3 3 2" xfId="3160"/>
    <cellStyle name="20 % - Aksentti1 2 3 3 4" xfId="3161"/>
    <cellStyle name="20 % - Aksentti1 2 3 3 4 2" xfId="3162"/>
    <cellStyle name="20 % - Aksentti1 2 3 3 5" xfId="3163"/>
    <cellStyle name="20 % - Aksentti1 2 3 3 6" xfId="3164"/>
    <cellStyle name="20 % - Aksentti1 2 3 3 7" xfId="3165"/>
    <cellStyle name="20 % - Aksentti1 2 3 4" xfId="3166"/>
    <cellStyle name="20 % - Aksentti1 2 3 4 2" xfId="3167"/>
    <cellStyle name="20 % - Aksentti1 2 3 4 2 2" xfId="3168"/>
    <cellStyle name="20 % - Aksentti1 2 3 4 3" xfId="3169"/>
    <cellStyle name="20 % - Aksentti1 2 3 4 3 2" xfId="3170"/>
    <cellStyle name="20 % - Aksentti1 2 3 4 4" xfId="3171"/>
    <cellStyle name="20 % - Aksentti1 2 3 4 5" xfId="3172"/>
    <cellStyle name="20 % - Aksentti1 2 3 4 6" xfId="3173"/>
    <cellStyle name="20 % - Aksentti1 2 3 5" xfId="3174"/>
    <cellStyle name="20 % - Aksentti1 2 3 5 2" xfId="3175"/>
    <cellStyle name="20 % - Aksentti1 2 3 5 3" xfId="3176"/>
    <cellStyle name="20 % - Aksentti1 2 3 5 4" xfId="3177"/>
    <cellStyle name="20 % - Aksentti1 2 3 6" xfId="3178"/>
    <cellStyle name="20 % - Aksentti1 2 3 6 2" xfId="3179"/>
    <cellStyle name="20 % - Aksentti1 2 3 7" xfId="3180"/>
    <cellStyle name="20 % - Aksentti1 2 3 8" xfId="3181"/>
    <cellStyle name="20 % - Aksentti1 2 3 9" xfId="3182"/>
    <cellStyle name="20 % - Aksentti1 2 4" xfId="6"/>
    <cellStyle name="20 % - Aksentti1 2 4 2" xfId="3183"/>
    <cellStyle name="20 % - Aksentti1 2 4 2 2" xfId="3184"/>
    <cellStyle name="20 % - Aksentti1 2 4 2 2 2" xfId="3185"/>
    <cellStyle name="20 % - Aksentti1 2 4 2 2 2 2" xfId="3186"/>
    <cellStyle name="20 % - Aksentti1 2 4 2 2 2 2 2" xfId="3187"/>
    <cellStyle name="20 % - Aksentti1 2 4 2 2 2 3" xfId="3188"/>
    <cellStyle name="20 % - Aksentti1 2 4 2 2 2 3 2" xfId="3189"/>
    <cellStyle name="20 % - Aksentti1 2 4 2 2 2 4" xfId="3190"/>
    <cellStyle name="20 % - Aksentti1 2 4 2 2 2 5" xfId="3191"/>
    <cellStyle name="20 % - Aksentti1 2 4 2 2 2 6" xfId="3192"/>
    <cellStyle name="20 % - Aksentti1 2 4 2 2 3" xfId="3193"/>
    <cellStyle name="20 % - Aksentti1 2 4 2 2 3 2" xfId="3194"/>
    <cellStyle name="20 % - Aksentti1 2 4 2 2 4" xfId="3195"/>
    <cellStyle name="20 % - Aksentti1 2 4 2 2 4 2" xfId="3196"/>
    <cellStyle name="20 % - Aksentti1 2 4 2 2 5" xfId="3197"/>
    <cellStyle name="20 % - Aksentti1 2 4 2 2 6" xfId="3198"/>
    <cellStyle name="20 % - Aksentti1 2 4 2 2 7" xfId="3199"/>
    <cellStyle name="20 % - Aksentti1 2 4 2 3" xfId="3200"/>
    <cellStyle name="20 % - Aksentti1 2 4 2 3 2" xfId="3201"/>
    <cellStyle name="20 % - Aksentti1 2 4 2 3 2 2" xfId="3202"/>
    <cellStyle name="20 % - Aksentti1 2 4 2 3 3" xfId="3203"/>
    <cellStyle name="20 % - Aksentti1 2 4 2 3 3 2" xfId="3204"/>
    <cellStyle name="20 % - Aksentti1 2 4 2 3 4" xfId="3205"/>
    <cellStyle name="20 % - Aksentti1 2 4 2 3 5" xfId="3206"/>
    <cellStyle name="20 % - Aksentti1 2 4 2 3 6" xfId="3207"/>
    <cellStyle name="20 % - Aksentti1 2 4 2 4" xfId="3208"/>
    <cellStyle name="20 % - Aksentti1 2 4 2 4 2" xfId="3209"/>
    <cellStyle name="20 % - Aksentti1 2 4 2 5" xfId="3210"/>
    <cellStyle name="20 % - Aksentti1 2 4 2 5 2" xfId="3211"/>
    <cellStyle name="20 % - Aksentti1 2 4 2 6" xfId="3212"/>
    <cellStyle name="20 % - Aksentti1 2 4 2 7" xfId="3213"/>
    <cellStyle name="20 % - Aksentti1 2 4 2 8" xfId="3214"/>
    <cellStyle name="20 % - Aksentti1 2 4 3" xfId="3215"/>
    <cellStyle name="20 % - Aksentti1 2 4 3 2" xfId="3216"/>
    <cellStyle name="20 % - Aksentti1 2 4 3 2 2" xfId="3217"/>
    <cellStyle name="20 % - Aksentti1 2 4 3 2 2 2" xfId="3218"/>
    <cellStyle name="20 % - Aksentti1 2 4 3 2 3" xfId="3219"/>
    <cellStyle name="20 % - Aksentti1 2 4 3 2 3 2" xfId="3220"/>
    <cellStyle name="20 % - Aksentti1 2 4 3 2 4" xfId="3221"/>
    <cellStyle name="20 % - Aksentti1 2 4 3 2 5" xfId="3222"/>
    <cellStyle name="20 % - Aksentti1 2 4 3 2 6" xfId="3223"/>
    <cellStyle name="20 % - Aksentti1 2 4 3 3" xfId="3224"/>
    <cellStyle name="20 % - Aksentti1 2 4 3 3 2" xfId="3225"/>
    <cellStyle name="20 % - Aksentti1 2 4 3 4" xfId="3226"/>
    <cellStyle name="20 % - Aksentti1 2 4 3 4 2" xfId="3227"/>
    <cellStyle name="20 % - Aksentti1 2 4 3 5" xfId="3228"/>
    <cellStyle name="20 % - Aksentti1 2 4 3 6" xfId="3229"/>
    <cellStyle name="20 % - Aksentti1 2 4 3 7" xfId="3230"/>
    <cellStyle name="20 % - Aksentti1 2 4 4" xfId="3231"/>
    <cellStyle name="20 % - Aksentti1 2 4 4 2" xfId="3232"/>
    <cellStyle name="20 % - Aksentti1 2 4 4 2 2" xfId="3233"/>
    <cellStyle name="20 % - Aksentti1 2 4 4 3" xfId="3234"/>
    <cellStyle name="20 % - Aksentti1 2 4 4 3 2" xfId="3235"/>
    <cellStyle name="20 % - Aksentti1 2 4 4 4" xfId="3236"/>
    <cellStyle name="20 % - Aksentti1 2 4 4 5" xfId="3237"/>
    <cellStyle name="20 % - Aksentti1 2 4 4 6" xfId="3238"/>
    <cellStyle name="20 % - Aksentti1 2 4 5" xfId="3239"/>
    <cellStyle name="20 % - Aksentti1 2 4 5 2" xfId="3240"/>
    <cellStyle name="20 % - Aksentti1 2 4 5 3" xfId="3241"/>
    <cellStyle name="20 % - Aksentti1 2 4 5 4" xfId="3242"/>
    <cellStyle name="20 % - Aksentti1 2 4 6" xfId="3243"/>
    <cellStyle name="20 % - Aksentti1 2 4 6 2" xfId="3244"/>
    <cellStyle name="20 % - Aksentti1 2 4 7" xfId="3245"/>
    <cellStyle name="20 % - Aksentti1 2 4 8" xfId="3246"/>
    <cellStyle name="20 % - Aksentti1 2 4 9" xfId="3247"/>
    <cellStyle name="20 % - Aksentti1 2 5" xfId="3248"/>
    <cellStyle name="20 % - Aksentti1 2 5 2" xfId="3249"/>
    <cellStyle name="20 % - Aksentti1 2 5 2 2" xfId="3250"/>
    <cellStyle name="20 % - Aksentti1 2 5 2 2 2" xfId="3251"/>
    <cellStyle name="20 % - Aksentti1 2 5 2 2 2 2" xfId="3252"/>
    <cellStyle name="20 % - Aksentti1 2 5 2 2 3" xfId="3253"/>
    <cellStyle name="20 % - Aksentti1 2 5 2 2 3 2" xfId="3254"/>
    <cellStyle name="20 % - Aksentti1 2 5 2 2 4" xfId="3255"/>
    <cellStyle name="20 % - Aksentti1 2 5 2 2 5" xfId="3256"/>
    <cellStyle name="20 % - Aksentti1 2 5 2 2 6" xfId="3257"/>
    <cellStyle name="20 % - Aksentti1 2 5 2 3" xfId="3258"/>
    <cellStyle name="20 % - Aksentti1 2 5 2 3 2" xfId="3259"/>
    <cellStyle name="20 % - Aksentti1 2 5 2 4" xfId="3260"/>
    <cellStyle name="20 % - Aksentti1 2 5 2 4 2" xfId="3261"/>
    <cellStyle name="20 % - Aksentti1 2 5 2 5" xfId="3262"/>
    <cellStyle name="20 % - Aksentti1 2 5 2 6" xfId="3263"/>
    <cellStyle name="20 % - Aksentti1 2 5 2 7" xfId="3264"/>
    <cellStyle name="20 % - Aksentti1 2 5 3" xfId="3265"/>
    <cellStyle name="20 % - Aksentti1 2 5 3 2" xfId="3266"/>
    <cellStyle name="20 % - Aksentti1 2 5 3 2 2" xfId="3267"/>
    <cellStyle name="20 % - Aksentti1 2 5 3 3" xfId="3268"/>
    <cellStyle name="20 % - Aksentti1 2 5 3 3 2" xfId="3269"/>
    <cellStyle name="20 % - Aksentti1 2 5 3 4" xfId="3270"/>
    <cellStyle name="20 % - Aksentti1 2 5 3 5" xfId="3271"/>
    <cellStyle name="20 % - Aksentti1 2 5 3 6" xfId="3272"/>
    <cellStyle name="20 % - Aksentti1 2 5 4" xfId="3273"/>
    <cellStyle name="20 % - Aksentti1 2 5 4 2" xfId="3274"/>
    <cellStyle name="20 % - Aksentti1 2 5 5" xfId="3275"/>
    <cellStyle name="20 % - Aksentti1 2 5 5 2" xfId="3276"/>
    <cellStyle name="20 % - Aksentti1 2 5 6" xfId="3277"/>
    <cellStyle name="20 % - Aksentti1 2 5 7" xfId="3278"/>
    <cellStyle name="20 % - Aksentti1 2 5 8" xfId="3279"/>
    <cellStyle name="20 % - Aksentti1 2 6" xfId="3280"/>
    <cellStyle name="20 % - Aksentti1 2 6 2" xfId="3281"/>
    <cellStyle name="20 % - Aksentti1 2 6 2 2" xfId="3282"/>
    <cellStyle name="20 % - Aksentti1 2 6 2 2 2" xfId="3283"/>
    <cellStyle name="20 % - Aksentti1 2 6 2 3" xfId="3284"/>
    <cellStyle name="20 % - Aksentti1 2 6 2 3 2" xfId="3285"/>
    <cellStyle name="20 % - Aksentti1 2 6 2 4" xfId="3286"/>
    <cellStyle name="20 % - Aksentti1 2 6 2 5" xfId="3287"/>
    <cellStyle name="20 % - Aksentti1 2 6 2 6" xfId="3288"/>
    <cellStyle name="20 % - Aksentti1 2 6 3" xfId="3289"/>
    <cellStyle name="20 % - Aksentti1 2 6 3 2" xfId="3290"/>
    <cellStyle name="20 % - Aksentti1 2 6 4" xfId="3291"/>
    <cellStyle name="20 % - Aksentti1 2 6 4 2" xfId="3292"/>
    <cellStyle name="20 % - Aksentti1 2 6 5" xfId="3293"/>
    <cellStyle name="20 % - Aksentti1 2 6 6" xfId="3294"/>
    <cellStyle name="20 % - Aksentti1 2 6 7" xfId="3295"/>
    <cellStyle name="20 % - Aksentti1 2 7" xfId="3296"/>
    <cellStyle name="20 % - Aksentti1 2 7 2" xfId="3297"/>
    <cellStyle name="20 % - Aksentti1 2 7 2 2" xfId="3298"/>
    <cellStyle name="20 % - Aksentti1 2 7 3" xfId="3299"/>
    <cellStyle name="20 % - Aksentti1 2 7 3 2" xfId="3300"/>
    <cellStyle name="20 % - Aksentti1 2 7 4" xfId="3301"/>
    <cellStyle name="20 % - Aksentti1 2 7 5" xfId="3302"/>
    <cellStyle name="20 % - Aksentti1 2 7 6" xfId="3303"/>
    <cellStyle name="20 % - Aksentti1 2 8" xfId="3304"/>
    <cellStyle name="20 % - Aksentti1 2 8 2" xfId="3305"/>
    <cellStyle name="20 % - Aksentti1 2 8 3" xfId="3306"/>
    <cellStyle name="20 % - Aksentti1 2 8 4" xfId="3307"/>
    <cellStyle name="20 % - Aksentti1 2 9" xfId="3308"/>
    <cellStyle name="20 % - Aksentti1 2 9 2" xfId="3309"/>
    <cellStyle name="20 % - Aksentti1 2_T_B1.2" xfId="3310"/>
    <cellStyle name="20 % - Aksentti2 2" xfId="7"/>
    <cellStyle name="20 % - Aksentti2 2 10" xfId="3311"/>
    <cellStyle name="20 % - Aksentti2 2 11" xfId="3312"/>
    <cellStyle name="20 % - Aksentti2 2 12" xfId="3313"/>
    <cellStyle name="20 % - Aksentti2 2 2" xfId="8"/>
    <cellStyle name="20 % - Aksentti2 2 2 2" xfId="3314"/>
    <cellStyle name="20 % - Aksentti2 2 2 2 2" xfId="3315"/>
    <cellStyle name="20 % - Aksentti2 2 2 2 2 2" xfId="3316"/>
    <cellStyle name="20 % - Aksentti2 2 2 2 2 2 2" xfId="3317"/>
    <cellStyle name="20 % - Aksentti2 2 2 2 2 2 2 2" xfId="3318"/>
    <cellStyle name="20 % - Aksentti2 2 2 2 2 2 3" xfId="3319"/>
    <cellStyle name="20 % - Aksentti2 2 2 2 2 2 3 2" xfId="3320"/>
    <cellStyle name="20 % - Aksentti2 2 2 2 2 2 4" xfId="3321"/>
    <cellStyle name="20 % - Aksentti2 2 2 2 2 2 5" xfId="3322"/>
    <cellStyle name="20 % - Aksentti2 2 2 2 2 2 6" xfId="3323"/>
    <cellStyle name="20 % - Aksentti2 2 2 2 2 3" xfId="3324"/>
    <cellStyle name="20 % - Aksentti2 2 2 2 2 3 2" xfId="3325"/>
    <cellStyle name="20 % - Aksentti2 2 2 2 2 4" xfId="3326"/>
    <cellStyle name="20 % - Aksentti2 2 2 2 2 4 2" xfId="3327"/>
    <cellStyle name="20 % - Aksentti2 2 2 2 2 5" xfId="3328"/>
    <cellStyle name="20 % - Aksentti2 2 2 2 2 6" xfId="3329"/>
    <cellStyle name="20 % - Aksentti2 2 2 2 2 7" xfId="3330"/>
    <cellStyle name="20 % - Aksentti2 2 2 2 3" xfId="3331"/>
    <cellStyle name="20 % - Aksentti2 2 2 2 3 2" xfId="3332"/>
    <cellStyle name="20 % - Aksentti2 2 2 2 3 2 2" xfId="3333"/>
    <cellStyle name="20 % - Aksentti2 2 2 2 3 3" xfId="3334"/>
    <cellStyle name="20 % - Aksentti2 2 2 2 3 3 2" xfId="3335"/>
    <cellStyle name="20 % - Aksentti2 2 2 2 3 4" xfId="3336"/>
    <cellStyle name="20 % - Aksentti2 2 2 2 3 5" xfId="3337"/>
    <cellStyle name="20 % - Aksentti2 2 2 2 3 6" xfId="3338"/>
    <cellStyle name="20 % - Aksentti2 2 2 2 4" xfId="3339"/>
    <cellStyle name="20 % - Aksentti2 2 2 2 4 2" xfId="3340"/>
    <cellStyle name="20 % - Aksentti2 2 2 2 5" xfId="3341"/>
    <cellStyle name="20 % - Aksentti2 2 2 2 5 2" xfId="3342"/>
    <cellStyle name="20 % - Aksentti2 2 2 2 6" xfId="3343"/>
    <cellStyle name="20 % - Aksentti2 2 2 2 7" xfId="3344"/>
    <cellStyle name="20 % - Aksentti2 2 2 2 8" xfId="3345"/>
    <cellStyle name="20 % - Aksentti2 2 2 3" xfId="3346"/>
    <cellStyle name="20 % - Aksentti2 2 2 3 2" xfId="3347"/>
    <cellStyle name="20 % - Aksentti2 2 2 3 2 2" xfId="3348"/>
    <cellStyle name="20 % - Aksentti2 2 2 3 2 2 2" xfId="3349"/>
    <cellStyle name="20 % - Aksentti2 2 2 3 2 3" xfId="3350"/>
    <cellStyle name="20 % - Aksentti2 2 2 3 2 3 2" xfId="3351"/>
    <cellStyle name="20 % - Aksentti2 2 2 3 2 4" xfId="3352"/>
    <cellStyle name="20 % - Aksentti2 2 2 3 2 5" xfId="3353"/>
    <cellStyle name="20 % - Aksentti2 2 2 3 2 6" xfId="3354"/>
    <cellStyle name="20 % - Aksentti2 2 2 3 3" xfId="3355"/>
    <cellStyle name="20 % - Aksentti2 2 2 3 3 2" xfId="3356"/>
    <cellStyle name="20 % - Aksentti2 2 2 3 4" xfId="3357"/>
    <cellStyle name="20 % - Aksentti2 2 2 3 4 2" xfId="3358"/>
    <cellStyle name="20 % - Aksentti2 2 2 3 5" xfId="3359"/>
    <cellStyle name="20 % - Aksentti2 2 2 3 6" xfId="3360"/>
    <cellStyle name="20 % - Aksentti2 2 2 3 7" xfId="3361"/>
    <cellStyle name="20 % - Aksentti2 2 2 4" xfId="3362"/>
    <cellStyle name="20 % - Aksentti2 2 2 4 2" xfId="3363"/>
    <cellStyle name="20 % - Aksentti2 2 2 4 2 2" xfId="3364"/>
    <cellStyle name="20 % - Aksentti2 2 2 4 3" xfId="3365"/>
    <cellStyle name="20 % - Aksentti2 2 2 4 3 2" xfId="3366"/>
    <cellStyle name="20 % - Aksentti2 2 2 4 4" xfId="3367"/>
    <cellStyle name="20 % - Aksentti2 2 2 4 5" xfId="3368"/>
    <cellStyle name="20 % - Aksentti2 2 2 4 6" xfId="3369"/>
    <cellStyle name="20 % - Aksentti2 2 2 5" xfId="3370"/>
    <cellStyle name="20 % - Aksentti2 2 2 5 2" xfId="3371"/>
    <cellStyle name="20 % - Aksentti2 2 2 5 3" xfId="3372"/>
    <cellStyle name="20 % - Aksentti2 2 2 5 4" xfId="3373"/>
    <cellStyle name="20 % - Aksentti2 2 2 6" xfId="3374"/>
    <cellStyle name="20 % - Aksentti2 2 2 6 2" xfId="3375"/>
    <cellStyle name="20 % - Aksentti2 2 2 7" xfId="3376"/>
    <cellStyle name="20 % - Aksentti2 2 2 8" xfId="3377"/>
    <cellStyle name="20 % - Aksentti2 2 2 9" xfId="3378"/>
    <cellStyle name="20 % - Aksentti2 2 3" xfId="9"/>
    <cellStyle name="20 % - Aksentti2 2 3 2" xfId="3379"/>
    <cellStyle name="20 % - Aksentti2 2 3 2 2" xfId="3380"/>
    <cellStyle name="20 % - Aksentti2 2 3 2 2 2" xfId="3381"/>
    <cellStyle name="20 % - Aksentti2 2 3 2 2 2 2" xfId="3382"/>
    <cellStyle name="20 % - Aksentti2 2 3 2 2 2 2 2" xfId="3383"/>
    <cellStyle name="20 % - Aksentti2 2 3 2 2 2 3" xfId="3384"/>
    <cellStyle name="20 % - Aksentti2 2 3 2 2 2 3 2" xfId="3385"/>
    <cellStyle name="20 % - Aksentti2 2 3 2 2 2 4" xfId="3386"/>
    <cellStyle name="20 % - Aksentti2 2 3 2 2 2 5" xfId="3387"/>
    <cellStyle name="20 % - Aksentti2 2 3 2 2 2 6" xfId="3388"/>
    <cellStyle name="20 % - Aksentti2 2 3 2 2 3" xfId="3389"/>
    <cellStyle name="20 % - Aksentti2 2 3 2 2 3 2" xfId="3390"/>
    <cellStyle name="20 % - Aksentti2 2 3 2 2 4" xfId="3391"/>
    <cellStyle name="20 % - Aksentti2 2 3 2 2 4 2" xfId="3392"/>
    <cellStyle name="20 % - Aksentti2 2 3 2 2 5" xfId="3393"/>
    <cellStyle name="20 % - Aksentti2 2 3 2 2 6" xfId="3394"/>
    <cellStyle name="20 % - Aksentti2 2 3 2 2 7" xfId="3395"/>
    <cellStyle name="20 % - Aksentti2 2 3 2 3" xfId="3396"/>
    <cellStyle name="20 % - Aksentti2 2 3 2 3 2" xfId="3397"/>
    <cellStyle name="20 % - Aksentti2 2 3 2 3 2 2" xfId="3398"/>
    <cellStyle name="20 % - Aksentti2 2 3 2 3 3" xfId="3399"/>
    <cellStyle name="20 % - Aksentti2 2 3 2 3 3 2" xfId="3400"/>
    <cellStyle name="20 % - Aksentti2 2 3 2 3 4" xfId="3401"/>
    <cellStyle name="20 % - Aksentti2 2 3 2 3 5" xfId="3402"/>
    <cellStyle name="20 % - Aksentti2 2 3 2 3 6" xfId="3403"/>
    <cellStyle name="20 % - Aksentti2 2 3 2 4" xfId="3404"/>
    <cellStyle name="20 % - Aksentti2 2 3 2 4 2" xfId="3405"/>
    <cellStyle name="20 % - Aksentti2 2 3 2 5" xfId="3406"/>
    <cellStyle name="20 % - Aksentti2 2 3 2 5 2" xfId="3407"/>
    <cellStyle name="20 % - Aksentti2 2 3 2 6" xfId="3408"/>
    <cellStyle name="20 % - Aksentti2 2 3 2 7" xfId="3409"/>
    <cellStyle name="20 % - Aksentti2 2 3 2 8" xfId="3410"/>
    <cellStyle name="20 % - Aksentti2 2 3 3" xfId="3411"/>
    <cellStyle name="20 % - Aksentti2 2 3 3 2" xfId="3412"/>
    <cellStyle name="20 % - Aksentti2 2 3 3 2 2" xfId="3413"/>
    <cellStyle name="20 % - Aksentti2 2 3 3 2 2 2" xfId="3414"/>
    <cellStyle name="20 % - Aksentti2 2 3 3 2 3" xfId="3415"/>
    <cellStyle name="20 % - Aksentti2 2 3 3 2 3 2" xfId="3416"/>
    <cellStyle name="20 % - Aksentti2 2 3 3 2 4" xfId="3417"/>
    <cellStyle name="20 % - Aksentti2 2 3 3 2 5" xfId="3418"/>
    <cellStyle name="20 % - Aksentti2 2 3 3 2 6" xfId="3419"/>
    <cellStyle name="20 % - Aksentti2 2 3 3 3" xfId="3420"/>
    <cellStyle name="20 % - Aksentti2 2 3 3 3 2" xfId="3421"/>
    <cellStyle name="20 % - Aksentti2 2 3 3 4" xfId="3422"/>
    <cellStyle name="20 % - Aksentti2 2 3 3 4 2" xfId="3423"/>
    <cellStyle name="20 % - Aksentti2 2 3 3 5" xfId="3424"/>
    <cellStyle name="20 % - Aksentti2 2 3 3 6" xfId="3425"/>
    <cellStyle name="20 % - Aksentti2 2 3 3 7" xfId="3426"/>
    <cellStyle name="20 % - Aksentti2 2 3 4" xfId="3427"/>
    <cellStyle name="20 % - Aksentti2 2 3 4 2" xfId="3428"/>
    <cellStyle name="20 % - Aksentti2 2 3 4 2 2" xfId="3429"/>
    <cellStyle name="20 % - Aksentti2 2 3 4 3" xfId="3430"/>
    <cellStyle name="20 % - Aksentti2 2 3 4 3 2" xfId="3431"/>
    <cellStyle name="20 % - Aksentti2 2 3 4 4" xfId="3432"/>
    <cellStyle name="20 % - Aksentti2 2 3 4 5" xfId="3433"/>
    <cellStyle name="20 % - Aksentti2 2 3 4 6" xfId="3434"/>
    <cellStyle name="20 % - Aksentti2 2 3 5" xfId="3435"/>
    <cellStyle name="20 % - Aksentti2 2 3 5 2" xfId="3436"/>
    <cellStyle name="20 % - Aksentti2 2 3 5 3" xfId="3437"/>
    <cellStyle name="20 % - Aksentti2 2 3 5 4" xfId="3438"/>
    <cellStyle name="20 % - Aksentti2 2 3 6" xfId="3439"/>
    <cellStyle name="20 % - Aksentti2 2 3 6 2" xfId="3440"/>
    <cellStyle name="20 % - Aksentti2 2 3 7" xfId="3441"/>
    <cellStyle name="20 % - Aksentti2 2 3 8" xfId="3442"/>
    <cellStyle name="20 % - Aksentti2 2 3 9" xfId="3443"/>
    <cellStyle name="20 % - Aksentti2 2 4" xfId="10"/>
    <cellStyle name="20 % - Aksentti2 2 4 2" xfId="3444"/>
    <cellStyle name="20 % - Aksentti2 2 4 2 2" xfId="3445"/>
    <cellStyle name="20 % - Aksentti2 2 4 2 2 2" xfId="3446"/>
    <cellStyle name="20 % - Aksentti2 2 4 2 2 2 2" xfId="3447"/>
    <cellStyle name="20 % - Aksentti2 2 4 2 2 2 2 2" xfId="3448"/>
    <cellStyle name="20 % - Aksentti2 2 4 2 2 2 3" xfId="3449"/>
    <cellStyle name="20 % - Aksentti2 2 4 2 2 2 3 2" xfId="3450"/>
    <cellStyle name="20 % - Aksentti2 2 4 2 2 2 4" xfId="3451"/>
    <cellStyle name="20 % - Aksentti2 2 4 2 2 2 5" xfId="3452"/>
    <cellStyle name="20 % - Aksentti2 2 4 2 2 2 6" xfId="3453"/>
    <cellStyle name="20 % - Aksentti2 2 4 2 2 3" xfId="3454"/>
    <cellStyle name="20 % - Aksentti2 2 4 2 2 3 2" xfId="3455"/>
    <cellStyle name="20 % - Aksentti2 2 4 2 2 4" xfId="3456"/>
    <cellStyle name="20 % - Aksentti2 2 4 2 2 4 2" xfId="3457"/>
    <cellStyle name="20 % - Aksentti2 2 4 2 2 5" xfId="3458"/>
    <cellStyle name="20 % - Aksentti2 2 4 2 2 6" xfId="3459"/>
    <cellStyle name="20 % - Aksentti2 2 4 2 2 7" xfId="3460"/>
    <cellStyle name="20 % - Aksentti2 2 4 2 3" xfId="3461"/>
    <cellStyle name="20 % - Aksentti2 2 4 2 3 2" xfId="3462"/>
    <cellStyle name="20 % - Aksentti2 2 4 2 3 2 2" xfId="3463"/>
    <cellStyle name="20 % - Aksentti2 2 4 2 3 3" xfId="3464"/>
    <cellStyle name="20 % - Aksentti2 2 4 2 3 3 2" xfId="3465"/>
    <cellStyle name="20 % - Aksentti2 2 4 2 3 4" xfId="3466"/>
    <cellStyle name="20 % - Aksentti2 2 4 2 3 5" xfId="3467"/>
    <cellStyle name="20 % - Aksentti2 2 4 2 3 6" xfId="3468"/>
    <cellStyle name="20 % - Aksentti2 2 4 2 4" xfId="3469"/>
    <cellStyle name="20 % - Aksentti2 2 4 2 4 2" xfId="3470"/>
    <cellStyle name="20 % - Aksentti2 2 4 2 5" xfId="3471"/>
    <cellStyle name="20 % - Aksentti2 2 4 2 5 2" xfId="3472"/>
    <cellStyle name="20 % - Aksentti2 2 4 2 6" xfId="3473"/>
    <cellStyle name="20 % - Aksentti2 2 4 2 7" xfId="3474"/>
    <cellStyle name="20 % - Aksentti2 2 4 2 8" xfId="3475"/>
    <cellStyle name="20 % - Aksentti2 2 4 3" xfId="3476"/>
    <cellStyle name="20 % - Aksentti2 2 4 3 2" xfId="3477"/>
    <cellStyle name="20 % - Aksentti2 2 4 3 2 2" xfId="3478"/>
    <cellStyle name="20 % - Aksentti2 2 4 3 2 2 2" xfId="3479"/>
    <cellStyle name="20 % - Aksentti2 2 4 3 2 3" xfId="3480"/>
    <cellStyle name="20 % - Aksentti2 2 4 3 2 3 2" xfId="3481"/>
    <cellStyle name="20 % - Aksentti2 2 4 3 2 4" xfId="3482"/>
    <cellStyle name="20 % - Aksentti2 2 4 3 2 5" xfId="3483"/>
    <cellStyle name="20 % - Aksentti2 2 4 3 2 6" xfId="3484"/>
    <cellStyle name="20 % - Aksentti2 2 4 3 3" xfId="3485"/>
    <cellStyle name="20 % - Aksentti2 2 4 3 3 2" xfId="3486"/>
    <cellStyle name="20 % - Aksentti2 2 4 3 4" xfId="3487"/>
    <cellStyle name="20 % - Aksentti2 2 4 3 4 2" xfId="3488"/>
    <cellStyle name="20 % - Aksentti2 2 4 3 5" xfId="3489"/>
    <cellStyle name="20 % - Aksentti2 2 4 3 6" xfId="3490"/>
    <cellStyle name="20 % - Aksentti2 2 4 3 7" xfId="3491"/>
    <cellStyle name="20 % - Aksentti2 2 4 4" xfId="3492"/>
    <cellStyle name="20 % - Aksentti2 2 4 4 2" xfId="3493"/>
    <cellStyle name="20 % - Aksentti2 2 4 4 2 2" xfId="3494"/>
    <cellStyle name="20 % - Aksentti2 2 4 4 3" xfId="3495"/>
    <cellStyle name="20 % - Aksentti2 2 4 4 3 2" xfId="3496"/>
    <cellStyle name="20 % - Aksentti2 2 4 4 4" xfId="3497"/>
    <cellStyle name="20 % - Aksentti2 2 4 4 5" xfId="3498"/>
    <cellStyle name="20 % - Aksentti2 2 4 4 6" xfId="3499"/>
    <cellStyle name="20 % - Aksentti2 2 4 5" xfId="3500"/>
    <cellStyle name="20 % - Aksentti2 2 4 5 2" xfId="3501"/>
    <cellStyle name="20 % - Aksentti2 2 4 5 3" xfId="3502"/>
    <cellStyle name="20 % - Aksentti2 2 4 5 4" xfId="3503"/>
    <cellStyle name="20 % - Aksentti2 2 4 6" xfId="3504"/>
    <cellStyle name="20 % - Aksentti2 2 4 6 2" xfId="3505"/>
    <cellStyle name="20 % - Aksentti2 2 4 7" xfId="3506"/>
    <cellStyle name="20 % - Aksentti2 2 4 8" xfId="3507"/>
    <cellStyle name="20 % - Aksentti2 2 4 9" xfId="3508"/>
    <cellStyle name="20 % - Aksentti2 2 5" xfId="3509"/>
    <cellStyle name="20 % - Aksentti2 2 5 2" xfId="3510"/>
    <cellStyle name="20 % - Aksentti2 2 5 2 2" xfId="3511"/>
    <cellStyle name="20 % - Aksentti2 2 5 2 2 2" xfId="3512"/>
    <cellStyle name="20 % - Aksentti2 2 5 2 2 2 2" xfId="3513"/>
    <cellStyle name="20 % - Aksentti2 2 5 2 2 3" xfId="3514"/>
    <cellStyle name="20 % - Aksentti2 2 5 2 2 3 2" xfId="3515"/>
    <cellStyle name="20 % - Aksentti2 2 5 2 2 4" xfId="3516"/>
    <cellStyle name="20 % - Aksentti2 2 5 2 2 5" xfId="3517"/>
    <cellStyle name="20 % - Aksentti2 2 5 2 2 6" xfId="3518"/>
    <cellStyle name="20 % - Aksentti2 2 5 2 3" xfId="3519"/>
    <cellStyle name="20 % - Aksentti2 2 5 2 3 2" xfId="3520"/>
    <cellStyle name="20 % - Aksentti2 2 5 2 4" xfId="3521"/>
    <cellStyle name="20 % - Aksentti2 2 5 2 4 2" xfId="3522"/>
    <cellStyle name="20 % - Aksentti2 2 5 2 5" xfId="3523"/>
    <cellStyle name="20 % - Aksentti2 2 5 2 6" xfId="3524"/>
    <cellStyle name="20 % - Aksentti2 2 5 2 7" xfId="3525"/>
    <cellStyle name="20 % - Aksentti2 2 5 3" xfId="3526"/>
    <cellStyle name="20 % - Aksentti2 2 5 3 2" xfId="3527"/>
    <cellStyle name="20 % - Aksentti2 2 5 3 2 2" xfId="3528"/>
    <cellStyle name="20 % - Aksentti2 2 5 3 3" xfId="3529"/>
    <cellStyle name="20 % - Aksentti2 2 5 3 3 2" xfId="3530"/>
    <cellStyle name="20 % - Aksentti2 2 5 3 4" xfId="3531"/>
    <cellStyle name="20 % - Aksentti2 2 5 3 5" xfId="3532"/>
    <cellStyle name="20 % - Aksentti2 2 5 3 6" xfId="3533"/>
    <cellStyle name="20 % - Aksentti2 2 5 4" xfId="3534"/>
    <cellStyle name="20 % - Aksentti2 2 5 4 2" xfId="3535"/>
    <cellStyle name="20 % - Aksentti2 2 5 5" xfId="3536"/>
    <cellStyle name="20 % - Aksentti2 2 5 5 2" xfId="3537"/>
    <cellStyle name="20 % - Aksentti2 2 5 6" xfId="3538"/>
    <cellStyle name="20 % - Aksentti2 2 5 7" xfId="3539"/>
    <cellStyle name="20 % - Aksentti2 2 5 8" xfId="3540"/>
    <cellStyle name="20 % - Aksentti2 2 6" xfId="3541"/>
    <cellStyle name="20 % - Aksentti2 2 6 2" xfId="3542"/>
    <cellStyle name="20 % - Aksentti2 2 6 2 2" xfId="3543"/>
    <cellStyle name="20 % - Aksentti2 2 6 2 2 2" xfId="3544"/>
    <cellStyle name="20 % - Aksentti2 2 6 2 3" xfId="3545"/>
    <cellStyle name="20 % - Aksentti2 2 6 2 3 2" xfId="3546"/>
    <cellStyle name="20 % - Aksentti2 2 6 2 4" xfId="3547"/>
    <cellStyle name="20 % - Aksentti2 2 6 2 5" xfId="3548"/>
    <cellStyle name="20 % - Aksentti2 2 6 2 6" xfId="3549"/>
    <cellStyle name="20 % - Aksentti2 2 6 3" xfId="3550"/>
    <cellStyle name="20 % - Aksentti2 2 6 3 2" xfId="3551"/>
    <cellStyle name="20 % - Aksentti2 2 6 4" xfId="3552"/>
    <cellStyle name="20 % - Aksentti2 2 6 4 2" xfId="3553"/>
    <cellStyle name="20 % - Aksentti2 2 6 5" xfId="3554"/>
    <cellStyle name="20 % - Aksentti2 2 6 6" xfId="3555"/>
    <cellStyle name="20 % - Aksentti2 2 6 7" xfId="3556"/>
    <cellStyle name="20 % - Aksentti2 2 7" xfId="3557"/>
    <cellStyle name="20 % - Aksentti2 2 7 2" xfId="3558"/>
    <cellStyle name="20 % - Aksentti2 2 7 2 2" xfId="3559"/>
    <cellStyle name="20 % - Aksentti2 2 7 3" xfId="3560"/>
    <cellStyle name="20 % - Aksentti2 2 7 3 2" xfId="3561"/>
    <cellStyle name="20 % - Aksentti2 2 7 4" xfId="3562"/>
    <cellStyle name="20 % - Aksentti2 2 7 5" xfId="3563"/>
    <cellStyle name="20 % - Aksentti2 2 7 6" xfId="3564"/>
    <cellStyle name="20 % - Aksentti2 2 8" xfId="3565"/>
    <cellStyle name="20 % - Aksentti2 2 8 2" xfId="3566"/>
    <cellStyle name="20 % - Aksentti2 2 8 3" xfId="3567"/>
    <cellStyle name="20 % - Aksentti2 2 8 4" xfId="3568"/>
    <cellStyle name="20 % - Aksentti2 2 9" xfId="3569"/>
    <cellStyle name="20 % - Aksentti2 2 9 2" xfId="3570"/>
    <cellStyle name="20 % - Aksentti2 2_T_B1.2" xfId="3571"/>
    <cellStyle name="20 % - Aksentti3 2" xfId="11"/>
    <cellStyle name="20 % - Aksentti3 2 10" xfId="3572"/>
    <cellStyle name="20 % - Aksentti3 2 11" xfId="3573"/>
    <cellStyle name="20 % - Aksentti3 2 12" xfId="3574"/>
    <cellStyle name="20 % - Aksentti3 2 2" xfId="12"/>
    <cellStyle name="20 % - Aksentti3 2 2 2" xfId="3575"/>
    <cellStyle name="20 % - Aksentti3 2 2 2 2" xfId="3576"/>
    <cellStyle name="20 % - Aksentti3 2 2 2 2 2" xfId="3577"/>
    <cellStyle name="20 % - Aksentti3 2 2 2 2 2 2" xfId="3578"/>
    <cellStyle name="20 % - Aksentti3 2 2 2 2 2 2 2" xfId="3579"/>
    <cellStyle name="20 % - Aksentti3 2 2 2 2 2 3" xfId="3580"/>
    <cellStyle name="20 % - Aksentti3 2 2 2 2 2 3 2" xfId="3581"/>
    <cellStyle name="20 % - Aksentti3 2 2 2 2 2 4" xfId="3582"/>
    <cellStyle name="20 % - Aksentti3 2 2 2 2 2 5" xfId="3583"/>
    <cellStyle name="20 % - Aksentti3 2 2 2 2 2 6" xfId="3584"/>
    <cellStyle name="20 % - Aksentti3 2 2 2 2 3" xfId="3585"/>
    <cellStyle name="20 % - Aksentti3 2 2 2 2 3 2" xfId="3586"/>
    <cellStyle name="20 % - Aksentti3 2 2 2 2 4" xfId="3587"/>
    <cellStyle name="20 % - Aksentti3 2 2 2 2 4 2" xfId="3588"/>
    <cellStyle name="20 % - Aksentti3 2 2 2 2 5" xfId="3589"/>
    <cellStyle name="20 % - Aksentti3 2 2 2 2 6" xfId="3590"/>
    <cellStyle name="20 % - Aksentti3 2 2 2 2 7" xfId="3591"/>
    <cellStyle name="20 % - Aksentti3 2 2 2 3" xfId="3592"/>
    <cellStyle name="20 % - Aksentti3 2 2 2 3 2" xfId="3593"/>
    <cellStyle name="20 % - Aksentti3 2 2 2 3 2 2" xfId="3594"/>
    <cellStyle name="20 % - Aksentti3 2 2 2 3 3" xfId="3595"/>
    <cellStyle name="20 % - Aksentti3 2 2 2 3 3 2" xfId="3596"/>
    <cellStyle name="20 % - Aksentti3 2 2 2 3 4" xfId="3597"/>
    <cellStyle name="20 % - Aksentti3 2 2 2 3 5" xfId="3598"/>
    <cellStyle name="20 % - Aksentti3 2 2 2 3 6" xfId="3599"/>
    <cellStyle name="20 % - Aksentti3 2 2 2 4" xfId="3600"/>
    <cellStyle name="20 % - Aksentti3 2 2 2 4 2" xfId="3601"/>
    <cellStyle name="20 % - Aksentti3 2 2 2 5" xfId="3602"/>
    <cellStyle name="20 % - Aksentti3 2 2 2 5 2" xfId="3603"/>
    <cellStyle name="20 % - Aksentti3 2 2 2 6" xfId="3604"/>
    <cellStyle name="20 % - Aksentti3 2 2 2 7" xfId="3605"/>
    <cellStyle name="20 % - Aksentti3 2 2 2 8" xfId="3606"/>
    <cellStyle name="20 % - Aksentti3 2 2 3" xfId="3607"/>
    <cellStyle name="20 % - Aksentti3 2 2 3 2" xfId="3608"/>
    <cellStyle name="20 % - Aksentti3 2 2 3 2 2" xfId="3609"/>
    <cellStyle name="20 % - Aksentti3 2 2 3 2 2 2" xfId="3610"/>
    <cellStyle name="20 % - Aksentti3 2 2 3 2 3" xfId="3611"/>
    <cellStyle name="20 % - Aksentti3 2 2 3 2 3 2" xfId="3612"/>
    <cellStyle name="20 % - Aksentti3 2 2 3 2 4" xfId="3613"/>
    <cellStyle name="20 % - Aksentti3 2 2 3 2 5" xfId="3614"/>
    <cellStyle name="20 % - Aksentti3 2 2 3 2 6" xfId="3615"/>
    <cellStyle name="20 % - Aksentti3 2 2 3 3" xfId="3616"/>
    <cellStyle name="20 % - Aksentti3 2 2 3 3 2" xfId="3617"/>
    <cellStyle name="20 % - Aksentti3 2 2 3 4" xfId="3618"/>
    <cellStyle name="20 % - Aksentti3 2 2 3 4 2" xfId="3619"/>
    <cellStyle name="20 % - Aksentti3 2 2 3 5" xfId="3620"/>
    <cellStyle name="20 % - Aksentti3 2 2 3 6" xfId="3621"/>
    <cellStyle name="20 % - Aksentti3 2 2 3 7" xfId="3622"/>
    <cellStyle name="20 % - Aksentti3 2 2 4" xfId="3623"/>
    <cellStyle name="20 % - Aksentti3 2 2 4 2" xfId="3624"/>
    <cellStyle name="20 % - Aksentti3 2 2 4 2 2" xfId="3625"/>
    <cellStyle name="20 % - Aksentti3 2 2 4 3" xfId="3626"/>
    <cellStyle name="20 % - Aksentti3 2 2 4 3 2" xfId="3627"/>
    <cellStyle name="20 % - Aksentti3 2 2 4 4" xfId="3628"/>
    <cellStyle name="20 % - Aksentti3 2 2 4 5" xfId="3629"/>
    <cellStyle name="20 % - Aksentti3 2 2 4 6" xfId="3630"/>
    <cellStyle name="20 % - Aksentti3 2 2 5" xfId="3631"/>
    <cellStyle name="20 % - Aksentti3 2 2 5 2" xfId="3632"/>
    <cellStyle name="20 % - Aksentti3 2 2 5 3" xfId="3633"/>
    <cellStyle name="20 % - Aksentti3 2 2 5 4" xfId="3634"/>
    <cellStyle name="20 % - Aksentti3 2 2 6" xfId="3635"/>
    <cellStyle name="20 % - Aksentti3 2 2 6 2" xfId="3636"/>
    <cellStyle name="20 % - Aksentti3 2 2 7" xfId="3637"/>
    <cellStyle name="20 % - Aksentti3 2 2 8" xfId="3638"/>
    <cellStyle name="20 % - Aksentti3 2 2 9" xfId="3639"/>
    <cellStyle name="20 % - Aksentti3 2 3" xfId="13"/>
    <cellStyle name="20 % - Aksentti3 2 3 2" xfId="3640"/>
    <cellStyle name="20 % - Aksentti3 2 3 2 2" xfId="3641"/>
    <cellStyle name="20 % - Aksentti3 2 3 2 2 2" xfId="3642"/>
    <cellStyle name="20 % - Aksentti3 2 3 2 2 2 2" xfId="3643"/>
    <cellStyle name="20 % - Aksentti3 2 3 2 2 2 2 2" xfId="3644"/>
    <cellStyle name="20 % - Aksentti3 2 3 2 2 2 3" xfId="3645"/>
    <cellStyle name="20 % - Aksentti3 2 3 2 2 2 3 2" xfId="3646"/>
    <cellStyle name="20 % - Aksentti3 2 3 2 2 2 4" xfId="3647"/>
    <cellStyle name="20 % - Aksentti3 2 3 2 2 2 5" xfId="3648"/>
    <cellStyle name="20 % - Aksentti3 2 3 2 2 2 6" xfId="3649"/>
    <cellStyle name="20 % - Aksentti3 2 3 2 2 3" xfId="3650"/>
    <cellStyle name="20 % - Aksentti3 2 3 2 2 3 2" xfId="3651"/>
    <cellStyle name="20 % - Aksentti3 2 3 2 2 4" xfId="3652"/>
    <cellStyle name="20 % - Aksentti3 2 3 2 2 4 2" xfId="3653"/>
    <cellStyle name="20 % - Aksentti3 2 3 2 2 5" xfId="3654"/>
    <cellStyle name="20 % - Aksentti3 2 3 2 2 6" xfId="3655"/>
    <cellStyle name="20 % - Aksentti3 2 3 2 2 7" xfId="3656"/>
    <cellStyle name="20 % - Aksentti3 2 3 2 3" xfId="3657"/>
    <cellStyle name="20 % - Aksentti3 2 3 2 3 2" xfId="3658"/>
    <cellStyle name="20 % - Aksentti3 2 3 2 3 2 2" xfId="3659"/>
    <cellStyle name="20 % - Aksentti3 2 3 2 3 3" xfId="3660"/>
    <cellStyle name="20 % - Aksentti3 2 3 2 3 3 2" xfId="3661"/>
    <cellStyle name="20 % - Aksentti3 2 3 2 3 4" xfId="3662"/>
    <cellStyle name="20 % - Aksentti3 2 3 2 3 5" xfId="3663"/>
    <cellStyle name="20 % - Aksentti3 2 3 2 3 6" xfId="3664"/>
    <cellStyle name="20 % - Aksentti3 2 3 2 4" xfId="3665"/>
    <cellStyle name="20 % - Aksentti3 2 3 2 4 2" xfId="3666"/>
    <cellStyle name="20 % - Aksentti3 2 3 2 5" xfId="3667"/>
    <cellStyle name="20 % - Aksentti3 2 3 2 5 2" xfId="3668"/>
    <cellStyle name="20 % - Aksentti3 2 3 2 6" xfId="3669"/>
    <cellStyle name="20 % - Aksentti3 2 3 2 7" xfId="3670"/>
    <cellStyle name="20 % - Aksentti3 2 3 2 8" xfId="3671"/>
    <cellStyle name="20 % - Aksentti3 2 3 3" xfId="3672"/>
    <cellStyle name="20 % - Aksentti3 2 3 3 2" xfId="3673"/>
    <cellStyle name="20 % - Aksentti3 2 3 3 2 2" xfId="3674"/>
    <cellStyle name="20 % - Aksentti3 2 3 3 2 2 2" xfId="3675"/>
    <cellStyle name="20 % - Aksentti3 2 3 3 2 3" xfId="3676"/>
    <cellStyle name="20 % - Aksentti3 2 3 3 2 3 2" xfId="3677"/>
    <cellStyle name="20 % - Aksentti3 2 3 3 2 4" xfId="3678"/>
    <cellStyle name="20 % - Aksentti3 2 3 3 2 5" xfId="3679"/>
    <cellStyle name="20 % - Aksentti3 2 3 3 2 6" xfId="3680"/>
    <cellStyle name="20 % - Aksentti3 2 3 3 3" xfId="3681"/>
    <cellStyle name="20 % - Aksentti3 2 3 3 3 2" xfId="3682"/>
    <cellStyle name="20 % - Aksentti3 2 3 3 4" xfId="3683"/>
    <cellStyle name="20 % - Aksentti3 2 3 3 4 2" xfId="3684"/>
    <cellStyle name="20 % - Aksentti3 2 3 3 5" xfId="3685"/>
    <cellStyle name="20 % - Aksentti3 2 3 3 6" xfId="3686"/>
    <cellStyle name="20 % - Aksentti3 2 3 3 7" xfId="3687"/>
    <cellStyle name="20 % - Aksentti3 2 3 4" xfId="3688"/>
    <cellStyle name="20 % - Aksentti3 2 3 4 2" xfId="3689"/>
    <cellStyle name="20 % - Aksentti3 2 3 4 2 2" xfId="3690"/>
    <cellStyle name="20 % - Aksentti3 2 3 4 3" xfId="3691"/>
    <cellStyle name="20 % - Aksentti3 2 3 4 3 2" xfId="3692"/>
    <cellStyle name="20 % - Aksentti3 2 3 4 4" xfId="3693"/>
    <cellStyle name="20 % - Aksentti3 2 3 4 5" xfId="3694"/>
    <cellStyle name="20 % - Aksentti3 2 3 4 6" xfId="3695"/>
    <cellStyle name="20 % - Aksentti3 2 3 5" xfId="3696"/>
    <cellStyle name="20 % - Aksentti3 2 3 5 2" xfId="3697"/>
    <cellStyle name="20 % - Aksentti3 2 3 5 3" xfId="3698"/>
    <cellStyle name="20 % - Aksentti3 2 3 5 4" xfId="3699"/>
    <cellStyle name="20 % - Aksentti3 2 3 6" xfId="3700"/>
    <cellStyle name="20 % - Aksentti3 2 3 6 2" xfId="3701"/>
    <cellStyle name="20 % - Aksentti3 2 3 7" xfId="3702"/>
    <cellStyle name="20 % - Aksentti3 2 3 8" xfId="3703"/>
    <cellStyle name="20 % - Aksentti3 2 3 9" xfId="3704"/>
    <cellStyle name="20 % - Aksentti3 2 4" xfId="14"/>
    <cellStyle name="20 % - Aksentti3 2 4 2" xfId="3705"/>
    <cellStyle name="20 % - Aksentti3 2 4 2 2" xfId="3706"/>
    <cellStyle name="20 % - Aksentti3 2 4 2 2 2" xfId="3707"/>
    <cellStyle name="20 % - Aksentti3 2 4 2 2 2 2" xfId="3708"/>
    <cellStyle name="20 % - Aksentti3 2 4 2 2 2 2 2" xfId="3709"/>
    <cellStyle name="20 % - Aksentti3 2 4 2 2 2 3" xfId="3710"/>
    <cellStyle name="20 % - Aksentti3 2 4 2 2 2 3 2" xfId="3711"/>
    <cellStyle name="20 % - Aksentti3 2 4 2 2 2 4" xfId="3712"/>
    <cellStyle name="20 % - Aksentti3 2 4 2 2 2 5" xfId="3713"/>
    <cellStyle name="20 % - Aksentti3 2 4 2 2 2 6" xfId="3714"/>
    <cellStyle name="20 % - Aksentti3 2 4 2 2 3" xfId="3715"/>
    <cellStyle name="20 % - Aksentti3 2 4 2 2 3 2" xfId="3716"/>
    <cellStyle name="20 % - Aksentti3 2 4 2 2 4" xfId="3717"/>
    <cellStyle name="20 % - Aksentti3 2 4 2 2 4 2" xfId="3718"/>
    <cellStyle name="20 % - Aksentti3 2 4 2 2 5" xfId="3719"/>
    <cellStyle name="20 % - Aksentti3 2 4 2 2 6" xfId="3720"/>
    <cellStyle name="20 % - Aksentti3 2 4 2 2 7" xfId="3721"/>
    <cellStyle name="20 % - Aksentti3 2 4 2 3" xfId="3722"/>
    <cellStyle name="20 % - Aksentti3 2 4 2 3 2" xfId="3723"/>
    <cellStyle name="20 % - Aksentti3 2 4 2 3 2 2" xfId="3724"/>
    <cellStyle name="20 % - Aksentti3 2 4 2 3 3" xfId="3725"/>
    <cellStyle name="20 % - Aksentti3 2 4 2 3 3 2" xfId="3726"/>
    <cellStyle name="20 % - Aksentti3 2 4 2 3 4" xfId="3727"/>
    <cellStyle name="20 % - Aksentti3 2 4 2 3 5" xfId="3728"/>
    <cellStyle name="20 % - Aksentti3 2 4 2 3 6" xfId="3729"/>
    <cellStyle name="20 % - Aksentti3 2 4 2 4" xfId="3730"/>
    <cellStyle name="20 % - Aksentti3 2 4 2 4 2" xfId="3731"/>
    <cellStyle name="20 % - Aksentti3 2 4 2 5" xfId="3732"/>
    <cellStyle name="20 % - Aksentti3 2 4 2 5 2" xfId="3733"/>
    <cellStyle name="20 % - Aksentti3 2 4 2 6" xfId="3734"/>
    <cellStyle name="20 % - Aksentti3 2 4 2 7" xfId="3735"/>
    <cellStyle name="20 % - Aksentti3 2 4 2 8" xfId="3736"/>
    <cellStyle name="20 % - Aksentti3 2 4 3" xfId="3737"/>
    <cellStyle name="20 % - Aksentti3 2 4 3 2" xfId="3738"/>
    <cellStyle name="20 % - Aksentti3 2 4 3 2 2" xfId="3739"/>
    <cellStyle name="20 % - Aksentti3 2 4 3 2 2 2" xfId="3740"/>
    <cellStyle name="20 % - Aksentti3 2 4 3 2 3" xfId="3741"/>
    <cellStyle name="20 % - Aksentti3 2 4 3 2 3 2" xfId="3742"/>
    <cellStyle name="20 % - Aksentti3 2 4 3 2 4" xfId="3743"/>
    <cellStyle name="20 % - Aksentti3 2 4 3 2 5" xfId="3744"/>
    <cellStyle name="20 % - Aksentti3 2 4 3 2 6" xfId="3745"/>
    <cellStyle name="20 % - Aksentti3 2 4 3 3" xfId="3746"/>
    <cellStyle name="20 % - Aksentti3 2 4 3 3 2" xfId="3747"/>
    <cellStyle name="20 % - Aksentti3 2 4 3 4" xfId="3748"/>
    <cellStyle name="20 % - Aksentti3 2 4 3 4 2" xfId="3749"/>
    <cellStyle name="20 % - Aksentti3 2 4 3 5" xfId="3750"/>
    <cellStyle name="20 % - Aksentti3 2 4 3 6" xfId="3751"/>
    <cellStyle name="20 % - Aksentti3 2 4 3 7" xfId="3752"/>
    <cellStyle name="20 % - Aksentti3 2 4 4" xfId="3753"/>
    <cellStyle name="20 % - Aksentti3 2 4 4 2" xfId="3754"/>
    <cellStyle name="20 % - Aksentti3 2 4 4 2 2" xfId="3755"/>
    <cellStyle name="20 % - Aksentti3 2 4 4 3" xfId="3756"/>
    <cellStyle name="20 % - Aksentti3 2 4 4 3 2" xfId="3757"/>
    <cellStyle name="20 % - Aksentti3 2 4 4 4" xfId="3758"/>
    <cellStyle name="20 % - Aksentti3 2 4 4 5" xfId="3759"/>
    <cellStyle name="20 % - Aksentti3 2 4 4 6" xfId="3760"/>
    <cellStyle name="20 % - Aksentti3 2 4 5" xfId="3761"/>
    <cellStyle name="20 % - Aksentti3 2 4 5 2" xfId="3762"/>
    <cellStyle name="20 % - Aksentti3 2 4 5 3" xfId="3763"/>
    <cellStyle name="20 % - Aksentti3 2 4 5 4" xfId="3764"/>
    <cellStyle name="20 % - Aksentti3 2 4 6" xfId="3765"/>
    <cellStyle name="20 % - Aksentti3 2 4 6 2" xfId="3766"/>
    <cellStyle name="20 % - Aksentti3 2 4 7" xfId="3767"/>
    <cellStyle name="20 % - Aksentti3 2 4 8" xfId="3768"/>
    <cellStyle name="20 % - Aksentti3 2 4 9" xfId="3769"/>
    <cellStyle name="20 % - Aksentti3 2 5" xfId="3770"/>
    <cellStyle name="20 % - Aksentti3 2 5 2" xfId="3771"/>
    <cellStyle name="20 % - Aksentti3 2 5 2 2" xfId="3772"/>
    <cellStyle name="20 % - Aksentti3 2 5 2 2 2" xfId="3773"/>
    <cellStyle name="20 % - Aksentti3 2 5 2 2 2 2" xfId="3774"/>
    <cellStyle name="20 % - Aksentti3 2 5 2 2 3" xfId="3775"/>
    <cellStyle name="20 % - Aksentti3 2 5 2 2 3 2" xfId="3776"/>
    <cellStyle name="20 % - Aksentti3 2 5 2 2 4" xfId="3777"/>
    <cellStyle name="20 % - Aksentti3 2 5 2 2 5" xfId="3778"/>
    <cellStyle name="20 % - Aksentti3 2 5 2 2 6" xfId="3779"/>
    <cellStyle name="20 % - Aksentti3 2 5 2 3" xfId="3780"/>
    <cellStyle name="20 % - Aksentti3 2 5 2 3 2" xfId="3781"/>
    <cellStyle name="20 % - Aksentti3 2 5 2 4" xfId="3782"/>
    <cellStyle name="20 % - Aksentti3 2 5 2 4 2" xfId="3783"/>
    <cellStyle name="20 % - Aksentti3 2 5 2 5" xfId="3784"/>
    <cellStyle name="20 % - Aksentti3 2 5 2 6" xfId="3785"/>
    <cellStyle name="20 % - Aksentti3 2 5 2 7" xfId="3786"/>
    <cellStyle name="20 % - Aksentti3 2 5 3" xfId="3787"/>
    <cellStyle name="20 % - Aksentti3 2 5 3 2" xfId="3788"/>
    <cellStyle name="20 % - Aksentti3 2 5 3 2 2" xfId="3789"/>
    <cellStyle name="20 % - Aksentti3 2 5 3 3" xfId="3790"/>
    <cellStyle name="20 % - Aksentti3 2 5 3 3 2" xfId="3791"/>
    <cellStyle name="20 % - Aksentti3 2 5 3 4" xfId="3792"/>
    <cellStyle name="20 % - Aksentti3 2 5 3 5" xfId="3793"/>
    <cellStyle name="20 % - Aksentti3 2 5 3 6" xfId="3794"/>
    <cellStyle name="20 % - Aksentti3 2 5 4" xfId="3795"/>
    <cellStyle name="20 % - Aksentti3 2 5 4 2" xfId="3796"/>
    <cellStyle name="20 % - Aksentti3 2 5 5" xfId="3797"/>
    <cellStyle name="20 % - Aksentti3 2 5 5 2" xfId="3798"/>
    <cellStyle name="20 % - Aksentti3 2 5 6" xfId="3799"/>
    <cellStyle name="20 % - Aksentti3 2 5 7" xfId="3800"/>
    <cellStyle name="20 % - Aksentti3 2 5 8" xfId="3801"/>
    <cellStyle name="20 % - Aksentti3 2 6" xfId="3802"/>
    <cellStyle name="20 % - Aksentti3 2 6 2" xfId="3803"/>
    <cellStyle name="20 % - Aksentti3 2 6 2 2" xfId="3804"/>
    <cellStyle name="20 % - Aksentti3 2 6 2 2 2" xfId="3805"/>
    <cellStyle name="20 % - Aksentti3 2 6 2 3" xfId="3806"/>
    <cellStyle name="20 % - Aksentti3 2 6 2 3 2" xfId="3807"/>
    <cellStyle name="20 % - Aksentti3 2 6 2 4" xfId="3808"/>
    <cellStyle name="20 % - Aksentti3 2 6 2 5" xfId="3809"/>
    <cellStyle name="20 % - Aksentti3 2 6 2 6" xfId="3810"/>
    <cellStyle name="20 % - Aksentti3 2 6 3" xfId="3811"/>
    <cellStyle name="20 % - Aksentti3 2 6 3 2" xfId="3812"/>
    <cellStyle name="20 % - Aksentti3 2 6 4" xfId="3813"/>
    <cellStyle name="20 % - Aksentti3 2 6 4 2" xfId="3814"/>
    <cellStyle name="20 % - Aksentti3 2 6 5" xfId="3815"/>
    <cellStyle name="20 % - Aksentti3 2 6 6" xfId="3816"/>
    <cellStyle name="20 % - Aksentti3 2 6 7" xfId="3817"/>
    <cellStyle name="20 % - Aksentti3 2 7" xfId="3818"/>
    <cellStyle name="20 % - Aksentti3 2 7 2" xfId="3819"/>
    <cellStyle name="20 % - Aksentti3 2 7 2 2" xfId="3820"/>
    <cellStyle name="20 % - Aksentti3 2 7 3" xfId="3821"/>
    <cellStyle name="20 % - Aksentti3 2 7 3 2" xfId="3822"/>
    <cellStyle name="20 % - Aksentti3 2 7 4" xfId="3823"/>
    <cellStyle name="20 % - Aksentti3 2 7 5" xfId="3824"/>
    <cellStyle name="20 % - Aksentti3 2 7 6" xfId="3825"/>
    <cellStyle name="20 % - Aksentti3 2 8" xfId="3826"/>
    <cellStyle name="20 % - Aksentti3 2 8 2" xfId="3827"/>
    <cellStyle name="20 % - Aksentti3 2 8 3" xfId="3828"/>
    <cellStyle name="20 % - Aksentti3 2 8 4" xfId="3829"/>
    <cellStyle name="20 % - Aksentti3 2 9" xfId="3830"/>
    <cellStyle name="20 % - Aksentti3 2 9 2" xfId="3831"/>
    <cellStyle name="20 % - Aksentti3 2_T_B1.2" xfId="3832"/>
    <cellStyle name="20 % - Aksentti4 2" xfId="15"/>
    <cellStyle name="20 % - Aksentti4 2 10" xfId="3833"/>
    <cellStyle name="20 % - Aksentti4 2 11" xfId="3834"/>
    <cellStyle name="20 % - Aksentti4 2 12" xfId="3835"/>
    <cellStyle name="20 % - Aksentti4 2 2" xfId="16"/>
    <cellStyle name="20 % - Aksentti4 2 2 2" xfId="3836"/>
    <cellStyle name="20 % - Aksentti4 2 2 2 2" xfId="3837"/>
    <cellStyle name="20 % - Aksentti4 2 2 2 2 2" xfId="3838"/>
    <cellStyle name="20 % - Aksentti4 2 2 2 2 2 2" xfId="3839"/>
    <cellStyle name="20 % - Aksentti4 2 2 2 2 2 2 2" xfId="3840"/>
    <cellStyle name="20 % - Aksentti4 2 2 2 2 2 3" xfId="3841"/>
    <cellStyle name="20 % - Aksentti4 2 2 2 2 2 3 2" xfId="3842"/>
    <cellStyle name="20 % - Aksentti4 2 2 2 2 2 4" xfId="3843"/>
    <cellStyle name="20 % - Aksentti4 2 2 2 2 2 5" xfId="3844"/>
    <cellStyle name="20 % - Aksentti4 2 2 2 2 2 6" xfId="3845"/>
    <cellStyle name="20 % - Aksentti4 2 2 2 2 3" xfId="3846"/>
    <cellStyle name="20 % - Aksentti4 2 2 2 2 3 2" xfId="3847"/>
    <cellStyle name="20 % - Aksentti4 2 2 2 2 4" xfId="3848"/>
    <cellStyle name="20 % - Aksentti4 2 2 2 2 4 2" xfId="3849"/>
    <cellStyle name="20 % - Aksentti4 2 2 2 2 5" xfId="3850"/>
    <cellStyle name="20 % - Aksentti4 2 2 2 2 6" xfId="3851"/>
    <cellStyle name="20 % - Aksentti4 2 2 2 2 7" xfId="3852"/>
    <cellStyle name="20 % - Aksentti4 2 2 2 3" xfId="3853"/>
    <cellStyle name="20 % - Aksentti4 2 2 2 3 2" xfId="3854"/>
    <cellStyle name="20 % - Aksentti4 2 2 2 3 2 2" xfId="3855"/>
    <cellStyle name="20 % - Aksentti4 2 2 2 3 3" xfId="3856"/>
    <cellStyle name="20 % - Aksentti4 2 2 2 3 3 2" xfId="3857"/>
    <cellStyle name="20 % - Aksentti4 2 2 2 3 4" xfId="3858"/>
    <cellStyle name="20 % - Aksentti4 2 2 2 3 5" xfId="3859"/>
    <cellStyle name="20 % - Aksentti4 2 2 2 3 6" xfId="3860"/>
    <cellStyle name="20 % - Aksentti4 2 2 2 4" xfId="3861"/>
    <cellStyle name="20 % - Aksentti4 2 2 2 4 2" xfId="3862"/>
    <cellStyle name="20 % - Aksentti4 2 2 2 5" xfId="3863"/>
    <cellStyle name="20 % - Aksentti4 2 2 2 5 2" xfId="3864"/>
    <cellStyle name="20 % - Aksentti4 2 2 2 6" xfId="3865"/>
    <cellStyle name="20 % - Aksentti4 2 2 2 7" xfId="3866"/>
    <cellStyle name="20 % - Aksentti4 2 2 2 8" xfId="3867"/>
    <cellStyle name="20 % - Aksentti4 2 2 3" xfId="3868"/>
    <cellStyle name="20 % - Aksentti4 2 2 3 2" xfId="3869"/>
    <cellStyle name="20 % - Aksentti4 2 2 3 2 2" xfId="3870"/>
    <cellStyle name="20 % - Aksentti4 2 2 3 2 2 2" xfId="3871"/>
    <cellStyle name="20 % - Aksentti4 2 2 3 2 3" xfId="3872"/>
    <cellStyle name="20 % - Aksentti4 2 2 3 2 3 2" xfId="3873"/>
    <cellStyle name="20 % - Aksentti4 2 2 3 2 4" xfId="3874"/>
    <cellStyle name="20 % - Aksentti4 2 2 3 2 5" xfId="3875"/>
    <cellStyle name="20 % - Aksentti4 2 2 3 2 6" xfId="3876"/>
    <cellStyle name="20 % - Aksentti4 2 2 3 3" xfId="3877"/>
    <cellStyle name="20 % - Aksentti4 2 2 3 3 2" xfId="3878"/>
    <cellStyle name="20 % - Aksentti4 2 2 3 4" xfId="3879"/>
    <cellStyle name="20 % - Aksentti4 2 2 3 4 2" xfId="3880"/>
    <cellStyle name="20 % - Aksentti4 2 2 3 5" xfId="3881"/>
    <cellStyle name="20 % - Aksentti4 2 2 3 6" xfId="3882"/>
    <cellStyle name="20 % - Aksentti4 2 2 3 7" xfId="3883"/>
    <cellStyle name="20 % - Aksentti4 2 2 4" xfId="3884"/>
    <cellStyle name="20 % - Aksentti4 2 2 4 2" xfId="3885"/>
    <cellStyle name="20 % - Aksentti4 2 2 4 2 2" xfId="3886"/>
    <cellStyle name="20 % - Aksentti4 2 2 4 3" xfId="3887"/>
    <cellStyle name="20 % - Aksentti4 2 2 4 3 2" xfId="3888"/>
    <cellStyle name="20 % - Aksentti4 2 2 4 4" xfId="3889"/>
    <cellStyle name="20 % - Aksentti4 2 2 4 5" xfId="3890"/>
    <cellStyle name="20 % - Aksentti4 2 2 4 6" xfId="3891"/>
    <cellStyle name="20 % - Aksentti4 2 2 5" xfId="3892"/>
    <cellStyle name="20 % - Aksentti4 2 2 5 2" xfId="3893"/>
    <cellStyle name="20 % - Aksentti4 2 2 5 3" xfId="3894"/>
    <cellStyle name="20 % - Aksentti4 2 2 5 4" xfId="3895"/>
    <cellStyle name="20 % - Aksentti4 2 2 6" xfId="3896"/>
    <cellStyle name="20 % - Aksentti4 2 2 6 2" xfId="3897"/>
    <cellStyle name="20 % - Aksentti4 2 2 7" xfId="3898"/>
    <cellStyle name="20 % - Aksentti4 2 2 8" xfId="3899"/>
    <cellStyle name="20 % - Aksentti4 2 2 9" xfId="3900"/>
    <cellStyle name="20 % - Aksentti4 2 3" xfId="17"/>
    <cellStyle name="20 % - Aksentti4 2 3 2" xfId="3901"/>
    <cellStyle name="20 % - Aksentti4 2 3 2 2" xfId="3902"/>
    <cellStyle name="20 % - Aksentti4 2 3 2 2 2" xfId="3903"/>
    <cellStyle name="20 % - Aksentti4 2 3 2 2 2 2" xfId="3904"/>
    <cellStyle name="20 % - Aksentti4 2 3 2 2 2 2 2" xfId="3905"/>
    <cellStyle name="20 % - Aksentti4 2 3 2 2 2 3" xfId="3906"/>
    <cellStyle name="20 % - Aksentti4 2 3 2 2 2 3 2" xfId="3907"/>
    <cellStyle name="20 % - Aksentti4 2 3 2 2 2 4" xfId="3908"/>
    <cellStyle name="20 % - Aksentti4 2 3 2 2 2 5" xfId="3909"/>
    <cellStyle name="20 % - Aksentti4 2 3 2 2 2 6" xfId="3910"/>
    <cellStyle name="20 % - Aksentti4 2 3 2 2 3" xfId="3911"/>
    <cellStyle name="20 % - Aksentti4 2 3 2 2 3 2" xfId="3912"/>
    <cellStyle name="20 % - Aksentti4 2 3 2 2 4" xfId="3913"/>
    <cellStyle name="20 % - Aksentti4 2 3 2 2 4 2" xfId="3914"/>
    <cellStyle name="20 % - Aksentti4 2 3 2 2 5" xfId="3915"/>
    <cellStyle name="20 % - Aksentti4 2 3 2 2 6" xfId="3916"/>
    <cellStyle name="20 % - Aksentti4 2 3 2 2 7" xfId="3917"/>
    <cellStyle name="20 % - Aksentti4 2 3 2 3" xfId="3918"/>
    <cellStyle name="20 % - Aksentti4 2 3 2 3 2" xfId="3919"/>
    <cellStyle name="20 % - Aksentti4 2 3 2 3 2 2" xfId="3920"/>
    <cellStyle name="20 % - Aksentti4 2 3 2 3 3" xfId="3921"/>
    <cellStyle name="20 % - Aksentti4 2 3 2 3 3 2" xfId="3922"/>
    <cellStyle name="20 % - Aksentti4 2 3 2 3 4" xfId="3923"/>
    <cellStyle name="20 % - Aksentti4 2 3 2 3 5" xfId="3924"/>
    <cellStyle name="20 % - Aksentti4 2 3 2 3 6" xfId="3925"/>
    <cellStyle name="20 % - Aksentti4 2 3 2 4" xfId="3926"/>
    <cellStyle name="20 % - Aksentti4 2 3 2 4 2" xfId="3927"/>
    <cellStyle name="20 % - Aksentti4 2 3 2 5" xfId="3928"/>
    <cellStyle name="20 % - Aksentti4 2 3 2 5 2" xfId="3929"/>
    <cellStyle name="20 % - Aksentti4 2 3 2 6" xfId="3930"/>
    <cellStyle name="20 % - Aksentti4 2 3 2 7" xfId="3931"/>
    <cellStyle name="20 % - Aksentti4 2 3 2 8" xfId="3932"/>
    <cellStyle name="20 % - Aksentti4 2 3 3" xfId="3933"/>
    <cellStyle name="20 % - Aksentti4 2 3 3 2" xfId="3934"/>
    <cellStyle name="20 % - Aksentti4 2 3 3 2 2" xfId="3935"/>
    <cellStyle name="20 % - Aksentti4 2 3 3 2 2 2" xfId="3936"/>
    <cellStyle name="20 % - Aksentti4 2 3 3 2 3" xfId="3937"/>
    <cellStyle name="20 % - Aksentti4 2 3 3 2 3 2" xfId="3938"/>
    <cellStyle name="20 % - Aksentti4 2 3 3 2 4" xfId="3939"/>
    <cellStyle name="20 % - Aksentti4 2 3 3 2 5" xfId="3940"/>
    <cellStyle name="20 % - Aksentti4 2 3 3 2 6" xfId="3941"/>
    <cellStyle name="20 % - Aksentti4 2 3 3 3" xfId="3942"/>
    <cellStyle name="20 % - Aksentti4 2 3 3 3 2" xfId="3943"/>
    <cellStyle name="20 % - Aksentti4 2 3 3 4" xfId="3944"/>
    <cellStyle name="20 % - Aksentti4 2 3 3 4 2" xfId="3945"/>
    <cellStyle name="20 % - Aksentti4 2 3 3 5" xfId="3946"/>
    <cellStyle name="20 % - Aksentti4 2 3 3 6" xfId="3947"/>
    <cellStyle name="20 % - Aksentti4 2 3 3 7" xfId="3948"/>
    <cellStyle name="20 % - Aksentti4 2 3 4" xfId="3949"/>
    <cellStyle name="20 % - Aksentti4 2 3 4 2" xfId="3950"/>
    <cellStyle name="20 % - Aksentti4 2 3 4 2 2" xfId="3951"/>
    <cellStyle name="20 % - Aksentti4 2 3 4 3" xfId="3952"/>
    <cellStyle name="20 % - Aksentti4 2 3 4 3 2" xfId="3953"/>
    <cellStyle name="20 % - Aksentti4 2 3 4 4" xfId="3954"/>
    <cellStyle name="20 % - Aksentti4 2 3 4 5" xfId="3955"/>
    <cellStyle name="20 % - Aksentti4 2 3 4 6" xfId="3956"/>
    <cellStyle name="20 % - Aksentti4 2 3 5" xfId="3957"/>
    <cellStyle name="20 % - Aksentti4 2 3 5 2" xfId="3958"/>
    <cellStyle name="20 % - Aksentti4 2 3 5 3" xfId="3959"/>
    <cellStyle name="20 % - Aksentti4 2 3 5 4" xfId="3960"/>
    <cellStyle name="20 % - Aksentti4 2 3 6" xfId="3961"/>
    <cellStyle name="20 % - Aksentti4 2 3 6 2" xfId="3962"/>
    <cellStyle name="20 % - Aksentti4 2 3 7" xfId="3963"/>
    <cellStyle name="20 % - Aksentti4 2 3 8" xfId="3964"/>
    <cellStyle name="20 % - Aksentti4 2 3 9" xfId="3965"/>
    <cellStyle name="20 % - Aksentti4 2 4" xfId="18"/>
    <cellStyle name="20 % - Aksentti4 2 4 2" xfId="3966"/>
    <cellStyle name="20 % - Aksentti4 2 4 2 2" xfId="3967"/>
    <cellStyle name="20 % - Aksentti4 2 4 2 2 2" xfId="3968"/>
    <cellStyle name="20 % - Aksentti4 2 4 2 2 2 2" xfId="3969"/>
    <cellStyle name="20 % - Aksentti4 2 4 2 2 2 2 2" xfId="3970"/>
    <cellStyle name="20 % - Aksentti4 2 4 2 2 2 3" xfId="3971"/>
    <cellStyle name="20 % - Aksentti4 2 4 2 2 2 3 2" xfId="3972"/>
    <cellStyle name="20 % - Aksentti4 2 4 2 2 2 4" xfId="3973"/>
    <cellStyle name="20 % - Aksentti4 2 4 2 2 2 5" xfId="3974"/>
    <cellStyle name="20 % - Aksentti4 2 4 2 2 2 6" xfId="3975"/>
    <cellStyle name="20 % - Aksentti4 2 4 2 2 3" xfId="3976"/>
    <cellStyle name="20 % - Aksentti4 2 4 2 2 3 2" xfId="3977"/>
    <cellStyle name="20 % - Aksentti4 2 4 2 2 4" xfId="3978"/>
    <cellStyle name="20 % - Aksentti4 2 4 2 2 4 2" xfId="3979"/>
    <cellStyle name="20 % - Aksentti4 2 4 2 2 5" xfId="3980"/>
    <cellStyle name="20 % - Aksentti4 2 4 2 2 6" xfId="3981"/>
    <cellStyle name="20 % - Aksentti4 2 4 2 2 7" xfId="3982"/>
    <cellStyle name="20 % - Aksentti4 2 4 2 3" xfId="3983"/>
    <cellStyle name="20 % - Aksentti4 2 4 2 3 2" xfId="3984"/>
    <cellStyle name="20 % - Aksentti4 2 4 2 3 2 2" xfId="3985"/>
    <cellStyle name="20 % - Aksentti4 2 4 2 3 3" xfId="3986"/>
    <cellStyle name="20 % - Aksentti4 2 4 2 3 3 2" xfId="3987"/>
    <cellStyle name="20 % - Aksentti4 2 4 2 3 4" xfId="3988"/>
    <cellStyle name="20 % - Aksentti4 2 4 2 3 5" xfId="3989"/>
    <cellStyle name="20 % - Aksentti4 2 4 2 3 6" xfId="3990"/>
    <cellStyle name="20 % - Aksentti4 2 4 2 4" xfId="3991"/>
    <cellStyle name="20 % - Aksentti4 2 4 2 4 2" xfId="3992"/>
    <cellStyle name="20 % - Aksentti4 2 4 2 5" xfId="3993"/>
    <cellStyle name="20 % - Aksentti4 2 4 2 5 2" xfId="3994"/>
    <cellStyle name="20 % - Aksentti4 2 4 2 6" xfId="3995"/>
    <cellStyle name="20 % - Aksentti4 2 4 2 7" xfId="3996"/>
    <cellStyle name="20 % - Aksentti4 2 4 2 8" xfId="3997"/>
    <cellStyle name="20 % - Aksentti4 2 4 3" xfId="3998"/>
    <cellStyle name="20 % - Aksentti4 2 4 3 2" xfId="3999"/>
    <cellStyle name="20 % - Aksentti4 2 4 3 2 2" xfId="4000"/>
    <cellStyle name="20 % - Aksentti4 2 4 3 2 2 2" xfId="4001"/>
    <cellStyle name="20 % - Aksentti4 2 4 3 2 3" xfId="4002"/>
    <cellStyle name="20 % - Aksentti4 2 4 3 2 3 2" xfId="4003"/>
    <cellStyle name="20 % - Aksentti4 2 4 3 2 4" xfId="4004"/>
    <cellStyle name="20 % - Aksentti4 2 4 3 2 5" xfId="4005"/>
    <cellStyle name="20 % - Aksentti4 2 4 3 2 6" xfId="4006"/>
    <cellStyle name="20 % - Aksentti4 2 4 3 3" xfId="4007"/>
    <cellStyle name="20 % - Aksentti4 2 4 3 3 2" xfId="4008"/>
    <cellStyle name="20 % - Aksentti4 2 4 3 4" xfId="4009"/>
    <cellStyle name="20 % - Aksentti4 2 4 3 4 2" xfId="4010"/>
    <cellStyle name="20 % - Aksentti4 2 4 3 5" xfId="4011"/>
    <cellStyle name="20 % - Aksentti4 2 4 3 6" xfId="4012"/>
    <cellStyle name="20 % - Aksentti4 2 4 3 7" xfId="4013"/>
    <cellStyle name="20 % - Aksentti4 2 4 4" xfId="4014"/>
    <cellStyle name="20 % - Aksentti4 2 4 4 2" xfId="4015"/>
    <cellStyle name="20 % - Aksentti4 2 4 4 2 2" xfId="4016"/>
    <cellStyle name="20 % - Aksentti4 2 4 4 3" xfId="4017"/>
    <cellStyle name="20 % - Aksentti4 2 4 4 3 2" xfId="4018"/>
    <cellStyle name="20 % - Aksentti4 2 4 4 4" xfId="4019"/>
    <cellStyle name="20 % - Aksentti4 2 4 4 5" xfId="4020"/>
    <cellStyle name="20 % - Aksentti4 2 4 4 6" xfId="4021"/>
    <cellStyle name="20 % - Aksentti4 2 4 5" xfId="4022"/>
    <cellStyle name="20 % - Aksentti4 2 4 5 2" xfId="4023"/>
    <cellStyle name="20 % - Aksentti4 2 4 5 3" xfId="4024"/>
    <cellStyle name="20 % - Aksentti4 2 4 5 4" xfId="4025"/>
    <cellStyle name="20 % - Aksentti4 2 4 6" xfId="4026"/>
    <cellStyle name="20 % - Aksentti4 2 4 6 2" xfId="4027"/>
    <cellStyle name="20 % - Aksentti4 2 4 7" xfId="4028"/>
    <cellStyle name="20 % - Aksentti4 2 4 8" xfId="4029"/>
    <cellStyle name="20 % - Aksentti4 2 4 9" xfId="4030"/>
    <cellStyle name="20 % - Aksentti4 2 5" xfId="4031"/>
    <cellStyle name="20 % - Aksentti4 2 5 2" xfId="4032"/>
    <cellStyle name="20 % - Aksentti4 2 5 2 2" xfId="4033"/>
    <cellStyle name="20 % - Aksentti4 2 5 2 2 2" xfId="4034"/>
    <cellStyle name="20 % - Aksentti4 2 5 2 2 2 2" xfId="4035"/>
    <cellStyle name="20 % - Aksentti4 2 5 2 2 3" xfId="4036"/>
    <cellStyle name="20 % - Aksentti4 2 5 2 2 3 2" xfId="4037"/>
    <cellStyle name="20 % - Aksentti4 2 5 2 2 4" xfId="4038"/>
    <cellStyle name="20 % - Aksentti4 2 5 2 2 5" xfId="4039"/>
    <cellStyle name="20 % - Aksentti4 2 5 2 2 6" xfId="4040"/>
    <cellStyle name="20 % - Aksentti4 2 5 2 3" xfId="4041"/>
    <cellStyle name="20 % - Aksentti4 2 5 2 3 2" xfId="4042"/>
    <cellStyle name="20 % - Aksentti4 2 5 2 4" xfId="4043"/>
    <cellStyle name="20 % - Aksentti4 2 5 2 4 2" xfId="4044"/>
    <cellStyle name="20 % - Aksentti4 2 5 2 5" xfId="4045"/>
    <cellStyle name="20 % - Aksentti4 2 5 2 6" xfId="4046"/>
    <cellStyle name="20 % - Aksentti4 2 5 2 7" xfId="4047"/>
    <cellStyle name="20 % - Aksentti4 2 5 3" xfId="4048"/>
    <cellStyle name="20 % - Aksentti4 2 5 3 2" xfId="4049"/>
    <cellStyle name="20 % - Aksentti4 2 5 3 2 2" xfId="4050"/>
    <cellStyle name="20 % - Aksentti4 2 5 3 3" xfId="4051"/>
    <cellStyle name="20 % - Aksentti4 2 5 3 3 2" xfId="4052"/>
    <cellStyle name="20 % - Aksentti4 2 5 3 4" xfId="4053"/>
    <cellStyle name="20 % - Aksentti4 2 5 3 5" xfId="4054"/>
    <cellStyle name="20 % - Aksentti4 2 5 3 6" xfId="4055"/>
    <cellStyle name="20 % - Aksentti4 2 5 4" xfId="4056"/>
    <cellStyle name="20 % - Aksentti4 2 5 4 2" xfId="4057"/>
    <cellStyle name="20 % - Aksentti4 2 5 5" xfId="4058"/>
    <cellStyle name="20 % - Aksentti4 2 5 5 2" xfId="4059"/>
    <cellStyle name="20 % - Aksentti4 2 5 6" xfId="4060"/>
    <cellStyle name="20 % - Aksentti4 2 5 7" xfId="4061"/>
    <cellStyle name="20 % - Aksentti4 2 5 8" xfId="4062"/>
    <cellStyle name="20 % - Aksentti4 2 6" xfId="4063"/>
    <cellStyle name="20 % - Aksentti4 2 6 2" xfId="4064"/>
    <cellStyle name="20 % - Aksentti4 2 6 2 2" xfId="4065"/>
    <cellStyle name="20 % - Aksentti4 2 6 2 2 2" xfId="4066"/>
    <cellStyle name="20 % - Aksentti4 2 6 2 3" xfId="4067"/>
    <cellStyle name="20 % - Aksentti4 2 6 2 3 2" xfId="4068"/>
    <cellStyle name="20 % - Aksentti4 2 6 2 4" xfId="4069"/>
    <cellStyle name="20 % - Aksentti4 2 6 2 5" xfId="4070"/>
    <cellStyle name="20 % - Aksentti4 2 6 2 6" xfId="4071"/>
    <cellStyle name="20 % - Aksentti4 2 6 3" xfId="4072"/>
    <cellStyle name="20 % - Aksentti4 2 6 3 2" xfId="4073"/>
    <cellStyle name="20 % - Aksentti4 2 6 4" xfId="4074"/>
    <cellStyle name="20 % - Aksentti4 2 6 4 2" xfId="4075"/>
    <cellStyle name="20 % - Aksentti4 2 6 5" xfId="4076"/>
    <cellStyle name="20 % - Aksentti4 2 6 6" xfId="4077"/>
    <cellStyle name="20 % - Aksentti4 2 6 7" xfId="4078"/>
    <cellStyle name="20 % - Aksentti4 2 7" xfId="4079"/>
    <cellStyle name="20 % - Aksentti4 2 7 2" xfId="4080"/>
    <cellStyle name="20 % - Aksentti4 2 7 2 2" xfId="4081"/>
    <cellStyle name="20 % - Aksentti4 2 7 3" xfId="4082"/>
    <cellStyle name="20 % - Aksentti4 2 7 3 2" xfId="4083"/>
    <cellStyle name="20 % - Aksentti4 2 7 4" xfId="4084"/>
    <cellStyle name="20 % - Aksentti4 2 7 5" xfId="4085"/>
    <cellStyle name="20 % - Aksentti4 2 7 6" xfId="4086"/>
    <cellStyle name="20 % - Aksentti4 2 8" xfId="4087"/>
    <cellStyle name="20 % - Aksentti4 2 8 2" xfId="4088"/>
    <cellStyle name="20 % - Aksentti4 2 8 3" xfId="4089"/>
    <cellStyle name="20 % - Aksentti4 2 8 4" xfId="4090"/>
    <cellStyle name="20 % - Aksentti4 2 9" xfId="4091"/>
    <cellStyle name="20 % - Aksentti4 2 9 2" xfId="4092"/>
    <cellStyle name="20 % - Aksentti4 2_T_B1.2" xfId="4093"/>
    <cellStyle name="20 % - Aksentti5 2" xfId="19"/>
    <cellStyle name="20 % - Aksentti5 2 10" xfId="4094"/>
    <cellStyle name="20 % - Aksentti5 2 11" xfId="4095"/>
    <cellStyle name="20 % - Aksentti5 2 12" xfId="4096"/>
    <cellStyle name="20 % - Aksentti5 2 2" xfId="20"/>
    <cellStyle name="20 % - Aksentti5 2 2 2" xfId="4097"/>
    <cellStyle name="20 % - Aksentti5 2 2 2 2" xfId="4098"/>
    <cellStyle name="20 % - Aksentti5 2 2 2 2 2" xfId="4099"/>
    <cellStyle name="20 % - Aksentti5 2 2 2 2 2 2" xfId="4100"/>
    <cellStyle name="20 % - Aksentti5 2 2 2 2 2 2 2" xfId="4101"/>
    <cellStyle name="20 % - Aksentti5 2 2 2 2 2 3" xfId="4102"/>
    <cellStyle name="20 % - Aksentti5 2 2 2 2 2 3 2" xfId="4103"/>
    <cellStyle name="20 % - Aksentti5 2 2 2 2 2 4" xfId="4104"/>
    <cellStyle name="20 % - Aksentti5 2 2 2 2 2 5" xfId="4105"/>
    <cellStyle name="20 % - Aksentti5 2 2 2 2 2 6" xfId="4106"/>
    <cellStyle name="20 % - Aksentti5 2 2 2 2 3" xfId="4107"/>
    <cellStyle name="20 % - Aksentti5 2 2 2 2 3 2" xfId="4108"/>
    <cellStyle name="20 % - Aksentti5 2 2 2 2 4" xfId="4109"/>
    <cellStyle name="20 % - Aksentti5 2 2 2 2 4 2" xfId="4110"/>
    <cellStyle name="20 % - Aksentti5 2 2 2 2 5" xfId="4111"/>
    <cellStyle name="20 % - Aksentti5 2 2 2 2 6" xfId="4112"/>
    <cellStyle name="20 % - Aksentti5 2 2 2 2 7" xfId="4113"/>
    <cellStyle name="20 % - Aksentti5 2 2 2 3" xfId="4114"/>
    <cellStyle name="20 % - Aksentti5 2 2 2 3 2" xfId="4115"/>
    <cellStyle name="20 % - Aksentti5 2 2 2 3 2 2" xfId="4116"/>
    <cellStyle name="20 % - Aksentti5 2 2 2 3 3" xfId="4117"/>
    <cellStyle name="20 % - Aksentti5 2 2 2 3 3 2" xfId="4118"/>
    <cellStyle name="20 % - Aksentti5 2 2 2 3 4" xfId="4119"/>
    <cellStyle name="20 % - Aksentti5 2 2 2 3 5" xfId="4120"/>
    <cellStyle name="20 % - Aksentti5 2 2 2 3 6" xfId="4121"/>
    <cellStyle name="20 % - Aksentti5 2 2 2 4" xfId="4122"/>
    <cellStyle name="20 % - Aksentti5 2 2 2 4 2" xfId="4123"/>
    <cellStyle name="20 % - Aksentti5 2 2 2 5" xfId="4124"/>
    <cellStyle name="20 % - Aksentti5 2 2 2 5 2" xfId="4125"/>
    <cellStyle name="20 % - Aksentti5 2 2 2 6" xfId="4126"/>
    <cellStyle name="20 % - Aksentti5 2 2 2 7" xfId="4127"/>
    <cellStyle name="20 % - Aksentti5 2 2 2 8" xfId="4128"/>
    <cellStyle name="20 % - Aksentti5 2 2 3" xfId="4129"/>
    <cellStyle name="20 % - Aksentti5 2 2 3 2" xfId="4130"/>
    <cellStyle name="20 % - Aksentti5 2 2 3 2 2" xfId="4131"/>
    <cellStyle name="20 % - Aksentti5 2 2 3 2 2 2" xfId="4132"/>
    <cellStyle name="20 % - Aksentti5 2 2 3 2 3" xfId="4133"/>
    <cellStyle name="20 % - Aksentti5 2 2 3 2 3 2" xfId="4134"/>
    <cellStyle name="20 % - Aksentti5 2 2 3 2 4" xfId="4135"/>
    <cellStyle name="20 % - Aksentti5 2 2 3 2 5" xfId="4136"/>
    <cellStyle name="20 % - Aksentti5 2 2 3 2 6" xfId="4137"/>
    <cellStyle name="20 % - Aksentti5 2 2 3 3" xfId="4138"/>
    <cellStyle name="20 % - Aksentti5 2 2 3 3 2" xfId="4139"/>
    <cellStyle name="20 % - Aksentti5 2 2 3 4" xfId="4140"/>
    <cellStyle name="20 % - Aksentti5 2 2 3 4 2" xfId="4141"/>
    <cellStyle name="20 % - Aksentti5 2 2 3 5" xfId="4142"/>
    <cellStyle name="20 % - Aksentti5 2 2 3 6" xfId="4143"/>
    <cellStyle name="20 % - Aksentti5 2 2 3 7" xfId="4144"/>
    <cellStyle name="20 % - Aksentti5 2 2 4" xfId="4145"/>
    <cellStyle name="20 % - Aksentti5 2 2 4 2" xfId="4146"/>
    <cellStyle name="20 % - Aksentti5 2 2 4 2 2" xfId="4147"/>
    <cellStyle name="20 % - Aksentti5 2 2 4 3" xfId="4148"/>
    <cellStyle name="20 % - Aksentti5 2 2 4 3 2" xfId="4149"/>
    <cellStyle name="20 % - Aksentti5 2 2 4 4" xfId="4150"/>
    <cellStyle name="20 % - Aksentti5 2 2 4 5" xfId="4151"/>
    <cellStyle name="20 % - Aksentti5 2 2 4 6" xfId="4152"/>
    <cellStyle name="20 % - Aksentti5 2 2 5" xfId="4153"/>
    <cellStyle name="20 % - Aksentti5 2 2 5 2" xfId="4154"/>
    <cellStyle name="20 % - Aksentti5 2 2 5 3" xfId="4155"/>
    <cellStyle name="20 % - Aksentti5 2 2 5 4" xfId="4156"/>
    <cellStyle name="20 % - Aksentti5 2 2 6" xfId="4157"/>
    <cellStyle name="20 % - Aksentti5 2 2 6 2" xfId="4158"/>
    <cellStyle name="20 % - Aksentti5 2 2 7" xfId="4159"/>
    <cellStyle name="20 % - Aksentti5 2 2 8" xfId="4160"/>
    <cellStyle name="20 % - Aksentti5 2 2 9" xfId="4161"/>
    <cellStyle name="20 % - Aksentti5 2 3" xfId="21"/>
    <cellStyle name="20 % - Aksentti5 2 3 2" xfId="4162"/>
    <cellStyle name="20 % - Aksentti5 2 3 2 2" xfId="4163"/>
    <cellStyle name="20 % - Aksentti5 2 3 2 2 2" xfId="4164"/>
    <cellStyle name="20 % - Aksentti5 2 3 2 2 2 2" xfId="4165"/>
    <cellStyle name="20 % - Aksentti5 2 3 2 2 2 2 2" xfId="4166"/>
    <cellStyle name="20 % - Aksentti5 2 3 2 2 2 3" xfId="4167"/>
    <cellStyle name="20 % - Aksentti5 2 3 2 2 2 3 2" xfId="4168"/>
    <cellStyle name="20 % - Aksentti5 2 3 2 2 2 4" xfId="4169"/>
    <cellStyle name="20 % - Aksentti5 2 3 2 2 2 5" xfId="4170"/>
    <cellStyle name="20 % - Aksentti5 2 3 2 2 2 6" xfId="4171"/>
    <cellStyle name="20 % - Aksentti5 2 3 2 2 3" xfId="4172"/>
    <cellStyle name="20 % - Aksentti5 2 3 2 2 3 2" xfId="4173"/>
    <cellStyle name="20 % - Aksentti5 2 3 2 2 4" xfId="4174"/>
    <cellStyle name="20 % - Aksentti5 2 3 2 2 4 2" xfId="4175"/>
    <cellStyle name="20 % - Aksentti5 2 3 2 2 5" xfId="4176"/>
    <cellStyle name="20 % - Aksentti5 2 3 2 2 6" xfId="4177"/>
    <cellStyle name="20 % - Aksentti5 2 3 2 2 7" xfId="4178"/>
    <cellStyle name="20 % - Aksentti5 2 3 2 3" xfId="4179"/>
    <cellStyle name="20 % - Aksentti5 2 3 2 3 2" xfId="4180"/>
    <cellStyle name="20 % - Aksentti5 2 3 2 3 2 2" xfId="4181"/>
    <cellStyle name="20 % - Aksentti5 2 3 2 3 3" xfId="4182"/>
    <cellStyle name="20 % - Aksentti5 2 3 2 3 3 2" xfId="4183"/>
    <cellStyle name="20 % - Aksentti5 2 3 2 3 4" xfId="4184"/>
    <cellStyle name="20 % - Aksentti5 2 3 2 3 5" xfId="4185"/>
    <cellStyle name="20 % - Aksentti5 2 3 2 3 6" xfId="4186"/>
    <cellStyle name="20 % - Aksentti5 2 3 2 4" xfId="4187"/>
    <cellStyle name="20 % - Aksentti5 2 3 2 4 2" xfId="4188"/>
    <cellStyle name="20 % - Aksentti5 2 3 2 5" xfId="4189"/>
    <cellStyle name="20 % - Aksentti5 2 3 2 5 2" xfId="4190"/>
    <cellStyle name="20 % - Aksentti5 2 3 2 6" xfId="4191"/>
    <cellStyle name="20 % - Aksentti5 2 3 2 7" xfId="4192"/>
    <cellStyle name="20 % - Aksentti5 2 3 2 8" xfId="4193"/>
    <cellStyle name="20 % - Aksentti5 2 3 3" xfId="4194"/>
    <cellStyle name="20 % - Aksentti5 2 3 3 2" xfId="4195"/>
    <cellStyle name="20 % - Aksentti5 2 3 3 2 2" xfId="4196"/>
    <cellStyle name="20 % - Aksentti5 2 3 3 2 2 2" xfId="4197"/>
    <cellStyle name="20 % - Aksentti5 2 3 3 2 3" xfId="4198"/>
    <cellStyle name="20 % - Aksentti5 2 3 3 2 3 2" xfId="4199"/>
    <cellStyle name="20 % - Aksentti5 2 3 3 2 4" xfId="4200"/>
    <cellStyle name="20 % - Aksentti5 2 3 3 2 5" xfId="4201"/>
    <cellStyle name="20 % - Aksentti5 2 3 3 2 6" xfId="4202"/>
    <cellStyle name="20 % - Aksentti5 2 3 3 3" xfId="4203"/>
    <cellStyle name="20 % - Aksentti5 2 3 3 3 2" xfId="4204"/>
    <cellStyle name="20 % - Aksentti5 2 3 3 4" xfId="4205"/>
    <cellStyle name="20 % - Aksentti5 2 3 3 4 2" xfId="4206"/>
    <cellStyle name="20 % - Aksentti5 2 3 3 5" xfId="4207"/>
    <cellStyle name="20 % - Aksentti5 2 3 3 6" xfId="4208"/>
    <cellStyle name="20 % - Aksentti5 2 3 3 7" xfId="4209"/>
    <cellStyle name="20 % - Aksentti5 2 3 4" xfId="4210"/>
    <cellStyle name="20 % - Aksentti5 2 3 4 2" xfId="4211"/>
    <cellStyle name="20 % - Aksentti5 2 3 4 2 2" xfId="4212"/>
    <cellStyle name="20 % - Aksentti5 2 3 4 3" xfId="4213"/>
    <cellStyle name="20 % - Aksentti5 2 3 4 3 2" xfId="4214"/>
    <cellStyle name="20 % - Aksentti5 2 3 4 4" xfId="4215"/>
    <cellStyle name="20 % - Aksentti5 2 3 4 5" xfId="4216"/>
    <cellStyle name="20 % - Aksentti5 2 3 4 6" xfId="4217"/>
    <cellStyle name="20 % - Aksentti5 2 3 5" xfId="4218"/>
    <cellStyle name="20 % - Aksentti5 2 3 5 2" xfId="4219"/>
    <cellStyle name="20 % - Aksentti5 2 3 5 3" xfId="4220"/>
    <cellStyle name="20 % - Aksentti5 2 3 5 4" xfId="4221"/>
    <cellStyle name="20 % - Aksentti5 2 3 6" xfId="4222"/>
    <cellStyle name="20 % - Aksentti5 2 3 6 2" xfId="4223"/>
    <cellStyle name="20 % - Aksentti5 2 3 7" xfId="4224"/>
    <cellStyle name="20 % - Aksentti5 2 3 8" xfId="4225"/>
    <cellStyle name="20 % - Aksentti5 2 3 9" xfId="4226"/>
    <cellStyle name="20 % - Aksentti5 2 4" xfId="22"/>
    <cellStyle name="20 % - Aksentti5 2 4 2" xfId="4227"/>
    <cellStyle name="20 % - Aksentti5 2 4 2 2" xfId="4228"/>
    <cellStyle name="20 % - Aksentti5 2 4 2 2 2" xfId="4229"/>
    <cellStyle name="20 % - Aksentti5 2 4 2 2 2 2" xfId="4230"/>
    <cellStyle name="20 % - Aksentti5 2 4 2 2 2 2 2" xfId="4231"/>
    <cellStyle name="20 % - Aksentti5 2 4 2 2 2 3" xfId="4232"/>
    <cellStyle name="20 % - Aksentti5 2 4 2 2 2 3 2" xfId="4233"/>
    <cellStyle name="20 % - Aksentti5 2 4 2 2 2 4" xfId="4234"/>
    <cellStyle name="20 % - Aksentti5 2 4 2 2 2 5" xfId="4235"/>
    <cellStyle name="20 % - Aksentti5 2 4 2 2 2 6" xfId="4236"/>
    <cellStyle name="20 % - Aksentti5 2 4 2 2 3" xfId="4237"/>
    <cellStyle name="20 % - Aksentti5 2 4 2 2 3 2" xfId="4238"/>
    <cellStyle name="20 % - Aksentti5 2 4 2 2 4" xfId="4239"/>
    <cellStyle name="20 % - Aksentti5 2 4 2 2 4 2" xfId="4240"/>
    <cellStyle name="20 % - Aksentti5 2 4 2 2 5" xfId="4241"/>
    <cellStyle name="20 % - Aksentti5 2 4 2 2 6" xfId="4242"/>
    <cellStyle name="20 % - Aksentti5 2 4 2 2 7" xfId="4243"/>
    <cellStyle name="20 % - Aksentti5 2 4 2 3" xfId="4244"/>
    <cellStyle name="20 % - Aksentti5 2 4 2 3 2" xfId="4245"/>
    <cellStyle name="20 % - Aksentti5 2 4 2 3 2 2" xfId="4246"/>
    <cellStyle name="20 % - Aksentti5 2 4 2 3 3" xfId="4247"/>
    <cellStyle name="20 % - Aksentti5 2 4 2 3 3 2" xfId="4248"/>
    <cellStyle name="20 % - Aksentti5 2 4 2 3 4" xfId="4249"/>
    <cellStyle name="20 % - Aksentti5 2 4 2 3 5" xfId="4250"/>
    <cellStyle name="20 % - Aksentti5 2 4 2 3 6" xfId="4251"/>
    <cellStyle name="20 % - Aksentti5 2 4 2 4" xfId="4252"/>
    <cellStyle name="20 % - Aksentti5 2 4 2 4 2" xfId="4253"/>
    <cellStyle name="20 % - Aksentti5 2 4 2 5" xfId="4254"/>
    <cellStyle name="20 % - Aksentti5 2 4 2 5 2" xfId="4255"/>
    <cellStyle name="20 % - Aksentti5 2 4 2 6" xfId="4256"/>
    <cellStyle name="20 % - Aksentti5 2 4 2 7" xfId="4257"/>
    <cellStyle name="20 % - Aksentti5 2 4 2 8" xfId="4258"/>
    <cellStyle name="20 % - Aksentti5 2 4 3" xfId="4259"/>
    <cellStyle name="20 % - Aksentti5 2 4 3 2" xfId="4260"/>
    <cellStyle name="20 % - Aksentti5 2 4 3 2 2" xfId="4261"/>
    <cellStyle name="20 % - Aksentti5 2 4 3 2 2 2" xfId="4262"/>
    <cellStyle name="20 % - Aksentti5 2 4 3 2 3" xfId="4263"/>
    <cellStyle name="20 % - Aksentti5 2 4 3 2 3 2" xfId="4264"/>
    <cellStyle name="20 % - Aksentti5 2 4 3 2 4" xfId="4265"/>
    <cellStyle name="20 % - Aksentti5 2 4 3 2 5" xfId="4266"/>
    <cellStyle name="20 % - Aksentti5 2 4 3 2 6" xfId="4267"/>
    <cellStyle name="20 % - Aksentti5 2 4 3 3" xfId="4268"/>
    <cellStyle name="20 % - Aksentti5 2 4 3 3 2" xfId="4269"/>
    <cellStyle name="20 % - Aksentti5 2 4 3 4" xfId="4270"/>
    <cellStyle name="20 % - Aksentti5 2 4 3 4 2" xfId="4271"/>
    <cellStyle name="20 % - Aksentti5 2 4 3 5" xfId="4272"/>
    <cellStyle name="20 % - Aksentti5 2 4 3 6" xfId="4273"/>
    <cellStyle name="20 % - Aksentti5 2 4 3 7" xfId="4274"/>
    <cellStyle name="20 % - Aksentti5 2 4 4" xfId="4275"/>
    <cellStyle name="20 % - Aksentti5 2 4 4 2" xfId="4276"/>
    <cellStyle name="20 % - Aksentti5 2 4 4 2 2" xfId="4277"/>
    <cellStyle name="20 % - Aksentti5 2 4 4 3" xfId="4278"/>
    <cellStyle name="20 % - Aksentti5 2 4 4 3 2" xfId="4279"/>
    <cellStyle name="20 % - Aksentti5 2 4 4 4" xfId="4280"/>
    <cellStyle name="20 % - Aksentti5 2 4 4 5" xfId="4281"/>
    <cellStyle name="20 % - Aksentti5 2 4 4 6" xfId="4282"/>
    <cellStyle name="20 % - Aksentti5 2 4 5" xfId="4283"/>
    <cellStyle name="20 % - Aksentti5 2 4 5 2" xfId="4284"/>
    <cellStyle name="20 % - Aksentti5 2 4 5 3" xfId="4285"/>
    <cellStyle name="20 % - Aksentti5 2 4 5 4" xfId="4286"/>
    <cellStyle name="20 % - Aksentti5 2 4 6" xfId="4287"/>
    <cellStyle name="20 % - Aksentti5 2 4 6 2" xfId="4288"/>
    <cellStyle name="20 % - Aksentti5 2 4 7" xfId="4289"/>
    <cellStyle name="20 % - Aksentti5 2 4 8" xfId="4290"/>
    <cellStyle name="20 % - Aksentti5 2 4 9" xfId="4291"/>
    <cellStyle name="20 % - Aksentti5 2 5" xfId="4292"/>
    <cellStyle name="20 % - Aksentti5 2 5 2" xfId="4293"/>
    <cellStyle name="20 % - Aksentti5 2 5 2 2" xfId="4294"/>
    <cellStyle name="20 % - Aksentti5 2 5 2 2 2" xfId="4295"/>
    <cellStyle name="20 % - Aksentti5 2 5 2 2 2 2" xfId="4296"/>
    <cellStyle name="20 % - Aksentti5 2 5 2 2 3" xfId="4297"/>
    <cellStyle name="20 % - Aksentti5 2 5 2 2 3 2" xfId="4298"/>
    <cellStyle name="20 % - Aksentti5 2 5 2 2 4" xfId="4299"/>
    <cellStyle name="20 % - Aksentti5 2 5 2 2 5" xfId="4300"/>
    <cellStyle name="20 % - Aksentti5 2 5 2 2 6" xfId="4301"/>
    <cellStyle name="20 % - Aksentti5 2 5 2 3" xfId="4302"/>
    <cellStyle name="20 % - Aksentti5 2 5 2 3 2" xfId="4303"/>
    <cellStyle name="20 % - Aksentti5 2 5 2 4" xfId="4304"/>
    <cellStyle name="20 % - Aksentti5 2 5 2 4 2" xfId="4305"/>
    <cellStyle name="20 % - Aksentti5 2 5 2 5" xfId="4306"/>
    <cellStyle name="20 % - Aksentti5 2 5 2 6" xfId="4307"/>
    <cellStyle name="20 % - Aksentti5 2 5 2 7" xfId="4308"/>
    <cellStyle name="20 % - Aksentti5 2 5 3" xfId="4309"/>
    <cellStyle name="20 % - Aksentti5 2 5 3 2" xfId="4310"/>
    <cellStyle name="20 % - Aksentti5 2 5 3 2 2" xfId="4311"/>
    <cellStyle name="20 % - Aksentti5 2 5 3 3" xfId="4312"/>
    <cellStyle name="20 % - Aksentti5 2 5 3 3 2" xfId="4313"/>
    <cellStyle name="20 % - Aksentti5 2 5 3 4" xfId="4314"/>
    <cellStyle name="20 % - Aksentti5 2 5 3 5" xfId="4315"/>
    <cellStyle name="20 % - Aksentti5 2 5 3 6" xfId="4316"/>
    <cellStyle name="20 % - Aksentti5 2 5 4" xfId="4317"/>
    <cellStyle name="20 % - Aksentti5 2 5 4 2" xfId="4318"/>
    <cellStyle name="20 % - Aksentti5 2 5 5" xfId="4319"/>
    <cellStyle name="20 % - Aksentti5 2 5 5 2" xfId="4320"/>
    <cellStyle name="20 % - Aksentti5 2 5 6" xfId="4321"/>
    <cellStyle name="20 % - Aksentti5 2 5 7" xfId="4322"/>
    <cellStyle name="20 % - Aksentti5 2 5 8" xfId="4323"/>
    <cellStyle name="20 % - Aksentti5 2 6" xfId="4324"/>
    <cellStyle name="20 % - Aksentti5 2 6 2" xfId="4325"/>
    <cellStyle name="20 % - Aksentti5 2 6 2 2" xfId="4326"/>
    <cellStyle name="20 % - Aksentti5 2 6 2 2 2" xfId="4327"/>
    <cellStyle name="20 % - Aksentti5 2 6 2 3" xfId="4328"/>
    <cellStyle name="20 % - Aksentti5 2 6 2 3 2" xfId="4329"/>
    <cellStyle name="20 % - Aksentti5 2 6 2 4" xfId="4330"/>
    <cellStyle name="20 % - Aksentti5 2 6 2 5" xfId="4331"/>
    <cellStyle name="20 % - Aksentti5 2 6 2 6" xfId="4332"/>
    <cellStyle name="20 % - Aksentti5 2 6 3" xfId="4333"/>
    <cellStyle name="20 % - Aksentti5 2 6 3 2" xfId="4334"/>
    <cellStyle name="20 % - Aksentti5 2 6 4" xfId="4335"/>
    <cellStyle name="20 % - Aksentti5 2 6 4 2" xfId="4336"/>
    <cellStyle name="20 % - Aksentti5 2 6 5" xfId="4337"/>
    <cellStyle name="20 % - Aksentti5 2 6 6" xfId="4338"/>
    <cellStyle name="20 % - Aksentti5 2 6 7" xfId="4339"/>
    <cellStyle name="20 % - Aksentti5 2 7" xfId="4340"/>
    <cellStyle name="20 % - Aksentti5 2 7 2" xfId="4341"/>
    <cellStyle name="20 % - Aksentti5 2 7 2 2" xfId="4342"/>
    <cellStyle name="20 % - Aksentti5 2 7 3" xfId="4343"/>
    <cellStyle name="20 % - Aksentti5 2 7 3 2" xfId="4344"/>
    <cellStyle name="20 % - Aksentti5 2 7 4" xfId="4345"/>
    <cellStyle name="20 % - Aksentti5 2 7 5" xfId="4346"/>
    <cellStyle name="20 % - Aksentti5 2 7 6" xfId="4347"/>
    <cellStyle name="20 % - Aksentti5 2 8" xfId="4348"/>
    <cellStyle name="20 % - Aksentti5 2 8 2" xfId="4349"/>
    <cellStyle name="20 % - Aksentti5 2 8 3" xfId="4350"/>
    <cellStyle name="20 % - Aksentti5 2 8 4" xfId="4351"/>
    <cellStyle name="20 % - Aksentti5 2 9" xfId="4352"/>
    <cellStyle name="20 % - Aksentti5 2 9 2" xfId="4353"/>
    <cellStyle name="20 % - Aksentti5 2_T_B1.2" xfId="4354"/>
    <cellStyle name="20 % - Aksentti6 2" xfId="23"/>
    <cellStyle name="20 % - Aksentti6 2 10" xfId="4355"/>
    <cellStyle name="20 % - Aksentti6 2 11" xfId="4356"/>
    <cellStyle name="20 % - Aksentti6 2 12" xfId="4357"/>
    <cellStyle name="20 % - Aksentti6 2 2" xfId="24"/>
    <cellStyle name="20 % - Aksentti6 2 2 2" xfId="4358"/>
    <cellStyle name="20 % - Aksentti6 2 2 2 2" xfId="4359"/>
    <cellStyle name="20 % - Aksentti6 2 2 2 2 2" xfId="4360"/>
    <cellStyle name="20 % - Aksentti6 2 2 2 2 2 2" xfId="4361"/>
    <cellStyle name="20 % - Aksentti6 2 2 2 2 2 2 2" xfId="4362"/>
    <cellStyle name="20 % - Aksentti6 2 2 2 2 2 3" xfId="4363"/>
    <cellStyle name="20 % - Aksentti6 2 2 2 2 2 3 2" xfId="4364"/>
    <cellStyle name="20 % - Aksentti6 2 2 2 2 2 4" xfId="4365"/>
    <cellStyle name="20 % - Aksentti6 2 2 2 2 2 5" xfId="4366"/>
    <cellStyle name="20 % - Aksentti6 2 2 2 2 2 6" xfId="4367"/>
    <cellStyle name="20 % - Aksentti6 2 2 2 2 3" xfId="4368"/>
    <cellStyle name="20 % - Aksentti6 2 2 2 2 3 2" xfId="4369"/>
    <cellStyle name="20 % - Aksentti6 2 2 2 2 4" xfId="4370"/>
    <cellStyle name="20 % - Aksentti6 2 2 2 2 4 2" xfId="4371"/>
    <cellStyle name="20 % - Aksentti6 2 2 2 2 5" xfId="4372"/>
    <cellStyle name="20 % - Aksentti6 2 2 2 2 6" xfId="4373"/>
    <cellStyle name="20 % - Aksentti6 2 2 2 2 7" xfId="4374"/>
    <cellStyle name="20 % - Aksentti6 2 2 2 3" xfId="4375"/>
    <cellStyle name="20 % - Aksentti6 2 2 2 3 2" xfId="4376"/>
    <cellStyle name="20 % - Aksentti6 2 2 2 3 2 2" xfId="4377"/>
    <cellStyle name="20 % - Aksentti6 2 2 2 3 3" xfId="4378"/>
    <cellStyle name="20 % - Aksentti6 2 2 2 3 3 2" xfId="4379"/>
    <cellStyle name="20 % - Aksentti6 2 2 2 3 4" xfId="4380"/>
    <cellStyle name="20 % - Aksentti6 2 2 2 3 5" xfId="4381"/>
    <cellStyle name="20 % - Aksentti6 2 2 2 3 6" xfId="4382"/>
    <cellStyle name="20 % - Aksentti6 2 2 2 4" xfId="4383"/>
    <cellStyle name="20 % - Aksentti6 2 2 2 4 2" xfId="4384"/>
    <cellStyle name="20 % - Aksentti6 2 2 2 5" xfId="4385"/>
    <cellStyle name="20 % - Aksentti6 2 2 2 5 2" xfId="4386"/>
    <cellStyle name="20 % - Aksentti6 2 2 2 6" xfId="4387"/>
    <cellStyle name="20 % - Aksentti6 2 2 2 7" xfId="4388"/>
    <cellStyle name="20 % - Aksentti6 2 2 2 8" xfId="4389"/>
    <cellStyle name="20 % - Aksentti6 2 2 3" xfId="4390"/>
    <cellStyle name="20 % - Aksentti6 2 2 3 2" xfId="4391"/>
    <cellStyle name="20 % - Aksentti6 2 2 3 2 2" xfId="4392"/>
    <cellStyle name="20 % - Aksentti6 2 2 3 2 2 2" xfId="4393"/>
    <cellStyle name="20 % - Aksentti6 2 2 3 2 3" xfId="4394"/>
    <cellStyle name="20 % - Aksentti6 2 2 3 2 3 2" xfId="4395"/>
    <cellStyle name="20 % - Aksentti6 2 2 3 2 4" xfId="4396"/>
    <cellStyle name="20 % - Aksentti6 2 2 3 2 5" xfId="4397"/>
    <cellStyle name="20 % - Aksentti6 2 2 3 2 6" xfId="4398"/>
    <cellStyle name="20 % - Aksentti6 2 2 3 3" xfId="4399"/>
    <cellStyle name="20 % - Aksentti6 2 2 3 3 2" xfId="4400"/>
    <cellStyle name="20 % - Aksentti6 2 2 3 4" xfId="4401"/>
    <cellStyle name="20 % - Aksentti6 2 2 3 4 2" xfId="4402"/>
    <cellStyle name="20 % - Aksentti6 2 2 3 5" xfId="4403"/>
    <cellStyle name="20 % - Aksentti6 2 2 3 6" xfId="4404"/>
    <cellStyle name="20 % - Aksentti6 2 2 3 7" xfId="4405"/>
    <cellStyle name="20 % - Aksentti6 2 2 4" xfId="4406"/>
    <cellStyle name="20 % - Aksentti6 2 2 4 2" xfId="4407"/>
    <cellStyle name="20 % - Aksentti6 2 2 4 2 2" xfId="4408"/>
    <cellStyle name="20 % - Aksentti6 2 2 4 3" xfId="4409"/>
    <cellStyle name="20 % - Aksentti6 2 2 4 3 2" xfId="4410"/>
    <cellStyle name="20 % - Aksentti6 2 2 4 4" xfId="4411"/>
    <cellStyle name="20 % - Aksentti6 2 2 4 5" xfId="4412"/>
    <cellStyle name="20 % - Aksentti6 2 2 4 6" xfId="4413"/>
    <cellStyle name="20 % - Aksentti6 2 2 5" xfId="4414"/>
    <cellStyle name="20 % - Aksentti6 2 2 5 2" xfId="4415"/>
    <cellStyle name="20 % - Aksentti6 2 2 5 3" xfId="4416"/>
    <cellStyle name="20 % - Aksentti6 2 2 5 4" xfId="4417"/>
    <cellStyle name="20 % - Aksentti6 2 2 6" xfId="4418"/>
    <cellStyle name="20 % - Aksentti6 2 2 6 2" xfId="4419"/>
    <cellStyle name="20 % - Aksentti6 2 2 7" xfId="4420"/>
    <cellStyle name="20 % - Aksentti6 2 2 8" xfId="4421"/>
    <cellStyle name="20 % - Aksentti6 2 2 9" xfId="4422"/>
    <cellStyle name="20 % - Aksentti6 2 3" xfId="25"/>
    <cellStyle name="20 % - Aksentti6 2 3 2" xfId="4423"/>
    <cellStyle name="20 % - Aksentti6 2 3 2 2" xfId="4424"/>
    <cellStyle name="20 % - Aksentti6 2 3 2 2 2" xfId="4425"/>
    <cellStyle name="20 % - Aksentti6 2 3 2 2 2 2" xfId="4426"/>
    <cellStyle name="20 % - Aksentti6 2 3 2 2 2 2 2" xfId="4427"/>
    <cellStyle name="20 % - Aksentti6 2 3 2 2 2 3" xfId="4428"/>
    <cellStyle name="20 % - Aksentti6 2 3 2 2 2 3 2" xfId="4429"/>
    <cellStyle name="20 % - Aksentti6 2 3 2 2 2 4" xfId="4430"/>
    <cellStyle name="20 % - Aksentti6 2 3 2 2 2 5" xfId="4431"/>
    <cellStyle name="20 % - Aksentti6 2 3 2 2 2 6" xfId="4432"/>
    <cellStyle name="20 % - Aksentti6 2 3 2 2 3" xfId="4433"/>
    <cellStyle name="20 % - Aksentti6 2 3 2 2 3 2" xfId="4434"/>
    <cellStyle name="20 % - Aksentti6 2 3 2 2 4" xfId="4435"/>
    <cellStyle name="20 % - Aksentti6 2 3 2 2 4 2" xfId="4436"/>
    <cellStyle name="20 % - Aksentti6 2 3 2 2 5" xfId="4437"/>
    <cellStyle name="20 % - Aksentti6 2 3 2 2 6" xfId="4438"/>
    <cellStyle name="20 % - Aksentti6 2 3 2 2 7" xfId="4439"/>
    <cellStyle name="20 % - Aksentti6 2 3 2 3" xfId="4440"/>
    <cellStyle name="20 % - Aksentti6 2 3 2 3 2" xfId="4441"/>
    <cellStyle name="20 % - Aksentti6 2 3 2 3 2 2" xfId="4442"/>
    <cellStyle name="20 % - Aksentti6 2 3 2 3 3" xfId="4443"/>
    <cellStyle name="20 % - Aksentti6 2 3 2 3 3 2" xfId="4444"/>
    <cellStyle name="20 % - Aksentti6 2 3 2 3 4" xfId="4445"/>
    <cellStyle name="20 % - Aksentti6 2 3 2 3 5" xfId="4446"/>
    <cellStyle name="20 % - Aksentti6 2 3 2 3 6" xfId="4447"/>
    <cellStyle name="20 % - Aksentti6 2 3 2 4" xfId="4448"/>
    <cellStyle name="20 % - Aksentti6 2 3 2 4 2" xfId="4449"/>
    <cellStyle name="20 % - Aksentti6 2 3 2 5" xfId="4450"/>
    <cellStyle name="20 % - Aksentti6 2 3 2 5 2" xfId="4451"/>
    <cellStyle name="20 % - Aksentti6 2 3 2 6" xfId="4452"/>
    <cellStyle name="20 % - Aksentti6 2 3 2 7" xfId="4453"/>
    <cellStyle name="20 % - Aksentti6 2 3 2 8" xfId="4454"/>
    <cellStyle name="20 % - Aksentti6 2 3 3" xfId="4455"/>
    <cellStyle name="20 % - Aksentti6 2 3 3 2" xfId="4456"/>
    <cellStyle name="20 % - Aksentti6 2 3 3 2 2" xfId="4457"/>
    <cellStyle name="20 % - Aksentti6 2 3 3 2 2 2" xfId="4458"/>
    <cellStyle name="20 % - Aksentti6 2 3 3 2 3" xfId="4459"/>
    <cellStyle name="20 % - Aksentti6 2 3 3 2 3 2" xfId="4460"/>
    <cellStyle name="20 % - Aksentti6 2 3 3 2 4" xfId="4461"/>
    <cellStyle name="20 % - Aksentti6 2 3 3 2 5" xfId="4462"/>
    <cellStyle name="20 % - Aksentti6 2 3 3 2 6" xfId="4463"/>
    <cellStyle name="20 % - Aksentti6 2 3 3 3" xfId="4464"/>
    <cellStyle name="20 % - Aksentti6 2 3 3 3 2" xfId="4465"/>
    <cellStyle name="20 % - Aksentti6 2 3 3 4" xfId="4466"/>
    <cellStyle name="20 % - Aksentti6 2 3 3 4 2" xfId="4467"/>
    <cellStyle name="20 % - Aksentti6 2 3 3 5" xfId="4468"/>
    <cellStyle name="20 % - Aksentti6 2 3 3 6" xfId="4469"/>
    <cellStyle name="20 % - Aksentti6 2 3 3 7" xfId="4470"/>
    <cellStyle name="20 % - Aksentti6 2 3 4" xfId="4471"/>
    <cellStyle name="20 % - Aksentti6 2 3 4 2" xfId="4472"/>
    <cellStyle name="20 % - Aksentti6 2 3 4 2 2" xfId="4473"/>
    <cellStyle name="20 % - Aksentti6 2 3 4 3" xfId="4474"/>
    <cellStyle name="20 % - Aksentti6 2 3 4 3 2" xfId="4475"/>
    <cellStyle name="20 % - Aksentti6 2 3 4 4" xfId="4476"/>
    <cellStyle name="20 % - Aksentti6 2 3 4 5" xfId="4477"/>
    <cellStyle name="20 % - Aksentti6 2 3 4 6" xfId="4478"/>
    <cellStyle name="20 % - Aksentti6 2 3 5" xfId="4479"/>
    <cellStyle name="20 % - Aksentti6 2 3 5 2" xfId="4480"/>
    <cellStyle name="20 % - Aksentti6 2 3 5 3" xfId="4481"/>
    <cellStyle name="20 % - Aksentti6 2 3 5 4" xfId="4482"/>
    <cellStyle name="20 % - Aksentti6 2 3 6" xfId="4483"/>
    <cellStyle name="20 % - Aksentti6 2 3 6 2" xfId="4484"/>
    <cellStyle name="20 % - Aksentti6 2 3 7" xfId="4485"/>
    <cellStyle name="20 % - Aksentti6 2 3 8" xfId="4486"/>
    <cellStyle name="20 % - Aksentti6 2 3 9" xfId="4487"/>
    <cellStyle name="20 % - Aksentti6 2 4" xfId="26"/>
    <cellStyle name="20 % - Aksentti6 2 4 2" xfId="4488"/>
    <cellStyle name="20 % - Aksentti6 2 4 2 2" xfId="4489"/>
    <cellStyle name="20 % - Aksentti6 2 4 2 2 2" xfId="4490"/>
    <cellStyle name="20 % - Aksentti6 2 4 2 2 2 2" xfId="4491"/>
    <cellStyle name="20 % - Aksentti6 2 4 2 2 2 2 2" xfId="4492"/>
    <cellStyle name="20 % - Aksentti6 2 4 2 2 2 3" xfId="4493"/>
    <cellStyle name="20 % - Aksentti6 2 4 2 2 2 3 2" xfId="4494"/>
    <cellStyle name="20 % - Aksentti6 2 4 2 2 2 4" xfId="4495"/>
    <cellStyle name="20 % - Aksentti6 2 4 2 2 2 5" xfId="4496"/>
    <cellStyle name="20 % - Aksentti6 2 4 2 2 2 6" xfId="4497"/>
    <cellStyle name="20 % - Aksentti6 2 4 2 2 3" xfId="4498"/>
    <cellStyle name="20 % - Aksentti6 2 4 2 2 3 2" xfId="4499"/>
    <cellStyle name="20 % - Aksentti6 2 4 2 2 4" xfId="4500"/>
    <cellStyle name="20 % - Aksentti6 2 4 2 2 4 2" xfId="4501"/>
    <cellStyle name="20 % - Aksentti6 2 4 2 2 5" xfId="4502"/>
    <cellStyle name="20 % - Aksentti6 2 4 2 2 6" xfId="4503"/>
    <cellStyle name="20 % - Aksentti6 2 4 2 2 7" xfId="4504"/>
    <cellStyle name="20 % - Aksentti6 2 4 2 3" xfId="4505"/>
    <cellStyle name="20 % - Aksentti6 2 4 2 3 2" xfId="4506"/>
    <cellStyle name="20 % - Aksentti6 2 4 2 3 2 2" xfId="4507"/>
    <cellStyle name="20 % - Aksentti6 2 4 2 3 3" xfId="4508"/>
    <cellStyle name="20 % - Aksentti6 2 4 2 3 3 2" xfId="4509"/>
    <cellStyle name="20 % - Aksentti6 2 4 2 3 4" xfId="4510"/>
    <cellStyle name="20 % - Aksentti6 2 4 2 3 5" xfId="4511"/>
    <cellStyle name="20 % - Aksentti6 2 4 2 3 6" xfId="4512"/>
    <cellStyle name="20 % - Aksentti6 2 4 2 4" xfId="4513"/>
    <cellStyle name="20 % - Aksentti6 2 4 2 4 2" xfId="4514"/>
    <cellStyle name="20 % - Aksentti6 2 4 2 5" xfId="4515"/>
    <cellStyle name="20 % - Aksentti6 2 4 2 5 2" xfId="4516"/>
    <cellStyle name="20 % - Aksentti6 2 4 2 6" xfId="4517"/>
    <cellStyle name="20 % - Aksentti6 2 4 2 7" xfId="4518"/>
    <cellStyle name="20 % - Aksentti6 2 4 2 8" xfId="4519"/>
    <cellStyle name="20 % - Aksentti6 2 4 3" xfId="4520"/>
    <cellStyle name="20 % - Aksentti6 2 4 3 2" xfId="4521"/>
    <cellStyle name="20 % - Aksentti6 2 4 3 2 2" xfId="4522"/>
    <cellStyle name="20 % - Aksentti6 2 4 3 2 2 2" xfId="4523"/>
    <cellStyle name="20 % - Aksentti6 2 4 3 2 3" xfId="4524"/>
    <cellStyle name="20 % - Aksentti6 2 4 3 2 3 2" xfId="4525"/>
    <cellStyle name="20 % - Aksentti6 2 4 3 2 4" xfId="4526"/>
    <cellStyle name="20 % - Aksentti6 2 4 3 2 5" xfId="4527"/>
    <cellStyle name="20 % - Aksentti6 2 4 3 2 6" xfId="4528"/>
    <cellStyle name="20 % - Aksentti6 2 4 3 3" xfId="4529"/>
    <cellStyle name="20 % - Aksentti6 2 4 3 3 2" xfId="4530"/>
    <cellStyle name="20 % - Aksentti6 2 4 3 4" xfId="4531"/>
    <cellStyle name="20 % - Aksentti6 2 4 3 4 2" xfId="4532"/>
    <cellStyle name="20 % - Aksentti6 2 4 3 5" xfId="4533"/>
    <cellStyle name="20 % - Aksentti6 2 4 3 6" xfId="4534"/>
    <cellStyle name="20 % - Aksentti6 2 4 3 7" xfId="4535"/>
    <cellStyle name="20 % - Aksentti6 2 4 4" xfId="4536"/>
    <cellStyle name="20 % - Aksentti6 2 4 4 2" xfId="4537"/>
    <cellStyle name="20 % - Aksentti6 2 4 4 2 2" xfId="4538"/>
    <cellStyle name="20 % - Aksentti6 2 4 4 3" xfId="4539"/>
    <cellStyle name="20 % - Aksentti6 2 4 4 3 2" xfId="4540"/>
    <cellStyle name="20 % - Aksentti6 2 4 4 4" xfId="4541"/>
    <cellStyle name="20 % - Aksentti6 2 4 4 5" xfId="4542"/>
    <cellStyle name="20 % - Aksentti6 2 4 4 6" xfId="4543"/>
    <cellStyle name="20 % - Aksentti6 2 4 5" xfId="4544"/>
    <cellStyle name="20 % - Aksentti6 2 4 5 2" xfId="4545"/>
    <cellStyle name="20 % - Aksentti6 2 4 5 3" xfId="4546"/>
    <cellStyle name="20 % - Aksentti6 2 4 5 4" xfId="4547"/>
    <cellStyle name="20 % - Aksentti6 2 4 6" xfId="4548"/>
    <cellStyle name="20 % - Aksentti6 2 4 6 2" xfId="4549"/>
    <cellStyle name="20 % - Aksentti6 2 4 7" xfId="4550"/>
    <cellStyle name="20 % - Aksentti6 2 4 8" xfId="4551"/>
    <cellStyle name="20 % - Aksentti6 2 4 9" xfId="4552"/>
    <cellStyle name="20 % - Aksentti6 2 5" xfId="4553"/>
    <cellStyle name="20 % - Aksentti6 2 5 2" xfId="4554"/>
    <cellStyle name="20 % - Aksentti6 2 5 2 2" xfId="4555"/>
    <cellStyle name="20 % - Aksentti6 2 5 2 2 2" xfId="4556"/>
    <cellStyle name="20 % - Aksentti6 2 5 2 2 2 2" xfId="4557"/>
    <cellStyle name="20 % - Aksentti6 2 5 2 2 3" xfId="4558"/>
    <cellStyle name="20 % - Aksentti6 2 5 2 2 3 2" xfId="4559"/>
    <cellStyle name="20 % - Aksentti6 2 5 2 2 4" xfId="4560"/>
    <cellStyle name="20 % - Aksentti6 2 5 2 2 5" xfId="4561"/>
    <cellStyle name="20 % - Aksentti6 2 5 2 2 6" xfId="4562"/>
    <cellStyle name="20 % - Aksentti6 2 5 2 3" xfId="4563"/>
    <cellStyle name="20 % - Aksentti6 2 5 2 3 2" xfId="4564"/>
    <cellStyle name="20 % - Aksentti6 2 5 2 4" xfId="4565"/>
    <cellStyle name="20 % - Aksentti6 2 5 2 4 2" xfId="4566"/>
    <cellStyle name="20 % - Aksentti6 2 5 2 5" xfId="4567"/>
    <cellStyle name="20 % - Aksentti6 2 5 2 6" xfId="4568"/>
    <cellStyle name="20 % - Aksentti6 2 5 2 7" xfId="4569"/>
    <cellStyle name="20 % - Aksentti6 2 5 3" xfId="4570"/>
    <cellStyle name="20 % - Aksentti6 2 5 3 2" xfId="4571"/>
    <cellStyle name="20 % - Aksentti6 2 5 3 2 2" xfId="4572"/>
    <cellStyle name="20 % - Aksentti6 2 5 3 3" xfId="4573"/>
    <cellStyle name="20 % - Aksentti6 2 5 3 3 2" xfId="4574"/>
    <cellStyle name="20 % - Aksentti6 2 5 3 4" xfId="4575"/>
    <cellStyle name="20 % - Aksentti6 2 5 3 5" xfId="4576"/>
    <cellStyle name="20 % - Aksentti6 2 5 3 6" xfId="4577"/>
    <cellStyle name="20 % - Aksentti6 2 5 4" xfId="4578"/>
    <cellStyle name="20 % - Aksentti6 2 5 4 2" xfId="4579"/>
    <cellStyle name="20 % - Aksentti6 2 5 5" xfId="4580"/>
    <cellStyle name="20 % - Aksentti6 2 5 5 2" xfId="4581"/>
    <cellStyle name="20 % - Aksentti6 2 5 6" xfId="4582"/>
    <cellStyle name="20 % - Aksentti6 2 5 7" xfId="4583"/>
    <cellStyle name="20 % - Aksentti6 2 5 8" xfId="4584"/>
    <cellStyle name="20 % - Aksentti6 2 6" xfId="4585"/>
    <cellStyle name="20 % - Aksentti6 2 6 2" xfId="4586"/>
    <cellStyle name="20 % - Aksentti6 2 6 2 2" xfId="4587"/>
    <cellStyle name="20 % - Aksentti6 2 6 2 2 2" xfId="4588"/>
    <cellStyle name="20 % - Aksentti6 2 6 2 3" xfId="4589"/>
    <cellStyle name="20 % - Aksentti6 2 6 2 3 2" xfId="4590"/>
    <cellStyle name="20 % - Aksentti6 2 6 2 4" xfId="4591"/>
    <cellStyle name="20 % - Aksentti6 2 6 2 5" xfId="4592"/>
    <cellStyle name="20 % - Aksentti6 2 6 2 6" xfId="4593"/>
    <cellStyle name="20 % - Aksentti6 2 6 3" xfId="4594"/>
    <cellStyle name="20 % - Aksentti6 2 6 3 2" xfId="4595"/>
    <cellStyle name="20 % - Aksentti6 2 6 4" xfId="4596"/>
    <cellStyle name="20 % - Aksentti6 2 6 4 2" xfId="4597"/>
    <cellStyle name="20 % - Aksentti6 2 6 5" xfId="4598"/>
    <cellStyle name="20 % - Aksentti6 2 6 6" xfId="4599"/>
    <cellStyle name="20 % - Aksentti6 2 6 7" xfId="4600"/>
    <cellStyle name="20 % - Aksentti6 2 7" xfId="4601"/>
    <cellStyle name="20 % - Aksentti6 2 7 2" xfId="4602"/>
    <cellStyle name="20 % - Aksentti6 2 7 2 2" xfId="4603"/>
    <cellStyle name="20 % - Aksentti6 2 7 3" xfId="4604"/>
    <cellStyle name="20 % - Aksentti6 2 7 3 2" xfId="4605"/>
    <cellStyle name="20 % - Aksentti6 2 7 4" xfId="4606"/>
    <cellStyle name="20 % - Aksentti6 2 7 5" xfId="4607"/>
    <cellStyle name="20 % - Aksentti6 2 7 6" xfId="4608"/>
    <cellStyle name="20 % - Aksentti6 2 8" xfId="4609"/>
    <cellStyle name="20 % - Aksentti6 2 8 2" xfId="4610"/>
    <cellStyle name="20 % - Aksentti6 2 8 3" xfId="4611"/>
    <cellStyle name="20 % - Aksentti6 2 8 4" xfId="4612"/>
    <cellStyle name="20 % - Aksentti6 2 9" xfId="4613"/>
    <cellStyle name="20 % - Aksentti6 2 9 2" xfId="4614"/>
    <cellStyle name="20 % - Aksentti6 2_T_B1.2" xfId="4615"/>
    <cellStyle name="20 % - Accent1 2" xfId="27"/>
    <cellStyle name="20 % - Accent1 3" xfId="28"/>
    <cellStyle name="20 % - Accent2 2" xfId="29"/>
    <cellStyle name="20 % - Accent2 3" xfId="30"/>
    <cellStyle name="20 % - Accent3 2" xfId="31"/>
    <cellStyle name="20 % - Accent3 3" xfId="32"/>
    <cellStyle name="20 % - Accent4 2" xfId="33"/>
    <cellStyle name="20 % - Accent4 3" xfId="34"/>
    <cellStyle name="20 % - Accent5 2" xfId="35"/>
    <cellStyle name="20 % - Accent5 3" xfId="36"/>
    <cellStyle name="20 % - Accent6 2" xfId="37"/>
    <cellStyle name="20 % - Accent6 3" xfId="38"/>
    <cellStyle name="20% - Accent1" xfId="39"/>
    <cellStyle name="20% - Accent1 2" xfId="40"/>
    <cellStyle name="20% - Accent1 2 2" xfId="4616"/>
    <cellStyle name="20% - Accent1 2 3" xfId="4617"/>
    <cellStyle name="20% - Accent1 2 4" xfId="4618"/>
    <cellStyle name="20% - Accent1 3" xfId="4619"/>
    <cellStyle name="20% - Accent2" xfId="41"/>
    <cellStyle name="20% - Accent2 2" xfId="42"/>
    <cellStyle name="20% - Accent2 2 2" xfId="4620"/>
    <cellStyle name="20% - Accent2 2 3" xfId="4621"/>
    <cellStyle name="20% - Accent2 2 4" xfId="4622"/>
    <cellStyle name="20% - Accent2 3" xfId="4623"/>
    <cellStyle name="20% - Accent3" xfId="43"/>
    <cellStyle name="20% - Accent3 2" xfId="44"/>
    <cellStyle name="20% - Accent3 2 2" xfId="4624"/>
    <cellStyle name="20% - Accent3 2 3" xfId="4625"/>
    <cellStyle name="20% - Accent3 2 4" xfId="4626"/>
    <cellStyle name="20% - Accent3 3" xfId="4627"/>
    <cellStyle name="20% - Accent4" xfId="45"/>
    <cellStyle name="20% - Accent4 2" xfId="46"/>
    <cellStyle name="20% - Accent4 2 2" xfId="4628"/>
    <cellStyle name="20% - Accent4 2 3" xfId="4629"/>
    <cellStyle name="20% - Accent4 2 4" xfId="4630"/>
    <cellStyle name="20% - Accent4 3" xfId="4631"/>
    <cellStyle name="20% - Accent5" xfId="47"/>
    <cellStyle name="20% - Accent5 2" xfId="48"/>
    <cellStyle name="20% - Accent5 2 2" xfId="4632"/>
    <cellStyle name="20% - Accent5 2 3" xfId="4633"/>
    <cellStyle name="20% - Accent5 2 4" xfId="4634"/>
    <cellStyle name="20% - Accent5 3" xfId="4635"/>
    <cellStyle name="20% - Accent6" xfId="49"/>
    <cellStyle name="20% - Accent6 2" xfId="50"/>
    <cellStyle name="20% - Accent6 2 2" xfId="4636"/>
    <cellStyle name="20% - Accent6 2 3" xfId="4637"/>
    <cellStyle name="20% - Accent6 2 4" xfId="4638"/>
    <cellStyle name="20% - Accent6 3" xfId="4639"/>
    <cellStyle name="40 % - Aksentti1 2" xfId="51"/>
    <cellStyle name="40 % - Aksentti1 2 10" xfId="4640"/>
    <cellStyle name="40 % - Aksentti1 2 11" xfId="4641"/>
    <cellStyle name="40 % - Aksentti1 2 12" xfId="4642"/>
    <cellStyle name="40 % - Aksentti1 2 2" xfId="52"/>
    <cellStyle name="40 % - Aksentti1 2 2 2" xfId="4643"/>
    <cellStyle name="40 % - Aksentti1 2 2 2 2" xfId="4644"/>
    <cellStyle name="40 % - Aksentti1 2 2 2 2 2" xfId="4645"/>
    <cellStyle name="40 % - Aksentti1 2 2 2 2 2 2" xfId="4646"/>
    <cellStyle name="40 % - Aksentti1 2 2 2 2 2 2 2" xfId="4647"/>
    <cellStyle name="40 % - Aksentti1 2 2 2 2 2 3" xfId="4648"/>
    <cellStyle name="40 % - Aksentti1 2 2 2 2 2 3 2" xfId="4649"/>
    <cellStyle name="40 % - Aksentti1 2 2 2 2 2 4" xfId="4650"/>
    <cellStyle name="40 % - Aksentti1 2 2 2 2 2 5" xfId="4651"/>
    <cellStyle name="40 % - Aksentti1 2 2 2 2 2 6" xfId="4652"/>
    <cellStyle name="40 % - Aksentti1 2 2 2 2 3" xfId="4653"/>
    <cellStyle name="40 % - Aksentti1 2 2 2 2 3 2" xfId="4654"/>
    <cellStyle name="40 % - Aksentti1 2 2 2 2 4" xfId="4655"/>
    <cellStyle name="40 % - Aksentti1 2 2 2 2 4 2" xfId="4656"/>
    <cellStyle name="40 % - Aksentti1 2 2 2 2 5" xfId="4657"/>
    <cellStyle name="40 % - Aksentti1 2 2 2 2 6" xfId="4658"/>
    <cellStyle name="40 % - Aksentti1 2 2 2 2 7" xfId="4659"/>
    <cellStyle name="40 % - Aksentti1 2 2 2 3" xfId="4660"/>
    <cellStyle name="40 % - Aksentti1 2 2 2 3 2" xfId="4661"/>
    <cellStyle name="40 % - Aksentti1 2 2 2 3 2 2" xfId="4662"/>
    <cellStyle name="40 % - Aksentti1 2 2 2 3 3" xfId="4663"/>
    <cellStyle name="40 % - Aksentti1 2 2 2 3 3 2" xfId="4664"/>
    <cellStyle name="40 % - Aksentti1 2 2 2 3 4" xfId="4665"/>
    <cellStyle name="40 % - Aksentti1 2 2 2 3 5" xfId="4666"/>
    <cellStyle name="40 % - Aksentti1 2 2 2 3 6" xfId="4667"/>
    <cellStyle name="40 % - Aksentti1 2 2 2 4" xfId="4668"/>
    <cellStyle name="40 % - Aksentti1 2 2 2 4 2" xfId="4669"/>
    <cellStyle name="40 % - Aksentti1 2 2 2 5" xfId="4670"/>
    <cellStyle name="40 % - Aksentti1 2 2 2 5 2" xfId="4671"/>
    <cellStyle name="40 % - Aksentti1 2 2 2 6" xfId="4672"/>
    <cellStyle name="40 % - Aksentti1 2 2 2 7" xfId="4673"/>
    <cellStyle name="40 % - Aksentti1 2 2 2 8" xfId="4674"/>
    <cellStyle name="40 % - Aksentti1 2 2 3" xfId="4675"/>
    <cellStyle name="40 % - Aksentti1 2 2 3 2" xfId="4676"/>
    <cellStyle name="40 % - Aksentti1 2 2 3 2 2" xfId="4677"/>
    <cellStyle name="40 % - Aksentti1 2 2 3 2 2 2" xfId="4678"/>
    <cellStyle name="40 % - Aksentti1 2 2 3 2 3" xfId="4679"/>
    <cellStyle name="40 % - Aksentti1 2 2 3 2 3 2" xfId="4680"/>
    <cellStyle name="40 % - Aksentti1 2 2 3 2 4" xfId="4681"/>
    <cellStyle name="40 % - Aksentti1 2 2 3 2 5" xfId="4682"/>
    <cellStyle name="40 % - Aksentti1 2 2 3 2 6" xfId="4683"/>
    <cellStyle name="40 % - Aksentti1 2 2 3 3" xfId="4684"/>
    <cellStyle name="40 % - Aksentti1 2 2 3 3 2" xfId="4685"/>
    <cellStyle name="40 % - Aksentti1 2 2 3 4" xfId="4686"/>
    <cellStyle name="40 % - Aksentti1 2 2 3 4 2" xfId="4687"/>
    <cellStyle name="40 % - Aksentti1 2 2 3 5" xfId="4688"/>
    <cellStyle name="40 % - Aksentti1 2 2 3 6" xfId="4689"/>
    <cellStyle name="40 % - Aksentti1 2 2 3 7" xfId="4690"/>
    <cellStyle name="40 % - Aksentti1 2 2 4" xfId="4691"/>
    <cellStyle name="40 % - Aksentti1 2 2 4 2" xfId="4692"/>
    <cellStyle name="40 % - Aksentti1 2 2 4 2 2" xfId="4693"/>
    <cellStyle name="40 % - Aksentti1 2 2 4 3" xfId="4694"/>
    <cellStyle name="40 % - Aksentti1 2 2 4 3 2" xfId="4695"/>
    <cellStyle name="40 % - Aksentti1 2 2 4 4" xfId="4696"/>
    <cellStyle name="40 % - Aksentti1 2 2 4 5" xfId="4697"/>
    <cellStyle name="40 % - Aksentti1 2 2 4 6" xfId="4698"/>
    <cellStyle name="40 % - Aksentti1 2 2 5" xfId="4699"/>
    <cellStyle name="40 % - Aksentti1 2 2 5 2" xfId="4700"/>
    <cellStyle name="40 % - Aksentti1 2 2 5 3" xfId="4701"/>
    <cellStyle name="40 % - Aksentti1 2 2 5 4" xfId="4702"/>
    <cellStyle name="40 % - Aksentti1 2 2 6" xfId="4703"/>
    <cellStyle name="40 % - Aksentti1 2 2 6 2" xfId="4704"/>
    <cellStyle name="40 % - Aksentti1 2 2 7" xfId="4705"/>
    <cellStyle name="40 % - Aksentti1 2 2 8" xfId="4706"/>
    <cellStyle name="40 % - Aksentti1 2 2 9" xfId="4707"/>
    <cellStyle name="40 % - Aksentti1 2 3" xfId="53"/>
    <cellStyle name="40 % - Aksentti1 2 3 2" xfId="4708"/>
    <cellStyle name="40 % - Aksentti1 2 3 2 2" xfId="4709"/>
    <cellStyle name="40 % - Aksentti1 2 3 2 2 2" xfId="4710"/>
    <cellStyle name="40 % - Aksentti1 2 3 2 2 2 2" xfId="4711"/>
    <cellStyle name="40 % - Aksentti1 2 3 2 2 2 2 2" xfId="4712"/>
    <cellStyle name="40 % - Aksentti1 2 3 2 2 2 3" xfId="4713"/>
    <cellStyle name="40 % - Aksentti1 2 3 2 2 2 3 2" xfId="4714"/>
    <cellStyle name="40 % - Aksentti1 2 3 2 2 2 4" xfId="4715"/>
    <cellStyle name="40 % - Aksentti1 2 3 2 2 2 5" xfId="4716"/>
    <cellStyle name="40 % - Aksentti1 2 3 2 2 2 6" xfId="4717"/>
    <cellStyle name="40 % - Aksentti1 2 3 2 2 3" xfId="4718"/>
    <cellStyle name="40 % - Aksentti1 2 3 2 2 3 2" xfId="4719"/>
    <cellStyle name="40 % - Aksentti1 2 3 2 2 4" xfId="4720"/>
    <cellStyle name="40 % - Aksentti1 2 3 2 2 4 2" xfId="4721"/>
    <cellStyle name="40 % - Aksentti1 2 3 2 2 5" xfId="4722"/>
    <cellStyle name="40 % - Aksentti1 2 3 2 2 6" xfId="4723"/>
    <cellStyle name="40 % - Aksentti1 2 3 2 2 7" xfId="4724"/>
    <cellStyle name="40 % - Aksentti1 2 3 2 3" xfId="4725"/>
    <cellStyle name="40 % - Aksentti1 2 3 2 3 2" xfId="4726"/>
    <cellStyle name="40 % - Aksentti1 2 3 2 3 2 2" xfId="4727"/>
    <cellStyle name="40 % - Aksentti1 2 3 2 3 3" xfId="4728"/>
    <cellStyle name="40 % - Aksentti1 2 3 2 3 3 2" xfId="4729"/>
    <cellStyle name="40 % - Aksentti1 2 3 2 3 4" xfId="4730"/>
    <cellStyle name="40 % - Aksentti1 2 3 2 3 5" xfId="4731"/>
    <cellStyle name="40 % - Aksentti1 2 3 2 3 6" xfId="4732"/>
    <cellStyle name="40 % - Aksentti1 2 3 2 4" xfId="4733"/>
    <cellStyle name="40 % - Aksentti1 2 3 2 4 2" xfId="4734"/>
    <cellStyle name="40 % - Aksentti1 2 3 2 5" xfId="4735"/>
    <cellStyle name="40 % - Aksentti1 2 3 2 5 2" xfId="4736"/>
    <cellStyle name="40 % - Aksentti1 2 3 2 6" xfId="4737"/>
    <cellStyle name="40 % - Aksentti1 2 3 2 7" xfId="4738"/>
    <cellStyle name="40 % - Aksentti1 2 3 2 8" xfId="4739"/>
    <cellStyle name="40 % - Aksentti1 2 3 3" xfId="4740"/>
    <cellStyle name="40 % - Aksentti1 2 3 3 2" xfId="4741"/>
    <cellStyle name="40 % - Aksentti1 2 3 3 2 2" xfId="4742"/>
    <cellStyle name="40 % - Aksentti1 2 3 3 2 2 2" xfId="4743"/>
    <cellStyle name="40 % - Aksentti1 2 3 3 2 3" xfId="4744"/>
    <cellStyle name="40 % - Aksentti1 2 3 3 2 3 2" xfId="4745"/>
    <cellStyle name="40 % - Aksentti1 2 3 3 2 4" xfId="4746"/>
    <cellStyle name="40 % - Aksentti1 2 3 3 2 5" xfId="4747"/>
    <cellStyle name="40 % - Aksentti1 2 3 3 2 6" xfId="4748"/>
    <cellStyle name="40 % - Aksentti1 2 3 3 3" xfId="4749"/>
    <cellStyle name="40 % - Aksentti1 2 3 3 3 2" xfId="4750"/>
    <cellStyle name="40 % - Aksentti1 2 3 3 4" xfId="4751"/>
    <cellStyle name="40 % - Aksentti1 2 3 3 4 2" xfId="4752"/>
    <cellStyle name="40 % - Aksentti1 2 3 3 5" xfId="4753"/>
    <cellStyle name="40 % - Aksentti1 2 3 3 6" xfId="4754"/>
    <cellStyle name="40 % - Aksentti1 2 3 3 7" xfId="4755"/>
    <cellStyle name="40 % - Aksentti1 2 3 4" xfId="4756"/>
    <cellStyle name="40 % - Aksentti1 2 3 4 2" xfId="4757"/>
    <cellStyle name="40 % - Aksentti1 2 3 4 2 2" xfId="4758"/>
    <cellStyle name="40 % - Aksentti1 2 3 4 3" xfId="4759"/>
    <cellStyle name="40 % - Aksentti1 2 3 4 3 2" xfId="4760"/>
    <cellStyle name="40 % - Aksentti1 2 3 4 4" xfId="4761"/>
    <cellStyle name="40 % - Aksentti1 2 3 4 5" xfId="4762"/>
    <cellStyle name="40 % - Aksentti1 2 3 4 6" xfId="4763"/>
    <cellStyle name="40 % - Aksentti1 2 3 5" xfId="4764"/>
    <cellStyle name="40 % - Aksentti1 2 3 5 2" xfId="4765"/>
    <cellStyle name="40 % - Aksentti1 2 3 5 3" xfId="4766"/>
    <cellStyle name="40 % - Aksentti1 2 3 5 4" xfId="4767"/>
    <cellStyle name="40 % - Aksentti1 2 3 6" xfId="4768"/>
    <cellStyle name="40 % - Aksentti1 2 3 6 2" xfId="4769"/>
    <cellStyle name="40 % - Aksentti1 2 3 7" xfId="4770"/>
    <cellStyle name="40 % - Aksentti1 2 3 8" xfId="4771"/>
    <cellStyle name="40 % - Aksentti1 2 3 9" xfId="4772"/>
    <cellStyle name="40 % - Aksentti1 2 4" xfId="54"/>
    <cellStyle name="40 % - Aksentti1 2 4 2" xfId="4773"/>
    <cellStyle name="40 % - Aksentti1 2 4 2 2" xfId="4774"/>
    <cellStyle name="40 % - Aksentti1 2 4 2 2 2" xfId="4775"/>
    <cellStyle name="40 % - Aksentti1 2 4 2 2 2 2" xfId="4776"/>
    <cellStyle name="40 % - Aksentti1 2 4 2 2 2 2 2" xfId="4777"/>
    <cellStyle name="40 % - Aksentti1 2 4 2 2 2 3" xfId="4778"/>
    <cellStyle name="40 % - Aksentti1 2 4 2 2 2 3 2" xfId="4779"/>
    <cellStyle name="40 % - Aksentti1 2 4 2 2 2 4" xfId="4780"/>
    <cellStyle name="40 % - Aksentti1 2 4 2 2 2 5" xfId="4781"/>
    <cellStyle name="40 % - Aksentti1 2 4 2 2 2 6" xfId="4782"/>
    <cellStyle name="40 % - Aksentti1 2 4 2 2 3" xfId="4783"/>
    <cellStyle name="40 % - Aksentti1 2 4 2 2 3 2" xfId="4784"/>
    <cellStyle name="40 % - Aksentti1 2 4 2 2 4" xfId="4785"/>
    <cellStyle name="40 % - Aksentti1 2 4 2 2 4 2" xfId="4786"/>
    <cellStyle name="40 % - Aksentti1 2 4 2 2 5" xfId="4787"/>
    <cellStyle name="40 % - Aksentti1 2 4 2 2 6" xfId="4788"/>
    <cellStyle name="40 % - Aksentti1 2 4 2 2 7" xfId="4789"/>
    <cellStyle name="40 % - Aksentti1 2 4 2 3" xfId="4790"/>
    <cellStyle name="40 % - Aksentti1 2 4 2 3 2" xfId="4791"/>
    <cellStyle name="40 % - Aksentti1 2 4 2 3 2 2" xfId="4792"/>
    <cellStyle name="40 % - Aksentti1 2 4 2 3 3" xfId="4793"/>
    <cellStyle name="40 % - Aksentti1 2 4 2 3 3 2" xfId="4794"/>
    <cellStyle name="40 % - Aksentti1 2 4 2 3 4" xfId="4795"/>
    <cellStyle name="40 % - Aksentti1 2 4 2 3 5" xfId="4796"/>
    <cellStyle name="40 % - Aksentti1 2 4 2 3 6" xfId="4797"/>
    <cellStyle name="40 % - Aksentti1 2 4 2 4" xfId="4798"/>
    <cellStyle name="40 % - Aksentti1 2 4 2 4 2" xfId="4799"/>
    <cellStyle name="40 % - Aksentti1 2 4 2 5" xfId="4800"/>
    <cellStyle name="40 % - Aksentti1 2 4 2 5 2" xfId="4801"/>
    <cellStyle name="40 % - Aksentti1 2 4 2 6" xfId="4802"/>
    <cellStyle name="40 % - Aksentti1 2 4 2 7" xfId="4803"/>
    <cellStyle name="40 % - Aksentti1 2 4 2 8" xfId="4804"/>
    <cellStyle name="40 % - Aksentti1 2 4 3" xfId="4805"/>
    <cellStyle name="40 % - Aksentti1 2 4 3 2" xfId="4806"/>
    <cellStyle name="40 % - Aksentti1 2 4 3 2 2" xfId="4807"/>
    <cellStyle name="40 % - Aksentti1 2 4 3 2 2 2" xfId="4808"/>
    <cellStyle name="40 % - Aksentti1 2 4 3 2 3" xfId="4809"/>
    <cellStyle name="40 % - Aksentti1 2 4 3 2 3 2" xfId="4810"/>
    <cellStyle name="40 % - Aksentti1 2 4 3 2 4" xfId="4811"/>
    <cellStyle name="40 % - Aksentti1 2 4 3 2 5" xfId="4812"/>
    <cellStyle name="40 % - Aksentti1 2 4 3 2 6" xfId="4813"/>
    <cellStyle name="40 % - Aksentti1 2 4 3 3" xfId="4814"/>
    <cellStyle name="40 % - Aksentti1 2 4 3 3 2" xfId="4815"/>
    <cellStyle name="40 % - Aksentti1 2 4 3 4" xfId="4816"/>
    <cellStyle name="40 % - Aksentti1 2 4 3 4 2" xfId="4817"/>
    <cellStyle name="40 % - Aksentti1 2 4 3 5" xfId="4818"/>
    <cellStyle name="40 % - Aksentti1 2 4 3 6" xfId="4819"/>
    <cellStyle name="40 % - Aksentti1 2 4 3 7" xfId="4820"/>
    <cellStyle name="40 % - Aksentti1 2 4 4" xfId="4821"/>
    <cellStyle name="40 % - Aksentti1 2 4 4 2" xfId="4822"/>
    <cellStyle name="40 % - Aksentti1 2 4 4 2 2" xfId="4823"/>
    <cellStyle name="40 % - Aksentti1 2 4 4 3" xfId="4824"/>
    <cellStyle name="40 % - Aksentti1 2 4 4 3 2" xfId="4825"/>
    <cellStyle name="40 % - Aksentti1 2 4 4 4" xfId="4826"/>
    <cellStyle name="40 % - Aksentti1 2 4 4 5" xfId="4827"/>
    <cellStyle name="40 % - Aksentti1 2 4 4 6" xfId="4828"/>
    <cellStyle name="40 % - Aksentti1 2 4 5" xfId="4829"/>
    <cellStyle name="40 % - Aksentti1 2 4 5 2" xfId="4830"/>
    <cellStyle name="40 % - Aksentti1 2 4 5 3" xfId="4831"/>
    <cellStyle name="40 % - Aksentti1 2 4 5 4" xfId="4832"/>
    <cellStyle name="40 % - Aksentti1 2 4 6" xfId="4833"/>
    <cellStyle name="40 % - Aksentti1 2 4 6 2" xfId="4834"/>
    <cellStyle name="40 % - Aksentti1 2 4 7" xfId="4835"/>
    <cellStyle name="40 % - Aksentti1 2 4 8" xfId="4836"/>
    <cellStyle name="40 % - Aksentti1 2 4 9" xfId="4837"/>
    <cellStyle name="40 % - Aksentti1 2 5" xfId="4838"/>
    <cellStyle name="40 % - Aksentti1 2 5 2" xfId="4839"/>
    <cellStyle name="40 % - Aksentti1 2 5 2 2" xfId="4840"/>
    <cellStyle name="40 % - Aksentti1 2 5 2 2 2" xfId="4841"/>
    <cellStyle name="40 % - Aksentti1 2 5 2 2 2 2" xfId="4842"/>
    <cellStyle name="40 % - Aksentti1 2 5 2 2 3" xfId="4843"/>
    <cellStyle name="40 % - Aksentti1 2 5 2 2 3 2" xfId="4844"/>
    <cellStyle name="40 % - Aksentti1 2 5 2 2 4" xfId="4845"/>
    <cellStyle name="40 % - Aksentti1 2 5 2 2 5" xfId="4846"/>
    <cellStyle name="40 % - Aksentti1 2 5 2 2 6" xfId="4847"/>
    <cellStyle name="40 % - Aksentti1 2 5 2 3" xfId="4848"/>
    <cellStyle name="40 % - Aksentti1 2 5 2 3 2" xfId="4849"/>
    <cellStyle name="40 % - Aksentti1 2 5 2 4" xfId="4850"/>
    <cellStyle name="40 % - Aksentti1 2 5 2 4 2" xfId="4851"/>
    <cellStyle name="40 % - Aksentti1 2 5 2 5" xfId="4852"/>
    <cellStyle name="40 % - Aksentti1 2 5 2 6" xfId="4853"/>
    <cellStyle name="40 % - Aksentti1 2 5 2 7" xfId="4854"/>
    <cellStyle name="40 % - Aksentti1 2 5 3" xfId="4855"/>
    <cellStyle name="40 % - Aksentti1 2 5 3 2" xfId="4856"/>
    <cellStyle name="40 % - Aksentti1 2 5 3 2 2" xfId="4857"/>
    <cellStyle name="40 % - Aksentti1 2 5 3 3" xfId="4858"/>
    <cellStyle name="40 % - Aksentti1 2 5 3 3 2" xfId="4859"/>
    <cellStyle name="40 % - Aksentti1 2 5 3 4" xfId="4860"/>
    <cellStyle name="40 % - Aksentti1 2 5 3 5" xfId="4861"/>
    <cellStyle name="40 % - Aksentti1 2 5 3 6" xfId="4862"/>
    <cellStyle name="40 % - Aksentti1 2 5 4" xfId="4863"/>
    <cellStyle name="40 % - Aksentti1 2 5 4 2" xfId="4864"/>
    <cellStyle name="40 % - Aksentti1 2 5 5" xfId="4865"/>
    <cellStyle name="40 % - Aksentti1 2 5 5 2" xfId="4866"/>
    <cellStyle name="40 % - Aksentti1 2 5 6" xfId="4867"/>
    <cellStyle name="40 % - Aksentti1 2 5 7" xfId="4868"/>
    <cellStyle name="40 % - Aksentti1 2 5 8" xfId="4869"/>
    <cellStyle name="40 % - Aksentti1 2 6" xfId="4870"/>
    <cellStyle name="40 % - Aksentti1 2 6 2" xfId="4871"/>
    <cellStyle name="40 % - Aksentti1 2 6 2 2" xfId="4872"/>
    <cellStyle name="40 % - Aksentti1 2 6 2 2 2" xfId="4873"/>
    <cellStyle name="40 % - Aksentti1 2 6 2 3" xfId="4874"/>
    <cellStyle name="40 % - Aksentti1 2 6 2 3 2" xfId="4875"/>
    <cellStyle name="40 % - Aksentti1 2 6 2 4" xfId="4876"/>
    <cellStyle name="40 % - Aksentti1 2 6 2 5" xfId="4877"/>
    <cellStyle name="40 % - Aksentti1 2 6 2 6" xfId="4878"/>
    <cellStyle name="40 % - Aksentti1 2 6 3" xfId="4879"/>
    <cellStyle name="40 % - Aksentti1 2 6 3 2" xfId="4880"/>
    <cellStyle name="40 % - Aksentti1 2 6 4" xfId="4881"/>
    <cellStyle name="40 % - Aksentti1 2 6 4 2" xfId="4882"/>
    <cellStyle name="40 % - Aksentti1 2 6 5" xfId="4883"/>
    <cellStyle name="40 % - Aksentti1 2 6 6" xfId="4884"/>
    <cellStyle name="40 % - Aksentti1 2 6 7" xfId="4885"/>
    <cellStyle name="40 % - Aksentti1 2 7" xfId="4886"/>
    <cellStyle name="40 % - Aksentti1 2 7 2" xfId="4887"/>
    <cellStyle name="40 % - Aksentti1 2 7 2 2" xfId="4888"/>
    <cellStyle name="40 % - Aksentti1 2 7 3" xfId="4889"/>
    <cellStyle name="40 % - Aksentti1 2 7 3 2" xfId="4890"/>
    <cellStyle name="40 % - Aksentti1 2 7 4" xfId="4891"/>
    <cellStyle name="40 % - Aksentti1 2 7 5" xfId="4892"/>
    <cellStyle name="40 % - Aksentti1 2 7 6" xfId="4893"/>
    <cellStyle name="40 % - Aksentti1 2 8" xfId="4894"/>
    <cellStyle name="40 % - Aksentti1 2 8 2" xfId="4895"/>
    <cellStyle name="40 % - Aksentti1 2 8 3" xfId="4896"/>
    <cellStyle name="40 % - Aksentti1 2 8 4" xfId="4897"/>
    <cellStyle name="40 % - Aksentti1 2 9" xfId="4898"/>
    <cellStyle name="40 % - Aksentti1 2 9 2" xfId="4899"/>
    <cellStyle name="40 % - Aksentti1 2_T_B1.2" xfId="4900"/>
    <cellStyle name="40 % - Aksentti2 2" xfId="55"/>
    <cellStyle name="40 % - Aksentti2 2 10" xfId="4901"/>
    <cellStyle name="40 % - Aksentti2 2 11" xfId="4902"/>
    <cellStyle name="40 % - Aksentti2 2 12" xfId="4903"/>
    <cellStyle name="40 % - Aksentti2 2 2" xfId="56"/>
    <cellStyle name="40 % - Aksentti2 2 2 2" xfId="4904"/>
    <cellStyle name="40 % - Aksentti2 2 2 2 2" xfId="4905"/>
    <cellStyle name="40 % - Aksentti2 2 2 2 2 2" xfId="4906"/>
    <cellStyle name="40 % - Aksentti2 2 2 2 2 2 2" xfId="4907"/>
    <cellStyle name="40 % - Aksentti2 2 2 2 2 2 2 2" xfId="4908"/>
    <cellStyle name="40 % - Aksentti2 2 2 2 2 2 3" xfId="4909"/>
    <cellStyle name="40 % - Aksentti2 2 2 2 2 2 3 2" xfId="4910"/>
    <cellStyle name="40 % - Aksentti2 2 2 2 2 2 4" xfId="4911"/>
    <cellStyle name="40 % - Aksentti2 2 2 2 2 2 5" xfId="4912"/>
    <cellStyle name="40 % - Aksentti2 2 2 2 2 2 6" xfId="4913"/>
    <cellStyle name="40 % - Aksentti2 2 2 2 2 3" xfId="4914"/>
    <cellStyle name="40 % - Aksentti2 2 2 2 2 3 2" xfId="4915"/>
    <cellStyle name="40 % - Aksentti2 2 2 2 2 4" xfId="4916"/>
    <cellStyle name="40 % - Aksentti2 2 2 2 2 4 2" xfId="4917"/>
    <cellStyle name="40 % - Aksentti2 2 2 2 2 5" xfId="4918"/>
    <cellStyle name="40 % - Aksentti2 2 2 2 2 6" xfId="4919"/>
    <cellStyle name="40 % - Aksentti2 2 2 2 2 7" xfId="4920"/>
    <cellStyle name="40 % - Aksentti2 2 2 2 3" xfId="4921"/>
    <cellStyle name="40 % - Aksentti2 2 2 2 3 2" xfId="4922"/>
    <cellStyle name="40 % - Aksentti2 2 2 2 3 2 2" xfId="4923"/>
    <cellStyle name="40 % - Aksentti2 2 2 2 3 3" xfId="4924"/>
    <cellStyle name="40 % - Aksentti2 2 2 2 3 3 2" xfId="4925"/>
    <cellStyle name="40 % - Aksentti2 2 2 2 3 4" xfId="4926"/>
    <cellStyle name="40 % - Aksentti2 2 2 2 3 5" xfId="4927"/>
    <cellStyle name="40 % - Aksentti2 2 2 2 3 6" xfId="4928"/>
    <cellStyle name="40 % - Aksentti2 2 2 2 4" xfId="4929"/>
    <cellStyle name="40 % - Aksentti2 2 2 2 4 2" xfId="4930"/>
    <cellStyle name="40 % - Aksentti2 2 2 2 5" xfId="4931"/>
    <cellStyle name="40 % - Aksentti2 2 2 2 5 2" xfId="4932"/>
    <cellStyle name="40 % - Aksentti2 2 2 2 6" xfId="4933"/>
    <cellStyle name="40 % - Aksentti2 2 2 2 7" xfId="4934"/>
    <cellStyle name="40 % - Aksentti2 2 2 2 8" xfId="4935"/>
    <cellStyle name="40 % - Aksentti2 2 2 3" xfId="4936"/>
    <cellStyle name="40 % - Aksentti2 2 2 3 2" xfId="4937"/>
    <cellStyle name="40 % - Aksentti2 2 2 3 2 2" xfId="4938"/>
    <cellStyle name="40 % - Aksentti2 2 2 3 2 2 2" xfId="4939"/>
    <cellStyle name="40 % - Aksentti2 2 2 3 2 3" xfId="4940"/>
    <cellStyle name="40 % - Aksentti2 2 2 3 2 3 2" xfId="4941"/>
    <cellStyle name="40 % - Aksentti2 2 2 3 2 4" xfId="4942"/>
    <cellStyle name="40 % - Aksentti2 2 2 3 2 5" xfId="4943"/>
    <cellStyle name="40 % - Aksentti2 2 2 3 2 6" xfId="4944"/>
    <cellStyle name="40 % - Aksentti2 2 2 3 3" xfId="4945"/>
    <cellStyle name="40 % - Aksentti2 2 2 3 3 2" xfId="4946"/>
    <cellStyle name="40 % - Aksentti2 2 2 3 4" xfId="4947"/>
    <cellStyle name="40 % - Aksentti2 2 2 3 4 2" xfId="4948"/>
    <cellStyle name="40 % - Aksentti2 2 2 3 5" xfId="4949"/>
    <cellStyle name="40 % - Aksentti2 2 2 3 6" xfId="4950"/>
    <cellStyle name="40 % - Aksentti2 2 2 3 7" xfId="4951"/>
    <cellStyle name="40 % - Aksentti2 2 2 4" xfId="4952"/>
    <cellStyle name="40 % - Aksentti2 2 2 4 2" xfId="4953"/>
    <cellStyle name="40 % - Aksentti2 2 2 4 2 2" xfId="4954"/>
    <cellStyle name="40 % - Aksentti2 2 2 4 3" xfId="4955"/>
    <cellStyle name="40 % - Aksentti2 2 2 4 3 2" xfId="4956"/>
    <cellStyle name="40 % - Aksentti2 2 2 4 4" xfId="4957"/>
    <cellStyle name="40 % - Aksentti2 2 2 4 5" xfId="4958"/>
    <cellStyle name="40 % - Aksentti2 2 2 4 6" xfId="4959"/>
    <cellStyle name="40 % - Aksentti2 2 2 5" xfId="4960"/>
    <cellStyle name="40 % - Aksentti2 2 2 5 2" xfId="4961"/>
    <cellStyle name="40 % - Aksentti2 2 2 5 3" xfId="4962"/>
    <cellStyle name="40 % - Aksentti2 2 2 5 4" xfId="4963"/>
    <cellStyle name="40 % - Aksentti2 2 2 6" xfId="4964"/>
    <cellStyle name="40 % - Aksentti2 2 2 6 2" xfId="4965"/>
    <cellStyle name="40 % - Aksentti2 2 2 7" xfId="4966"/>
    <cellStyle name="40 % - Aksentti2 2 2 8" xfId="4967"/>
    <cellStyle name="40 % - Aksentti2 2 2 9" xfId="4968"/>
    <cellStyle name="40 % - Aksentti2 2 3" xfId="57"/>
    <cellStyle name="40 % - Aksentti2 2 3 2" xfId="4969"/>
    <cellStyle name="40 % - Aksentti2 2 3 2 2" xfId="4970"/>
    <cellStyle name="40 % - Aksentti2 2 3 2 2 2" xfId="4971"/>
    <cellStyle name="40 % - Aksentti2 2 3 2 2 2 2" xfId="4972"/>
    <cellStyle name="40 % - Aksentti2 2 3 2 2 2 2 2" xfId="4973"/>
    <cellStyle name="40 % - Aksentti2 2 3 2 2 2 3" xfId="4974"/>
    <cellStyle name="40 % - Aksentti2 2 3 2 2 2 3 2" xfId="4975"/>
    <cellStyle name="40 % - Aksentti2 2 3 2 2 2 4" xfId="4976"/>
    <cellStyle name="40 % - Aksentti2 2 3 2 2 2 5" xfId="4977"/>
    <cellStyle name="40 % - Aksentti2 2 3 2 2 2 6" xfId="4978"/>
    <cellStyle name="40 % - Aksentti2 2 3 2 2 3" xfId="4979"/>
    <cellStyle name="40 % - Aksentti2 2 3 2 2 3 2" xfId="4980"/>
    <cellStyle name="40 % - Aksentti2 2 3 2 2 4" xfId="4981"/>
    <cellStyle name="40 % - Aksentti2 2 3 2 2 4 2" xfId="4982"/>
    <cellStyle name="40 % - Aksentti2 2 3 2 2 5" xfId="4983"/>
    <cellStyle name="40 % - Aksentti2 2 3 2 2 6" xfId="4984"/>
    <cellStyle name="40 % - Aksentti2 2 3 2 2 7" xfId="4985"/>
    <cellStyle name="40 % - Aksentti2 2 3 2 3" xfId="4986"/>
    <cellStyle name="40 % - Aksentti2 2 3 2 3 2" xfId="4987"/>
    <cellStyle name="40 % - Aksentti2 2 3 2 3 2 2" xfId="4988"/>
    <cellStyle name="40 % - Aksentti2 2 3 2 3 3" xfId="4989"/>
    <cellStyle name="40 % - Aksentti2 2 3 2 3 3 2" xfId="4990"/>
    <cellStyle name="40 % - Aksentti2 2 3 2 3 4" xfId="4991"/>
    <cellStyle name="40 % - Aksentti2 2 3 2 3 5" xfId="4992"/>
    <cellStyle name="40 % - Aksentti2 2 3 2 3 6" xfId="4993"/>
    <cellStyle name="40 % - Aksentti2 2 3 2 4" xfId="4994"/>
    <cellStyle name="40 % - Aksentti2 2 3 2 4 2" xfId="4995"/>
    <cellStyle name="40 % - Aksentti2 2 3 2 5" xfId="4996"/>
    <cellStyle name="40 % - Aksentti2 2 3 2 5 2" xfId="4997"/>
    <cellStyle name="40 % - Aksentti2 2 3 2 6" xfId="4998"/>
    <cellStyle name="40 % - Aksentti2 2 3 2 7" xfId="4999"/>
    <cellStyle name="40 % - Aksentti2 2 3 2 8" xfId="5000"/>
    <cellStyle name="40 % - Aksentti2 2 3 3" xfId="5001"/>
    <cellStyle name="40 % - Aksentti2 2 3 3 2" xfId="5002"/>
    <cellStyle name="40 % - Aksentti2 2 3 3 2 2" xfId="5003"/>
    <cellStyle name="40 % - Aksentti2 2 3 3 2 2 2" xfId="5004"/>
    <cellStyle name="40 % - Aksentti2 2 3 3 2 3" xfId="5005"/>
    <cellStyle name="40 % - Aksentti2 2 3 3 2 3 2" xfId="5006"/>
    <cellStyle name="40 % - Aksentti2 2 3 3 2 4" xfId="5007"/>
    <cellStyle name="40 % - Aksentti2 2 3 3 2 5" xfId="5008"/>
    <cellStyle name="40 % - Aksentti2 2 3 3 2 6" xfId="5009"/>
    <cellStyle name="40 % - Aksentti2 2 3 3 3" xfId="5010"/>
    <cellStyle name="40 % - Aksentti2 2 3 3 3 2" xfId="5011"/>
    <cellStyle name="40 % - Aksentti2 2 3 3 4" xfId="5012"/>
    <cellStyle name="40 % - Aksentti2 2 3 3 4 2" xfId="5013"/>
    <cellStyle name="40 % - Aksentti2 2 3 3 5" xfId="5014"/>
    <cellStyle name="40 % - Aksentti2 2 3 3 6" xfId="5015"/>
    <cellStyle name="40 % - Aksentti2 2 3 3 7" xfId="5016"/>
    <cellStyle name="40 % - Aksentti2 2 3 4" xfId="5017"/>
    <cellStyle name="40 % - Aksentti2 2 3 4 2" xfId="5018"/>
    <cellStyle name="40 % - Aksentti2 2 3 4 2 2" xfId="5019"/>
    <cellStyle name="40 % - Aksentti2 2 3 4 3" xfId="5020"/>
    <cellStyle name="40 % - Aksentti2 2 3 4 3 2" xfId="5021"/>
    <cellStyle name="40 % - Aksentti2 2 3 4 4" xfId="5022"/>
    <cellStyle name="40 % - Aksentti2 2 3 4 5" xfId="5023"/>
    <cellStyle name="40 % - Aksentti2 2 3 4 6" xfId="5024"/>
    <cellStyle name="40 % - Aksentti2 2 3 5" xfId="5025"/>
    <cellStyle name="40 % - Aksentti2 2 3 5 2" xfId="5026"/>
    <cellStyle name="40 % - Aksentti2 2 3 5 3" xfId="5027"/>
    <cellStyle name="40 % - Aksentti2 2 3 5 4" xfId="5028"/>
    <cellStyle name="40 % - Aksentti2 2 3 6" xfId="5029"/>
    <cellStyle name="40 % - Aksentti2 2 3 6 2" xfId="5030"/>
    <cellStyle name="40 % - Aksentti2 2 3 7" xfId="5031"/>
    <cellStyle name="40 % - Aksentti2 2 3 8" xfId="5032"/>
    <cellStyle name="40 % - Aksentti2 2 3 9" xfId="5033"/>
    <cellStyle name="40 % - Aksentti2 2 4" xfId="58"/>
    <cellStyle name="40 % - Aksentti2 2 4 2" xfId="5034"/>
    <cellStyle name="40 % - Aksentti2 2 4 2 2" xfId="5035"/>
    <cellStyle name="40 % - Aksentti2 2 4 2 2 2" xfId="5036"/>
    <cellStyle name="40 % - Aksentti2 2 4 2 2 2 2" xfId="5037"/>
    <cellStyle name="40 % - Aksentti2 2 4 2 2 2 2 2" xfId="5038"/>
    <cellStyle name="40 % - Aksentti2 2 4 2 2 2 3" xfId="5039"/>
    <cellStyle name="40 % - Aksentti2 2 4 2 2 2 3 2" xfId="5040"/>
    <cellStyle name="40 % - Aksentti2 2 4 2 2 2 4" xfId="5041"/>
    <cellStyle name="40 % - Aksentti2 2 4 2 2 2 5" xfId="5042"/>
    <cellStyle name="40 % - Aksentti2 2 4 2 2 2 6" xfId="5043"/>
    <cellStyle name="40 % - Aksentti2 2 4 2 2 3" xfId="5044"/>
    <cellStyle name="40 % - Aksentti2 2 4 2 2 3 2" xfId="5045"/>
    <cellStyle name="40 % - Aksentti2 2 4 2 2 4" xfId="5046"/>
    <cellStyle name="40 % - Aksentti2 2 4 2 2 4 2" xfId="5047"/>
    <cellStyle name="40 % - Aksentti2 2 4 2 2 5" xfId="5048"/>
    <cellStyle name="40 % - Aksentti2 2 4 2 2 6" xfId="5049"/>
    <cellStyle name="40 % - Aksentti2 2 4 2 2 7" xfId="5050"/>
    <cellStyle name="40 % - Aksentti2 2 4 2 3" xfId="5051"/>
    <cellStyle name="40 % - Aksentti2 2 4 2 3 2" xfId="5052"/>
    <cellStyle name="40 % - Aksentti2 2 4 2 3 2 2" xfId="5053"/>
    <cellStyle name="40 % - Aksentti2 2 4 2 3 3" xfId="5054"/>
    <cellStyle name="40 % - Aksentti2 2 4 2 3 3 2" xfId="5055"/>
    <cellStyle name="40 % - Aksentti2 2 4 2 3 4" xfId="5056"/>
    <cellStyle name="40 % - Aksentti2 2 4 2 3 5" xfId="5057"/>
    <cellStyle name="40 % - Aksentti2 2 4 2 3 6" xfId="5058"/>
    <cellStyle name="40 % - Aksentti2 2 4 2 4" xfId="5059"/>
    <cellStyle name="40 % - Aksentti2 2 4 2 4 2" xfId="5060"/>
    <cellStyle name="40 % - Aksentti2 2 4 2 5" xfId="5061"/>
    <cellStyle name="40 % - Aksentti2 2 4 2 5 2" xfId="5062"/>
    <cellStyle name="40 % - Aksentti2 2 4 2 6" xfId="5063"/>
    <cellStyle name="40 % - Aksentti2 2 4 2 7" xfId="5064"/>
    <cellStyle name="40 % - Aksentti2 2 4 2 8" xfId="5065"/>
    <cellStyle name="40 % - Aksentti2 2 4 3" xfId="5066"/>
    <cellStyle name="40 % - Aksentti2 2 4 3 2" xfId="5067"/>
    <cellStyle name="40 % - Aksentti2 2 4 3 2 2" xfId="5068"/>
    <cellStyle name="40 % - Aksentti2 2 4 3 2 2 2" xfId="5069"/>
    <cellStyle name="40 % - Aksentti2 2 4 3 2 3" xfId="5070"/>
    <cellStyle name="40 % - Aksentti2 2 4 3 2 3 2" xfId="5071"/>
    <cellStyle name="40 % - Aksentti2 2 4 3 2 4" xfId="5072"/>
    <cellStyle name="40 % - Aksentti2 2 4 3 2 5" xfId="5073"/>
    <cellStyle name="40 % - Aksentti2 2 4 3 2 6" xfId="5074"/>
    <cellStyle name="40 % - Aksentti2 2 4 3 3" xfId="5075"/>
    <cellStyle name="40 % - Aksentti2 2 4 3 3 2" xfId="5076"/>
    <cellStyle name="40 % - Aksentti2 2 4 3 4" xfId="5077"/>
    <cellStyle name="40 % - Aksentti2 2 4 3 4 2" xfId="5078"/>
    <cellStyle name="40 % - Aksentti2 2 4 3 5" xfId="5079"/>
    <cellStyle name="40 % - Aksentti2 2 4 3 6" xfId="5080"/>
    <cellStyle name="40 % - Aksentti2 2 4 3 7" xfId="5081"/>
    <cellStyle name="40 % - Aksentti2 2 4 4" xfId="5082"/>
    <cellStyle name="40 % - Aksentti2 2 4 4 2" xfId="5083"/>
    <cellStyle name="40 % - Aksentti2 2 4 4 2 2" xfId="5084"/>
    <cellStyle name="40 % - Aksentti2 2 4 4 3" xfId="5085"/>
    <cellStyle name="40 % - Aksentti2 2 4 4 3 2" xfId="5086"/>
    <cellStyle name="40 % - Aksentti2 2 4 4 4" xfId="5087"/>
    <cellStyle name="40 % - Aksentti2 2 4 4 5" xfId="5088"/>
    <cellStyle name="40 % - Aksentti2 2 4 4 6" xfId="5089"/>
    <cellStyle name="40 % - Aksentti2 2 4 5" xfId="5090"/>
    <cellStyle name="40 % - Aksentti2 2 4 5 2" xfId="5091"/>
    <cellStyle name="40 % - Aksentti2 2 4 5 3" xfId="5092"/>
    <cellStyle name="40 % - Aksentti2 2 4 5 4" xfId="5093"/>
    <cellStyle name="40 % - Aksentti2 2 4 6" xfId="5094"/>
    <cellStyle name="40 % - Aksentti2 2 4 6 2" xfId="5095"/>
    <cellStyle name="40 % - Aksentti2 2 4 7" xfId="5096"/>
    <cellStyle name="40 % - Aksentti2 2 4 8" xfId="5097"/>
    <cellStyle name="40 % - Aksentti2 2 4 9" xfId="5098"/>
    <cellStyle name="40 % - Aksentti2 2 5" xfId="5099"/>
    <cellStyle name="40 % - Aksentti2 2 5 2" xfId="5100"/>
    <cellStyle name="40 % - Aksentti2 2 5 2 2" xfId="5101"/>
    <cellStyle name="40 % - Aksentti2 2 5 2 2 2" xfId="5102"/>
    <cellStyle name="40 % - Aksentti2 2 5 2 2 2 2" xfId="5103"/>
    <cellStyle name="40 % - Aksentti2 2 5 2 2 3" xfId="5104"/>
    <cellStyle name="40 % - Aksentti2 2 5 2 2 3 2" xfId="5105"/>
    <cellStyle name="40 % - Aksentti2 2 5 2 2 4" xfId="5106"/>
    <cellStyle name="40 % - Aksentti2 2 5 2 2 5" xfId="5107"/>
    <cellStyle name="40 % - Aksentti2 2 5 2 2 6" xfId="5108"/>
    <cellStyle name="40 % - Aksentti2 2 5 2 3" xfId="5109"/>
    <cellStyle name="40 % - Aksentti2 2 5 2 3 2" xfId="5110"/>
    <cellStyle name="40 % - Aksentti2 2 5 2 4" xfId="5111"/>
    <cellStyle name="40 % - Aksentti2 2 5 2 4 2" xfId="5112"/>
    <cellStyle name="40 % - Aksentti2 2 5 2 5" xfId="5113"/>
    <cellStyle name="40 % - Aksentti2 2 5 2 6" xfId="5114"/>
    <cellStyle name="40 % - Aksentti2 2 5 2 7" xfId="5115"/>
    <cellStyle name="40 % - Aksentti2 2 5 3" xfId="5116"/>
    <cellStyle name="40 % - Aksentti2 2 5 3 2" xfId="5117"/>
    <cellStyle name="40 % - Aksentti2 2 5 3 2 2" xfId="5118"/>
    <cellStyle name="40 % - Aksentti2 2 5 3 3" xfId="5119"/>
    <cellStyle name="40 % - Aksentti2 2 5 3 3 2" xfId="5120"/>
    <cellStyle name="40 % - Aksentti2 2 5 3 4" xfId="5121"/>
    <cellStyle name="40 % - Aksentti2 2 5 3 5" xfId="5122"/>
    <cellStyle name="40 % - Aksentti2 2 5 3 6" xfId="5123"/>
    <cellStyle name="40 % - Aksentti2 2 5 4" xfId="5124"/>
    <cellStyle name="40 % - Aksentti2 2 5 4 2" xfId="5125"/>
    <cellStyle name="40 % - Aksentti2 2 5 5" xfId="5126"/>
    <cellStyle name="40 % - Aksentti2 2 5 5 2" xfId="5127"/>
    <cellStyle name="40 % - Aksentti2 2 5 6" xfId="5128"/>
    <cellStyle name="40 % - Aksentti2 2 5 7" xfId="5129"/>
    <cellStyle name="40 % - Aksentti2 2 5 8" xfId="5130"/>
    <cellStyle name="40 % - Aksentti2 2 6" xfId="5131"/>
    <cellStyle name="40 % - Aksentti2 2 6 2" xfId="5132"/>
    <cellStyle name="40 % - Aksentti2 2 6 2 2" xfId="5133"/>
    <cellStyle name="40 % - Aksentti2 2 6 2 2 2" xfId="5134"/>
    <cellStyle name="40 % - Aksentti2 2 6 2 3" xfId="5135"/>
    <cellStyle name="40 % - Aksentti2 2 6 2 3 2" xfId="5136"/>
    <cellStyle name="40 % - Aksentti2 2 6 2 4" xfId="5137"/>
    <cellStyle name="40 % - Aksentti2 2 6 2 5" xfId="5138"/>
    <cellStyle name="40 % - Aksentti2 2 6 2 6" xfId="5139"/>
    <cellStyle name="40 % - Aksentti2 2 6 3" xfId="5140"/>
    <cellStyle name="40 % - Aksentti2 2 6 3 2" xfId="5141"/>
    <cellStyle name="40 % - Aksentti2 2 6 4" xfId="5142"/>
    <cellStyle name="40 % - Aksentti2 2 6 4 2" xfId="5143"/>
    <cellStyle name="40 % - Aksentti2 2 6 5" xfId="5144"/>
    <cellStyle name="40 % - Aksentti2 2 6 6" xfId="5145"/>
    <cellStyle name="40 % - Aksentti2 2 6 7" xfId="5146"/>
    <cellStyle name="40 % - Aksentti2 2 7" xfId="5147"/>
    <cellStyle name="40 % - Aksentti2 2 7 2" xfId="5148"/>
    <cellStyle name="40 % - Aksentti2 2 7 2 2" xfId="5149"/>
    <cellStyle name="40 % - Aksentti2 2 7 3" xfId="5150"/>
    <cellStyle name="40 % - Aksentti2 2 7 3 2" xfId="5151"/>
    <cellStyle name="40 % - Aksentti2 2 7 4" xfId="5152"/>
    <cellStyle name="40 % - Aksentti2 2 7 5" xfId="5153"/>
    <cellStyle name="40 % - Aksentti2 2 7 6" xfId="5154"/>
    <cellStyle name="40 % - Aksentti2 2 8" xfId="5155"/>
    <cellStyle name="40 % - Aksentti2 2 8 2" xfId="5156"/>
    <cellStyle name="40 % - Aksentti2 2 8 3" xfId="5157"/>
    <cellStyle name="40 % - Aksentti2 2 8 4" xfId="5158"/>
    <cellStyle name="40 % - Aksentti2 2 9" xfId="5159"/>
    <cellStyle name="40 % - Aksentti2 2 9 2" xfId="5160"/>
    <cellStyle name="40 % - Aksentti2 2_T_B1.2" xfId="5161"/>
    <cellStyle name="40 % - Aksentti3 2" xfId="59"/>
    <cellStyle name="40 % - Aksentti3 2 10" xfId="5162"/>
    <cellStyle name="40 % - Aksentti3 2 11" xfId="5163"/>
    <cellStyle name="40 % - Aksentti3 2 12" xfId="5164"/>
    <cellStyle name="40 % - Aksentti3 2 2" xfId="60"/>
    <cellStyle name="40 % - Aksentti3 2 2 2" xfId="5165"/>
    <cellStyle name="40 % - Aksentti3 2 2 2 2" xfId="5166"/>
    <cellStyle name="40 % - Aksentti3 2 2 2 2 2" xfId="5167"/>
    <cellStyle name="40 % - Aksentti3 2 2 2 2 2 2" xfId="5168"/>
    <cellStyle name="40 % - Aksentti3 2 2 2 2 2 2 2" xfId="5169"/>
    <cellStyle name="40 % - Aksentti3 2 2 2 2 2 3" xfId="5170"/>
    <cellStyle name="40 % - Aksentti3 2 2 2 2 2 3 2" xfId="5171"/>
    <cellStyle name="40 % - Aksentti3 2 2 2 2 2 4" xfId="5172"/>
    <cellStyle name="40 % - Aksentti3 2 2 2 2 2 5" xfId="5173"/>
    <cellStyle name="40 % - Aksentti3 2 2 2 2 2 6" xfId="5174"/>
    <cellStyle name="40 % - Aksentti3 2 2 2 2 3" xfId="5175"/>
    <cellStyle name="40 % - Aksentti3 2 2 2 2 3 2" xfId="5176"/>
    <cellStyle name="40 % - Aksentti3 2 2 2 2 4" xfId="5177"/>
    <cellStyle name="40 % - Aksentti3 2 2 2 2 4 2" xfId="5178"/>
    <cellStyle name="40 % - Aksentti3 2 2 2 2 5" xfId="5179"/>
    <cellStyle name="40 % - Aksentti3 2 2 2 2 6" xfId="5180"/>
    <cellStyle name="40 % - Aksentti3 2 2 2 2 7" xfId="5181"/>
    <cellStyle name="40 % - Aksentti3 2 2 2 3" xfId="5182"/>
    <cellStyle name="40 % - Aksentti3 2 2 2 3 2" xfId="5183"/>
    <cellStyle name="40 % - Aksentti3 2 2 2 3 2 2" xfId="5184"/>
    <cellStyle name="40 % - Aksentti3 2 2 2 3 3" xfId="5185"/>
    <cellStyle name="40 % - Aksentti3 2 2 2 3 3 2" xfId="5186"/>
    <cellStyle name="40 % - Aksentti3 2 2 2 3 4" xfId="5187"/>
    <cellStyle name="40 % - Aksentti3 2 2 2 3 5" xfId="5188"/>
    <cellStyle name="40 % - Aksentti3 2 2 2 3 6" xfId="5189"/>
    <cellStyle name="40 % - Aksentti3 2 2 2 4" xfId="5190"/>
    <cellStyle name="40 % - Aksentti3 2 2 2 4 2" xfId="5191"/>
    <cellStyle name="40 % - Aksentti3 2 2 2 5" xfId="5192"/>
    <cellStyle name="40 % - Aksentti3 2 2 2 5 2" xfId="5193"/>
    <cellStyle name="40 % - Aksentti3 2 2 2 6" xfId="5194"/>
    <cellStyle name="40 % - Aksentti3 2 2 2 7" xfId="5195"/>
    <cellStyle name="40 % - Aksentti3 2 2 2 8" xfId="5196"/>
    <cellStyle name="40 % - Aksentti3 2 2 3" xfId="5197"/>
    <cellStyle name="40 % - Aksentti3 2 2 3 2" xfId="5198"/>
    <cellStyle name="40 % - Aksentti3 2 2 3 2 2" xfId="5199"/>
    <cellStyle name="40 % - Aksentti3 2 2 3 2 2 2" xfId="5200"/>
    <cellStyle name="40 % - Aksentti3 2 2 3 2 3" xfId="5201"/>
    <cellStyle name="40 % - Aksentti3 2 2 3 2 3 2" xfId="5202"/>
    <cellStyle name="40 % - Aksentti3 2 2 3 2 4" xfId="5203"/>
    <cellStyle name="40 % - Aksentti3 2 2 3 2 5" xfId="5204"/>
    <cellStyle name="40 % - Aksentti3 2 2 3 2 6" xfId="5205"/>
    <cellStyle name="40 % - Aksentti3 2 2 3 3" xfId="5206"/>
    <cellStyle name="40 % - Aksentti3 2 2 3 3 2" xfId="5207"/>
    <cellStyle name="40 % - Aksentti3 2 2 3 4" xfId="5208"/>
    <cellStyle name="40 % - Aksentti3 2 2 3 4 2" xfId="5209"/>
    <cellStyle name="40 % - Aksentti3 2 2 3 5" xfId="5210"/>
    <cellStyle name="40 % - Aksentti3 2 2 3 6" xfId="5211"/>
    <cellStyle name="40 % - Aksentti3 2 2 3 7" xfId="5212"/>
    <cellStyle name="40 % - Aksentti3 2 2 4" xfId="5213"/>
    <cellStyle name="40 % - Aksentti3 2 2 4 2" xfId="5214"/>
    <cellStyle name="40 % - Aksentti3 2 2 4 2 2" xfId="5215"/>
    <cellStyle name="40 % - Aksentti3 2 2 4 3" xfId="5216"/>
    <cellStyle name="40 % - Aksentti3 2 2 4 3 2" xfId="5217"/>
    <cellStyle name="40 % - Aksentti3 2 2 4 4" xfId="5218"/>
    <cellStyle name="40 % - Aksentti3 2 2 4 5" xfId="5219"/>
    <cellStyle name="40 % - Aksentti3 2 2 4 6" xfId="5220"/>
    <cellStyle name="40 % - Aksentti3 2 2 5" xfId="5221"/>
    <cellStyle name="40 % - Aksentti3 2 2 5 2" xfId="5222"/>
    <cellStyle name="40 % - Aksentti3 2 2 5 3" xfId="5223"/>
    <cellStyle name="40 % - Aksentti3 2 2 5 4" xfId="5224"/>
    <cellStyle name="40 % - Aksentti3 2 2 6" xfId="5225"/>
    <cellStyle name="40 % - Aksentti3 2 2 6 2" xfId="5226"/>
    <cellStyle name="40 % - Aksentti3 2 2 7" xfId="5227"/>
    <cellStyle name="40 % - Aksentti3 2 2 8" xfId="5228"/>
    <cellStyle name="40 % - Aksentti3 2 2 9" xfId="5229"/>
    <cellStyle name="40 % - Aksentti3 2 3" xfId="61"/>
    <cellStyle name="40 % - Aksentti3 2 3 2" xfId="5230"/>
    <cellStyle name="40 % - Aksentti3 2 3 2 2" xfId="5231"/>
    <cellStyle name="40 % - Aksentti3 2 3 2 2 2" xfId="5232"/>
    <cellStyle name="40 % - Aksentti3 2 3 2 2 2 2" xfId="5233"/>
    <cellStyle name="40 % - Aksentti3 2 3 2 2 2 2 2" xfId="5234"/>
    <cellStyle name="40 % - Aksentti3 2 3 2 2 2 3" xfId="5235"/>
    <cellStyle name="40 % - Aksentti3 2 3 2 2 2 3 2" xfId="5236"/>
    <cellStyle name="40 % - Aksentti3 2 3 2 2 2 4" xfId="5237"/>
    <cellStyle name="40 % - Aksentti3 2 3 2 2 2 5" xfId="5238"/>
    <cellStyle name="40 % - Aksentti3 2 3 2 2 2 6" xfId="5239"/>
    <cellStyle name="40 % - Aksentti3 2 3 2 2 3" xfId="5240"/>
    <cellStyle name="40 % - Aksentti3 2 3 2 2 3 2" xfId="5241"/>
    <cellStyle name="40 % - Aksentti3 2 3 2 2 4" xfId="5242"/>
    <cellStyle name="40 % - Aksentti3 2 3 2 2 4 2" xfId="5243"/>
    <cellStyle name="40 % - Aksentti3 2 3 2 2 5" xfId="5244"/>
    <cellStyle name="40 % - Aksentti3 2 3 2 2 6" xfId="5245"/>
    <cellStyle name="40 % - Aksentti3 2 3 2 2 7" xfId="5246"/>
    <cellStyle name="40 % - Aksentti3 2 3 2 3" xfId="5247"/>
    <cellStyle name="40 % - Aksentti3 2 3 2 3 2" xfId="5248"/>
    <cellStyle name="40 % - Aksentti3 2 3 2 3 2 2" xfId="5249"/>
    <cellStyle name="40 % - Aksentti3 2 3 2 3 3" xfId="5250"/>
    <cellStyle name="40 % - Aksentti3 2 3 2 3 3 2" xfId="5251"/>
    <cellStyle name="40 % - Aksentti3 2 3 2 3 4" xfId="5252"/>
    <cellStyle name="40 % - Aksentti3 2 3 2 3 5" xfId="5253"/>
    <cellStyle name="40 % - Aksentti3 2 3 2 3 6" xfId="5254"/>
    <cellStyle name="40 % - Aksentti3 2 3 2 4" xfId="5255"/>
    <cellStyle name="40 % - Aksentti3 2 3 2 4 2" xfId="5256"/>
    <cellStyle name="40 % - Aksentti3 2 3 2 5" xfId="5257"/>
    <cellStyle name="40 % - Aksentti3 2 3 2 5 2" xfId="5258"/>
    <cellStyle name="40 % - Aksentti3 2 3 2 6" xfId="5259"/>
    <cellStyle name="40 % - Aksentti3 2 3 2 7" xfId="5260"/>
    <cellStyle name="40 % - Aksentti3 2 3 2 8" xfId="5261"/>
    <cellStyle name="40 % - Aksentti3 2 3 3" xfId="5262"/>
    <cellStyle name="40 % - Aksentti3 2 3 3 2" xfId="5263"/>
    <cellStyle name="40 % - Aksentti3 2 3 3 2 2" xfId="5264"/>
    <cellStyle name="40 % - Aksentti3 2 3 3 2 2 2" xfId="5265"/>
    <cellStyle name="40 % - Aksentti3 2 3 3 2 3" xfId="5266"/>
    <cellStyle name="40 % - Aksentti3 2 3 3 2 3 2" xfId="5267"/>
    <cellStyle name="40 % - Aksentti3 2 3 3 2 4" xfId="5268"/>
    <cellStyle name="40 % - Aksentti3 2 3 3 2 5" xfId="5269"/>
    <cellStyle name="40 % - Aksentti3 2 3 3 2 6" xfId="5270"/>
    <cellStyle name="40 % - Aksentti3 2 3 3 3" xfId="5271"/>
    <cellStyle name="40 % - Aksentti3 2 3 3 3 2" xfId="5272"/>
    <cellStyle name="40 % - Aksentti3 2 3 3 4" xfId="5273"/>
    <cellStyle name="40 % - Aksentti3 2 3 3 4 2" xfId="5274"/>
    <cellStyle name="40 % - Aksentti3 2 3 3 5" xfId="5275"/>
    <cellStyle name="40 % - Aksentti3 2 3 3 6" xfId="5276"/>
    <cellStyle name="40 % - Aksentti3 2 3 3 7" xfId="5277"/>
    <cellStyle name="40 % - Aksentti3 2 3 4" xfId="5278"/>
    <cellStyle name="40 % - Aksentti3 2 3 4 2" xfId="5279"/>
    <cellStyle name="40 % - Aksentti3 2 3 4 2 2" xfId="5280"/>
    <cellStyle name="40 % - Aksentti3 2 3 4 3" xfId="5281"/>
    <cellStyle name="40 % - Aksentti3 2 3 4 3 2" xfId="5282"/>
    <cellStyle name="40 % - Aksentti3 2 3 4 4" xfId="5283"/>
    <cellStyle name="40 % - Aksentti3 2 3 4 5" xfId="5284"/>
    <cellStyle name="40 % - Aksentti3 2 3 4 6" xfId="5285"/>
    <cellStyle name="40 % - Aksentti3 2 3 5" xfId="5286"/>
    <cellStyle name="40 % - Aksentti3 2 3 5 2" xfId="5287"/>
    <cellStyle name="40 % - Aksentti3 2 3 5 3" xfId="5288"/>
    <cellStyle name="40 % - Aksentti3 2 3 5 4" xfId="5289"/>
    <cellStyle name="40 % - Aksentti3 2 3 6" xfId="5290"/>
    <cellStyle name="40 % - Aksentti3 2 3 6 2" xfId="5291"/>
    <cellStyle name="40 % - Aksentti3 2 3 7" xfId="5292"/>
    <cellStyle name="40 % - Aksentti3 2 3 8" xfId="5293"/>
    <cellStyle name="40 % - Aksentti3 2 3 9" xfId="5294"/>
    <cellStyle name="40 % - Aksentti3 2 4" xfId="62"/>
    <cellStyle name="40 % - Aksentti3 2 4 2" xfId="5295"/>
    <cellStyle name="40 % - Aksentti3 2 4 2 2" xfId="5296"/>
    <cellStyle name="40 % - Aksentti3 2 4 2 2 2" xfId="5297"/>
    <cellStyle name="40 % - Aksentti3 2 4 2 2 2 2" xfId="5298"/>
    <cellStyle name="40 % - Aksentti3 2 4 2 2 2 2 2" xfId="5299"/>
    <cellStyle name="40 % - Aksentti3 2 4 2 2 2 3" xfId="5300"/>
    <cellStyle name="40 % - Aksentti3 2 4 2 2 2 3 2" xfId="5301"/>
    <cellStyle name="40 % - Aksentti3 2 4 2 2 2 4" xfId="5302"/>
    <cellStyle name="40 % - Aksentti3 2 4 2 2 2 5" xfId="5303"/>
    <cellStyle name="40 % - Aksentti3 2 4 2 2 2 6" xfId="5304"/>
    <cellStyle name="40 % - Aksentti3 2 4 2 2 3" xfId="5305"/>
    <cellStyle name="40 % - Aksentti3 2 4 2 2 3 2" xfId="5306"/>
    <cellStyle name="40 % - Aksentti3 2 4 2 2 4" xfId="5307"/>
    <cellStyle name="40 % - Aksentti3 2 4 2 2 4 2" xfId="5308"/>
    <cellStyle name="40 % - Aksentti3 2 4 2 2 5" xfId="5309"/>
    <cellStyle name="40 % - Aksentti3 2 4 2 2 6" xfId="5310"/>
    <cellStyle name="40 % - Aksentti3 2 4 2 2 7" xfId="5311"/>
    <cellStyle name="40 % - Aksentti3 2 4 2 3" xfId="5312"/>
    <cellStyle name="40 % - Aksentti3 2 4 2 3 2" xfId="5313"/>
    <cellStyle name="40 % - Aksentti3 2 4 2 3 2 2" xfId="5314"/>
    <cellStyle name="40 % - Aksentti3 2 4 2 3 3" xfId="5315"/>
    <cellStyle name="40 % - Aksentti3 2 4 2 3 3 2" xfId="5316"/>
    <cellStyle name="40 % - Aksentti3 2 4 2 3 4" xfId="5317"/>
    <cellStyle name="40 % - Aksentti3 2 4 2 3 5" xfId="5318"/>
    <cellStyle name="40 % - Aksentti3 2 4 2 3 6" xfId="5319"/>
    <cellStyle name="40 % - Aksentti3 2 4 2 4" xfId="5320"/>
    <cellStyle name="40 % - Aksentti3 2 4 2 4 2" xfId="5321"/>
    <cellStyle name="40 % - Aksentti3 2 4 2 5" xfId="5322"/>
    <cellStyle name="40 % - Aksentti3 2 4 2 5 2" xfId="5323"/>
    <cellStyle name="40 % - Aksentti3 2 4 2 6" xfId="5324"/>
    <cellStyle name="40 % - Aksentti3 2 4 2 7" xfId="5325"/>
    <cellStyle name="40 % - Aksentti3 2 4 2 8" xfId="5326"/>
    <cellStyle name="40 % - Aksentti3 2 4 3" xfId="5327"/>
    <cellStyle name="40 % - Aksentti3 2 4 3 2" xfId="5328"/>
    <cellStyle name="40 % - Aksentti3 2 4 3 2 2" xfId="5329"/>
    <cellStyle name="40 % - Aksentti3 2 4 3 2 2 2" xfId="5330"/>
    <cellStyle name="40 % - Aksentti3 2 4 3 2 3" xfId="5331"/>
    <cellStyle name="40 % - Aksentti3 2 4 3 2 3 2" xfId="5332"/>
    <cellStyle name="40 % - Aksentti3 2 4 3 2 4" xfId="5333"/>
    <cellStyle name="40 % - Aksentti3 2 4 3 2 5" xfId="5334"/>
    <cellStyle name="40 % - Aksentti3 2 4 3 2 6" xfId="5335"/>
    <cellStyle name="40 % - Aksentti3 2 4 3 3" xfId="5336"/>
    <cellStyle name="40 % - Aksentti3 2 4 3 3 2" xfId="5337"/>
    <cellStyle name="40 % - Aksentti3 2 4 3 4" xfId="5338"/>
    <cellStyle name="40 % - Aksentti3 2 4 3 4 2" xfId="5339"/>
    <cellStyle name="40 % - Aksentti3 2 4 3 5" xfId="5340"/>
    <cellStyle name="40 % - Aksentti3 2 4 3 6" xfId="5341"/>
    <cellStyle name="40 % - Aksentti3 2 4 3 7" xfId="5342"/>
    <cellStyle name="40 % - Aksentti3 2 4 4" xfId="5343"/>
    <cellStyle name="40 % - Aksentti3 2 4 4 2" xfId="5344"/>
    <cellStyle name="40 % - Aksentti3 2 4 4 2 2" xfId="5345"/>
    <cellStyle name="40 % - Aksentti3 2 4 4 3" xfId="5346"/>
    <cellStyle name="40 % - Aksentti3 2 4 4 3 2" xfId="5347"/>
    <cellStyle name="40 % - Aksentti3 2 4 4 4" xfId="5348"/>
    <cellStyle name="40 % - Aksentti3 2 4 4 5" xfId="5349"/>
    <cellStyle name="40 % - Aksentti3 2 4 4 6" xfId="5350"/>
    <cellStyle name="40 % - Aksentti3 2 4 5" xfId="5351"/>
    <cellStyle name="40 % - Aksentti3 2 4 5 2" xfId="5352"/>
    <cellStyle name="40 % - Aksentti3 2 4 5 3" xfId="5353"/>
    <cellStyle name="40 % - Aksentti3 2 4 5 4" xfId="5354"/>
    <cellStyle name="40 % - Aksentti3 2 4 6" xfId="5355"/>
    <cellStyle name="40 % - Aksentti3 2 4 6 2" xfId="5356"/>
    <cellStyle name="40 % - Aksentti3 2 4 7" xfId="5357"/>
    <cellStyle name="40 % - Aksentti3 2 4 8" xfId="5358"/>
    <cellStyle name="40 % - Aksentti3 2 4 9" xfId="5359"/>
    <cellStyle name="40 % - Aksentti3 2 5" xfId="5360"/>
    <cellStyle name="40 % - Aksentti3 2 5 2" xfId="5361"/>
    <cellStyle name="40 % - Aksentti3 2 5 2 2" xfId="5362"/>
    <cellStyle name="40 % - Aksentti3 2 5 2 2 2" xfId="5363"/>
    <cellStyle name="40 % - Aksentti3 2 5 2 2 2 2" xfId="5364"/>
    <cellStyle name="40 % - Aksentti3 2 5 2 2 3" xfId="5365"/>
    <cellStyle name="40 % - Aksentti3 2 5 2 2 3 2" xfId="5366"/>
    <cellStyle name="40 % - Aksentti3 2 5 2 2 4" xfId="5367"/>
    <cellStyle name="40 % - Aksentti3 2 5 2 2 5" xfId="5368"/>
    <cellStyle name="40 % - Aksentti3 2 5 2 2 6" xfId="5369"/>
    <cellStyle name="40 % - Aksentti3 2 5 2 3" xfId="5370"/>
    <cellStyle name="40 % - Aksentti3 2 5 2 3 2" xfId="5371"/>
    <cellStyle name="40 % - Aksentti3 2 5 2 4" xfId="5372"/>
    <cellStyle name="40 % - Aksentti3 2 5 2 4 2" xfId="5373"/>
    <cellStyle name="40 % - Aksentti3 2 5 2 5" xfId="5374"/>
    <cellStyle name="40 % - Aksentti3 2 5 2 6" xfId="5375"/>
    <cellStyle name="40 % - Aksentti3 2 5 2 7" xfId="5376"/>
    <cellStyle name="40 % - Aksentti3 2 5 3" xfId="5377"/>
    <cellStyle name="40 % - Aksentti3 2 5 3 2" xfId="5378"/>
    <cellStyle name="40 % - Aksentti3 2 5 3 2 2" xfId="5379"/>
    <cellStyle name="40 % - Aksentti3 2 5 3 3" xfId="5380"/>
    <cellStyle name="40 % - Aksentti3 2 5 3 3 2" xfId="5381"/>
    <cellStyle name="40 % - Aksentti3 2 5 3 4" xfId="5382"/>
    <cellStyle name="40 % - Aksentti3 2 5 3 5" xfId="5383"/>
    <cellStyle name="40 % - Aksentti3 2 5 3 6" xfId="5384"/>
    <cellStyle name="40 % - Aksentti3 2 5 4" xfId="5385"/>
    <cellStyle name="40 % - Aksentti3 2 5 4 2" xfId="5386"/>
    <cellStyle name="40 % - Aksentti3 2 5 5" xfId="5387"/>
    <cellStyle name="40 % - Aksentti3 2 5 5 2" xfId="5388"/>
    <cellStyle name="40 % - Aksentti3 2 5 6" xfId="5389"/>
    <cellStyle name="40 % - Aksentti3 2 5 7" xfId="5390"/>
    <cellStyle name="40 % - Aksentti3 2 5 8" xfId="5391"/>
    <cellStyle name="40 % - Aksentti3 2 6" xfId="5392"/>
    <cellStyle name="40 % - Aksentti3 2 6 2" xfId="5393"/>
    <cellStyle name="40 % - Aksentti3 2 6 2 2" xfId="5394"/>
    <cellStyle name="40 % - Aksentti3 2 6 2 2 2" xfId="5395"/>
    <cellStyle name="40 % - Aksentti3 2 6 2 3" xfId="5396"/>
    <cellStyle name="40 % - Aksentti3 2 6 2 3 2" xfId="5397"/>
    <cellStyle name="40 % - Aksentti3 2 6 2 4" xfId="5398"/>
    <cellStyle name="40 % - Aksentti3 2 6 2 5" xfId="5399"/>
    <cellStyle name="40 % - Aksentti3 2 6 2 6" xfId="5400"/>
    <cellStyle name="40 % - Aksentti3 2 6 3" xfId="5401"/>
    <cellStyle name="40 % - Aksentti3 2 6 3 2" xfId="5402"/>
    <cellStyle name="40 % - Aksentti3 2 6 4" xfId="5403"/>
    <cellStyle name="40 % - Aksentti3 2 6 4 2" xfId="5404"/>
    <cellStyle name="40 % - Aksentti3 2 6 5" xfId="5405"/>
    <cellStyle name="40 % - Aksentti3 2 6 6" xfId="5406"/>
    <cellStyle name="40 % - Aksentti3 2 6 7" xfId="5407"/>
    <cellStyle name="40 % - Aksentti3 2 7" xfId="5408"/>
    <cellStyle name="40 % - Aksentti3 2 7 2" xfId="5409"/>
    <cellStyle name="40 % - Aksentti3 2 7 2 2" xfId="5410"/>
    <cellStyle name="40 % - Aksentti3 2 7 3" xfId="5411"/>
    <cellStyle name="40 % - Aksentti3 2 7 3 2" xfId="5412"/>
    <cellStyle name="40 % - Aksentti3 2 7 4" xfId="5413"/>
    <cellStyle name="40 % - Aksentti3 2 7 5" xfId="5414"/>
    <cellStyle name="40 % - Aksentti3 2 7 6" xfId="5415"/>
    <cellStyle name="40 % - Aksentti3 2 8" xfId="5416"/>
    <cellStyle name="40 % - Aksentti3 2 8 2" xfId="5417"/>
    <cellStyle name="40 % - Aksentti3 2 8 3" xfId="5418"/>
    <cellStyle name="40 % - Aksentti3 2 8 4" xfId="5419"/>
    <cellStyle name="40 % - Aksentti3 2 9" xfId="5420"/>
    <cellStyle name="40 % - Aksentti3 2 9 2" xfId="5421"/>
    <cellStyle name="40 % - Aksentti3 2_T_B1.2" xfId="5422"/>
    <cellStyle name="40 % - Aksentti4 2" xfId="63"/>
    <cellStyle name="40 % - Aksentti4 2 10" xfId="5423"/>
    <cellStyle name="40 % - Aksentti4 2 11" xfId="5424"/>
    <cellStyle name="40 % - Aksentti4 2 12" xfId="5425"/>
    <cellStyle name="40 % - Aksentti4 2 2" xfId="64"/>
    <cellStyle name="40 % - Aksentti4 2 2 2" xfId="5426"/>
    <cellStyle name="40 % - Aksentti4 2 2 2 2" xfId="5427"/>
    <cellStyle name="40 % - Aksentti4 2 2 2 2 2" xfId="5428"/>
    <cellStyle name="40 % - Aksentti4 2 2 2 2 2 2" xfId="5429"/>
    <cellStyle name="40 % - Aksentti4 2 2 2 2 2 2 2" xfId="5430"/>
    <cellStyle name="40 % - Aksentti4 2 2 2 2 2 3" xfId="5431"/>
    <cellStyle name="40 % - Aksentti4 2 2 2 2 2 3 2" xfId="5432"/>
    <cellStyle name="40 % - Aksentti4 2 2 2 2 2 4" xfId="5433"/>
    <cellStyle name="40 % - Aksentti4 2 2 2 2 2 5" xfId="5434"/>
    <cellStyle name="40 % - Aksentti4 2 2 2 2 2 6" xfId="5435"/>
    <cellStyle name="40 % - Aksentti4 2 2 2 2 3" xfId="5436"/>
    <cellStyle name="40 % - Aksentti4 2 2 2 2 3 2" xfId="5437"/>
    <cellStyle name="40 % - Aksentti4 2 2 2 2 4" xfId="5438"/>
    <cellStyle name="40 % - Aksentti4 2 2 2 2 4 2" xfId="5439"/>
    <cellStyle name="40 % - Aksentti4 2 2 2 2 5" xfId="5440"/>
    <cellStyle name="40 % - Aksentti4 2 2 2 2 6" xfId="5441"/>
    <cellStyle name="40 % - Aksentti4 2 2 2 2 7" xfId="5442"/>
    <cellStyle name="40 % - Aksentti4 2 2 2 3" xfId="5443"/>
    <cellStyle name="40 % - Aksentti4 2 2 2 3 2" xfId="5444"/>
    <cellStyle name="40 % - Aksentti4 2 2 2 3 2 2" xfId="5445"/>
    <cellStyle name="40 % - Aksentti4 2 2 2 3 3" xfId="5446"/>
    <cellStyle name="40 % - Aksentti4 2 2 2 3 3 2" xfId="5447"/>
    <cellStyle name="40 % - Aksentti4 2 2 2 3 4" xfId="5448"/>
    <cellStyle name="40 % - Aksentti4 2 2 2 3 5" xfId="5449"/>
    <cellStyle name="40 % - Aksentti4 2 2 2 3 6" xfId="5450"/>
    <cellStyle name="40 % - Aksentti4 2 2 2 4" xfId="5451"/>
    <cellStyle name="40 % - Aksentti4 2 2 2 4 2" xfId="5452"/>
    <cellStyle name="40 % - Aksentti4 2 2 2 5" xfId="5453"/>
    <cellStyle name="40 % - Aksentti4 2 2 2 5 2" xfId="5454"/>
    <cellStyle name="40 % - Aksentti4 2 2 2 6" xfId="5455"/>
    <cellStyle name="40 % - Aksentti4 2 2 2 7" xfId="5456"/>
    <cellStyle name="40 % - Aksentti4 2 2 2 8" xfId="5457"/>
    <cellStyle name="40 % - Aksentti4 2 2 3" xfId="5458"/>
    <cellStyle name="40 % - Aksentti4 2 2 3 2" xfId="5459"/>
    <cellStyle name="40 % - Aksentti4 2 2 3 2 2" xfId="5460"/>
    <cellStyle name="40 % - Aksentti4 2 2 3 2 2 2" xfId="5461"/>
    <cellStyle name="40 % - Aksentti4 2 2 3 2 3" xfId="5462"/>
    <cellStyle name="40 % - Aksentti4 2 2 3 2 3 2" xfId="5463"/>
    <cellStyle name="40 % - Aksentti4 2 2 3 2 4" xfId="5464"/>
    <cellStyle name="40 % - Aksentti4 2 2 3 2 5" xfId="5465"/>
    <cellStyle name="40 % - Aksentti4 2 2 3 2 6" xfId="5466"/>
    <cellStyle name="40 % - Aksentti4 2 2 3 3" xfId="5467"/>
    <cellStyle name="40 % - Aksentti4 2 2 3 3 2" xfId="5468"/>
    <cellStyle name="40 % - Aksentti4 2 2 3 4" xfId="5469"/>
    <cellStyle name="40 % - Aksentti4 2 2 3 4 2" xfId="5470"/>
    <cellStyle name="40 % - Aksentti4 2 2 3 5" xfId="5471"/>
    <cellStyle name="40 % - Aksentti4 2 2 3 6" xfId="5472"/>
    <cellStyle name="40 % - Aksentti4 2 2 3 7" xfId="5473"/>
    <cellStyle name="40 % - Aksentti4 2 2 4" xfId="5474"/>
    <cellStyle name="40 % - Aksentti4 2 2 4 2" xfId="5475"/>
    <cellStyle name="40 % - Aksentti4 2 2 4 2 2" xfId="5476"/>
    <cellStyle name="40 % - Aksentti4 2 2 4 3" xfId="5477"/>
    <cellStyle name="40 % - Aksentti4 2 2 4 3 2" xfId="5478"/>
    <cellStyle name="40 % - Aksentti4 2 2 4 4" xfId="5479"/>
    <cellStyle name="40 % - Aksentti4 2 2 4 5" xfId="5480"/>
    <cellStyle name="40 % - Aksentti4 2 2 4 6" xfId="5481"/>
    <cellStyle name="40 % - Aksentti4 2 2 5" xfId="5482"/>
    <cellStyle name="40 % - Aksentti4 2 2 5 2" xfId="5483"/>
    <cellStyle name="40 % - Aksentti4 2 2 5 3" xfId="5484"/>
    <cellStyle name="40 % - Aksentti4 2 2 5 4" xfId="5485"/>
    <cellStyle name="40 % - Aksentti4 2 2 6" xfId="5486"/>
    <cellStyle name="40 % - Aksentti4 2 2 6 2" xfId="5487"/>
    <cellStyle name="40 % - Aksentti4 2 2 7" xfId="5488"/>
    <cellStyle name="40 % - Aksentti4 2 2 8" xfId="5489"/>
    <cellStyle name="40 % - Aksentti4 2 2 9" xfId="5490"/>
    <cellStyle name="40 % - Aksentti4 2 3" xfId="65"/>
    <cellStyle name="40 % - Aksentti4 2 3 2" xfId="5491"/>
    <cellStyle name="40 % - Aksentti4 2 3 2 2" xfId="5492"/>
    <cellStyle name="40 % - Aksentti4 2 3 2 2 2" xfId="5493"/>
    <cellStyle name="40 % - Aksentti4 2 3 2 2 2 2" xfId="5494"/>
    <cellStyle name="40 % - Aksentti4 2 3 2 2 2 2 2" xfId="5495"/>
    <cellStyle name="40 % - Aksentti4 2 3 2 2 2 3" xfId="5496"/>
    <cellStyle name="40 % - Aksentti4 2 3 2 2 2 3 2" xfId="5497"/>
    <cellStyle name="40 % - Aksentti4 2 3 2 2 2 4" xfId="5498"/>
    <cellStyle name="40 % - Aksentti4 2 3 2 2 2 5" xfId="5499"/>
    <cellStyle name="40 % - Aksentti4 2 3 2 2 2 6" xfId="5500"/>
    <cellStyle name="40 % - Aksentti4 2 3 2 2 3" xfId="5501"/>
    <cellStyle name="40 % - Aksentti4 2 3 2 2 3 2" xfId="5502"/>
    <cellStyle name="40 % - Aksentti4 2 3 2 2 4" xfId="5503"/>
    <cellStyle name="40 % - Aksentti4 2 3 2 2 4 2" xfId="5504"/>
    <cellStyle name="40 % - Aksentti4 2 3 2 2 5" xfId="5505"/>
    <cellStyle name="40 % - Aksentti4 2 3 2 2 6" xfId="5506"/>
    <cellStyle name="40 % - Aksentti4 2 3 2 2 7" xfId="5507"/>
    <cellStyle name="40 % - Aksentti4 2 3 2 3" xfId="5508"/>
    <cellStyle name="40 % - Aksentti4 2 3 2 3 2" xfId="5509"/>
    <cellStyle name="40 % - Aksentti4 2 3 2 3 2 2" xfId="5510"/>
    <cellStyle name="40 % - Aksentti4 2 3 2 3 3" xfId="5511"/>
    <cellStyle name="40 % - Aksentti4 2 3 2 3 3 2" xfId="5512"/>
    <cellStyle name="40 % - Aksentti4 2 3 2 3 4" xfId="5513"/>
    <cellStyle name="40 % - Aksentti4 2 3 2 3 5" xfId="5514"/>
    <cellStyle name="40 % - Aksentti4 2 3 2 3 6" xfId="5515"/>
    <cellStyle name="40 % - Aksentti4 2 3 2 4" xfId="5516"/>
    <cellStyle name="40 % - Aksentti4 2 3 2 4 2" xfId="5517"/>
    <cellStyle name="40 % - Aksentti4 2 3 2 5" xfId="5518"/>
    <cellStyle name="40 % - Aksentti4 2 3 2 5 2" xfId="5519"/>
    <cellStyle name="40 % - Aksentti4 2 3 2 6" xfId="5520"/>
    <cellStyle name="40 % - Aksentti4 2 3 2 7" xfId="5521"/>
    <cellStyle name="40 % - Aksentti4 2 3 2 8" xfId="5522"/>
    <cellStyle name="40 % - Aksentti4 2 3 3" xfId="5523"/>
    <cellStyle name="40 % - Aksentti4 2 3 3 2" xfId="5524"/>
    <cellStyle name="40 % - Aksentti4 2 3 3 2 2" xfId="5525"/>
    <cellStyle name="40 % - Aksentti4 2 3 3 2 2 2" xfId="5526"/>
    <cellStyle name="40 % - Aksentti4 2 3 3 2 3" xfId="5527"/>
    <cellStyle name="40 % - Aksentti4 2 3 3 2 3 2" xfId="5528"/>
    <cellStyle name="40 % - Aksentti4 2 3 3 2 4" xfId="5529"/>
    <cellStyle name="40 % - Aksentti4 2 3 3 2 5" xfId="5530"/>
    <cellStyle name="40 % - Aksentti4 2 3 3 2 6" xfId="5531"/>
    <cellStyle name="40 % - Aksentti4 2 3 3 3" xfId="5532"/>
    <cellStyle name="40 % - Aksentti4 2 3 3 3 2" xfId="5533"/>
    <cellStyle name="40 % - Aksentti4 2 3 3 4" xfId="5534"/>
    <cellStyle name="40 % - Aksentti4 2 3 3 4 2" xfId="5535"/>
    <cellStyle name="40 % - Aksentti4 2 3 3 5" xfId="5536"/>
    <cellStyle name="40 % - Aksentti4 2 3 3 6" xfId="5537"/>
    <cellStyle name="40 % - Aksentti4 2 3 3 7" xfId="5538"/>
    <cellStyle name="40 % - Aksentti4 2 3 4" xfId="5539"/>
    <cellStyle name="40 % - Aksentti4 2 3 4 2" xfId="5540"/>
    <cellStyle name="40 % - Aksentti4 2 3 4 2 2" xfId="5541"/>
    <cellStyle name="40 % - Aksentti4 2 3 4 3" xfId="5542"/>
    <cellStyle name="40 % - Aksentti4 2 3 4 3 2" xfId="5543"/>
    <cellStyle name="40 % - Aksentti4 2 3 4 4" xfId="5544"/>
    <cellStyle name="40 % - Aksentti4 2 3 4 5" xfId="5545"/>
    <cellStyle name="40 % - Aksentti4 2 3 4 6" xfId="5546"/>
    <cellStyle name="40 % - Aksentti4 2 3 5" xfId="5547"/>
    <cellStyle name="40 % - Aksentti4 2 3 5 2" xfId="5548"/>
    <cellStyle name="40 % - Aksentti4 2 3 5 3" xfId="5549"/>
    <cellStyle name="40 % - Aksentti4 2 3 5 4" xfId="5550"/>
    <cellStyle name="40 % - Aksentti4 2 3 6" xfId="5551"/>
    <cellStyle name="40 % - Aksentti4 2 3 6 2" xfId="5552"/>
    <cellStyle name="40 % - Aksentti4 2 3 7" xfId="5553"/>
    <cellStyle name="40 % - Aksentti4 2 3 8" xfId="5554"/>
    <cellStyle name="40 % - Aksentti4 2 3 9" xfId="5555"/>
    <cellStyle name="40 % - Aksentti4 2 4" xfId="66"/>
    <cellStyle name="40 % - Aksentti4 2 4 2" xfId="5556"/>
    <cellStyle name="40 % - Aksentti4 2 4 2 2" xfId="5557"/>
    <cellStyle name="40 % - Aksentti4 2 4 2 2 2" xfId="5558"/>
    <cellStyle name="40 % - Aksentti4 2 4 2 2 2 2" xfId="5559"/>
    <cellStyle name="40 % - Aksentti4 2 4 2 2 2 2 2" xfId="5560"/>
    <cellStyle name="40 % - Aksentti4 2 4 2 2 2 3" xfId="5561"/>
    <cellStyle name="40 % - Aksentti4 2 4 2 2 2 3 2" xfId="5562"/>
    <cellStyle name="40 % - Aksentti4 2 4 2 2 2 4" xfId="5563"/>
    <cellStyle name="40 % - Aksentti4 2 4 2 2 2 5" xfId="5564"/>
    <cellStyle name="40 % - Aksentti4 2 4 2 2 2 6" xfId="5565"/>
    <cellStyle name="40 % - Aksentti4 2 4 2 2 3" xfId="5566"/>
    <cellStyle name="40 % - Aksentti4 2 4 2 2 3 2" xfId="5567"/>
    <cellStyle name="40 % - Aksentti4 2 4 2 2 4" xfId="5568"/>
    <cellStyle name="40 % - Aksentti4 2 4 2 2 4 2" xfId="5569"/>
    <cellStyle name="40 % - Aksentti4 2 4 2 2 5" xfId="5570"/>
    <cellStyle name="40 % - Aksentti4 2 4 2 2 6" xfId="5571"/>
    <cellStyle name="40 % - Aksentti4 2 4 2 2 7" xfId="5572"/>
    <cellStyle name="40 % - Aksentti4 2 4 2 3" xfId="5573"/>
    <cellStyle name="40 % - Aksentti4 2 4 2 3 2" xfId="5574"/>
    <cellStyle name="40 % - Aksentti4 2 4 2 3 2 2" xfId="5575"/>
    <cellStyle name="40 % - Aksentti4 2 4 2 3 3" xfId="5576"/>
    <cellStyle name="40 % - Aksentti4 2 4 2 3 3 2" xfId="5577"/>
    <cellStyle name="40 % - Aksentti4 2 4 2 3 4" xfId="5578"/>
    <cellStyle name="40 % - Aksentti4 2 4 2 3 5" xfId="5579"/>
    <cellStyle name="40 % - Aksentti4 2 4 2 3 6" xfId="5580"/>
    <cellStyle name="40 % - Aksentti4 2 4 2 4" xfId="5581"/>
    <cellStyle name="40 % - Aksentti4 2 4 2 4 2" xfId="5582"/>
    <cellStyle name="40 % - Aksentti4 2 4 2 5" xfId="5583"/>
    <cellStyle name="40 % - Aksentti4 2 4 2 5 2" xfId="5584"/>
    <cellStyle name="40 % - Aksentti4 2 4 2 6" xfId="5585"/>
    <cellStyle name="40 % - Aksentti4 2 4 2 7" xfId="5586"/>
    <cellStyle name="40 % - Aksentti4 2 4 2 8" xfId="5587"/>
    <cellStyle name="40 % - Aksentti4 2 4 3" xfId="5588"/>
    <cellStyle name="40 % - Aksentti4 2 4 3 2" xfId="5589"/>
    <cellStyle name="40 % - Aksentti4 2 4 3 2 2" xfId="5590"/>
    <cellStyle name="40 % - Aksentti4 2 4 3 2 2 2" xfId="5591"/>
    <cellStyle name="40 % - Aksentti4 2 4 3 2 3" xfId="5592"/>
    <cellStyle name="40 % - Aksentti4 2 4 3 2 3 2" xfId="5593"/>
    <cellStyle name="40 % - Aksentti4 2 4 3 2 4" xfId="5594"/>
    <cellStyle name="40 % - Aksentti4 2 4 3 2 5" xfId="5595"/>
    <cellStyle name="40 % - Aksentti4 2 4 3 2 6" xfId="5596"/>
    <cellStyle name="40 % - Aksentti4 2 4 3 3" xfId="5597"/>
    <cellStyle name="40 % - Aksentti4 2 4 3 3 2" xfId="5598"/>
    <cellStyle name="40 % - Aksentti4 2 4 3 4" xfId="5599"/>
    <cellStyle name="40 % - Aksentti4 2 4 3 4 2" xfId="5600"/>
    <cellStyle name="40 % - Aksentti4 2 4 3 5" xfId="5601"/>
    <cellStyle name="40 % - Aksentti4 2 4 3 6" xfId="5602"/>
    <cellStyle name="40 % - Aksentti4 2 4 3 7" xfId="5603"/>
    <cellStyle name="40 % - Aksentti4 2 4 4" xfId="5604"/>
    <cellStyle name="40 % - Aksentti4 2 4 4 2" xfId="5605"/>
    <cellStyle name="40 % - Aksentti4 2 4 4 2 2" xfId="5606"/>
    <cellStyle name="40 % - Aksentti4 2 4 4 3" xfId="5607"/>
    <cellStyle name="40 % - Aksentti4 2 4 4 3 2" xfId="5608"/>
    <cellStyle name="40 % - Aksentti4 2 4 4 4" xfId="5609"/>
    <cellStyle name="40 % - Aksentti4 2 4 4 5" xfId="5610"/>
    <cellStyle name="40 % - Aksentti4 2 4 4 6" xfId="5611"/>
    <cellStyle name="40 % - Aksentti4 2 4 5" xfId="5612"/>
    <cellStyle name="40 % - Aksentti4 2 4 5 2" xfId="5613"/>
    <cellStyle name="40 % - Aksentti4 2 4 5 3" xfId="5614"/>
    <cellStyle name="40 % - Aksentti4 2 4 5 4" xfId="5615"/>
    <cellStyle name="40 % - Aksentti4 2 4 6" xfId="5616"/>
    <cellStyle name="40 % - Aksentti4 2 4 6 2" xfId="5617"/>
    <cellStyle name="40 % - Aksentti4 2 4 7" xfId="5618"/>
    <cellStyle name="40 % - Aksentti4 2 4 8" xfId="5619"/>
    <cellStyle name="40 % - Aksentti4 2 4 9" xfId="5620"/>
    <cellStyle name="40 % - Aksentti4 2 5" xfId="5621"/>
    <cellStyle name="40 % - Aksentti4 2 5 2" xfId="5622"/>
    <cellStyle name="40 % - Aksentti4 2 5 2 2" xfId="5623"/>
    <cellStyle name="40 % - Aksentti4 2 5 2 2 2" xfId="5624"/>
    <cellStyle name="40 % - Aksentti4 2 5 2 2 2 2" xfId="5625"/>
    <cellStyle name="40 % - Aksentti4 2 5 2 2 3" xfId="5626"/>
    <cellStyle name="40 % - Aksentti4 2 5 2 2 3 2" xfId="5627"/>
    <cellStyle name="40 % - Aksentti4 2 5 2 2 4" xfId="5628"/>
    <cellStyle name="40 % - Aksentti4 2 5 2 2 5" xfId="5629"/>
    <cellStyle name="40 % - Aksentti4 2 5 2 2 6" xfId="5630"/>
    <cellStyle name="40 % - Aksentti4 2 5 2 3" xfId="5631"/>
    <cellStyle name="40 % - Aksentti4 2 5 2 3 2" xfId="5632"/>
    <cellStyle name="40 % - Aksentti4 2 5 2 4" xfId="5633"/>
    <cellStyle name="40 % - Aksentti4 2 5 2 4 2" xfId="5634"/>
    <cellStyle name="40 % - Aksentti4 2 5 2 5" xfId="5635"/>
    <cellStyle name="40 % - Aksentti4 2 5 2 6" xfId="5636"/>
    <cellStyle name="40 % - Aksentti4 2 5 2 7" xfId="5637"/>
    <cellStyle name="40 % - Aksentti4 2 5 3" xfId="5638"/>
    <cellStyle name="40 % - Aksentti4 2 5 3 2" xfId="5639"/>
    <cellStyle name="40 % - Aksentti4 2 5 3 2 2" xfId="5640"/>
    <cellStyle name="40 % - Aksentti4 2 5 3 3" xfId="5641"/>
    <cellStyle name="40 % - Aksentti4 2 5 3 3 2" xfId="5642"/>
    <cellStyle name="40 % - Aksentti4 2 5 3 4" xfId="5643"/>
    <cellStyle name="40 % - Aksentti4 2 5 3 5" xfId="5644"/>
    <cellStyle name="40 % - Aksentti4 2 5 3 6" xfId="5645"/>
    <cellStyle name="40 % - Aksentti4 2 5 4" xfId="5646"/>
    <cellStyle name="40 % - Aksentti4 2 5 4 2" xfId="5647"/>
    <cellStyle name="40 % - Aksentti4 2 5 5" xfId="5648"/>
    <cellStyle name="40 % - Aksentti4 2 5 5 2" xfId="5649"/>
    <cellStyle name="40 % - Aksentti4 2 5 6" xfId="5650"/>
    <cellStyle name="40 % - Aksentti4 2 5 7" xfId="5651"/>
    <cellStyle name="40 % - Aksentti4 2 5 8" xfId="5652"/>
    <cellStyle name="40 % - Aksentti4 2 6" xfId="5653"/>
    <cellStyle name="40 % - Aksentti4 2 6 2" xfId="5654"/>
    <cellStyle name="40 % - Aksentti4 2 6 2 2" xfId="5655"/>
    <cellStyle name="40 % - Aksentti4 2 6 2 2 2" xfId="5656"/>
    <cellStyle name="40 % - Aksentti4 2 6 2 3" xfId="5657"/>
    <cellStyle name="40 % - Aksentti4 2 6 2 3 2" xfId="5658"/>
    <cellStyle name="40 % - Aksentti4 2 6 2 4" xfId="5659"/>
    <cellStyle name="40 % - Aksentti4 2 6 2 5" xfId="5660"/>
    <cellStyle name="40 % - Aksentti4 2 6 2 6" xfId="5661"/>
    <cellStyle name="40 % - Aksentti4 2 6 3" xfId="5662"/>
    <cellStyle name="40 % - Aksentti4 2 6 3 2" xfId="5663"/>
    <cellStyle name="40 % - Aksentti4 2 6 4" xfId="5664"/>
    <cellStyle name="40 % - Aksentti4 2 6 4 2" xfId="5665"/>
    <cellStyle name="40 % - Aksentti4 2 6 5" xfId="5666"/>
    <cellStyle name="40 % - Aksentti4 2 6 6" xfId="5667"/>
    <cellStyle name="40 % - Aksentti4 2 6 7" xfId="5668"/>
    <cellStyle name="40 % - Aksentti4 2 7" xfId="5669"/>
    <cellStyle name="40 % - Aksentti4 2 7 2" xfId="5670"/>
    <cellStyle name="40 % - Aksentti4 2 7 2 2" xfId="5671"/>
    <cellStyle name="40 % - Aksentti4 2 7 3" xfId="5672"/>
    <cellStyle name="40 % - Aksentti4 2 7 3 2" xfId="5673"/>
    <cellStyle name="40 % - Aksentti4 2 7 4" xfId="5674"/>
    <cellStyle name="40 % - Aksentti4 2 7 5" xfId="5675"/>
    <cellStyle name="40 % - Aksentti4 2 7 6" xfId="5676"/>
    <cellStyle name="40 % - Aksentti4 2 8" xfId="5677"/>
    <cellStyle name="40 % - Aksentti4 2 8 2" xfId="5678"/>
    <cellStyle name="40 % - Aksentti4 2 8 3" xfId="5679"/>
    <cellStyle name="40 % - Aksentti4 2 8 4" xfId="5680"/>
    <cellStyle name="40 % - Aksentti4 2 9" xfId="5681"/>
    <cellStyle name="40 % - Aksentti4 2 9 2" xfId="5682"/>
    <cellStyle name="40 % - Aksentti4 2_T_B1.2" xfId="5683"/>
    <cellStyle name="40 % - Aksentti5 2" xfId="67"/>
    <cellStyle name="40 % - Aksentti5 2 10" xfId="5684"/>
    <cellStyle name="40 % - Aksentti5 2 11" xfId="5685"/>
    <cellStyle name="40 % - Aksentti5 2 12" xfId="5686"/>
    <cellStyle name="40 % - Aksentti5 2 2" xfId="68"/>
    <cellStyle name="40 % - Aksentti5 2 2 2" xfId="5687"/>
    <cellStyle name="40 % - Aksentti5 2 2 2 2" xfId="5688"/>
    <cellStyle name="40 % - Aksentti5 2 2 2 2 2" xfId="5689"/>
    <cellStyle name="40 % - Aksentti5 2 2 2 2 2 2" xfId="5690"/>
    <cellStyle name="40 % - Aksentti5 2 2 2 2 2 2 2" xfId="5691"/>
    <cellStyle name="40 % - Aksentti5 2 2 2 2 2 3" xfId="5692"/>
    <cellStyle name="40 % - Aksentti5 2 2 2 2 2 3 2" xfId="5693"/>
    <cellStyle name="40 % - Aksentti5 2 2 2 2 2 4" xfId="5694"/>
    <cellStyle name="40 % - Aksentti5 2 2 2 2 2 5" xfId="5695"/>
    <cellStyle name="40 % - Aksentti5 2 2 2 2 2 6" xfId="5696"/>
    <cellStyle name="40 % - Aksentti5 2 2 2 2 3" xfId="5697"/>
    <cellStyle name="40 % - Aksentti5 2 2 2 2 3 2" xfId="5698"/>
    <cellStyle name="40 % - Aksentti5 2 2 2 2 4" xfId="5699"/>
    <cellStyle name="40 % - Aksentti5 2 2 2 2 4 2" xfId="5700"/>
    <cellStyle name="40 % - Aksentti5 2 2 2 2 5" xfId="5701"/>
    <cellStyle name="40 % - Aksentti5 2 2 2 2 6" xfId="5702"/>
    <cellStyle name="40 % - Aksentti5 2 2 2 2 7" xfId="5703"/>
    <cellStyle name="40 % - Aksentti5 2 2 2 3" xfId="5704"/>
    <cellStyle name="40 % - Aksentti5 2 2 2 3 2" xfId="5705"/>
    <cellStyle name="40 % - Aksentti5 2 2 2 3 2 2" xfId="5706"/>
    <cellStyle name="40 % - Aksentti5 2 2 2 3 3" xfId="5707"/>
    <cellStyle name="40 % - Aksentti5 2 2 2 3 3 2" xfId="5708"/>
    <cellStyle name="40 % - Aksentti5 2 2 2 3 4" xfId="5709"/>
    <cellStyle name="40 % - Aksentti5 2 2 2 3 5" xfId="5710"/>
    <cellStyle name="40 % - Aksentti5 2 2 2 3 6" xfId="5711"/>
    <cellStyle name="40 % - Aksentti5 2 2 2 4" xfId="5712"/>
    <cellStyle name="40 % - Aksentti5 2 2 2 4 2" xfId="5713"/>
    <cellStyle name="40 % - Aksentti5 2 2 2 5" xfId="5714"/>
    <cellStyle name="40 % - Aksentti5 2 2 2 5 2" xfId="5715"/>
    <cellStyle name="40 % - Aksentti5 2 2 2 6" xfId="5716"/>
    <cellStyle name="40 % - Aksentti5 2 2 2 7" xfId="5717"/>
    <cellStyle name="40 % - Aksentti5 2 2 2 8" xfId="5718"/>
    <cellStyle name="40 % - Aksentti5 2 2 3" xfId="5719"/>
    <cellStyle name="40 % - Aksentti5 2 2 3 2" xfId="5720"/>
    <cellStyle name="40 % - Aksentti5 2 2 3 2 2" xfId="5721"/>
    <cellStyle name="40 % - Aksentti5 2 2 3 2 2 2" xfId="5722"/>
    <cellStyle name="40 % - Aksentti5 2 2 3 2 3" xfId="5723"/>
    <cellStyle name="40 % - Aksentti5 2 2 3 2 3 2" xfId="5724"/>
    <cellStyle name="40 % - Aksentti5 2 2 3 2 4" xfId="5725"/>
    <cellStyle name="40 % - Aksentti5 2 2 3 2 5" xfId="5726"/>
    <cellStyle name="40 % - Aksentti5 2 2 3 2 6" xfId="5727"/>
    <cellStyle name="40 % - Aksentti5 2 2 3 3" xfId="5728"/>
    <cellStyle name="40 % - Aksentti5 2 2 3 3 2" xfId="5729"/>
    <cellStyle name="40 % - Aksentti5 2 2 3 4" xfId="5730"/>
    <cellStyle name="40 % - Aksentti5 2 2 3 4 2" xfId="5731"/>
    <cellStyle name="40 % - Aksentti5 2 2 3 5" xfId="5732"/>
    <cellStyle name="40 % - Aksentti5 2 2 3 6" xfId="5733"/>
    <cellStyle name="40 % - Aksentti5 2 2 3 7" xfId="5734"/>
    <cellStyle name="40 % - Aksentti5 2 2 4" xfId="5735"/>
    <cellStyle name="40 % - Aksentti5 2 2 4 2" xfId="5736"/>
    <cellStyle name="40 % - Aksentti5 2 2 4 2 2" xfId="5737"/>
    <cellStyle name="40 % - Aksentti5 2 2 4 3" xfId="5738"/>
    <cellStyle name="40 % - Aksentti5 2 2 4 3 2" xfId="5739"/>
    <cellStyle name="40 % - Aksentti5 2 2 4 4" xfId="5740"/>
    <cellStyle name="40 % - Aksentti5 2 2 4 5" xfId="5741"/>
    <cellStyle name="40 % - Aksentti5 2 2 4 6" xfId="5742"/>
    <cellStyle name="40 % - Aksentti5 2 2 5" xfId="5743"/>
    <cellStyle name="40 % - Aksentti5 2 2 5 2" xfId="5744"/>
    <cellStyle name="40 % - Aksentti5 2 2 5 3" xfId="5745"/>
    <cellStyle name="40 % - Aksentti5 2 2 5 4" xfId="5746"/>
    <cellStyle name="40 % - Aksentti5 2 2 6" xfId="5747"/>
    <cellStyle name="40 % - Aksentti5 2 2 6 2" xfId="5748"/>
    <cellStyle name="40 % - Aksentti5 2 2 7" xfId="5749"/>
    <cellStyle name="40 % - Aksentti5 2 2 8" xfId="5750"/>
    <cellStyle name="40 % - Aksentti5 2 2 9" xfId="5751"/>
    <cellStyle name="40 % - Aksentti5 2 3" xfId="69"/>
    <cellStyle name="40 % - Aksentti5 2 3 2" xfId="5752"/>
    <cellStyle name="40 % - Aksentti5 2 3 2 2" xfId="5753"/>
    <cellStyle name="40 % - Aksentti5 2 3 2 2 2" xfId="5754"/>
    <cellStyle name="40 % - Aksentti5 2 3 2 2 2 2" xfId="5755"/>
    <cellStyle name="40 % - Aksentti5 2 3 2 2 2 2 2" xfId="5756"/>
    <cellStyle name="40 % - Aksentti5 2 3 2 2 2 3" xfId="5757"/>
    <cellStyle name="40 % - Aksentti5 2 3 2 2 2 3 2" xfId="5758"/>
    <cellStyle name="40 % - Aksentti5 2 3 2 2 2 4" xfId="5759"/>
    <cellStyle name="40 % - Aksentti5 2 3 2 2 2 5" xfId="5760"/>
    <cellStyle name="40 % - Aksentti5 2 3 2 2 2 6" xfId="5761"/>
    <cellStyle name="40 % - Aksentti5 2 3 2 2 3" xfId="5762"/>
    <cellStyle name="40 % - Aksentti5 2 3 2 2 3 2" xfId="5763"/>
    <cellStyle name="40 % - Aksentti5 2 3 2 2 4" xfId="5764"/>
    <cellStyle name="40 % - Aksentti5 2 3 2 2 4 2" xfId="5765"/>
    <cellStyle name="40 % - Aksentti5 2 3 2 2 5" xfId="5766"/>
    <cellStyle name="40 % - Aksentti5 2 3 2 2 6" xfId="5767"/>
    <cellStyle name="40 % - Aksentti5 2 3 2 2 7" xfId="5768"/>
    <cellStyle name="40 % - Aksentti5 2 3 2 3" xfId="5769"/>
    <cellStyle name="40 % - Aksentti5 2 3 2 3 2" xfId="5770"/>
    <cellStyle name="40 % - Aksentti5 2 3 2 3 2 2" xfId="5771"/>
    <cellStyle name="40 % - Aksentti5 2 3 2 3 3" xfId="5772"/>
    <cellStyle name="40 % - Aksentti5 2 3 2 3 3 2" xfId="5773"/>
    <cellStyle name="40 % - Aksentti5 2 3 2 3 4" xfId="5774"/>
    <cellStyle name="40 % - Aksentti5 2 3 2 3 5" xfId="5775"/>
    <cellStyle name="40 % - Aksentti5 2 3 2 3 6" xfId="5776"/>
    <cellStyle name="40 % - Aksentti5 2 3 2 4" xfId="5777"/>
    <cellStyle name="40 % - Aksentti5 2 3 2 4 2" xfId="5778"/>
    <cellStyle name="40 % - Aksentti5 2 3 2 5" xfId="5779"/>
    <cellStyle name="40 % - Aksentti5 2 3 2 5 2" xfId="5780"/>
    <cellStyle name="40 % - Aksentti5 2 3 2 6" xfId="5781"/>
    <cellStyle name="40 % - Aksentti5 2 3 2 7" xfId="5782"/>
    <cellStyle name="40 % - Aksentti5 2 3 2 8" xfId="5783"/>
    <cellStyle name="40 % - Aksentti5 2 3 3" xfId="5784"/>
    <cellStyle name="40 % - Aksentti5 2 3 3 2" xfId="5785"/>
    <cellStyle name="40 % - Aksentti5 2 3 3 2 2" xfId="5786"/>
    <cellStyle name="40 % - Aksentti5 2 3 3 2 2 2" xfId="5787"/>
    <cellStyle name="40 % - Aksentti5 2 3 3 2 3" xfId="5788"/>
    <cellStyle name="40 % - Aksentti5 2 3 3 2 3 2" xfId="5789"/>
    <cellStyle name="40 % - Aksentti5 2 3 3 2 4" xfId="5790"/>
    <cellStyle name="40 % - Aksentti5 2 3 3 2 5" xfId="5791"/>
    <cellStyle name="40 % - Aksentti5 2 3 3 2 6" xfId="5792"/>
    <cellStyle name="40 % - Aksentti5 2 3 3 3" xfId="5793"/>
    <cellStyle name="40 % - Aksentti5 2 3 3 3 2" xfId="5794"/>
    <cellStyle name="40 % - Aksentti5 2 3 3 4" xfId="5795"/>
    <cellStyle name="40 % - Aksentti5 2 3 3 4 2" xfId="5796"/>
    <cellStyle name="40 % - Aksentti5 2 3 3 5" xfId="5797"/>
    <cellStyle name="40 % - Aksentti5 2 3 3 6" xfId="5798"/>
    <cellStyle name="40 % - Aksentti5 2 3 3 7" xfId="5799"/>
    <cellStyle name="40 % - Aksentti5 2 3 4" xfId="5800"/>
    <cellStyle name="40 % - Aksentti5 2 3 4 2" xfId="5801"/>
    <cellStyle name="40 % - Aksentti5 2 3 4 2 2" xfId="5802"/>
    <cellStyle name="40 % - Aksentti5 2 3 4 3" xfId="5803"/>
    <cellStyle name="40 % - Aksentti5 2 3 4 3 2" xfId="5804"/>
    <cellStyle name="40 % - Aksentti5 2 3 4 4" xfId="5805"/>
    <cellStyle name="40 % - Aksentti5 2 3 4 5" xfId="5806"/>
    <cellStyle name="40 % - Aksentti5 2 3 4 6" xfId="5807"/>
    <cellStyle name="40 % - Aksentti5 2 3 5" xfId="5808"/>
    <cellStyle name="40 % - Aksentti5 2 3 5 2" xfId="5809"/>
    <cellStyle name="40 % - Aksentti5 2 3 5 3" xfId="5810"/>
    <cellStyle name="40 % - Aksentti5 2 3 5 4" xfId="5811"/>
    <cellStyle name="40 % - Aksentti5 2 3 6" xfId="5812"/>
    <cellStyle name="40 % - Aksentti5 2 3 6 2" xfId="5813"/>
    <cellStyle name="40 % - Aksentti5 2 3 7" xfId="5814"/>
    <cellStyle name="40 % - Aksentti5 2 3 8" xfId="5815"/>
    <cellStyle name="40 % - Aksentti5 2 3 9" xfId="5816"/>
    <cellStyle name="40 % - Aksentti5 2 4" xfId="70"/>
    <cellStyle name="40 % - Aksentti5 2 4 2" xfId="5817"/>
    <cellStyle name="40 % - Aksentti5 2 4 2 2" xfId="5818"/>
    <cellStyle name="40 % - Aksentti5 2 4 2 2 2" xfId="5819"/>
    <cellStyle name="40 % - Aksentti5 2 4 2 2 2 2" xfId="5820"/>
    <cellStyle name="40 % - Aksentti5 2 4 2 2 2 2 2" xfId="5821"/>
    <cellStyle name="40 % - Aksentti5 2 4 2 2 2 3" xfId="5822"/>
    <cellStyle name="40 % - Aksentti5 2 4 2 2 2 3 2" xfId="5823"/>
    <cellStyle name="40 % - Aksentti5 2 4 2 2 2 4" xfId="5824"/>
    <cellStyle name="40 % - Aksentti5 2 4 2 2 2 5" xfId="5825"/>
    <cellStyle name="40 % - Aksentti5 2 4 2 2 2 6" xfId="5826"/>
    <cellStyle name="40 % - Aksentti5 2 4 2 2 3" xfId="5827"/>
    <cellStyle name="40 % - Aksentti5 2 4 2 2 3 2" xfId="5828"/>
    <cellStyle name="40 % - Aksentti5 2 4 2 2 4" xfId="5829"/>
    <cellStyle name="40 % - Aksentti5 2 4 2 2 4 2" xfId="5830"/>
    <cellStyle name="40 % - Aksentti5 2 4 2 2 5" xfId="5831"/>
    <cellStyle name="40 % - Aksentti5 2 4 2 2 6" xfId="5832"/>
    <cellStyle name="40 % - Aksentti5 2 4 2 2 7" xfId="5833"/>
    <cellStyle name="40 % - Aksentti5 2 4 2 3" xfId="5834"/>
    <cellStyle name="40 % - Aksentti5 2 4 2 3 2" xfId="5835"/>
    <cellStyle name="40 % - Aksentti5 2 4 2 3 2 2" xfId="5836"/>
    <cellStyle name="40 % - Aksentti5 2 4 2 3 3" xfId="5837"/>
    <cellStyle name="40 % - Aksentti5 2 4 2 3 3 2" xfId="5838"/>
    <cellStyle name="40 % - Aksentti5 2 4 2 3 4" xfId="5839"/>
    <cellStyle name="40 % - Aksentti5 2 4 2 3 5" xfId="5840"/>
    <cellStyle name="40 % - Aksentti5 2 4 2 3 6" xfId="5841"/>
    <cellStyle name="40 % - Aksentti5 2 4 2 4" xfId="5842"/>
    <cellStyle name="40 % - Aksentti5 2 4 2 4 2" xfId="5843"/>
    <cellStyle name="40 % - Aksentti5 2 4 2 5" xfId="5844"/>
    <cellStyle name="40 % - Aksentti5 2 4 2 5 2" xfId="5845"/>
    <cellStyle name="40 % - Aksentti5 2 4 2 6" xfId="5846"/>
    <cellStyle name="40 % - Aksentti5 2 4 2 7" xfId="5847"/>
    <cellStyle name="40 % - Aksentti5 2 4 2 8" xfId="5848"/>
    <cellStyle name="40 % - Aksentti5 2 4 3" xfId="5849"/>
    <cellStyle name="40 % - Aksentti5 2 4 3 2" xfId="5850"/>
    <cellStyle name="40 % - Aksentti5 2 4 3 2 2" xfId="5851"/>
    <cellStyle name="40 % - Aksentti5 2 4 3 2 2 2" xfId="5852"/>
    <cellStyle name="40 % - Aksentti5 2 4 3 2 3" xfId="5853"/>
    <cellStyle name="40 % - Aksentti5 2 4 3 2 3 2" xfId="5854"/>
    <cellStyle name="40 % - Aksentti5 2 4 3 2 4" xfId="5855"/>
    <cellStyle name="40 % - Aksentti5 2 4 3 2 5" xfId="5856"/>
    <cellStyle name="40 % - Aksentti5 2 4 3 2 6" xfId="5857"/>
    <cellStyle name="40 % - Aksentti5 2 4 3 3" xfId="5858"/>
    <cellStyle name="40 % - Aksentti5 2 4 3 3 2" xfId="5859"/>
    <cellStyle name="40 % - Aksentti5 2 4 3 4" xfId="5860"/>
    <cellStyle name="40 % - Aksentti5 2 4 3 4 2" xfId="5861"/>
    <cellStyle name="40 % - Aksentti5 2 4 3 5" xfId="5862"/>
    <cellStyle name="40 % - Aksentti5 2 4 3 6" xfId="5863"/>
    <cellStyle name="40 % - Aksentti5 2 4 3 7" xfId="5864"/>
    <cellStyle name="40 % - Aksentti5 2 4 4" xfId="5865"/>
    <cellStyle name="40 % - Aksentti5 2 4 4 2" xfId="5866"/>
    <cellStyle name="40 % - Aksentti5 2 4 4 2 2" xfId="5867"/>
    <cellStyle name="40 % - Aksentti5 2 4 4 3" xfId="5868"/>
    <cellStyle name="40 % - Aksentti5 2 4 4 3 2" xfId="5869"/>
    <cellStyle name="40 % - Aksentti5 2 4 4 4" xfId="5870"/>
    <cellStyle name="40 % - Aksentti5 2 4 4 5" xfId="5871"/>
    <cellStyle name="40 % - Aksentti5 2 4 4 6" xfId="5872"/>
    <cellStyle name="40 % - Aksentti5 2 4 5" xfId="5873"/>
    <cellStyle name="40 % - Aksentti5 2 4 5 2" xfId="5874"/>
    <cellStyle name="40 % - Aksentti5 2 4 5 3" xfId="5875"/>
    <cellStyle name="40 % - Aksentti5 2 4 5 4" xfId="5876"/>
    <cellStyle name="40 % - Aksentti5 2 4 6" xfId="5877"/>
    <cellStyle name="40 % - Aksentti5 2 4 6 2" xfId="5878"/>
    <cellStyle name="40 % - Aksentti5 2 4 7" xfId="5879"/>
    <cellStyle name="40 % - Aksentti5 2 4 8" xfId="5880"/>
    <cellStyle name="40 % - Aksentti5 2 4 9" xfId="5881"/>
    <cellStyle name="40 % - Aksentti5 2 5" xfId="5882"/>
    <cellStyle name="40 % - Aksentti5 2 5 2" xfId="5883"/>
    <cellStyle name="40 % - Aksentti5 2 5 2 2" xfId="5884"/>
    <cellStyle name="40 % - Aksentti5 2 5 2 2 2" xfId="5885"/>
    <cellStyle name="40 % - Aksentti5 2 5 2 2 2 2" xfId="5886"/>
    <cellStyle name="40 % - Aksentti5 2 5 2 2 3" xfId="5887"/>
    <cellStyle name="40 % - Aksentti5 2 5 2 2 3 2" xfId="5888"/>
    <cellStyle name="40 % - Aksentti5 2 5 2 2 4" xfId="5889"/>
    <cellStyle name="40 % - Aksentti5 2 5 2 2 5" xfId="5890"/>
    <cellStyle name="40 % - Aksentti5 2 5 2 2 6" xfId="5891"/>
    <cellStyle name="40 % - Aksentti5 2 5 2 3" xfId="5892"/>
    <cellStyle name="40 % - Aksentti5 2 5 2 3 2" xfId="5893"/>
    <cellStyle name="40 % - Aksentti5 2 5 2 4" xfId="5894"/>
    <cellStyle name="40 % - Aksentti5 2 5 2 4 2" xfId="5895"/>
    <cellStyle name="40 % - Aksentti5 2 5 2 5" xfId="5896"/>
    <cellStyle name="40 % - Aksentti5 2 5 2 6" xfId="5897"/>
    <cellStyle name="40 % - Aksentti5 2 5 2 7" xfId="5898"/>
    <cellStyle name="40 % - Aksentti5 2 5 3" xfId="5899"/>
    <cellStyle name="40 % - Aksentti5 2 5 3 2" xfId="5900"/>
    <cellStyle name="40 % - Aksentti5 2 5 3 2 2" xfId="5901"/>
    <cellStyle name="40 % - Aksentti5 2 5 3 3" xfId="5902"/>
    <cellStyle name="40 % - Aksentti5 2 5 3 3 2" xfId="5903"/>
    <cellStyle name="40 % - Aksentti5 2 5 3 4" xfId="5904"/>
    <cellStyle name="40 % - Aksentti5 2 5 3 5" xfId="5905"/>
    <cellStyle name="40 % - Aksentti5 2 5 3 6" xfId="5906"/>
    <cellStyle name="40 % - Aksentti5 2 5 4" xfId="5907"/>
    <cellStyle name="40 % - Aksentti5 2 5 4 2" xfId="5908"/>
    <cellStyle name="40 % - Aksentti5 2 5 5" xfId="5909"/>
    <cellStyle name="40 % - Aksentti5 2 5 5 2" xfId="5910"/>
    <cellStyle name="40 % - Aksentti5 2 5 6" xfId="5911"/>
    <cellStyle name="40 % - Aksentti5 2 5 7" xfId="5912"/>
    <cellStyle name="40 % - Aksentti5 2 5 8" xfId="5913"/>
    <cellStyle name="40 % - Aksentti5 2 6" xfId="5914"/>
    <cellStyle name="40 % - Aksentti5 2 6 2" xfId="5915"/>
    <cellStyle name="40 % - Aksentti5 2 6 2 2" xfId="5916"/>
    <cellStyle name="40 % - Aksentti5 2 6 2 2 2" xfId="5917"/>
    <cellStyle name="40 % - Aksentti5 2 6 2 3" xfId="5918"/>
    <cellStyle name="40 % - Aksentti5 2 6 2 3 2" xfId="5919"/>
    <cellStyle name="40 % - Aksentti5 2 6 2 4" xfId="5920"/>
    <cellStyle name="40 % - Aksentti5 2 6 2 5" xfId="5921"/>
    <cellStyle name="40 % - Aksentti5 2 6 2 6" xfId="5922"/>
    <cellStyle name="40 % - Aksentti5 2 6 3" xfId="5923"/>
    <cellStyle name="40 % - Aksentti5 2 6 3 2" xfId="5924"/>
    <cellStyle name="40 % - Aksentti5 2 6 4" xfId="5925"/>
    <cellStyle name="40 % - Aksentti5 2 6 4 2" xfId="5926"/>
    <cellStyle name="40 % - Aksentti5 2 6 5" xfId="5927"/>
    <cellStyle name="40 % - Aksentti5 2 6 6" xfId="5928"/>
    <cellStyle name="40 % - Aksentti5 2 6 7" xfId="5929"/>
    <cellStyle name="40 % - Aksentti5 2 7" xfId="5930"/>
    <cellStyle name="40 % - Aksentti5 2 7 2" xfId="5931"/>
    <cellStyle name="40 % - Aksentti5 2 7 2 2" xfId="5932"/>
    <cellStyle name="40 % - Aksentti5 2 7 3" xfId="5933"/>
    <cellStyle name="40 % - Aksentti5 2 7 3 2" xfId="5934"/>
    <cellStyle name="40 % - Aksentti5 2 7 4" xfId="5935"/>
    <cellStyle name="40 % - Aksentti5 2 7 5" xfId="5936"/>
    <cellStyle name="40 % - Aksentti5 2 7 6" xfId="5937"/>
    <cellStyle name="40 % - Aksentti5 2 8" xfId="5938"/>
    <cellStyle name="40 % - Aksentti5 2 8 2" xfId="5939"/>
    <cellStyle name="40 % - Aksentti5 2 8 3" xfId="5940"/>
    <cellStyle name="40 % - Aksentti5 2 8 4" xfId="5941"/>
    <cellStyle name="40 % - Aksentti5 2 9" xfId="5942"/>
    <cellStyle name="40 % - Aksentti5 2 9 2" xfId="5943"/>
    <cellStyle name="40 % - Aksentti5 2_T_B1.2" xfId="5944"/>
    <cellStyle name="40 % - Aksentti6 2" xfId="71"/>
    <cellStyle name="40 % - Aksentti6 2 10" xfId="5945"/>
    <cellStyle name="40 % - Aksentti6 2 11" xfId="5946"/>
    <cellStyle name="40 % - Aksentti6 2 12" xfId="5947"/>
    <cellStyle name="40 % - Aksentti6 2 2" xfId="72"/>
    <cellStyle name="40 % - Aksentti6 2 2 2" xfId="5948"/>
    <cellStyle name="40 % - Aksentti6 2 2 2 2" xfId="5949"/>
    <cellStyle name="40 % - Aksentti6 2 2 2 2 2" xfId="5950"/>
    <cellStyle name="40 % - Aksentti6 2 2 2 2 2 2" xfId="5951"/>
    <cellStyle name="40 % - Aksentti6 2 2 2 2 2 2 2" xfId="5952"/>
    <cellStyle name="40 % - Aksentti6 2 2 2 2 2 3" xfId="5953"/>
    <cellStyle name="40 % - Aksentti6 2 2 2 2 2 3 2" xfId="5954"/>
    <cellStyle name="40 % - Aksentti6 2 2 2 2 2 4" xfId="5955"/>
    <cellStyle name="40 % - Aksentti6 2 2 2 2 2 5" xfId="5956"/>
    <cellStyle name="40 % - Aksentti6 2 2 2 2 2 6" xfId="5957"/>
    <cellStyle name="40 % - Aksentti6 2 2 2 2 3" xfId="5958"/>
    <cellStyle name="40 % - Aksentti6 2 2 2 2 3 2" xfId="5959"/>
    <cellStyle name="40 % - Aksentti6 2 2 2 2 4" xfId="5960"/>
    <cellStyle name="40 % - Aksentti6 2 2 2 2 4 2" xfId="5961"/>
    <cellStyle name="40 % - Aksentti6 2 2 2 2 5" xfId="5962"/>
    <cellStyle name="40 % - Aksentti6 2 2 2 2 6" xfId="5963"/>
    <cellStyle name="40 % - Aksentti6 2 2 2 2 7" xfId="5964"/>
    <cellStyle name="40 % - Aksentti6 2 2 2 3" xfId="5965"/>
    <cellStyle name="40 % - Aksentti6 2 2 2 3 2" xfId="5966"/>
    <cellStyle name="40 % - Aksentti6 2 2 2 3 2 2" xfId="5967"/>
    <cellStyle name="40 % - Aksentti6 2 2 2 3 3" xfId="5968"/>
    <cellStyle name="40 % - Aksentti6 2 2 2 3 3 2" xfId="5969"/>
    <cellStyle name="40 % - Aksentti6 2 2 2 3 4" xfId="5970"/>
    <cellStyle name="40 % - Aksentti6 2 2 2 3 5" xfId="5971"/>
    <cellStyle name="40 % - Aksentti6 2 2 2 3 6" xfId="5972"/>
    <cellStyle name="40 % - Aksentti6 2 2 2 4" xfId="5973"/>
    <cellStyle name="40 % - Aksentti6 2 2 2 4 2" xfId="5974"/>
    <cellStyle name="40 % - Aksentti6 2 2 2 5" xfId="5975"/>
    <cellStyle name="40 % - Aksentti6 2 2 2 5 2" xfId="5976"/>
    <cellStyle name="40 % - Aksentti6 2 2 2 6" xfId="5977"/>
    <cellStyle name="40 % - Aksentti6 2 2 2 7" xfId="5978"/>
    <cellStyle name="40 % - Aksentti6 2 2 2 8" xfId="5979"/>
    <cellStyle name="40 % - Aksentti6 2 2 3" xfId="5980"/>
    <cellStyle name="40 % - Aksentti6 2 2 3 2" xfId="5981"/>
    <cellStyle name="40 % - Aksentti6 2 2 3 2 2" xfId="5982"/>
    <cellStyle name="40 % - Aksentti6 2 2 3 2 2 2" xfId="5983"/>
    <cellStyle name="40 % - Aksentti6 2 2 3 2 3" xfId="5984"/>
    <cellStyle name="40 % - Aksentti6 2 2 3 2 3 2" xfId="5985"/>
    <cellStyle name="40 % - Aksentti6 2 2 3 2 4" xfId="5986"/>
    <cellStyle name="40 % - Aksentti6 2 2 3 2 5" xfId="5987"/>
    <cellStyle name="40 % - Aksentti6 2 2 3 2 6" xfId="5988"/>
    <cellStyle name="40 % - Aksentti6 2 2 3 3" xfId="5989"/>
    <cellStyle name="40 % - Aksentti6 2 2 3 3 2" xfId="5990"/>
    <cellStyle name="40 % - Aksentti6 2 2 3 4" xfId="5991"/>
    <cellStyle name="40 % - Aksentti6 2 2 3 4 2" xfId="5992"/>
    <cellStyle name="40 % - Aksentti6 2 2 3 5" xfId="5993"/>
    <cellStyle name="40 % - Aksentti6 2 2 3 6" xfId="5994"/>
    <cellStyle name="40 % - Aksentti6 2 2 3 7" xfId="5995"/>
    <cellStyle name="40 % - Aksentti6 2 2 4" xfId="5996"/>
    <cellStyle name="40 % - Aksentti6 2 2 4 2" xfId="5997"/>
    <cellStyle name="40 % - Aksentti6 2 2 4 2 2" xfId="5998"/>
    <cellStyle name="40 % - Aksentti6 2 2 4 3" xfId="5999"/>
    <cellStyle name="40 % - Aksentti6 2 2 4 3 2" xfId="6000"/>
    <cellStyle name="40 % - Aksentti6 2 2 4 4" xfId="6001"/>
    <cellStyle name="40 % - Aksentti6 2 2 4 5" xfId="6002"/>
    <cellStyle name="40 % - Aksentti6 2 2 4 6" xfId="6003"/>
    <cellStyle name="40 % - Aksentti6 2 2 5" xfId="6004"/>
    <cellStyle name="40 % - Aksentti6 2 2 5 2" xfId="6005"/>
    <cellStyle name="40 % - Aksentti6 2 2 5 3" xfId="6006"/>
    <cellStyle name="40 % - Aksentti6 2 2 5 4" xfId="6007"/>
    <cellStyle name="40 % - Aksentti6 2 2 6" xfId="6008"/>
    <cellStyle name="40 % - Aksentti6 2 2 6 2" xfId="6009"/>
    <cellStyle name="40 % - Aksentti6 2 2 7" xfId="6010"/>
    <cellStyle name="40 % - Aksentti6 2 2 8" xfId="6011"/>
    <cellStyle name="40 % - Aksentti6 2 2 9" xfId="6012"/>
    <cellStyle name="40 % - Aksentti6 2 3" xfId="73"/>
    <cellStyle name="40 % - Aksentti6 2 3 2" xfId="6013"/>
    <cellStyle name="40 % - Aksentti6 2 3 2 2" xfId="6014"/>
    <cellStyle name="40 % - Aksentti6 2 3 2 2 2" xfId="6015"/>
    <cellStyle name="40 % - Aksentti6 2 3 2 2 2 2" xfId="6016"/>
    <cellStyle name="40 % - Aksentti6 2 3 2 2 2 2 2" xfId="6017"/>
    <cellStyle name="40 % - Aksentti6 2 3 2 2 2 3" xfId="6018"/>
    <cellStyle name="40 % - Aksentti6 2 3 2 2 2 3 2" xfId="6019"/>
    <cellStyle name="40 % - Aksentti6 2 3 2 2 2 4" xfId="6020"/>
    <cellStyle name="40 % - Aksentti6 2 3 2 2 2 5" xfId="6021"/>
    <cellStyle name="40 % - Aksentti6 2 3 2 2 2 6" xfId="6022"/>
    <cellStyle name="40 % - Aksentti6 2 3 2 2 3" xfId="6023"/>
    <cellStyle name="40 % - Aksentti6 2 3 2 2 3 2" xfId="6024"/>
    <cellStyle name="40 % - Aksentti6 2 3 2 2 4" xfId="6025"/>
    <cellStyle name="40 % - Aksentti6 2 3 2 2 4 2" xfId="6026"/>
    <cellStyle name="40 % - Aksentti6 2 3 2 2 5" xfId="6027"/>
    <cellStyle name="40 % - Aksentti6 2 3 2 2 6" xfId="6028"/>
    <cellStyle name="40 % - Aksentti6 2 3 2 2 7" xfId="6029"/>
    <cellStyle name="40 % - Aksentti6 2 3 2 3" xfId="6030"/>
    <cellStyle name="40 % - Aksentti6 2 3 2 3 2" xfId="6031"/>
    <cellStyle name="40 % - Aksentti6 2 3 2 3 2 2" xfId="6032"/>
    <cellStyle name="40 % - Aksentti6 2 3 2 3 3" xfId="6033"/>
    <cellStyle name="40 % - Aksentti6 2 3 2 3 3 2" xfId="6034"/>
    <cellStyle name="40 % - Aksentti6 2 3 2 3 4" xfId="6035"/>
    <cellStyle name="40 % - Aksentti6 2 3 2 3 5" xfId="6036"/>
    <cellStyle name="40 % - Aksentti6 2 3 2 3 6" xfId="6037"/>
    <cellStyle name="40 % - Aksentti6 2 3 2 4" xfId="6038"/>
    <cellStyle name="40 % - Aksentti6 2 3 2 4 2" xfId="6039"/>
    <cellStyle name="40 % - Aksentti6 2 3 2 5" xfId="6040"/>
    <cellStyle name="40 % - Aksentti6 2 3 2 5 2" xfId="6041"/>
    <cellStyle name="40 % - Aksentti6 2 3 2 6" xfId="6042"/>
    <cellStyle name="40 % - Aksentti6 2 3 2 7" xfId="6043"/>
    <cellStyle name="40 % - Aksentti6 2 3 2 8" xfId="6044"/>
    <cellStyle name="40 % - Aksentti6 2 3 3" xfId="6045"/>
    <cellStyle name="40 % - Aksentti6 2 3 3 2" xfId="6046"/>
    <cellStyle name="40 % - Aksentti6 2 3 3 2 2" xfId="6047"/>
    <cellStyle name="40 % - Aksentti6 2 3 3 2 2 2" xfId="6048"/>
    <cellStyle name="40 % - Aksentti6 2 3 3 2 3" xfId="6049"/>
    <cellStyle name="40 % - Aksentti6 2 3 3 2 3 2" xfId="6050"/>
    <cellStyle name="40 % - Aksentti6 2 3 3 2 4" xfId="6051"/>
    <cellStyle name="40 % - Aksentti6 2 3 3 2 5" xfId="6052"/>
    <cellStyle name="40 % - Aksentti6 2 3 3 2 6" xfId="6053"/>
    <cellStyle name="40 % - Aksentti6 2 3 3 3" xfId="6054"/>
    <cellStyle name="40 % - Aksentti6 2 3 3 3 2" xfId="6055"/>
    <cellStyle name="40 % - Aksentti6 2 3 3 4" xfId="6056"/>
    <cellStyle name="40 % - Aksentti6 2 3 3 4 2" xfId="6057"/>
    <cellStyle name="40 % - Aksentti6 2 3 3 5" xfId="6058"/>
    <cellStyle name="40 % - Aksentti6 2 3 3 6" xfId="6059"/>
    <cellStyle name="40 % - Aksentti6 2 3 3 7" xfId="6060"/>
    <cellStyle name="40 % - Aksentti6 2 3 4" xfId="6061"/>
    <cellStyle name="40 % - Aksentti6 2 3 4 2" xfId="6062"/>
    <cellStyle name="40 % - Aksentti6 2 3 4 2 2" xfId="6063"/>
    <cellStyle name="40 % - Aksentti6 2 3 4 3" xfId="6064"/>
    <cellStyle name="40 % - Aksentti6 2 3 4 3 2" xfId="6065"/>
    <cellStyle name="40 % - Aksentti6 2 3 4 4" xfId="6066"/>
    <cellStyle name="40 % - Aksentti6 2 3 4 5" xfId="6067"/>
    <cellStyle name="40 % - Aksentti6 2 3 4 6" xfId="6068"/>
    <cellStyle name="40 % - Aksentti6 2 3 5" xfId="6069"/>
    <cellStyle name="40 % - Aksentti6 2 3 5 2" xfId="6070"/>
    <cellStyle name="40 % - Aksentti6 2 3 5 3" xfId="6071"/>
    <cellStyle name="40 % - Aksentti6 2 3 5 4" xfId="6072"/>
    <cellStyle name="40 % - Aksentti6 2 3 6" xfId="6073"/>
    <cellStyle name="40 % - Aksentti6 2 3 6 2" xfId="6074"/>
    <cellStyle name="40 % - Aksentti6 2 3 7" xfId="6075"/>
    <cellStyle name="40 % - Aksentti6 2 3 8" xfId="6076"/>
    <cellStyle name="40 % - Aksentti6 2 3 9" xfId="6077"/>
    <cellStyle name="40 % - Aksentti6 2 4" xfId="74"/>
    <cellStyle name="40 % - Aksentti6 2 4 2" xfId="6078"/>
    <cellStyle name="40 % - Aksentti6 2 4 2 2" xfId="6079"/>
    <cellStyle name="40 % - Aksentti6 2 4 2 2 2" xfId="6080"/>
    <cellStyle name="40 % - Aksentti6 2 4 2 2 2 2" xfId="6081"/>
    <cellStyle name="40 % - Aksentti6 2 4 2 2 2 2 2" xfId="6082"/>
    <cellStyle name="40 % - Aksentti6 2 4 2 2 2 3" xfId="6083"/>
    <cellStyle name="40 % - Aksentti6 2 4 2 2 2 3 2" xfId="6084"/>
    <cellStyle name="40 % - Aksentti6 2 4 2 2 2 4" xfId="6085"/>
    <cellStyle name="40 % - Aksentti6 2 4 2 2 2 5" xfId="6086"/>
    <cellStyle name="40 % - Aksentti6 2 4 2 2 2 6" xfId="6087"/>
    <cellStyle name="40 % - Aksentti6 2 4 2 2 3" xfId="6088"/>
    <cellStyle name="40 % - Aksentti6 2 4 2 2 3 2" xfId="6089"/>
    <cellStyle name="40 % - Aksentti6 2 4 2 2 4" xfId="6090"/>
    <cellStyle name="40 % - Aksentti6 2 4 2 2 4 2" xfId="6091"/>
    <cellStyle name="40 % - Aksentti6 2 4 2 2 5" xfId="6092"/>
    <cellStyle name="40 % - Aksentti6 2 4 2 2 6" xfId="6093"/>
    <cellStyle name="40 % - Aksentti6 2 4 2 2 7" xfId="6094"/>
    <cellStyle name="40 % - Aksentti6 2 4 2 3" xfId="6095"/>
    <cellStyle name="40 % - Aksentti6 2 4 2 3 2" xfId="6096"/>
    <cellStyle name="40 % - Aksentti6 2 4 2 3 2 2" xfId="6097"/>
    <cellStyle name="40 % - Aksentti6 2 4 2 3 3" xfId="6098"/>
    <cellStyle name="40 % - Aksentti6 2 4 2 3 3 2" xfId="6099"/>
    <cellStyle name="40 % - Aksentti6 2 4 2 3 4" xfId="6100"/>
    <cellStyle name="40 % - Aksentti6 2 4 2 3 5" xfId="6101"/>
    <cellStyle name="40 % - Aksentti6 2 4 2 3 6" xfId="6102"/>
    <cellStyle name="40 % - Aksentti6 2 4 2 4" xfId="6103"/>
    <cellStyle name="40 % - Aksentti6 2 4 2 4 2" xfId="6104"/>
    <cellStyle name="40 % - Aksentti6 2 4 2 5" xfId="6105"/>
    <cellStyle name="40 % - Aksentti6 2 4 2 5 2" xfId="6106"/>
    <cellStyle name="40 % - Aksentti6 2 4 2 6" xfId="6107"/>
    <cellStyle name="40 % - Aksentti6 2 4 2 7" xfId="6108"/>
    <cellStyle name="40 % - Aksentti6 2 4 2 8" xfId="6109"/>
    <cellStyle name="40 % - Aksentti6 2 4 3" xfId="6110"/>
    <cellStyle name="40 % - Aksentti6 2 4 3 2" xfId="6111"/>
    <cellStyle name="40 % - Aksentti6 2 4 3 2 2" xfId="6112"/>
    <cellStyle name="40 % - Aksentti6 2 4 3 2 2 2" xfId="6113"/>
    <cellStyle name="40 % - Aksentti6 2 4 3 2 3" xfId="6114"/>
    <cellStyle name="40 % - Aksentti6 2 4 3 2 3 2" xfId="6115"/>
    <cellStyle name="40 % - Aksentti6 2 4 3 2 4" xfId="6116"/>
    <cellStyle name="40 % - Aksentti6 2 4 3 2 5" xfId="6117"/>
    <cellStyle name="40 % - Aksentti6 2 4 3 2 6" xfId="6118"/>
    <cellStyle name="40 % - Aksentti6 2 4 3 3" xfId="6119"/>
    <cellStyle name="40 % - Aksentti6 2 4 3 3 2" xfId="6120"/>
    <cellStyle name="40 % - Aksentti6 2 4 3 4" xfId="6121"/>
    <cellStyle name="40 % - Aksentti6 2 4 3 4 2" xfId="6122"/>
    <cellStyle name="40 % - Aksentti6 2 4 3 5" xfId="6123"/>
    <cellStyle name="40 % - Aksentti6 2 4 3 6" xfId="6124"/>
    <cellStyle name="40 % - Aksentti6 2 4 3 7" xfId="6125"/>
    <cellStyle name="40 % - Aksentti6 2 4 4" xfId="6126"/>
    <cellStyle name="40 % - Aksentti6 2 4 4 2" xfId="6127"/>
    <cellStyle name="40 % - Aksentti6 2 4 4 2 2" xfId="6128"/>
    <cellStyle name="40 % - Aksentti6 2 4 4 3" xfId="6129"/>
    <cellStyle name="40 % - Aksentti6 2 4 4 3 2" xfId="6130"/>
    <cellStyle name="40 % - Aksentti6 2 4 4 4" xfId="6131"/>
    <cellStyle name="40 % - Aksentti6 2 4 4 5" xfId="6132"/>
    <cellStyle name="40 % - Aksentti6 2 4 4 6" xfId="6133"/>
    <cellStyle name="40 % - Aksentti6 2 4 5" xfId="6134"/>
    <cellStyle name="40 % - Aksentti6 2 4 5 2" xfId="6135"/>
    <cellStyle name="40 % - Aksentti6 2 4 5 3" xfId="6136"/>
    <cellStyle name="40 % - Aksentti6 2 4 5 4" xfId="6137"/>
    <cellStyle name="40 % - Aksentti6 2 4 6" xfId="6138"/>
    <cellStyle name="40 % - Aksentti6 2 4 6 2" xfId="6139"/>
    <cellStyle name="40 % - Aksentti6 2 4 7" xfId="6140"/>
    <cellStyle name="40 % - Aksentti6 2 4 8" xfId="6141"/>
    <cellStyle name="40 % - Aksentti6 2 4 9" xfId="6142"/>
    <cellStyle name="40 % - Aksentti6 2 5" xfId="6143"/>
    <cellStyle name="40 % - Aksentti6 2 5 2" xfId="6144"/>
    <cellStyle name="40 % - Aksentti6 2 5 2 2" xfId="6145"/>
    <cellStyle name="40 % - Aksentti6 2 5 2 2 2" xfId="6146"/>
    <cellStyle name="40 % - Aksentti6 2 5 2 2 2 2" xfId="6147"/>
    <cellStyle name="40 % - Aksentti6 2 5 2 2 3" xfId="6148"/>
    <cellStyle name="40 % - Aksentti6 2 5 2 2 3 2" xfId="6149"/>
    <cellStyle name="40 % - Aksentti6 2 5 2 2 4" xfId="6150"/>
    <cellStyle name="40 % - Aksentti6 2 5 2 2 5" xfId="6151"/>
    <cellStyle name="40 % - Aksentti6 2 5 2 2 6" xfId="6152"/>
    <cellStyle name="40 % - Aksentti6 2 5 2 3" xfId="6153"/>
    <cellStyle name="40 % - Aksentti6 2 5 2 3 2" xfId="6154"/>
    <cellStyle name="40 % - Aksentti6 2 5 2 4" xfId="6155"/>
    <cellStyle name="40 % - Aksentti6 2 5 2 4 2" xfId="6156"/>
    <cellStyle name="40 % - Aksentti6 2 5 2 5" xfId="6157"/>
    <cellStyle name="40 % - Aksentti6 2 5 2 6" xfId="6158"/>
    <cellStyle name="40 % - Aksentti6 2 5 2 7" xfId="6159"/>
    <cellStyle name="40 % - Aksentti6 2 5 3" xfId="6160"/>
    <cellStyle name="40 % - Aksentti6 2 5 3 2" xfId="6161"/>
    <cellStyle name="40 % - Aksentti6 2 5 3 2 2" xfId="6162"/>
    <cellStyle name="40 % - Aksentti6 2 5 3 3" xfId="6163"/>
    <cellStyle name="40 % - Aksentti6 2 5 3 3 2" xfId="6164"/>
    <cellStyle name="40 % - Aksentti6 2 5 3 4" xfId="6165"/>
    <cellStyle name="40 % - Aksentti6 2 5 3 5" xfId="6166"/>
    <cellStyle name="40 % - Aksentti6 2 5 3 6" xfId="6167"/>
    <cellStyle name="40 % - Aksentti6 2 5 4" xfId="6168"/>
    <cellStyle name="40 % - Aksentti6 2 5 4 2" xfId="6169"/>
    <cellStyle name="40 % - Aksentti6 2 5 5" xfId="6170"/>
    <cellStyle name="40 % - Aksentti6 2 5 5 2" xfId="6171"/>
    <cellStyle name="40 % - Aksentti6 2 5 6" xfId="6172"/>
    <cellStyle name="40 % - Aksentti6 2 5 7" xfId="6173"/>
    <cellStyle name="40 % - Aksentti6 2 5 8" xfId="6174"/>
    <cellStyle name="40 % - Aksentti6 2 6" xfId="6175"/>
    <cellStyle name="40 % - Aksentti6 2 6 2" xfId="6176"/>
    <cellStyle name="40 % - Aksentti6 2 6 2 2" xfId="6177"/>
    <cellStyle name="40 % - Aksentti6 2 6 2 2 2" xfId="6178"/>
    <cellStyle name="40 % - Aksentti6 2 6 2 3" xfId="6179"/>
    <cellStyle name="40 % - Aksentti6 2 6 2 3 2" xfId="6180"/>
    <cellStyle name="40 % - Aksentti6 2 6 2 4" xfId="6181"/>
    <cellStyle name="40 % - Aksentti6 2 6 2 5" xfId="6182"/>
    <cellStyle name="40 % - Aksentti6 2 6 2 6" xfId="6183"/>
    <cellStyle name="40 % - Aksentti6 2 6 3" xfId="6184"/>
    <cellStyle name="40 % - Aksentti6 2 6 3 2" xfId="6185"/>
    <cellStyle name="40 % - Aksentti6 2 6 4" xfId="6186"/>
    <cellStyle name="40 % - Aksentti6 2 6 4 2" xfId="6187"/>
    <cellStyle name="40 % - Aksentti6 2 6 5" xfId="6188"/>
    <cellStyle name="40 % - Aksentti6 2 6 6" xfId="6189"/>
    <cellStyle name="40 % - Aksentti6 2 6 7" xfId="6190"/>
    <cellStyle name="40 % - Aksentti6 2 7" xfId="6191"/>
    <cellStyle name="40 % - Aksentti6 2 7 2" xfId="6192"/>
    <cellStyle name="40 % - Aksentti6 2 7 2 2" xfId="6193"/>
    <cellStyle name="40 % - Aksentti6 2 7 3" xfId="6194"/>
    <cellStyle name="40 % - Aksentti6 2 7 3 2" xfId="6195"/>
    <cellStyle name="40 % - Aksentti6 2 7 4" xfId="6196"/>
    <cellStyle name="40 % - Aksentti6 2 7 5" xfId="6197"/>
    <cellStyle name="40 % - Aksentti6 2 7 6" xfId="6198"/>
    <cellStyle name="40 % - Aksentti6 2 8" xfId="6199"/>
    <cellStyle name="40 % - Aksentti6 2 8 2" xfId="6200"/>
    <cellStyle name="40 % - Aksentti6 2 8 3" xfId="6201"/>
    <cellStyle name="40 % - Aksentti6 2 8 4" xfId="6202"/>
    <cellStyle name="40 % - Aksentti6 2 9" xfId="6203"/>
    <cellStyle name="40 % - Aksentti6 2 9 2" xfId="6204"/>
    <cellStyle name="40 % - Aksentti6 2_T_B1.2" xfId="6205"/>
    <cellStyle name="40 % - Accent1 2" xfId="75"/>
    <cellStyle name="40 % - Accent1 3" xfId="76"/>
    <cellStyle name="40 % - Accent2 2" xfId="77"/>
    <cellStyle name="40 % - Accent2 3" xfId="78"/>
    <cellStyle name="40 % - Accent3 2" xfId="79"/>
    <cellStyle name="40 % - Accent3 3" xfId="80"/>
    <cellStyle name="40 % - Accent4 2" xfId="81"/>
    <cellStyle name="40 % - Accent4 3" xfId="82"/>
    <cellStyle name="40 % - Accent5 2" xfId="83"/>
    <cellStyle name="40 % - Accent5 3" xfId="84"/>
    <cellStyle name="40 % - Accent6 2" xfId="85"/>
    <cellStyle name="40 % - Accent6 3" xfId="86"/>
    <cellStyle name="40% - Accent1" xfId="87"/>
    <cellStyle name="40% - Accent1 2" xfId="88"/>
    <cellStyle name="40% - Accent1 2 2" xfId="6206"/>
    <cellStyle name="40% - Accent1 2 3" xfId="6207"/>
    <cellStyle name="40% - Accent1 2 4" xfId="6208"/>
    <cellStyle name="40% - Accent1 3" xfId="6209"/>
    <cellStyle name="40% - Accent2" xfId="89"/>
    <cellStyle name="40% - Accent2 2" xfId="90"/>
    <cellStyle name="40% - Accent2 2 2" xfId="6210"/>
    <cellStyle name="40% - Accent2 2 3" xfId="6211"/>
    <cellStyle name="40% - Accent2 2 4" xfId="6212"/>
    <cellStyle name="40% - Accent2 3" xfId="6213"/>
    <cellStyle name="40% - Accent3" xfId="91"/>
    <cellStyle name="40% - Accent3 2" xfId="92"/>
    <cellStyle name="40% - Accent3 2 2" xfId="6214"/>
    <cellStyle name="40% - Accent3 2 3" xfId="6215"/>
    <cellStyle name="40% - Accent3 2 4" xfId="6216"/>
    <cellStyle name="40% - Accent3 3" xfId="6217"/>
    <cellStyle name="40% - Accent4" xfId="93"/>
    <cellStyle name="40% - Accent4 2" xfId="94"/>
    <cellStyle name="40% - Accent4 2 2" xfId="6218"/>
    <cellStyle name="40% - Accent4 2 3" xfId="6219"/>
    <cellStyle name="40% - Accent4 2 4" xfId="6220"/>
    <cellStyle name="40% - Accent4 3" xfId="6221"/>
    <cellStyle name="40% - Accent5" xfId="95"/>
    <cellStyle name="40% - Accent5 2" xfId="96"/>
    <cellStyle name="40% - Accent5 2 2" xfId="6222"/>
    <cellStyle name="40% - Accent5 2 3" xfId="6223"/>
    <cellStyle name="40% - Accent5 2 4" xfId="6224"/>
    <cellStyle name="40% - Accent5 3" xfId="6225"/>
    <cellStyle name="40% - Accent6" xfId="97"/>
    <cellStyle name="40% - Accent6 2" xfId="98"/>
    <cellStyle name="40% - Accent6 2 2" xfId="6226"/>
    <cellStyle name="40% - Accent6 2 3" xfId="6227"/>
    <cellStyle name="40% - Accent6 2 4" xfId="6228"/>
    <cellStyle name="40% - Accent6 3" xfId="6229"/>
    <cellStyle name="60 % - Accent1 2" xfId="99"/>
    <cellStyle name="60 % - Accent1 3" xfId="100"/>
    <cellStyle name="60 % - Accent2 2" xfId="101"/>
    <cellStyle name="60 % - Accent2 3" xfId="102"/>
    <cellStyle name="60 % - Accent3 2" xfId="103"/>
    <cellStyle name="60 % - Accent3 3" xfId="104"/>
    <cellStyle name="60 % - Accent4 2" xfId="105"/>
    <cellStyle name="60 % - Accent4 3" xfId="106"/>
    <cellStyle name="60 % - Accent5 2" xfId="107"/>
    <cellStyle name="60 % - Accent5 3" xfId="108"/>
    <cellStyle name="60 % - Accent6 2" xfId="109"/>
    <cellStyle name="60 % - Accent6 3" xfId="110"/>
    <cellStyle name="60% - Accent1" xfId="111"/>
    <cellStyle name="60% - Accent1 2" xfId="112"/>
    <cellStyle name="60% - Accent1 2 2" xfId="6230"/>
    <cellStyle name="60% - Accent1 2 3" xfId="6231"/>
    <cellStyle name="60% - Accent1 2 4" xfId="6232"/>
    <cellStyle name="60% - Accent1 3" xfId="6233"/>
    <cellStyle name="60% - Accent2" xfId="113"/>
    <cellStyle name="60% - Accent2 2" xfId="114"/>
    <cellStyle name="60% - Accent2 2 2" xfId="6234"/>
    <cellStyle name="60% - Accent2 2 3" xfId="6235"/>
    <cellStyle name="60% - Accent2 2 4" xfId="6236"/>
    <cellStyle name="60% - Accent2 3" xfId="6237"/>
    <cellStyle name="60% - Accent3" xfId="115"/>
    <cellStyle name="60% - Accent3 2" xfId="116"/>
    <cellStyle name="60% - Accent3 2 2" xfId="6238"/>
    <cellStyle name="60% - Accent3 2 3" xfId="6239"/>
    <cellStyle name="60% - Accent3 2 4" xfId="6240"/>
    <cellStyle name="60% - Accent3 3" xfId="6241"/>
    <cellStyle name="60% - Accent4" xfId="117"/>
    <cellStyle name="60% - Accent4 2" xfId="118"/>
    <cellStyle name="60% - Accent4 2 2" xfId="6242"/>
    <cellStyle name="60% - Accent4 2 3" xfId="6243"/>
    <cellStyle name="60% - Accent4 2 4" xfId="6244"/>
    <cellStyle name="60% - Accent4 3" xfId="6245"/>
    <cellStyle name="60% - Accent5" xfId="119"/>
    <cellStyle name="60% - Accent5 2" xfId="120"/>
    <cellStyle name="60% - Accent5 2 2" xfId="6246"/>
    <cellStyle name="60% - Accent5 2 3" xfId="6247"/>
    <cellStyle name="60% - Accent5 2 4" xfId="6248"/>
    <cellStyle name="60% - Accent5 3" xfId="6249"/>
    <cellStyle name="60% - Accent6" xfId="121"/>
    <cellStyle name="60% - Accent6 2" xfId="122"/>
    <cellStyle name="60% - Accent6 2 2" xfId="6250"/>
    <cellStyle name="60% - Accent6 2 3" xfId="6251"/>
    <cellStyle name="60% - Accent6 2 4" xfId="6252"/>
    <cellStyle name="60% - Accent6 3" xfId="6253"/>
    <cellStyle name="Accent1 2" xfId="123"/>
    <cellStyle name="Accent1 2 2" xfId="6254"/>
    <cellStyle name="Accent1 2 3" xfId="6255"/>
    <cellStyle name="Accent1 2 4" xfId="6256"/>
    <cellStyle name="Accent1 3" xfId="124"/>
    <cellStyle name="Accent2 2" xfId="125"/>
    <cellStyle name="Accent2 2 2" xfId="6257"/>
    <cellStyle name="Accent2 2 3" xfId="6258"/>
    <cellStyle name="Accent2 2 4" xfId="6259"/>
    <cellStyle name="Accent2 3" xfId="126"/>
    <cellStyle name="Accent3 2" xfId="127"/>
    <cellStyle name="Accent3 2 2" xfId="6260"/>
    <cellStyle name="Accent3 2 3" xfId="6261"/>
    <cellStyle name="Accent3 2 4" xfId="6262"/>
    <cellStyle name="Accent3 3" xfId="128"/>
    <cellStyle name="Accent4 2" xfId="129"/>
    <cellStyle name="Accent4 2 2" xfId="6263"/>
    <cellStyle name="Accent4 2 3" xfId="6264"/>
    <cellStyle name="Accent4 2 4" xfId="6265"/>
    <cellStyle name="Accent4 3" xfId="130"/>
    <cellStyle name="Accent5 2" xfId="131"/>
    <cellStyle name="Accent5 2 2" xfId="6266"/>
    <cellStyle name="Accent5 2 3" xfId="6267"/>
    <cellStyle name="Accent5 2 4" xfId="6268"/>
    <cellStyle name="Accent5 3" xfId="132"/>
    <cellStyle name="Accent6 2" xfId="133"/>
    <cellStyle name="Accent6 2 2" xfId="6269"/>
    <cellStyle name="Accent6 2 3" xfId="6270"/>
    <cellStyle name="Accent6 2 4" xfId="6271"/>
    <cellStyle name="Accent6 3" xfId="134"/>
    <cellStyle name="ANCLAS,REZONES Y SUS PARTES,DE FUNDICION,DE HIERRO O DE ACERO" xfId="6272"/>
    <cellStyle name="annee semestre" xfId="135"/>
    <cellStyle name="annee semestre 2" xfId="6273"/>
    <cellStyle name="annee semestre 2 2" xfId="6274"/>
    <cellStyle name="annee semestre 2 3" xfId="6275"/>
    <cellStyle name="annee semestre 3" xfId="6276"/>
    <cellStyle name="annee semestre 4" xfId="6277"/>
    <cellStyle name="Avertissement 2" xfId="136"/>
    <cellStyle name="Avertissement 3" xfId="137"/>
    <cellStyle name="Bad" xfId="138"/>
    <cellStyle name="Bad 2" xfId="139"/>
    <cellStyle name="Bad 2 2" xfId="6278"/>
    <cellStyle name="Bad 2 3" xfId="6279"/>
    <cellStyle name="Bad 2 4" xfId="6280"/>
    <cellStyle name="Bad 3" xfId="6281"/>
    <cellStyle name="Bad 3 2" xfId="6282"/>
    <cellStyle name="Bad 3 3" xfId="6283"/>
    <cellStyle name="Bad 3 4" xfId="6284"/>
    <cellStyle name="Bad 4" xfId="6285"/>
    <cellStyle name="bin" xfId="140"/>
    <cellStyle name="bin 10" xfId="6286"/>
    <cellStyle name="bin 2" xfId="141"/>
    <cellStyle name="bin 3" xfId="142"/>
    <cellStyle name="bin 4" xfId="143"/>
    <cellStyle name="bin 5" xfId="144"/>
    <cellStyle name="bin 6" xfId="145"/>
    <cellStyle name="bin 7" xfId="146"/>
    <cellStyle name="bin 8" xfId="147"/>
    <cellStyle name="bin 9" xfId="148"/>
    <cellStyle name="blue" xfId="149"/>
    <cellStyle name="blue 2" xfId="6287"/>
    <cellStyle name="blue 3" xfId="6288"/>
    <cellStyle name="Ç¥ÁØ_ENRL2" xfId="150"/>
    <cellStyle name="caché" xfId="151"/>
    <cellStyle name="Calcul 2" xfId="152"/>
    <cellStyle name="Calcul 2 2" xfId="153"/>
    <cellStyle name="Calcul 2 3" xfId="154"/>
    <cellStyle name="Calcul 2 4" xfId="155"/>
    <cellStyle name="Calcul 3" xfId="156"/>
    <cellStyle name="Calculation" xfId="157"/>
    <cellStyle name="Calculation 2" xfId="158"/>
    <cellStyle name="Calculation 2 2" xfId="6289"/>
    <cellStyle name="Calculation 2 3" xfId="6290"/>
    <cellStyle name="Calculation 2 4" xfId="6291"/>
    <cellStyle name="Calculation 3" xfId="6292"/>
    <cellStyle name="cell" xfId="159"/>
    <cellStyle name="cell 10" xfId="6293"/>
    <cellStyle name="cell 11" xfId="6294"/>
    <cellStyle name="cell 2" xfId="160"/>
    <cellStyle name="cell 2 2" xfId="6295"/>
    <cellStyle name="cell 2 2 2" xfId="6296"/>
    <cellStyle name="cell 2 3" xfId="6297"/>
    <cellStyle name="cell 3" xfId="161"/>
    <cellStyle name="cell 3 2" xfId="162"/>
    <cellStyle name="cell 3 2 2" xfId="6298"/>
    <cellStyle name="cell 3 3" xfId="163"/>
    <cellStyle name="cell 3 3 2" xfId="6299"/>
    <cellStyle name="cell 3 4" xfId="6300"/>
    <cellStyle name="cell 4" xfId="164"/>
    <cellStyle name="cell 4 2" xfId="165"/>
    <cellStyle name="cell 4 2 2" xfId="6301"/>
    <cellStyle name="cell 4 3" xfId="166"/>
    <cellStyle name="cell 4 3 2" xfId="6302"/>
    <cellStyle name="cell 4 4" xfId="6303"/>
    <cellStyle name="cell 5" xfId="167"/>
    <cellStyle name="cell 5 2" xfId="6304"/>
    <cellStyle name="cell 5 3" xfId="6305"/>
    <cellStyle name="cell 6" xfId="168"/>
    <cellStyle name="cell 6 2" xfId="6306"/>
    <cellStyle name="cell 6 3" xfId="6307"/>
    <cellStyle name="cell 7" xfId="169"/>
    <cellStyle name="cell 7 2" xfId="6308"/>
    <cellStyle name="cell 8" xfId="170"/>
    <cellStyle name="cell 8 2" xfId="6309"/>
    <cellStyle name="cell 9" xfId="171"/>
    <cellStyle name="cell 9 2" xfId="6310"/>
    <cellStyle name="Cellule liée 2" xfId="172"/>
    <cellStyle name="Cellule liée 3" xfId="173"/>
    <cellStyle name="Check Cell" xfId="174"/>
    <cellStyle name="Check Cell 2" xfId="175"/>
    <cellStyle name="Check Cell 2 2" xfId="6311"/>
    <cellStyle name="Check Cell 2 3" xfId="6312"/>
    <cellStyle name="Check Cell 2 4" xfId="6313"/>
    <cellStyle name="Check Cell 3" xfId="6314"/>
    <cellStyle name="Code additions" xfId="176"/>
    <cellStyle name="Code additions 2" xfId="177"/>
    <cellStyle name="Code additions 2 2" xfId="178"/>
    <cellStyle name="Code additions 2 2 2" xfId="6315"/>
    <cellStyle name="Code additions 2 2 3" xfId="6316"/>
    <cellStyle name="Code additions 2 3" xfId="179"/>
    <cellStyle name="Code additions 2 3 2" xfId="6317"/>
    <cellStyle name="Code additions 2 3 3" xfId="6318"/>
    <cellStyle name="Code additions 2 4" xfId="6319"/>
    <cellStyle name="Code additions 2 5" xfId="6320"/>
    <cellStyle name="Code additions 3" xfId="180"/>
    <cellStyle name="Code additions 3 2" xfId="181"/>
    <cellStyle name="Code additions 3 2 2" xfId="6321"/>
    <cellStyle name="Code additions 3 2 3" xfId="6322"/>
    <cellStyle name="Code additions 3 3" xfId="182"/>
    <cellStyle name="Code additions 3 3 2" xfId="6323"/>
    <cellStyle name="Code additions 3 3 3" xfId="6324"/>
    <cellStyle name="Code additions 3 4" xfId="6325"/>
    <cellStyle name="Code additions 3 5" xfId="6326"/>
    <cellStyle name="Code additions 4" xfId="183"/>
    <cellStyle name="Code additions 4 2" xfId="184"/>
    <cellStyle name="Code additions 4 2 2" xfId="6327"/>
    <cellStyle name="Code additions 4 2 3" xfId="6328"/>
    <cellStyle name="Code additions 4 3" xfId="185"/>
    <cellStyle name="Code additions 4 3 2" xfId="6329"/>
    <cellStyle name="Code additions 4 3 3" xfId="6330"/>
    <cellStyle name="Code additions 4 4" xfId="6331"/>
    <cellStyle name="Code additions 4 5" xfId="6332"/>
    <cellStyle name="Code additions 5" xfId="186"/>
    <cellStyle name="Code additions 5 2" xfId="6333"/>
    <cellStyle name="Code additions 5 3" xfId="6334"/>
    <cellStyle name="Code additions 6" xfId="187"/>
    <cellStyle name="Code additions 6 2" xfId="6335"/>
    <cellStyle name="Code additions 6 3" xfId="6336"/>
    <cellStyle name="Code additions 7" xfId="6337"/>
    <cellStyle name="Code additions 7 2" xfId="6338"/>
    <cellStyle name="Code additions 7 3" xfId="6339"/>
    <cellStyle name="Code additions 8" xfId="6340"/>
    <cellStyle name="Code additions 9" xfId="6341"/>
    <cellStyle name="Col&amp;RowHeadings" xfId="188"/>
    <cellStyle name="ColCodes" xfId="189"/>
    <cellStyle name="ColTitles" xfId="190"/>
    <cellStyle name="ColTitles 10" xfId="191"/>
    <cellStyle name="ColTitles 10 2" xfId="192"/>
    <cellStyle name="ColTitles 11" xfId="193"/>
    <cellStyle name="ColTitles 11 2" xfId="194"/>
    <cellStyle name="ColTitles 12" xfId="195"/>
    <cellStyle name="ColTitles 12 2" xfId="6342"/>
    <cellStyle name="ColTitles 13" xfId="196"/>
    <cellStyle name="ColTitles 13 2" xfId="6343"/>
    <cellStyle name="ColTitles 14" xfId="197"/>
    <cellStyle name="ColTitles 14 2" xfId="6344"/>
    <cellStyle name="ColTitles 15" xfId="198"/>
    <cellStyle name="ColTitles 15 2" xfId="6345"/>
    <cellStyle name="ColTitles 16" xfId="199"/>
    <cellStyle name="ColTitles 16 2" xfId="6346"/>
    <cellStyle name="ColTitles 17" xfId="6347"/>
    <cellStyle name="ColTitles 18" xfId="6348"/>
    <cellStyle name="ColTitles 19" xfId="6349"/>
    <cellStyle name="ColTitles 2" xfId="200"/>
    <cellStyle name="ColTitles 2 2" xfId="201"/>
    <cellStyle name="ColTitles 2 3" xfId="202"/>
    <cellStyle name="ColTitles 2 4" xfId="6350"/>
    <cellStyle name="ColTitles 3" xfId="203"/>
    <cellStyle name="ColTitles 3 2" xfId="204"/>
    <cellStyle name="ColTitles 4" xfId="205"/>
    <cellStyle name="ColTitles 4 2" xfId="206"/>
    <cellStyle name="ColTitles 5" xfId="207"/>
    <cellStyle name="ColTitles 5 2" xfId="208"/>
    <cellStyle name="ColTitles 6" xfId="209"/>
    <cellStyle name="ColTitles 6 2" xfId="210"/>
    <cellStyle name="ColTitles 7" xfId="211"/>
    <cellStyle name="ColTitles 7 2" xfId="212"/>
    <cellStyle name="ColTitles 8" xfId="213"/>
    <cellStyle name="ColTitles 8 2" xfId="214"/>
    <cellStyle name="ColTitles 9" xfId="215"/>
    <cellStyle name="ColTitles 9 2" xfId="216"/>
    <cellStyle name="column" xfId="217"/>
    <cellStyle name="Comma  [1]" xfId="218"/>
    <cellStyle name="Comma [0] 2" xfId="6351"/>
    <cellStyle name="Comma [1]" xfId="219"/>
    <cellStyle name="Comma 10" xfId="220"/>
    <cellStyle name="Comma 10 2" xfId="6352"/>
    <cellStyle name="Comma 10 2 2" xfId="6353"/>
    <cellStyle name="Comma 10 2 2 2" xfId="6354"/>
    <cellStyle name="Comma 10 2 2 2 2" xfId="6355"/>
    <cellStyle name="Comma 10 2 2 2 2 2" xfId="6356"/>
    <cellStyle name="Comma 10 2 2 2 3" xfId="6357"/>
    <cellStyle name="Comma 10 2 2 3" xfId="6358"/>
    <cellStyle name="Comma 10 2 2 3 2" xfId="6359"/>
    <cellStyle name="Comma 10 2 2 4" xfId="6360"/>
    <cellStyle name="Comma 10 2 3" xfId="6361"/>
    <cellStyle name="Comma 10 2 3 2" xfId="6362"/>
    <cellStyle name="Comma 10 2 3 2 2" xfId="6363"/>
    <cellStyle name="Comma 10 2 3 2 2 2" xfId="6364"/>
    <cellStyle name="Comma 10 2 3 2 3" xfId="6365"/>
    <cellStyle name="Comma 10 2 3 3" xfId="6366"/>
    <cellStyle name="Comma 10 2 3 3 2" xfId="6367"/>
    <cellStyle name="Comma 10 2 3 4" xfId="6368"/>
    <cellStyle name="Comma 10 2 4" xfId="6369"/>
    <cellStyle name="Comma 10 3" xfId="6370"/>
    <cellStyle name="Comma 10 3 2" xfId="6371"/>
    <cellStyle name="Comma 10 3 2 2" xfId="6372"/>
    <cellStyle name="Comma 10 3 2 2 2" xfId="6373"/>
    <cellStyle name="Comma 10 3 2 3" xfId="6374"/>
    <cellStyle name="Comma 10 3 3" xfId="6375"/>
    <cellStyle name="Comma 10 3 3 2" xfId="6376"/>
    <cellStyle name="Comma 10 3 4" xfId="6377"/>
    <cellStyle name="Comma 10 4" xfId="6378"/>
    <cellStyle name="Comma 10 4 2" xfId="6379"/>
    <cellStyle name="Comma 10 4 2 2" xfId="6380"/>
    <cellStyle name="Comma 10 4 2 2 2" xfId="6381"/>
    <cellStyle name="Comma 10 4 2 3" xfId="6382"/>
    <cellStyle name="Comma 10 4 3" xfId="6383"/>
    <cellStyle name="Comma 10 4 3 2" xfId="6384"/>
    <cellStyle name="Comma 10 4 4" xfId="6385"/>
    <cellStyle name="Comma 10 5" xfId="6386"/>
    <cellStyle name="Comma 10 5 2" xfId="6387"/>
    <cellStyle name="Comma 10 5 2 2" xfId="6388"/>
    <cellStyle name="Comma 10 5 3" xfId="6389"/>
    <cellStyle name="Comma 10 6" xfId="6390"/>
    <cellStyle name="Comma 10 6 2" xfId="6391"/>
    <cellStyle name="Comma 10 7" xfId="6392"/>
    <cellStyle name="Comma 10 8" xfId="6393"/>
    <cellStyle name="Comma 100" xfId="6394"/>
    <cellStyle name="Comma 101" xfId="6395"/>
    <cellStyle name="Comma 102" xfId="6396"/>
    <cellStyle name="Comma 103" xfId="6397"/>
    <cellStyle name="Comma 104" xfId="6398"/>
    <cellStyle name="Comma 106" xfId="6399"/>
    <cellStyle name="Comma 107" xfId="6400"/>
    <cellStyle name="Comma 108" xfId="6401"/>
    <cellStyle name="Comma 11" xfId="6402"/>
    <cellStyle name="Comma 11 2" xfId="6403"/>
    <cellStyle name="Comma 11 2 2" xfId="6404"/>
    <cellStyle name="Comma 11 2 2 2" xfId="6405"/>
    <cellStyle name="Comma 11 2 2 2 2" xfId="6406"/>
    <cellStyle name="Comma 11 2 2 2 2 2" xfId="6407"/>
    <cellStyle name="Comma 11 2 2 2 3" xfId="6408"/>
    <cellStyle name="Comma 11 2 2 3" xfId="6409"/>
    <cellStyle name="Comma 11 2 2 3 2" xfId="6410"/>
    <cellStyle name="Comma 11 2 2 4" xfId="6411"/>
    <cellStyle name="Comma 11 2 3" xfId="6412"/>
    <cellStyle name="Comma 11 2 3 2" xfId="6413"/>
    <cellStyle name="Comma 11 2 3 2 2" xfId="6414"/>
    <cellStyle name="Comma 11 2 3 2 2 2" xfId="6415"/>
    <cellStyle name="Comma 11 2 3 2 3" xfId="6416"/>
    <cellStyle name="Comma 11 2 3 3" xfId="6417"/>
    <cellStyle name="Comma 11 2 3 3 2" xfId="6418"/>
    <cellStyle name="Comma 11 2 3 4" xfId="6419"/>
    <cellStyle name="Comma 11 2 4" xfId="6420"/>
    <cellStyle name="Comma 11 2 4 2" xfId="6421"/>
    <cellStyle name="Comma 11 2 4 2 2" xfId="6422"/>
    <cellStyle name="Comma 11 2 4 3" xfId="6423"/>
    <cellStyle name="Comma 11 2 5" xfId="6424"/>
    <cellStyle name="Comma 11 2 5 2" xfId="6425"/>
    <cellStyle name="Comma 11 2 6" xfId="6426"/>
    <cellStyle name="Comma 11 3" xfId="6427"/>
    <cellStyle name="Comma 11 3 2" xfId="6428"/>
    <cellStyle name="Comma 11 3 2 2" xfId="6429"/>
    <cellStyle name="Comma 11 3 2 2 2" xfId="6430"/>
    <cellStyle name="Comma 11 3 2 3" xfId="6431"/>
    <cellStyle name="Comma 11 3 3" xfId="6432"/>
    <cellStyle name="Comma 11 3 3 2" xfId="6433"/>
    <cellStyle name="Comma 11 3 4" xfId="6434"/>
    <cellStyle name="Comma 11 4" xfId="6435"/>
    <cellStyle name="Comma 11 4 2" xfId="6436"/>
    <cellStyle name="Comma 11 4 2 2" xfId="6437"/>
    <cellStyle name="Comma 11 4 2 2 2" xfId="6438"/>
    <cellStyle name="Comma 11 4 2 3" xfId="6439"/>
    <cellStyle name="Comma 11 4 3" xfId="6440"/>
    <cellStyle name="Comma 11 4 3 2" xfId="6441"/>
    <cellStyle name="Comma 11 4 4" xfId="6442"/>
    <cellStyle name="Comma 11 5" xfId="6443"/>
    <cellStyle name="Comma 11 5 2" xfId="6444"/>
    <cellStyle name="Comma 11 5 2 2" xfId="6445"/>
    <cellStyle name="Comma 11 5 3" xfId="6446"/>
    <cellStyle name="Comma 11 6" xfId="6447"/>
    <cellStyle name="Comma 11 6 2" xfId="6448"/>
    <cellStyle name="Comma 11 7" xfId="6449"/>
    <cellStyle name="Comma 110" xfId="6450"/>
    <cellStyle name="Comma 111" xfId="6451"/>
    <cellStyle name="Comma 112" xfId="6452"/>
    <cellStyle name="Comma 114" xfId="6453"/>
    <cellStyle name="Comma 115" xfId="6454"/>
    <cellStyle name="Comma 116" xfId="6455"/>
    <cellStyle name="Comma 118" xfId="6456"/>
    <cellStyle name="Comma 12" xfId="6457"/>
    <cellStyle name="Comma 12 2" xfId="6458"/>
    <cellStyle name="Comma 12 2 2" xfId="6459"/>
    <cellStyle name="Comma 12 2 2 2" xfId="6460"/>
    <cellStyle name="Comma 12 2 2 2 2" xfId="6461"/>
    <cellStyle name="Comma 12 2 2 2 2 2" xfId="6462"/>
    <cellStyle name="Comma 12 2 2 2 3" xfId="6463"/>
    <cellStyle name="Comma 12 2 2 3" xfId="6464"/>
    <cellStyle name="Comma 12 2 2 3 2" xfId="6465"/>
    <cellStyle name="Comma 12 2 2 4" xfId="6466"/>
    <cellStyle name="Comma 12 2 3" xfId="6467"/>
    <cellStyle name="Comma 12 2 3 2" xfId="6468"/>
    <cellStyle name="Comma 12 2 3 2 2" xfId="6469"/>
    <cellStyle name="Comma 12 2 3 2 2 2" xfId="6470"/>
    <cellStyle name="Comma 12 2 3 2 3" xfId="6471"/>
    <cellStyle name="Comma 12 2 3 3" xfId="6472"/>
    <cellStyle name="Comma 12 2 3 3 2" xfId="6473"/>
    <cellStyle name="Comma 12 2 3 4" xfId="6474"/>
    <cellStyle name="Comma 12 2 4" xfId="6475"/>
    <cellStyle name="Comma 12 2 4 2" xfId="6476"/>
    <cellStyle name="Comma 12 2 4 2 2" xfId="6477"/>
    <cellStyle name="Comma 12 2 4 3" xfId="6478"/>
    <cellStyle name="Comma 12 2 5" xfId="6479"/>
    <cellStyle name="Comma 12 2 5 2" xfId="6480"/>
    <cellStyle name="Comma 12 2 6" xfId="6481"/>
    <cellStyle name="Comma 12 3" xfId="6482"/>
    <cellStyle name="Comma 12 3 2" xfId="6483"/>
    <cellStyle name="Comma 12 3 2 2" xfId="6484"/>
    <cellStyle name="Comma 12 3 2 2 2" xfId="6485"/>
    <cellStyle name="Comma 12 3 2 3" xfId="6486"/>
    <cellStyle name="Comma 12 3 3" xfId="6487"/>
    <cellStyle name="Comma 12 3 3 2" xfId="6488"/>
    <cellStyle name="Comma 12 3 4" xfId="6489"/>
    <cellStyle name="Comma 12 4" xfId="6490"/>
    <cellStyle name="Comma 12 4 2" xfId="6491"/>
    <cellStyle name="Comma 12 4 2 2" xfId="6492"/>
    <cellStyle name="Comma 12 4 2 2 2" xfId="6493"/>
    <cellStyle name="Comma 12 4 2 3" xfId="6494"/>
    <cellStyle name="Comma 12 4 3" xfId="6495"/>
    <cellStyle name="Comma 12 4 3 2" xfId="6496"/>
    <cellStyle name="Comma 12 4 4" xfId="6497"/>
    <cellStyle name="Comma 12 5" xfId="6498"/>
    <cellStyle name="Comma 12 5 2" xfId="6499"/>
    <cellStyle name="Comma 12 5 2 2" xfId="6500"/>
    <cellStyle name="Comma 12 5 3" xfId="6501"/>
    <cellStyle name="Comma 12 6" xfId="6502"/>
    <cellStyle name="Comma 12 6 2" xfId="6503"/>
    <cellStyle name="Comma 12 7" xfId="6504"/>
    <cellStyle name="Comma 120" xfId="6505"/>
    <cellStyle name="Comma 121" xfId="6506"/>
    <cellStyle name="Comma 124" xfId="6507"/>
    <cellStyle name="Comma 125" xfId="6508"/>
    <cellStyle name="Comma 126" xfId="6509"/>
    <cellStyle name="Comma 127" xfId="6510"/>
    <cellStyle name="Comma 128" xfId="6511"/>
    <cellStyle name="Comma 129" xfId="6512"/>
    <cellStyle name="Comma 13" xfId="6513"/>
    <cellStyle name="Comma 13 2" xfId="6514"/>
    <cellStyle name="Comma 13 2 2" xfId="6515"/>
    <cellStyle name="Comma 13 2 2 2" xfId="6516"/>
    <cellStyle name="Comma 13 2 3" xfId="6517"/>
    <cellStyle name="Comma 13 3" xfId="6518"/>
    <cellStyle name="Comma 13 3 2" xfId="6519"/>
    <cellStyle name="Comma 13 4" xfId="6520"/>
    <cellStyle name="Comma 130" xfId="6521"/>
    <cellStyle name="Comma 14" xfId="6522"/>
    <cellStyle name="Comma 14 2" xfId="6523"/>
    <cellStyle name="Comma 14 2 2" xfId="6524"/>
    <cellStyle name="Comma 14 2 2 2" xfId="6525"/>
    <cellStyle name="Comma 14 2 2 2 2" xfId="6526"/>
    <cellStyle name="Comma 14 2 2 2 2 2" xfId="6527"/>
    <cellStyle name="Comma 14 2 2 2 3" xfId="6528"/>
    <cellStyle name="Comma 14 2 2 3" xfId="6529"/>
    <cellStyle name="Comma 14 2 2 3 2" xfId="6530"/>
    <cellStyle name="Comma 14 2 2 4" xfId="6531"/>
    <cellStyle name="Comma 14 2 3" xfId="6532"/>
    <cellStyle name="Comma 14 2 3 2" xfId="6533"/>
    <cellStyle name="Comma 14 2 3 2 2" xfId="6534"/>
    <cellStyle name="Comma 14 2 3 2 2 2" xfId="6535"/>
    <cellStyle name="Comma 14 2 3 2 3" xfId="6536"/>
    <cellStyle name="Comma 14 2 3 3" xfId="6537"/>
    <cellStyle name="Comma 14 2 3 3 2" xfId="6538"/>
    <cellStyle name="Comma 14 2 3 4" xfId="6539"/>
    <cellStyle name="Comma 14 2 4" xfId="6540"/>
    <cellStyle name="Comma 14 2 4 2" xfId="6541"/>
    <cellStyle name="Comma 14 2 4 2 2" xfId="6542"/>
    <cellStyle name="Comma 14 2 4 3" xfId="6543"/>
    <cellStyle name="Comma 14 2 5" xfId="6544"/>
    <cellStyle name="Comma 14 2 5 2" xfId="6545"/>
    <cellStyle name="Comma 14 2 6" xfId="6546"/>
    <cellStyle name="Comma 14 3" xfId="6547"/>
    <cellStyle name="Comma 14 3 2" xfId="6548"/>
    <cellStyle name="Comma 14 3 2 2" xfId="6549"/>
    <cellStyle name="Comma 14 3 2 2 2" xfId="6550"/>
    <cellStyle name="Comma 14 3 2 3" xfId="6551"/>
    <cellStyle name="Comma 14 3 3" xfId="6552"/>
    <cellStyle name="Comma 14 3 3 2" xfId="6553"/>
    <cellStyle name="Comma 14 3 4" xfId="6554"/>
    <cellStyle name="Comma 14 4" xfId="6555"/>
    <cellStyle name="Comma 14 4 2" xfId="6556"/>
    <cellStyle name="Comma 14 4 2 2" xfId="6557"/>
    <cellStyle name="Comma 14 4 2 2 2" xfId="6558"/>
    <cellStyle name="Comma 14 4 2 3" xfId="6559"/>
    <cellStyle name="Comma 14 4 3" xfId="6560"/>
    <cellStyle name="Comma 14 4 3 2" xfId="6561"/>
    <cellStyle name="Comma 14 4 4" xfId="6562"/>
    <cellStyle name="Comma 14 5" xfId="6563"/>
    <cellStyle name="Comma 14 5 2" xfId="6564"/>
    <cellStyle name="Comma 14 5 2 2" xfId="6565"/>
    <cellStyle name="Comma 14 5 3" xfId="6566"/>
    <cellStyle name="Comma 14 6" xfId="6567"/>
    <cellStyle name="Comma 14 6 2" xfId="6568"/>
    <cellStyle name="Comma 14 7" xfId="6569"/>
    <cellStyle name="Comma 15" xfId="6570"/>
    <cellStyle name="Comma 15 2" xfId="6571"/>
    <cellStyle name="Comma 15 2 2" xfId="6572"/>
    <cellStyle name="Comma 15 2 2 2" xfId="6573"/>
    <cellStyle name="Comma 15 2 3" xfId="6574"/>
    <cellStyle name="Comma 15 3" xfId="6575"/>
    <cellStyle name="Comma 15 3 2" xfId="6576"/>
    <cellStyle name="Comma 15 4" xfId="6577"/>
    <cellStyle name="Comma 16" xfId="6578"/>
    <cellStyle name="Comma 16 2" xfId="6579"/>
    <cellStyle name="Comma 16 2 2" xfId="6580"/>
    <cellStyle name="Comma 16 2 2 2" xfId="6581"/>
    <cellStyle name="Comma 16 2 2 2 2" xfId="6582"/>
    <cellStyle name="Comma 16 2 2 3" xfId="6583"/>
    <cellStyle name="Comma 16 2 3" xfId="6584"/>
    <cellStyle name="Comma 16 2 3 2" xfId="6585"/>
    <cellStyle name="Comma 16 2 4" xfId="6586"/>
    <cellStyle name="Comma 16 3" xfId="6587"/>
    <cellStyle name="Comma 16 3 2" xfId="6588"/>
    <cellStyle name="Comma 16 3 2 2" xfId="6589"/>
    <cellStyle name="Comma 16 3 2 2 2" xfId="6590"/>
    <cellStyle name="Comma 16 3 2 3" xfId="6591"/>
    <cellStyle name="Comma 16 3 3" xfId="6592"/>
    <cellStyle name="Comma 16 3 3 2" xfId="6593"/>
    <cellStyle name="Comma 16 3 4" xfId="6594"/>
    <cellStyle name="Comma 16 4" xfId="6595"/>
    <cellStyle name="Comma 16 4 2" xfId="6596"/>
    <cellStyle name="Comma 16 4 2 2" xfId="6597"/>
    <cellStyle name="Comma 16 4 3" xfId="6598"/>
    <cellStyle name="Comma 16 5" xfId="6599"/>
    <cellStyle name="Comma 16 5 2" xfId="6600"/>
    <cellStyle name="Comma 16 6" xfId="6601"/>
    <cellStyle name="Comma 17" xfId="6602"/>
    <cellStyle name="Comma 17 2" xfId="6603"/>
    <cellStyle name="Comma 17 2 2" xfId="6604"/>
    <cellStyle name="Comma 17 2 2 2" xfId="6605"/>
    <cellStyle name="Comma 17 2 2 2 2" xfId="6606"/>
    <cellStyle name="Comma 17 2 2 3" xfId="6607"/>
    <cellStyle name="Comma 17 2 3" xfId="6608"/>
    <cellStyle name="Comma 17 2 3 2" xfId="6609"/>
    <cellStyle name="Comma 17 2 4" xfId="6610"/>
    <cellStyle name="Comma 17 3" xfId="6611"/>
    <cellStyle name="Comma 17 3 2" xfId="6612"/>
    <cellStyle name="Comma 17 3 2 2" xfId="6613"/>
    <cellStyle name="Comma 17 3 2 2 2" xfId="6614"/>
    <cellStyle name="Comma 17 3 2 3" xfId="6615"/>
    <cellStyle name="Comma 17 3 3" xfId="6616"/>
    <cellStyle name="Comma 17 3 3 2" xfId="6617"/>
    <cellStyle name="Comma 17 3 4" xfId="6618"/>
    <cellStyle name="Comma 17 4" xfId="6619"/>
    <cellStyle name="Comma 18" xfId="6620"/>
    <cellStyle name="Comma 18 2" xfId="6621"/>
    <cellStyle name="Comma 18 2 2" xfId="6622"/>
    <cellStyle name="Comma 18 2 2 2" xfId="6623"/>
    <cellStyle name="Comma 18 2 2 2 2" xfId="6624"/>
    <cellStyle name="Comma 18 2 2 3" xfId="6625"/>
    <cellStyle name="Comma 18 2 3" xfId="6626"/>
    <cellStyle name="Comma 18 2 3 2" xfId="6627"/>
    <cellStyle name="Comma 18 2 4" xfId="6628"/>
    <cellStyle name="Comma 18 3" xfId="6629"/>
    <cellStyle name="Comma 18 3 2" xfId="6630"/>
    <cellStyle name="Comma 18 3 2 2" xfId="6631"/>
    <cellStyle name="Comma 18 3 2 2 2" xfId="6632"/>
    <cellStyle name="Comma 18 3 2 3" xfId="6633"/>
    <cellStyle name="Comma 18 3 3" xfId="6634"/>
    <cellStyle name="Comma 18 3 3 2" xfId="6635"/>
    <cellStyle name="Comma 18 3 4" xfId="6636"/>
    <cellStyle name="Comma 18 4" xfId="6637"/>
    <cellStyle name="Comma 18 4 2" xfId="6638"/>
    <cellStyle name="Comma 18 4 2 2" xfId="6639"/>
    <cellStyle name="Comma 18 4 3" xfId="6640"/>
    <cellStyle name="Comma 18 5" xfId="6641"/>
    <cellStyle name="Comma 18 5 2" xfId="6642"/>
    <cellStyle name="Comma 18 6" xfId="6643"/>
    <cellStyle name="Comma 19" xfId="6644"/>
    <cellStyle name="Comma 19 2" xfId="6645"/>
    <cellStyle name="Comma 19 2 2" xfId="6646"/>
    <cellStyle name="Comma 19 2 2 2" xfId="6647"/>
    <cellStyle name="Comma 19 2 2 2 2" xfId="6648"/>
    <cellStyle name="Comma 19 2 2 3" xfId="6649"/>
    <cellStyle name="Comma 19 2 3" xfId="6650"/>
    <cellStyle name="Comma 19 2 3 2" xfId="6651"/>
    <cellStyle name="Comma 19 2 4" xfId="6652"/>
    <cellStyle name="Comma 19 3" xfId="6653"/>
    <cellStyle name="Comma 19 3 2" xfId="6654"/>
    <cellStyle name="Comma 19 3 2 2" xfId="6655"/>
    <cellStyle name="Comma 19 3 2 2 2" xfId="6656"/>
    <cellStyle name="Comma 19 3 2 3" xfId="6657"/>
    <cellStyle name="Comma 19 3 3" xfId="6658"/>
    <cellStyle name="Comma 19 3 3 2" xfId="6659"/>
    <cellStyle name="Comma 19 3 4" xfId="6660"/>
    <cellStyle name="Comma 19 4" xfId="6661"/>
    <cellStyle name="Comma 19 4 2" xfId="6662"/>
    <cellStyle name="Comma 19 4 2 2" xfId="6663"/>
    <cellStyle name="Comma 19 4 3" xfId="6664"/>
    <cellStyle name="Comma 19 5" xfId="6665"/>
    <cellStyle name="Comma 19 5 2" xfId="6666"/>
    <cellStyle name="Comma 19 6" xfId="6667"/>
    <cellStyle name="Comma 2" xfId="221"/>
    <cellStyle name="Comma 2 10" xfId="6668"/>
    <cellStyle name="Comma 2 11" xfId="6669"/>
    <cellStyle name="Comma 2 2" xfId="222"/>
    <cellStyle name="Comma 2 2 2" xfId="6670"/>
    <cellStyle name="Comma 2 2 2 2" xfId="6671"/>
    <cellStyle name="Comma 2 2 2 2 2" xfId="6672"/>
    <cellStyle name="Comma 2 2 2 2 2 2" xfId="6673"/>
    <cellStyle name="Comma 2 2 2 2 3" xfId="6674"/>
    <cellStyle name="Comma 2 2 2 3" xfId="6675"/>
    <cellStyle name="Comma 2 2 2 3 2" xfId="6676"/>
    <cellStyle name="Comma 2 2 2 4" xfId="6677"/>
    <cellStyle name="Comma 2 2 2 5" xfId="6678"/>
    <cellStyle name="Comma 2 2 3" xfId="6679"/>
    <cellStyle name="Comma 2 2 3 2" xfId="6680"/>
    <cellStyle name="Comma 2 2 3 2 2" xfId="6681"/>
    <cellStyle name="Comma 2 2 3 2 2 2" xfId="6682"/>
    <cellStyle name="Comma 2 2 3 2 3" xfId="6683"/>
    <cellStyle name="Comma 2 2 3 3" xfId="6684"/>
    <cellStyle name="Comma 2 2 3 3 2" xfId="6685"/>
    <cellStyle name="Comma 2 2 3 4" xfId="6686"/>
    <cellStyle name="Comma 2 2 4" xfId="6687"/>
    <cellStyle name="Comma 2 2 5" xfId="6688"/>
    <cellStyle name="Comma 2 2 6" xfId="6689"/>
    <cellStyle name="Comma 2 2 7" xfId="6690"/>
    <cellStyle name="Comma 2 3" xfId="223"/>
    <cellStyle name="Comma 2 3 2" xfId="224"/>
    <cellStyle name="Comma 2 3 2 2" xfId="225"/>
    <cellStyle name="Comma 2 3 2 3" xfId="226"/>
    <cellStyle name="Comma 2 3 2 4" xfId="6691"/>
    <cellStyle name="Comma 2 3 3" xfId="227"/>
    <cellStyle name="Comma 2 3 3 2" xfId="228"/>
    <cellStyle name="Comma 2 3 4" xfId="229"/>
    <cellStyle name="Comma 2 3 4 2" xfId="230"/>
    <cellStyle name="Comma 2 3 5" xfId="231"/>
    <cellStyle name="Comma 2 3 6" xfId="232"/>
    <cellStyle name="Comma 2 4" xfId="233"/>
    <cellStyle name="Comma 2 4 2" xfId="234"/>
    <cellStyle name="Comma 2 4 3" xfId="235"/>
    <cellStyle name="Comma 2 4 4" xfId="236"/>
    <cellStyle name="Comma 2 4 5" xfId="6692"/>
    <cellStyle name="Comma 2 5" xfId="237"/>
    <cellStyle name="Comma 2 5 2" xfId="238"/>
    <cellStyle name="Comma 2 5 3" xfId="239"/>
    <cellStyle name="Comma 2 5 4" xfId="240"/>
    <cellStyle name="Comma 2 5 5" xfId="6693"/>
    <cellStyle name="Comma 2 5 6" xfId="6694"/>
    <cellStyle name="Comma 2 6" xfId="241"/>
    <cellStyle name="Comma 2 6 2" xfId="6695"/>
    <cellStyle name="Comma 2 6 2 2" xfId="6696"/>
    <cellStyle name="Comma 2 6 2 3" xfId="6697"/>
    <cellStyle name="Comma 2 6 2 4" xfId="6698"/>
    <cellStyle name="Comma 2 6 3" xfId="6699"/>
    <cellStyle name="Comma 2 6 4" xfId="6700"/>
    <cellStyle name="Comma 2 6 5" xfId="6701"/>
    <cellStyle name="Comma 2 6 6" xfId="6702"/>
    <cellStyle name="Comma 2 7" xfId="242"/>
    <cellStyle name="Comma 2 7 2" xfId="6703"/>
    <cellStyle name="Comma 2 7 3" xfId="6704"/>
    <cellStyle name="Comma 2 7 4" xfId="6705"/>
    <cellStyle name="Comma 2 8" xfId="243"/>
    <cellStyle name="Comma 2 9" xfId="244"/>
    <cellStyle name="Comma 20" xfId="6706"/>
    <cellStyle name="Comma 20 2" xfId="6707"/>
    <cellStyle name="Comma 20 2 2" xfId="6708"/>
    <cellStyle name="Comma 20 2 2 2" xfId="6709"/>
    <cellStyle name="Comma 20 2 3" xfId="6710"/>
    <cellStyle name="Comma 20 3" xfId="6711"/>
    <cellStyle name="Comma 20 3 2" xfId="6712"/>
    <cellStyle name="Comma 20 4" xfId="6713"/>
    <cellStyle name="Comma 21" xfId="6714"/>
    <cellStyle name="Comma 21 2" xfId="6715"/>
    <cellStyle name="Comma 21 2 2" xfId="6716"/>
    <cellStyle name="Comma 21 2 2 2" xfId="6717"/>
    <cellStyle name="Comma 21 2 3" xfId="6718"/>
    <cellStyle name="Comma 21 3" xfId="6719"/>
    <cellStyle name="Comma 21 3 2" xfId="6720"/>
    <cellStyle name="Comma 21 4" xfId="6721"/>
    <cellStyle name="Comma 22" xfId="6722"/>
    <cellStyle name="Comma 22 2" xfId="6723"/>
    <cellStyle name="Comma 22 2 2" xfId="6724"/>
    <cellStyle name="Comma 22 2 2 2" xfId="6725"/>
    <cellStyle name="Comma 22 2 2 2 2" xfId="6726"/>
    <cellStyle name="Comma 22 2 2 3" xfId="6727"/>
    <cellStyle name="Comma 22 2 3" xfId="6728"/>
    <cellStyle name="Comma 22 2 3 2" xfId="6729"/>
    <cellStyle name="Comma 22 2 4" xfId="6730"/>
    <cellStyle name="Comma 22 3" xfId="6731"/>
    <cellStyle name="Comma 22 3 2" xfId="6732"/>
    <cellStyle name="Comma 22 3 2 2" xfId="6733"/>
    <cellStyle name="Comma 22 3 2 2 2" xfId="6734"/>
    <cellStyle name="Comma 22 3 2 3" xfId="6735"/>
    <cellStyle name="Comma 22 3 3" xfId="6736"/>
    <cellStyle name="Comma 22 3 3 2" xfId="6737"/>
    <cellStyle name="Comma 22 3 4" xfId="6738"/>
    <cellStyle name="Comma 22 4" xfId="6739"/>
    <cellStyle name="Comma 22 4 2" xfId="6740"/>
    <cellStyle name="Comma 22 4 2 2" xfId="6741"/>
    <cellStyle name="Comma 22 4 3" xfId="6742"/>
    <cellStyle name="Comma 22 5" xfId="6743"/>
    <cellStyle name="Comma 22 5 2" xfId="6744"/>
    <cellStyle name="Comma 22 6" xfId="6745"/>
    <cellStyle name="Comma 23" xfId="6746"/>
    <cellStyle name="Comma 23 2" xfId="6747"/>
    <cellStyle name="Comma 23 2 2" xfId="6748"/>
    <cellStyle name="Comma 23 2 2 2" xfId="6749"/>
    <cellStyle name="Comma 23 2 2 2 2" xfId="6750"/>
    <cellStyle name="Comma 23 2 2 3" xfId="6751"/>
    <cellStyle name="Comma 23 2 3" xfId="6752"/>
    <cellStyle name="Comma 23 2 3 2" xfId="6753"/>
    <cellStyle name="Comma 23 2 4" xfId="6754"/>
    <cellStyle name="Comma 23 3" xfId="6755"/>
    <cellStyle name="Comma 23 3 2" xfId="6756"/>
    <cellStyle name="Comma 23 3 2 2" xfId="6757"/>
    <cellStyle name="Comma 23 3 2 2 2" xfId="6758"/>
    <cellStyle name="Comma 23 3 2 3" xfId="6759"/>
    <cellStyle name="Comma 23 3 3" xfId="6760"/>
    <cellStyle name="Comma 23 3 3 2" xfId="6761"/>
    <cellStyle name="Comma 23 3 4" xfId="6762"/>
    <cellStyle name="Comma 23 4" xfId="6763"/>
    <cellStyle name="Comma 23 4 2" xfId="6764"/>
    <cellStyle name="Comma 23 4 2 2" xfId="6765"/>
    <cellStyle name="Comma 23 4 3" xfId="6766"/>
    <cellStyle name="Comma 23 5" xfId="6767"/>
    <cellStyle name="Comma 23 5 2" xfId="6768"/>
    <cellStyle name="Comma 23 6" xfId="6769"/>
    <cellStyle name="Comma 24" xfId="6770"/>
    <cellStyle name="Comma 24 2" xfId="6771"/>
    <cellStyle name="Comma 24 2 2" xfId="6772"/>
    <cellStyle name="Comma 24 2 2 2" xfId="6773"/>
    <cellStyle name="Comma 24 2 2 2 2" xfId="6774"/>
    <cellStyle name="Comma 24 2 2 3" xfId="6775"/>
    <cellStyle name="Comma 24 2 3" xfId="6776"/>
    <cellStyle name="Comma 24 2 3 2" xfId="6777"/>
    <cellStyle name="Comma 24 2 4" xfId="6778"/>
    <cellStyle name="Comma 24 3" xfId="6779"/>
    <cellStyle name="Comma 24 3 2" xfId="6780"/>
    <cellStyle name="Comma 24 3 2 2" xfId="6781"/>
    <cellStyle name="Comma 24 3 2 2 2" xfId="6782"/>
    <cellStyle name="Comma 24 3 2 3" xfId="6783"/>
    <cellStyle name="Comma 24 3 3" xfId="6784"/>
    <cellStyle name="Comma 24 3 3 2" xfId="6785"/>
    <cellStyle name="Comma 24 3 4" xfId="6786"/>
    <cellStyle name="Comma 24 4" xfId="6787"/>
    <cellStyle name="Comma 24 4 2" xfId="6788"/>
    <cellStyle name="Comma 24 4 2 2" xfId="6789"/>
    <cellStyle name="Comma 24 4 3" xfId="6790"/>
    <cellStyle name="Comma 24 5" xfId="6791"/>
    <cellStyle name="Comma 24 5 2" xfId="6792"/>
    <cellStyle name="Comma 24 6" xfId="6793"/>
    <cellStyle name="Comma 25" xfId="6794"/>
    <cellStyle name="Comma 25 2" xfId="6795"/>
    <cellStyle name="Comma 25 2 2" xfId="6796"/>
    <cellStyle name="Comma 25 2 2 2" xfId="6797"/>
    <cellStyle name="Comma 25 2 2 2 2" xfId="6798"/>
    <cellStyle name="Comma 25 2 2 3" xfId="6799"/>
    <cellStyle name="Comma 25 2 3" xfId="6800"/>
    <cellStyle name="Comma 25 2 3 2" xfId="6801"/>
    <cellStyle name="Comma 25 2 4" xfId="6802"/>
    <cellStyle name="Comma 25 3" xfId="6803"/>
    <cellStyle name="Comma 25 3 2" xfId="6804"/>
    <cellStyle name="Comma 25 3 2 2" xfId="6805"/>
    <cellStyle name="Comma 25 3 2 2 2" xfId="6806"/>
    <cellStyle name="Comma 25 3 2 3" xfId="6807"/>
    <cellStyle name="Comma 25 3 3" xfId="6808"/>
    <cellStyle name="Comma 25 3 3 2" xfId="6809"/>
    <cellStyle name="Comma 25 3 4" xfId="6810"/>
    <cellStyle name="Comma 25 4" xfId="6811"/>
    <cellStyle name="Comma 25 4 2" xfId="6812"/>
    <cellStyle name="Comma 25 4 2 2" xfId="6813"/>
    <cellStyle name="Comma 25 4 3" xfId="6814"/>
    <cellStyle name="Comma 25 5" xfId="6815"/>
    <cellStyle name="Comma 25 5 2" xfId="6816"/>
    <cellStyle name="Comma 25 6" xfId="6817"/>
    <cellStyle name="Comma 26" xfId="6818"/>
    <cellStyle name="Comma 26 2" xfId="6819"/>
    <cellStyle name="Comma 26 2 2" xfId="6820"/>
    <cellStyle name="Comma 26 2 2 2" xfId="6821"/>
    <cellStyle name="Comma 26 2 2 2 2" xfId="6822"/>
    <cellStyle name="Comma 26 2 2 3" xfId="6823"/>
    <cellStyle name="Comma 26 2 3" xfId="6824"/>
    <cellStyle name="Comma 26 2 3 2" xfId="6825"/>
    <cellStyle name="Comma 26 2 4" xfId="6826"/>
    <cellStyle name="Comma 26 3" xfId="6827"/>
    <cellStyle name="Comma 26 3 2" xfId="6828"/>
    <cellStyle name="Comma 26 3 2 2" xfId="6829"/>
    <cellStyle name="Comma 26 3 2 2 2" xfId="6830"/>
    <cellStyle name="Comma 26 3 2 3" xfId="6831"/>
    <cellStyle name="Comma 26 3 3" xfId="6832"/>
    <cellStyle name="Comma 26 3 3 2" xfId="6833"/>
    <cellStyle name="Comma 26 3 4" xfId="6834"/>
    <cellStyle name="Comma 26 4" xfId="6835"/>
    <cellStyle name="Comma 26 4 2" xfId="6836"/>
    <cellStyle name="Comma 26 4 2 2" xfId="6837"/>
    <cellStyle name="Comma 26 4 3" xfId="6838"/>
    <cellStyle name="Comma 26 5" xfId="6839"/>
    <cellStyle name="Comma 26 5 2" xfId="6840"/>
    <cellStyle name="Comma 26 6" xfId="6841"/>
    <cellStyle name="Comma 27" xfId="6842"/>
    <cellStyle name="Comma 27 2" xfId="6843"/>
    <cellStyle name="Comma 27 2 2" xfId="6844"/>
    <cellStyle name="Comma 27 2 2 2" xfId="6845"/>
    <cellStyle name="Comma 27 2 3" xfId="6846"/>
    <cellStyle name="Comma 27 3" xfId="6847"/>
    <cellStyle name="Comma 27 3 2" xfId="6848"/>
    <cellStyle name="Comma 27 4" xfId="6849"/>
    <cellStyle name="Comma 28" xfId="6850"/>
    <cellStyle name="Comma 28 2" xfId="6851"/>
    <cellStyle name="Comma 28 2 2" xfId="6852"/>
    <cellStyle name="Comma 28 2 2 2" xfId="6853"/>
    <cellStyle name="Comma 28 2 3" xfId="6854"/>
    <cellStyle name="Comma 28 3" xfId="6855"/>
    <cellStyle name="Comma 28 3 2" xfId="6856"/>
    <cellStyle name="Comma 28 4" xfId="6857"/>
    <cellStyle name="Comma 29" xfId="6858"/>
    <cellStyle name="Comma 29 2" xfId="6859"/>
    <cellStyle name="Comma 29 2 2" xfId="6860"/>
    <cellStyle name="Comma 29 2 2 2" xfId="6861"/>
    <cellStyle name="Comma 29 2 3" xfId="6862"/>
    <cellStyle name="Comma 29 3" xfId="6863"/>
    <cellStyle name="Comma 29 3 2" xfId="6864"/>
    <cellStyle name="Comma 29 4" xfId="6865"/>
    <cellStyle name="Comma 3" xfId="245"/>
    <cellStyle name="Comma 3 10" xfId="6866"/>
    <cellStyle name="Comma 3 10 2" xfId="6867"/>
    <cellStyle name="Comma 3 10 3" xfId="6868"/>
    <cellStyle name="Comma 3 11" xfId="6869"/>
    <cellStyle name="Comma 3 12" xfId="6870"/>
    <cellStyle name="Comma 3 13" xfId="6871"/>
    <cellStyle name="Comma 3 2" xfId="246"/>
    <cellStyle name="Comma 3 2 2" xfId="247"/>
    <cellStyle name="Comma 3 2 2 2" xfId="6872"/>
    <cellStyle name="Comma 3 2 2 2 2" xfId="6873"/>
    <cellStyle name="Comma 3 2 2 2 2 2" xfId="6874"/>
    <cellStyle name="Comma 3 2 2 2 2 2 2" xfId="6875"/>
    <cellStyle name="Comma 3 2 2 2 2 2 2 2" xfId="6876"/>
    <cellStyle name="Comma 3 2 2 2 2 2 3" xfId="6877"/>
    <cellStyle name="Comma 3 2 2 2 2 3" xfId="6878"/>
    <cellStyle name="Comma 3 2 2 2 2 3 2" xfId="6879"/>
    <cellStyle name="Comma 3 2 2 2 2 3 2 2" xfId="6880"/>
    <cellStyle name="Comma 3 2 2 2 2 3 3" xfId="6881"/>
    <cellStyle name="Comma 3 2 2 2 2 4" xfId="6882"/>
    <cellStyle name="Comma 3 2 2 2 2 4 2" xfId="6883"/>
    <cellStyle name="Comma 3 2 2 2 2 5" xfId="6884"/>
    <cellStyle name="Comma 3 2 2 2 2 6" xfId="6885"/>
    <cellStyle name="Comma 3 2 2 2 3" xfId="6886"/>
    <cellStyle name="Comma 3 2 2 2 3 2" xfId="6887"/>
    <cellStyle name="Comma 3 2 2 2 3 2 2" xfId="6888"/>
    <cellStyle name="Comma 3 2 2 2 3 3" xfId="6889"/>
    <cellStyle name="Comma 3 2 2 2 4" xfId="6890"/>
    <cellStyle name="Comma 3 2 2 2 4 2" xfId="6891"/>
    <cellStyle name="Comma 3 2 2 2 4 2 2" xfId="6892"/>
    <cellStyle name="Comma 3 2 2 2 4 3" xfId="6893"/>
    <cellStyle name="Comma 3 2 2 2 5" xfId="6894"/>
    <cellStyle name="Comma 3 2 2 2 5 2" xfId="6895"/>
    <cellStyle name="Comma 3 2 2 2 6" xfId="6896"/>
    <cellStyle name="Comma 3 2 2 2 7" xfId="6897"/>
    <cellStyle name="Comma 3 2 2 3" xfId="6898"/>
    <cellStyle name="Comma 3 2 2 3 2" xfId="6899"/>
    <cellStyle name="Comma 3 2 2 3 2 2" xfId="6900"/>
    <cellStyle name="Comma 3 2 2 3 2 2 2" xfId="6901"/>
    <cellStyle name="Comma 3 2 2 3 2 3" xfId="6902"/>
    <cellStyle name="Comma 3 2 2 3 3" xfId="6903"/>
    <cellStyle name="Comma 3 2 2 3 3 2" xfId="6904"/>
    <cellStyle name="Comma 3 2 2 3 3 2 2" xfId="6905"/>
    <cellStyle name="Comma 3 2 2 3 3 3" xfId="6906"/>
    <cellStyle name="Comma 3 2 2 3 4" xfId="6907"/>
    <cellStyle name="Comma 3 2 2 3 4 2" xfId="6908"/>
    <cellStyle name="Comma 3 2 2 3 5" xfId="6909"/>
    <cellStyle name="Comma 3 2 2 3 6" xfId="6910"/>
    <cellStyle name="Comma 3 2 2 4" xfId="6911"/>
    <cellStyle name="Comma 3 2 2 4 2" xfId="6912"/>
    <cellStyle name="Comma 3 2 2 4 2 2" xfId="6913"/>
    <cellStyle name="Comma 3 2 2 4 3" xfId="6914"/>
    <cellStyle name="Comma 3 2 2 4 4" xfId="6915"/>
    <cellStyle name="Comma 3 2 2 5" xfId="6916"/>
    <cellStyle name="Comma 3 2 2 5 2" xfId="6917"/>
    <cellStyle name="Comma 3 2 2 5 2 2" xfId="6918"/>
    <cellStyle name="Comma 3 2 2 5 3" xfId="6919"/>
    <cellStyle name="Comma 3 2 2 6" xfId="6920"/>
    <cellStyle name="Comma 3 2 2 6 2" xfId="6921"/>
    <cellStyle name="Comma 3 2 2 7" xfId="6922"/>
    <cellStyle name="Comma 3 2 2 8" xfId="6923"/>
    <cellStyle name="Comma 3 2 3" xfId="6924"/>
    <cellStyle name="Comma 3 2 3 2" xfId="6925"/>
    <cellStyle name="Comma 3 2 3 2 2" xfId="6926"/>
    <cellStyle name="Comma 3 2 3 2 2 2" xfId="6927"/>
    <cellStyle name="Comma 3 2 3 2 2 2 2" xfId="6928"/>
    <cellStyle name="Comma 3 2 3 2 2 3" xfId="6929"/>
    <cellStyle name="Comma 3 2 3 2 3" xfId="6930"/>
    <cellStyle name="Comma 3 2 3 2 3 2" xfId="6931"/>
    <cellStyle name="Comma 3 2 3 2 3 2 2" xfId="6932"/>
    <cellStyle name="Comma 3 2 3 2 3 3" xfId="6933"/>
    <cellStyle name="Comma 3 2 3 2 4" xfId="6934"/>
    <cellStyle name="Comma 3 2 3 2 4 2" xfId="6935"/>
    <cellStyle name="Comma 3 2 3 2 5" xfId="6936"/>
    <cellStyle name="Comma 3 2 3 2 6" xfId="6937"/>
    <cellStyle name="Comma 3 2 3 3" xfId="6938"/>
    <cellStyle name="Comma 3 2 3 3 2" xfId="6939"/>
    <cellStyle name="Comma 3 2 3 3 2 2" xfId="6940"/>
    <cellStyle name="Comma 3 2 3 3 3" xfId="6941"/>
    <cellStyle name="Comma 3 2 3 4" xfId="6942"/>
    <cellStyle name="Comma 3 2 3 4 2" xfId="6943"/>
    <cellStyle name="Comma 3 2 3 4 2 2" xfId="6944"/>
    <cellStyle name="Comma 3 2 3 4 3" xfId="6945"/>
    <cellStyle name="Comma 3 2 3 5" xfId="6946"/>
    <cellStyle name="Comma 3 2 3 5 2" xfId="6947"/>
    <cellStyle name="Comma 3 2 3 6" xfId="6948"/>
    <cellStyle name="Comma 3 2 3 7" xfId="6949"/>
    <cellStyle name="Comma 3 2 4" xfId="6950"/>
    <cellStyle name="Comma 3 2 4 2" xfId="6951"/>
    <cellStyle name="Comma 3 2 4 2 2" xfId="6952"/>
    <cellStyle name="Comma 3 2 4 2 2 2" xfId="6953"/>
    <cellStyle name="Comma 3 2 4 2 3" xfId="6954"/>
    <cellStyle name="Comma 3 2 4 3" xfId="6955"/>
    <cellStyle name="Comma 3 2 4 3 2" xfId="6956"/>
    <cellStyle name="Comma 3 2 4 3 2 2" xfId="6957"/>
    <cellStyle name="Comma 3 2 4 3 3" xfId="6958"/>
    <cellStyle name="Comma 3 2 4 4" xfId="6959"/>
    <cellStyle name="Comma 3 2 4 4 2" xfId="6960"/>
    <cellStyle name="Comma 3 2 4 5" xfId="6961"/>
    <cellStyle name="Comma 3 2 4 6" xfId="6962"/>
    <cellStyle name="Comma 3 2 5" xfId="6963"/>
    <cellStyle name="Comma 3 2 5 2" xfId="6964"/>
    <cellStyle name="Comma 3 2 5 2 2" xfId="6965"/>
    <cellStyle name="Comma 3 2 5 3" xfId="6966"/>
    <cellStyle name="Comma 3 2 5 4" xfId="6967"/>
    <cellStyle name="Comma 3 2 6" xfId="6968"/>
    <cellStyle name="Comma 3 2 6 2" xfId="6969"/>
    <cellStyle name="Comma 3 2 6 2 2" xfId="6970"/>
    <cellStyle name="Comma 3 2 6 3" xfId="6971"/>
    <cellStyle name="Comma 3 2 7" xfId="6972"/>
    <cellStyle name="Comma 3 2 7 2" xfId="6973"/>
    <cellStyle name="Comma 3 2 8" xfId="6974"/>
    <cellStyle name="Comma 3 2 9" xfId="6975"/>
    <cellStyle name="Comma 3 3" xfId="248"/>
    <cellStyle name="Comma 3 3 2" xfId="6976"/>
    <cellStyle name="Comma 3 3 2 2" xfId="6977"/>
    <cellStyle name="Comma 3 3 2 2 2" xfId="6978"/>
    <cellStyle name="Comma 3 3 2 2 2 2" xfId="6979"/>
    <cellStyle name="Comma 3 3 2 2 2 2 2" xfId="6980"/>
    <cellStyle name="Comma 3 3 2 2 2 2 2 2" xfId="6981"/>
    <cellStyle name="Comma 3 3 2 2 2 2 3" xfId="6982"/>
    <cellStyle name="Comma 3 3 2 2 2 3" xfId="6983"/>
    <cellStyle name="Comma 3 3 2 2 2 3 2" xfId="6984"/>
    <cellStyle name="Comma 3 3 2 2 2 3 2 2" xfId="6985"/>
    <cellStyle name="Comma 3 3 2 2 2 3 3" xfId="6986"/>
    <cellStyle name="Comma 3 3 2 2 2 4" xfId="6987"/>
    <cellStyle name="Comma 3 3 2 2 2 4 2" xfId="6988"/>
    <cellStyle name="Comma 3 3 2 2 2 5" xfId="6989"/>
    <cellStyle name="Comma 3 3 2 2 2 6" xfId="6990"/>
    <cellStyle name="Comma 3 3 2 2 3" xfId="6991"/>
    <cellStyle name="Comma 3 3 2 2 3 2" xfId="6992"/>
    <cellStyle name="Comma 3 3 2 2 3 2 2" xfId="6993"/>
    <cellStyle name="Comma 3 3 2 2 3 3" xfId="6994"/>
    <cellStyle name="Comma 3 3 2 2 4" xfId="6995"/>
    <cellStyle name="Comma 3 3 2 2 4 2" xfId="6996"/>
    <cellStyle name="Comma 3 3 2 2 4 2 2" xfId="6997"/>
    <cellStyle name="Comma 3 3 2 2 4 3" xfId="6998"/>
    <cellStyle name="Comma 3 3 2 2 5" xfId="6999"/>
    <cellStyle name="Comma 3 3 2 2 5 2" xfId="7000"/>
    <cellStyle name="Comma 3 3 2 2 6" xfId="7001"/>
    <cellStyle name="Comma 3 3 2 2 7" xfId="7002"/>
    <cellStyle name="Comma 3 3 2 3" xfId="7003"/>
    <cellStyle name="Comma 3 3 2 3 2" xfId="7004"/>
    <cellStyle name="Comma 3 3 2 3 2 2" xfId="7005"/>
    <cellStyle name="Comma 3 3 2 3 2 2 2" xfId="7006"/>
    <cellStyle name="Comma 3 3 2 3 2 3" xfId="7007"/>
    <cellStyle name="Comma 3 3 2 3 3" xfId="7008"/>
    <cellStyle name="Comma 3 3 2 3 3 2" xfId="7009"/>
    <cellStyle name="Comma 3 3 2 3 3 2 2" xfId="7010"/>
    <cellStyle name="Comma 3 3 2 3 3 3" xfId="7011"/>
    <cellStyle name="Comma 3 3 2 3 4" xfId="7012"/>
    <cellStyle name="Comma 3 3 2 3 4 2" xfId="7013"/>
    <cellStyle name="Comma 3 3 2 3 5" xfId="7014"/>
    <cellStyle name="Comma 3 3 2 3 6" xfId="7015"/>
    <cellStyle name="Comma 3 3 2 4" xfId="7016"/>
    <cellStyle name="Comma 3 3 2 4 2" xfId="7017"/>
    <cellStyle name="Comma 3 3 2 4 2 2" xfId="7018"/>
    <cellStyle name="Comma 3 3 2 4 3" xfId="7019"/>
    <cellStyle name="Comma 3 3 2 4 4" xfId="7020"/>
    <cellStyle name="Comma 3 3 2 5" xfId="7021"/>
    <cellStyle name="Comma 3 3 2 5 2" xfId="7022"/>
    <cellStyle name="Comma 3 3 2 5 2 2" xfId="7023"/>
    <cellStyle name="Comma 3 3 2 5 3" xfId="7024"/>
    <cellStyle name="Comma 3 3 2 6" xfId="7025"/>
    <cellStyle name="Comma 3 3 2 6 2" xfId="7026"/>
    <cellStyle name="Comma 3 3 2 7" xfId="7027"/>
    <cellStyle name="Comma 3 3 2 8" xfId="7028"/>
    <cellStyle name="Comma 3 3 3" xfId="7029"/>
    <cellStyle name="Comma 3 3 3 2" xfId="7030"/>
    <cellStyle name="Comma 3 3 3 2 2" xfId="7031"/>
    <cellStyle name="Comma 3 3 3 2 2 2" xfId="7032"/>
    <cellStyle name="Comma 3 3 3 2 2 2 2" xfId="7033"/>
    <cellStyle name="Comma 3 3 3 2 2 3" xfId="7034"/>
    <cellStyle name="Comma 3 3 3 2 3" xfId="7035"/>
    <cellStyle name="Comma 3 3 3 2 3 2" xfId="7036"/>
    <cellStyle name="Comma 3 3 3 2 3 2 2" xfId="7037"/>
    <cellStyle name="Comma 3 3 3 2 3 3" xfId="7038"/>
    <cellStyle name="Comma 3 3 3 2 4" xfId="7039"/>
    <cellStyle name="Comma 3 3 3 2 4 2" xfId="7040"/>
    <cellStyle name="Comma 3 3 3 2 5" xfId="7041"/>
    <cellStyle name="Comma 3 3 3 2 6" xfId="7042"/>
    <cellStyle name="Comma 3 3 3 3" xfId="7043"/>
    <cellStyle name="Comma 3 3 3 3 2" xfId="7044"/>
    <cellStyle name="Comma 3 3 3 3 2 2" xfId="7045"/>
    <cellStyle name="Comma 3 3 3 3 3" xfId="7046"/>
    <cellStyle name="Comma 3 3 3 4" xfId="7047"/>
    <cellStyle name="Comma 3 3 3 4 2" xfId="7048"/>
    <cellStyle name="Comma 3 3 3 4 2 2" xfId="7049"/>
    <cellStyle name="Comma 3 3 3 4 3" xfId="7050"/>
    <cellStyle name="Comma 3 3 3 5" xfId="7051"/>
    <cellStyle name="Comma 3 3 3 5 2" xfId="7052"/>
    <cellStyle name="Comma 3 3 3 6" xfId="7053"/>
    <cellStyle name="Comma 3 3 3 7" xfId="7054"/>
    <cellStyle name="Comma 3 3 4" xfId="7055"/>
    <cellStyle name="Comma 3 3 4 2" xfId="7056"/>
    <cellStyle name="Comma 3 3 4 2 2" xfId="7057"/>
    <cellStyle name="Comma 3 3 4 2 2 2" xfId="7058"/>
    <cellStyle name="Comma 3 3 4 2 3" xfId="7059"/>
    <cellStyle name="Comma 3 3 4 3" xfId="7060"/>
    <cellStyle name="Comma 3 3 4 3 2" xfId="7061"/>
    <cellStyle name="Comma 3 3 4 3 2 2" xfId="7062"/>
    <cellStyle name="Comma 3 3 4 3 3" xfId="7063"/>
    <cellStyle name="Comma 3 3 4 4" xfId="7064"/>
    <cellStyle name="Comma 3 3 4 4 2" xfId="7065"/>
    <cellStyle name="Comma 3 3 4 5" xfId="7066"/>
    <cellStyle name="Comma 3 3 4 6" xfId="7067"/>
    <cellStyle name="Comma 3 3 5" xfId="7068"/>
    <cellStyle name="Comma 3 3 5 2" xfId="7069"/>
    <cellStyle name="Comma 3 3 5 2 2" xfId="7070"/>
    <cellStyle name="Comma 3 3 5 3" xfId="7071"/>
    <cellStyle name="Comma 3 3 5 4" xfId="7072"/>
    <cellStyle name="Comma 3 3 6" xfId="7073"/>
    <cellStyle name="Comma 3 3 6 2" xfId="7074"/>
    <cellStyle name="Comma 3 3 6 2 2" xfId="7075"/>
    <cellStyle name="Comma 3 3 6 3" xfId="7076"/>
    <cellStyle name="Comma 3 3 7" xfId="7077"/>
    <cellStyle name="Comma 3 3 7 2" xfId="7078"/>
    <cellStyle name="Comma 3 3 8" xfId="7079"/>
    <cellStyle name="Comma 3 3 9" xfId="7080"/>
    <cellStyle name="Comma 3 4" xfId="249"/>
    <cellStyle name="Comma 3 4 2" xfId="7081"/>
    <cellStyle name="Comma 3 4 2 2" xfId="7082"/>
    <cellStyle name="Comma 3 4 2 2 2" xfId="7083"/>
    <cellStyle name="Comma 3 4 2 2 2 2" xfId="7084"/>
    <cellStyle name="Comma 3 4 2 2 2 2 2" xfId="7085"/>
    <cellStyle name="Comma 3 4 2 2 2 2 2 2" xfId="7086"/>
    <cellStyle name="Comma 3 4 2 2 2 2 3" xfId="7087"/>
    <cellStyle name="Comma 3 4 2 2 2 3" xfId="7088"/>
    <cellStyle name="Comma 3 4 2 2 2 3 2" xfId="7089"/>
    <cellStyle name="Comma 3 4 2 2 2 3 2 2" xfId="7090"/>
    <cellStyle name="Comma 3 4 2 2 2 3 3" xfId="7091"/>
    <cellStyle name="Comma 3 4 2 2 2 4" xfId="7092"/>
    <cellStyle name="Comma 3 4 2 2 2 4 2" xfId="7093"/>
    <cellStyle name="Comma 3 4 2 2 2 5" xfId="7094"/>
    <cellStyle name="Comma 3 4 2 2 2 6" xfId="7095"/>
    <cellStyle name="Comma 3 4 2 2 3" xfId="7096"/>
    <cellStyle name="Comma 3 4 2 2 3 2" xfId="7097"/>
    <cellStyle name="Comma 3 4 2 2 3 2 2" xfId="7098"/>
    <cellStyle name="Comma 3 4 2 2 3 3" xfId="7099"/>
    <cellStyle name="Comma 3 4 2 2 4" xfId="7100"/>
    <cellStyle name="Comma 3 4 2 2 4 2" xfId="7101"/>
    <cellStyle name="Comma 3 4 2 2 4 2 2" xfId="7102"/>
    <cellStyle name="Comma 3 4 2 2 4 3" xfId="7103"/>
    <cellStyle name="Comma 3 4 2 2 5" xfId="7104"/>
    <cellStyle name="Comma 3 4 2 2 5 2" xfId="7105"/>
    <cellStyle name="Comma 3 4 2 2 6" xfId="7106"/>
    <cellStyle name="Comma 3 4 2 2 7" xfId="7107"/>
    <cellStyle name="Comma 3 4 2 3" xfId="7108"/>
    <cellStyle name="Comma 3 4 2 3 2" xfId="7109"/>
    <cellStyle name="Comma 3 4 2 3 2 2" xfId="7110"/>
    <cellStyle name="Comma 3 4 2 3 2 2 2" xfId="7111"/>
    <cellStyle name="Comma 3 4 2 3 2 3" xfId="7112"/>
    <cellStyle name="Comma 3 4 2 3 3" xfId="7113"/>
    <cellStyle name="Comma 3 4 2 3 3 2" xfId="7114"/>
    <cellStyle name="Comma 3 4 2 3 3 2 2" xfId="7115"/>
    <cellStyle name="Comma 3 4 2 3 3 3" xfId="7116"/>
    <cellStyle name="Comma 3 4 2 3 4" xfId="7117"/>
    <cellStyle name="Comma 3 4 2 3 4 2" xfId="7118"/>
    <cellStyle name="Comma 3 4 2 3 5" xfId="7119"/>
    <cellStyle name="Comma 3 4 2 3 6" xfId="7120"/>
    <cellStyle name="Comma 3 4 2 4" xfId="7121"/>
    <cellStyle name="Comma 3 4 2 4 2" xfId="7122"/>
    <cellStyle name="Comma 3 4 2 4 2 2" xfId="7123"/>
    <cellStyle name="Comma 3 4 2 4 3" xfId="7124"/>
    <cellStyle name="Comma 3 4 2 4 4" xfId="7125"/>
    <cellStyle name="Comma 3 4 2 5" xfId="7126"/>
    <cellStyle name="Comma 3 4 2 5 2" xfId="7127"/>
    <cellStyle name="Comma 3 4 2 5 2 2" xfId="7128"/>
    <cellStyle name="Comma 3 4 2 5 3" xfId="7129"/>
    <cellStyle name="Comma 3 4 2 6" xfId="7130"/>
    <cellStyle name="Comma 3 4 2 6 2" xfId="7131"/>
    <cellStyle name="Comma 3 4 2 7" xfId="7132"/>
    <cellStyle name="Comma 3 4 2 8" xfId="7133"/>
    <cellStyle name="Comma 3 4 3" xfId="7134"/>
    <cellStyle name="Comma 3 4 3 2" xfId="7135"/>
    <cellStyle name="Comma 3 4 3 2 2" xfId="7136"/>
    <cellStyle name="Comma 3 4 3 2 2 2" xfId="7137"/>
    <cellStyle name="Comma 3 4 3 2 2 2 2" xfId="7138"/>
    <cellStyle name="Comma 3 4 3 2 2 3" xfId="7139"/>
    <cellStyle name="Comma 3 4 3 2 3" xfId="7140"/>
    <cellStyle name="Comma 3 4 3 2 3 2" xfId="7141"/>
    <cellStyle name="Comma 3 4 3 2 3 2 2" xfId="7142"/>
    <cellStyle name="Comma 3 4 3 2 3 3" xfId="7143"/>
    <cellStyle name="Comma 3 4 3 2 4" xfId="7144"/>
    <cellStyle name="Comma 3 4 3 2 4 2" xfId="7145"/>
    <cellStyle name="Comma 3 4 3 2 5" xfId="7146"/>
    <cellStyle name="Comma 3 4 3 2 6" xfId="7147"/>
    <cellStyle name="Comma 3 4 3 3" xfId="7148"/>
    <cellStyle name="Comma 3 4 3 3 2" xfId="7149"/>
    <cellStyle name="Comma 3 4 3 3 2 2" xfId="7150"/>
    <cellStyle name="Comma 3 4 3 3 3" xfId="7151"/>
    <cellStyle name="Comma 3 4 3 4" xfId="7152"/>
    <cellStyle name="Comma 3 4 3 4 2" xfId="7153"/>
    <cellStyle name="Comma 3 4 3 4 2 2" xfId="7154"/>
    <cellStyle name="Comma 3 4 3 4 3" xfId="7155"/>
    <cellStyle name="Comma 3 4 3 5" xfId="7156"/>
    <cellStyle name="Comma 3 4 3 5 2" xfId="7157"/>
    <cellStyle name="Comma 3 4 3 6" xfId="7158"/>
    <cellStyle name="Comma 3 4 3 7" xfId="7159"/>
    <cellStyle name="Comma 3 4 4" xfId="7160"/>
    <cellStyle name="Comma 3 4 4 2" xfId="7161"/>
    <cellStyle name="Comma 3 4 4 2 2" xfId="7162"/>
    <cellStyle name="Comma 3 4 4 2 2 2" xfId="7163"/>
    <cellStyle name="Comma 3 4 4 2 3" xfId="7164"/>
    <cellStyle name="Comma 3 4 4 3" xfId="7165"/>
    <cellStyle name="Comma 3 4 4 3 2" xfId="7166"/>
    <cellStyle name="Comma 3 4 4 3 2 2" xfId="7167"/>
    <cellStyle name="Comma 3 4 4 3 3" xfId="7168"/>
    <cellStyle name="Comma 3 4 4 4" xfId="7169"/>
    <cellStyle name="Comma 3 4 4 4 2" xfId="7170"/>
    <cellStyle name="Comma 3 4 4 5" xfId="7171"/>
    <cellStyle name="Comma 3 4 4 6" xfId="7172"/>
    <cellStyle name="Comma 3 4 5" xfId="7173"/>
    <cellStyle name="Comma 3 4 5 2" xfId="7174"/>
    <cellStyle name="Comma 3 4 5 2 2" xfId="7175"/>
    <cellStyle name="Comma 3 4 5 3" xfId="7176"/>
    <cellStyle name="Comma 3 4 5 4" xfId="7177"/>
    <cellStyle name="Comma 3 4 6" xfId="7178"/>
    <cellStyle name="Comma 3 4 6 2" xfId="7179"/>
    <cellStyle name="Comma 3 4 6 2 2" xfId="7180"/>
    <cellStyle name="Comma 3 4 6 3" xfId="7181"/>
    <cellStyle name="Comma 3 4 7" xfId="7182"/>
    <cellStyle name="Comma 3 4 7 2" xfId="7183"/>
    <cellStyle name="Comma 3 4 8" xfId="7184"/>
    <cellStyle name="Comma 3 4 9" xfId="7185"/>
    <cellStyle name="Comma 3 5" xfId="250"/>
    <cellStyle name="Comma 3 5 2" xfId="7186"/>
    <cellStyle name="Comma 3 5 2 2" xfId="7187"/>
    <cellStyle name="Comma 3 5 2 2 2" xfId="7188"/>
    <cellStyle name="Comma 3 5 2 2 2 2" xfId="7189"/>
    <cellStyle name="Comma 3 5 2 2 2 2 2" xfId="7190"/>
    <cellStyle name="Comma 3 5 2 2 2 3" xfId="7191"/>
    <cellStyle name="Comma 3 5 2 2 2 4" xfId="7192"/>
    <cellStyle name="Comma 3 5 2 2 3" xfId="7193"/>
    <cellStyle name="Comma 3 5 2 2 3 2" xfId="7194"/>
    <cellStyle name="Comma 3 5 2 2 3 2 2" xfId="7195"/>
    <cellStyle name="Comma 3 5 2 2 3 3" xfId="7196"/>
    <cellStyle name="Comma 3 5 2 2 4" xfId="7197"/>
    <cellStyle name="Comma 3 5 2 2 4 2" xfId="7198"/>
    <cellStyle name="Comma 3 5 2 2 5" xfId="7199"/>
    <cellStyle name="Comma 3 5 2 2 6" xfId="7200"/>
    <cellStyle name="Comma 3 5 2 3" xfId="7201"/>
    <cellStyle name="Comma 3 5 2 3 2" xfId="7202"/>
    <cellStyle name="Comma 3 5 2 3 2 2" xfId="7203"/>
    <cellStyle name="Comma 3 5 2 3 3" xfId="7204"/>
    <cellStyle name="Comma 3 5 2 3 4" xfId="7205"/>
    <cellStyle name="Comma 3 5 2 4" xfId="7206"/>
    <cellStyle name="Comma 3 5 2 4 2" xfId="7207"/>
    <cellStyle name="Comma 3 5 2 4 2 2" xfId="7208"/>
    <cellStyle name="Comma 3 5 2 4 3" xfId="7209"/>
    <cellStyle name="Comma 3 5 2 5" xfId="7210"/>
    <cellStyle name="Comma 3 5 2 5 2" xfId="7211"/>
    <cellStyle name="Comma 3 5 2 6" xfId="7212"/>
    <cellStyle name="Comma 3 5 2 7" xfId="7213"/>
    <cellStyle name="Comma 3 5 3" xfId="7214"/>
    <cellStyle name="Comma 3 5 3 2" xfId="7215"/>
    <cellStyle name="Comma 3 5 3 2 2" xfId="7216"/>
    <cellStyle name="Comma 3 5 3 2 2 2" xfId="7217"/>
    <cellStyle name="Comma 3 5 3 2 3" xfId="7218"/>
    <cellStyle name="Comma 3 5 3 2 4" xfId="7219"/>
    <cellStyle name="Comma 3 5 3 3" xfId="7220"/>
    <cellStyle name="Comma 3 5 3 3 2" xfId="7221"/>
    <cellStyle name="Comma 3 5 3 3 2 2" xfId="7222"/>
    <cellStyle name="Comma 3 5 3 3 3" xfId="7223"/>
    <cellStyle name="Comma 3 5 3 4" xfId="7224"/>
    <cellStyle name="Comma 3 5 3 4 2" xfId="7225"/>
    <cellStyle name="Comma 3 5 3 5" xfId="7226"/>
    <cellStyle name="Comma 3 5 3 6" xfId="7227"/>
    <cellStyle name="Comma 3 5 4" xfId="7228"/>
    <cellStyle name="Comma 3 5 4 2" xfId="7229"/>
    <cellStyle name="Comma 3 5 4 2 2" xfId="7230"/>
    <cellStyle name="Comma 3 5 4 3" xfId="7231"/>
    <cellStyle name="Comma 3 5 4 4" xfId="7232"/>
    <cellStyle name="Comma 3 5 5" xfId="7233"/>
    <cellStyle name="Comma 3 5 5 2" xfId="7234"/>
    <cellStyle name="Comma 3 5 5 2 2" xfId="7235"/>
    <cellStyle name="Comma 3 5 5 3" xfId="7236"/>
    <cellStyle name="Comma 3 5 5 4" xfId="7237"/>
    <cellStyle name="Comma 3 5 6" xfId="7238"/>
    <cellStyle name="Comma 3 5 6 2" xfId="7239"/>
    <cellStyle name="Comma 3 5 7" xfId="7240"/>
    <cellStyle name="Comma 3 5 8" xfId="7241"/>
    <cellStyle name="Comma 3 6" xfId="251"/>
    <cellStyle name="Comma 3 6 2" xfId="7242"/>
    <cellStyle name="Comma 3 6 2 2" xfId="7243"/>
    <cellStyle name="Comma 3 6 2 2 2" xfId="7244"/>
    <cellStyle name="Comma 3 6 2 2 2 2" xfId="7245"/>
    <cellStyle name="Comma 3 6 2 2 2 3" xfId="7246"/>
    <cellStyle name="Comma 3 6 2 2 3" xfId="7247"/>
    <cellStyle name="Comma 3 6 2 2 4" xfId="7248"/>
    <cellStyle name="Comma 3 6 2 3" xfId="7249"/>
    <cellStyle name="Comma 3 6 2 3 2" xfId="7250"/>
    <cellStyle name="Comma 3 6 2 3 2 2" xfId="7251"/>
    <cellStyle name="Comma 3 6 2 3 3" xfId="7252"/>
    <cellStyle name="Comma 3 6 2 3 4" xfId="7253"/>
    <cellStyle name="Comma 3 6 2 4" xfId="7254"/>
    <cellStyle name="Comma 3 6 2 4 2" xfId="7255"/>
    <cellStyle name="Comma 3 6 2 4 3" xfId="7256"/>
    <cellStyle name="Comma 3 6 2 5" xfId="7257"/>
    <cellStyle name="Comma 3 6 2 6" xfId="7258"/>
    <cellStyle name="Comma 3 6 3" xfId="7259"/>
    <cellStyle name="Comma 3 6 3 2" xfId="7260"/>
    <cellStyle name="Comma 3 6 3 2 2" xfId="7261"/>
    <cellStyle name="Comma 3 6 3 2 3" xfId="7262"/>
    <cellStyle name="Comma 3 6 3 3" xfId="7263"/>
    <cellStyle name="Comma 3 6 3 4" xfId="7264"/>
    <cellStyle name="Comma 3 6 4" xfId="7265"/>
    <cellStyle name="Comma 3 6 4 2" xfId="7266"/>
    <cellStyle name="Comma 3 6 4 2 2" xfId="7267"/>
    <cellStyle name="Comma 3 6 4 3" xfId="7268"/>
    <cellStyle name="Comma 3 6 4 4" xfId="7269"/>
    <cellStyle name="Comma 3 6 5" xfId="7270"/>
    <cellStyle name="Comma 3 6 5 2" xfId="7271"/>
    <cellStyle name="Comma 3 6 5 3" xfId="7272"/>
    <cellStyle name="Comma 3 6 6" xfId="7273"/>
    <cellStyle name="Comma 3 6 7" xfId="7274"/>
    <cellStyle name="Comma 3 7" xfId="7275"/>
    <cellStyle name="Comma 3 7 2" xfId="7276"/>
    <cellStyle name="Comma 3 7 2 2" xfId="7277"/>
    <cellStyle name="Comma 3 7 2 2 2" xfId="7278"/>
    <cellStyle name="Comma 3 7 2 2 3" xfId="7279"/>
    <cellStyle name="Comma 3 7 2 2 4" xfId="7280"/>
    <cellStyle name="Comma 3 7 2 3" xfId="7281"/>
    <cellStyle name="Comma 3 7 2 4" xfId="7282"/>
    <cellStyle name="Comma 3 7 2 5" xfId="7283"/>
    <cellStyle name="Comma 3 7 3" xfId="7284"/>
    <cellStyle name="Comma 3 7 3 2" xfId="7285"/>
    <cellStyle name="Comma 3 7 3 2 2" xfId="7286"/>
    <cellStyle name="Comma 3 7 3 2 3" xfId="7287"/>
    <cellStyle name="Comma 3 7 3 3" xfId="7288"/>
    <cellStyle name="Comma 3 7 3 4" xfId="7289"/>
    <cellStyle name="Comma 3 7 4" xfId="7290"/>
    <cellStyle name="Comma 3 7 4 2" xfId="7291"/>
    <cellStyle name="Comma 3 7 4 3" xfId="7292"/>
    <cellStyle name="Comma 3 7 5" xfId="7293"/>
    <cellStyle name="Comma 3 7 6" xfId="7294"/>
    <cellStyle name="Comma 3 7 7" xfId="7295"/>
    <cellStyle name="Comma 3 8" xfId="7296"/>
    <cellStyle name="Comma 3 8 2" xfId="7297"/>
    <cellStyle name="Comma 3 8 2 2" xfId="7298"/>
    <cellStyle name="Comma 3 8 2 3" xfId="7299"/>
    <cellStyle name="Comma 3 8 2 4" xfId="7300"/>
    <cellStyle name="Comma 3 8 3" xfId="7301"/>
    <cellStyle name="Comma 3 8 4" xfId="7302"/>
    <cellStyle name="Comma 3 8 5" xfId="7303"/>
    <cellStyle name="Comma 3 9" xfId="7304"/>
    <cellStyle name="Comma 3 9 2" xfId="7305"/>
    <cellStyle name="Comma 3 9 2 2" xfId="7306"/>
    <cellStyle name="Comma 3 9 2 3" xfId="7307"/>
    <cellStyle name="Comma 3 9 3" xfId="7308"/>
    <cellStyle name="Comma 3 9 4" xfId="7309"/>
    <cellStyle name="Comma 30" xfId="7310"/>
    <cellStyle name="Comma 30 2" xfId="7311"/>
    <cellStyle name="Comma 30 2 2" xfId="7312"/>
    <cellStyle name="Comma 30 2 2 2" xfId="7313"/>
    <cellStyle name="Comma 30 2 3" xfId="7314"/>
    <cellStyle name="Comma 30 3" xfId="7315"/>
    <cellStyle name="Comma 30 3 2" xfId="7316"/>
    <cellStyle name="Comma 30 4" xfId="7317"/>
    <cellStyle name="Comma 31" xfId="7318"/>
    <cellStyle name="Comma 31 2" xfId="7319"/>
    <cellStyle name="Comma 31 2 2" xfId="7320"/>
    <cellStyle name="Comma 31 2 2 2" xfId="7321"/>
    <cellStyle name="Comma 31 2 3" xfId="7322"/>
    <cellStyle name="Comma 31 3" xfId="7323"/>
    <cellStyle name="Comma 31 3 2" xfId="7324"/>
    <cellStyle name="Comma 31 4" xfId="7325"/>
    <cellStyle name="Comma 32" xfId="7326"/>
    <cellStyle name="Comma 32 2" xfId="7327"/>
    <cellStyle name="Comma 32 2 2" xfId="7328"/>
    <cellStyle name="Comma 32 2 2 2" xfId="7329"/>
    <cellStyle name="Comma 32 2 3" xfId="7330"/>
    <cellStyle name="Comma 32 3" xfId="7331"/>
    <cellStyle name="Comma 32 3 2" xfId="7332"/>
    <cellStyle name="Comma 32 4" xfId="7333"/>
    <cellStyle name="Comma 33" xfId="7334"/>
    <cellStyle name="Comma 33 2" xfId="7335"/>
    <cellStyle name="Comma 33 2 2" xfId="7336"/>
    <cellStyle name="Comma 33 2 2 2" xfId="7337"/>
    <cellStyle name="Comma 33 2 3" xfId="7338"/>
    <cellStyle name="Comma 33 3" xfId="7339"/>
    <cellStyle name="Comma 33 3 2" xfId="7340"/>
    <cellStyle name="Comma 33 4" xfId="7341"/>
    <cellStyle name="Comma 34" xfId="7342"/>
    <cellStyle name="Comma 34 2" xfId="7343"/>
    <cellStyle name="Comma 34 2 2" xfId="7344"/>
    <cellStyle name="Comma 34 2 2 2" xfId="7345"/>
    <cellStyle name="Comma 34 2 3" xfId="7346"/>
    <cellStyle name="Comma 34 3" xfId="7347"/>
    <cellStyle name="Comma 34 3 2" xfId="7348"/>
    <cellStyle name="Comma 34 4" xfId="7349"/>
    <cellStyle name="Comma 35" xfId="7350"/>
    <cellStyle name="Comma 35 2" xfId="7351"/>
    <cellStyle name="Comma 35 2 2" xfId="7352"/>
    <cellStyle name="Comma 35 2 2 2" xfId="7353"/>
    <cellStyle name="Comma 35 2 3" xfId="7354"/>
    <cellStyle name="Comma 35 3" xfId="7355"/>
    <cellStyle name="Comma 35 3 2" xfId="7356"/>
    <cellStyle name="Comma 35 4" xfId="7357"/>
    <cellStyle name="Comma 36" xfId="7358"/>
    <cellStyle name="Comma 36 2" xfId="7359"/>
    <cellStyle name="Comma 36 2 2" xfId="7360"/>
    <cellStyle name="Comma 36 2 2 2" xfId="7361"/>
    <cellStyle name="Comma 36 2 3" xfId="7362"/>
    <cellStyle name="Comma 36 3" xfId="7363"/>
    <cellStyle name="Comma 36 3 2" xfId="7364"/>
    <cellStyle name="Comma 36 4" xfId="7365"/>
    <cellStyle name="Comma 37" xfId="7366"/>
    <cellStyle name="Comma 37 2" xfId="7367"/>
    <cellStyle name="Comma 37 2 2" xfId="7368"/>
    <cellStyle name="Comma 37 2 2 2" xfId="7369"/>
    <cellStyle name="Comma 37 2 3" xfId="7370"/>
    <cellStyle name="Comma 37 3" xfId="7371"/>
    <cellStyle name="Comma 37 3 2" xfId="7372"/>
    <cellStyle name="Comma 37 4" xfId="7373"/>
    <cellStyle name="Comma 38" xfId="7374"/>
    <cellStyle name="Comma 38 2" xfId="7375"/>
    <cellStyle name="Comma 38 2 2" xfId="7376"/>
    <cellStyle name="Comma 38 2 2 2" xfId="7377"/>
    <cellStyle name="Comma 38 2 3" xfId="7378"/>
    <cellStyle name="Comma 38 3" xfId="7379"/>
    <cellStyle name="Comma 38 3 2" xfId="7380"/>
    <cellStyle name="Comma 38 4" xfId="7381"/>
    <cellStyle name="Comma 39" xfId="7382"/>
    <cellStyle name="Comma 39 2" xfId="7383"/>
    <cellStyle name="Comma 39 2 2" xfId="7384"/>
    <cellStyle name="Comma 39 2 2 2" xfId="7385"/>
    <cellStyle name="Comma 39 2 3" xfId="7386"/>
    <cellStyle name="Comma 39 3" xfId="7387"/>
    <cellStyle name="Comma 39 3 2" xfId="7388"/>
    <cellStyle name="Comma 39 4" xfId="7389"/>
    <cellStyle name="Comma 4" xfId="252"/>
    <cellStyle name="Comma 4 10" xfId="7390"/>
    <cellStyle name="Comma 4 10 2" xfId="7391"/>
    <cellStyle name="Comma 4 11" xfId="7392"/>
    <cellStyle name="Comma 4 12" xfId="7393"/>
    <cellStyle name="Comma 4 2" xfId="253"/>
    <cellStyle name="Comma 4 2 2" xfId="7394"/>
    <cellStyle name="Comma 4 2 2 2" xfId="7395"/>
    <cellStyle name="Comma 4 2 2 2 2" xfId="7396"/>
    <cellStyle name="Comma 4 2 2 2 2 2" xfId="7397"/>
    <cellStyle name="Comma 4 2 2 2 2 2 2" xfId="7398"/>
    <cellStyle name="Comma 4 2 2 2 2 2 2 2" xfId="7399"/>
    <cellStyle name="Comma 4 2 2 2 2 2 3" xfId="7400"/>
    <cellStyle name="Comma 4 2 2 2 2 3" xfId="7401"/>
    <cellStyle name="Comma 4 2 2 2 2 3 2" xfId="7402"/>
    <cellStyle name="Comma 4 2 2 2 2 3 2 2" xfId="7403"/>
    <cellStyle name="Comma 4 2 2 2 2 3 3" xfId="7404"/>
    <cellStyle name="Comma 4 2 2 2 2 4" xfId="7405"/>
    <cellStyle name="Comma 4 2 2 2 2 4 2" xfId="7406"/>
    <cellStyle name="Comma 4 2 2 2 2 5" xfId="7407"/>
    <cellStyle name="Comma 4 2 2 2 2 6" xfId="7408"/>
    <cellStyle name="Comma 4 2 2 2 3" xfId="7409"/>
    <cellStyle name="Comma 4 2 2 2 3 2" xfId="7410"/>
    <cellStyle name="Comma 4 2 2 2 3 2 2" xfId="7411"/>
    <cellStyle name="Comma 4 2 2 2 3 3" xfId="7412"/>
    <cellStyle name="Comma 4 2 2 2 4" xfId="7413"/>
    <cellStyle name="Comma 4 2 2 2 4 2" xfId="7414"/>
    <cellStyle name="Comma 4 2 2 2 4 2 2" xfId="7415"/>
    <cellStyle name="Comma 4 2 2 2 4 3" xfId="7416"/>
    <cellStyle name="Comma 4 2 2 2 5" xfId="7417"/>
    <cellStyle name="Comma 4 2 2 2 5 2" xfId="7418"/>
    <cellStyle name="Comma 4 2 2 2 6" xfId="7419"/>
    <cellStyle name="Comma 4 2 2 2 7" xfId="7420"/>
    <cellStyle name="Comma 4 2 2 3" xfId="7421"/>
    <cellStyle name="Comma 4 2 2 3 2" xfId="7422"/>
    <cellStyle name="Comma 4 2 2 3 2 2" xfId="7423"/>
    <cellStyle name="Comma 4 2 2 3 2 2 2" xfId="7424"/>
    <cellStyle name="Comma 4 2 2 3 2 3" xfId="7425"/>
    <cellStyle name="Comma 4 2 2 3 3" xfId="7426"/>
    <cellStyle name="Comma 4 2 2 3 3 2" xfId="7427"/>
    <cellStyle name="Comma 4 2 2 3 3 2 2" xfId="7428"/>
    <cellStyle name="Comma 4 2 2 3 3 3" xfId="7429"/>
    <cellStyle name="Comma 4 2 2 3 4" xfId="7430"/>
    <cellStyle name="Comma 4 2 2 3 4 2" xfId="7431"/>
    <cellStyle name="Comma 4 2 2 3 5" xfId="7432"/>
    <cellStyle name="Comma 4 2 2 3 6" xfId="7433"/>
    <cellStyle name="Comma 4 2 2 4" xfId="7434"/>
    <cellStyle name="Comma 4 2 2 4 2" xfId="7435"/>
    <cellStyle name="Comma 4 2 2 4 2 2" xfId="7436"/>
    <cellStyle name="Comma 4 2 2 4 3" xfId="7437"/>
    <cellStyle name="Comma 4 2 2 4 4" xfId="7438"/>
    <cellStyle name="Comma 4 2 2 5" xfId="7439"/>
    <cellStyle name="Comma 4 2 2 5 2" xfId="7440"/>
    <cellStyle name="Comma 4 2 2 5 2 2" xfId="7441"/>
    <cellStyle name="Comma 4 2 2 5 3" xfId="7442"/>
    <cellStyle name="Comma 4 2 2 6" xfId="7443"/>
    <cellStyle name="Comma 4 2 2 6 2" xfId="7444"/>
    <cellStyle name="Comma 4 2 2 7" xfId="7445"/>
    <cellStyle name="Comma 4 2 2 8" xfId="7446"/>
    <cellStyle name="Comma 4 2 3" xfId="7447"/>
    <cellStyle name="Comma 4 2 3 2" xfId="7448"/>
    <cellStyle name="Comma 4 2 3 2 2" xfId="7449"/>
    <cellStyle name="Comma 4 2 3 2 2 2" xfId="7450"/>
    <cellStyle name="Comma 4 2 3 2 2 2 2" xfId="7451"/>
    <cellStyle name="Comma 4 2 3 2 2 3" xfId="7452"/>
    <cellStyle name="Comma 4 2 3 2 3" xfId="7453"/>
    <cellStyle name="Comma 4 2 3 2 3 2" xfId="7454"/>
    <cellStyle name="Comma 4 2 3 2 3 2 2" xfId="7455"/>
    <cellStyle name="Comma 4 2 3 2 3 3" xfId="7456"/>
    <cellStyle name="Comma 4 2 3 2 4" xfId="7457"/>
    <cellStyle name="Comma 4 2 3 2 4 2" xfId="7458"/>
    <cellStyle name="Comma 4 2 3 2 5" xfId="7459"/>
    <cellStyle name="Comma 4 2 3 2 6" xfId="7460"/>
    <cellStyle name="Comma 4 2 3 3" xfId="7461"/>
    <cellStyle name="Comma 4 2 3 3 2" xfId="7462"/>
    <cellStyle name="Comma 4 2 3 3 2 2" xfId="7463"/>
    <cellStyle name="Comma 4 2 3 3 3" xfId="7464"/>
    <cellStyle name="Comma 4 2 3 4" xfId="7465"/>
    <cellStyle name="Comma 4 2 3 4 2" xfId="7466"/>
    <cellStyle name="Comma 4 2 3 4 2 2" xfId="7467"/>
    <cellStyle name="Comma 4 2 3 4 3" xfId="7468"/>
    <cellStyle name="Comma 4 2 3 5" xfId="7469"/>
    <cellStyle name="Comma 4 2 3 5 2" xfId="7470"/>
    <cellStyle name="Comma 4 2 3 6" xfId="7471"/>
    <cellStyle name="Comma 4 2 3 7" xfId="7472"/>
    <cellStyle name="Comma 4 2 4" xfId="7473"/>
    <cellStyle name="Comma 4 2 4 2" xfId="7474"/>
    <cellStyle name="Comma 4 2 4 2 2" xfId="7475"/>
    <cellStyle name="Comma 4 2 4 2 2 2" xfId="7476"/>
    <cellStyle name="Comma 4 2 4 2 3" xfId="7477"/>
    <cellStyle name="Comma 4 2 4 3" xfId="7478"/>
    <cellStyle name="Comma 4 2 4 3 2" xfId="7479"/>
    <cellStyle name="Comma 4 2 4 3 2 2" xfId="7480"/>
    <cellStyle name="Comma 4 2 4 3 3" xfId="7481"/>
    <cellStyle name="Comma 4 2 4 4" xfId="7482"/>
    <cellStyle name="Comma 4 2 4 4 2" xfId="7483"/>
    <cellStyle name="Comma 4 2 4 5" xfId="7484"/>
    <cellStyle name="Comma 4 2 4 6" xfId="7485"/>
    <cellStyle name="Comma 4 2 5" xfId="7486"/>
    <cellStyle name="Comma 4 2 5 2" xfId="7487"/>
    <cellStyle name="Comma 4 2 5 2 2" xfId="7488"/>
    <cellStyle name="Comma 4 2 5 3" xfId="7489"/>
    <cellStyle name="Comma 4 2 5 4" xfId="7490"/>
    <cellStyle name="Comma 4 2 6" xfId="7491"/>
    <cellStyle name="Comma 4 2 6 2" xfId="7492"/>
    <cellStyle name="Comma 4 2 6 2 2" xfId="7493"/>
    <cellStyle name="Comma 4 2 6 3" xfId="7494"/>
    <cellStyle name="Comma 4 2 7" xfId="7495"/>
    <cellStyle name="Comma 4 2 7 2" xfId="7496"/>
    <cellStyle name="Comma 4 2 8" xfId="7497"/>
    <cellStyle name="Comma 4 2 9" xfId="7498"/>
    <cellStyle name="Comma 4 3" xfId="254"/>
    <cellStyle name="Comma 4 3 2" xfId="7499"/>
    <cellStyle name="Comma 4 3 2 2" xfId="7500"/>
    <cellStyle name="Comma 4 3 2 2 2" xfId="7501"/>
    <cellStyle name="Comma 4 3 2 2 2 2" xfId="7502"/>
    <cellStyle name="Comma 4 3 2 2 2 2 2" xfId="7503"/>
    <cellStyle name="Comma 4 3 2 2 2 2 2 2" xfId="7504"/>
    <cellStyle name="Comma 4 3 2 2 2 2 3" xfId="7505"/>
    <cellStyle name="Comma 4 3 2 2 2 3" xfId="7506"/>
    <cellStyle name="Comma 4 3 2 2 2 3 2" xfId="7507"/>
    <cellStyle name="Comma 4 3 2 2 2 3 2 2" xfId="7508"/>
    <cellStyle name="Comma 4 3 2 2 2 3 3" xfId="7509"/>
    <cellStyle name="Comma 4 3 2 2 2 4" xfId="7510"/>
    <cellStyle name="Comma 4 3 2 2 2 4 2" xfId="7511"/>
    <cellStyle name="Comma 4 3 2 2 2 5" xfId="7512"/>
    <cellStyle name="Comma 4 3 2 2 2 6" xfId="7513"/>
    <cellStyle name="Comma 4 3 2 2 3" xfId="7514"/>
    <cellStyle name="Comma 4 3 2 2 3 2" xfId="7515"/>
    <cellStyle name="Comma 4 3 2 2 3 2 2" xfId="7516"/>
    <cellStyle name="Comma 4 3 2 2 3 3" xfId="7517"/>
    <cellStyle name="Comma 4 3 2 2 4" xfId="7518"/>
    <cellStyle name="Comma 4 3 2 2 4 2" xfId="7519"/>
    <cellStyle name="Comma 4 3 2 2 4 2 2" xfId="7520"/>
    <cellStyle name="Comma 4 3 2 2 4 3" xfId="7521"/>
    <cellStyle name="Comma 4 3 2 2 5" xfId="7522"/>
    <cellStyle name="Comma 4 3 2 2 5 2" xfId="7523"/>
    <cellStyle name="Comma 4 3 2 2 6" xfId="7524"/>
    <cellStyle name="Comma 4 3 2 2 7" xfId="7525"/>
    <cellStyle name="Comma 4 3 2 3" xfId="7526"/>
    <cellStyle name="Comma 4 3 2 3 2" xfId="7527"/>
    <cellStyle name="Comma 4 3 2 3 2 2" xfId="7528"/>
    <cellStyle name="Comma 4 3 2 3 2 2 2" xfId="7529"/>
    <cellStyle name="Comma 4 3 2 3 2 3" xfId="7530"/>
    <cellStyle name="Comma 4 3 2 3 3" xfId="7531"/>
    <cellStyle name="Comma 4 3 2 3 3 2" xfId="7532"/>
    <cellStyle name="Comma 4 3 2 3 3 2 2" xfId="7533"/>
    <cellStyle name="Comma 4 3 2 3 3 3" xfId="7534"/>
    <cellStyle name="Comma 4 3 2 3 4" xfId="7535"/>
    <cellStyle name="Comma 4 3 2 3 4 2" xfId="7536"/>
    <cellStyle name="Comma 4 3 2 3 5" xfId="7537"/>
    <cellStyle name="Comma 4 3 2 3 6" xfId="7538"/>
    <cellStyle name="Comma 4 3 2 4" xfId="7539"/>
    <cellStyle name="Comma 4 3 2 4 2" xfId="7540"/>
    <cellStyle name="Comma 4 3 2 4 2 2" xfId="7541"/>
    <cellStyle name="Comma 4 3 2 4 3" xfId="7542"/>
    <cellStyle name="Comma 4 3 2 4 4" xfId="7543"/>
    <cellStyle name="Comma 4 3 2 5" xfId="7544"/>
    <cellStyle name="Comma 4 3 2 5 2" xfId="7545"/>
    <cellStyle name="Comma 4 3 2 5 2 2" xfId="7546"/>
    <cellStyle name="Comma 4 3 2 5 3" xfId="7547"/>
    <cellStyle name="Comma 4 3 2 6" xfId="7548"/>
    <cellStyle name="Comma 4 3 2 6 2" xfId="7549"/>
    <cellStyle name="Comma 4 3 2 7" xfId="7550"/>
    <cellStyle name="Comma 4 3 2 8" xfId="7551"/>
    <cellStyle name="Comma 4 3 3" xfId="7552"/>
    <cellStyle name="Comma 4 3 3 2" xfId="7553"/>
    <cellStyle name="Comma 4 3 3 2 2" xfId="7554"/>
    <cellStyle name="Comma 4 3 3 2 2 2" xfId="7555"/>
    <cellStyle name="Comma 4 3 3 2 2 2 2" xfId="7556"/>
    <cellStyle name="Comma 4 3 3 2 2 3" xfId="7557"/>
    <cellStyle name="Comma 4 3 3 2 3" xfId="7558"/>
    <cellStyle name="Comma 4 3 3 2 3 2" xfId="7559"/>
    <cellStyle name="Comma 4 3 3 2 3 2 2" xfId="7560"/>
    <cellStyle name="Comma 4 3 3 2 3 3" xfId="7561"/>
    <cellStyle name="Comma 4 3 3 2 4" xfId="7562"/>
    <cellStyle name="Comma 4 3 3 2 4 2" xfId="7563"/>
    <cellStyle name="Comma 4 3 3 2 5" xfId="7564"/>
    <cellStyle name="Comma 4 3 3 2 6" xfId="7565"/>
    <cellStyle name="Comma 4 3 3 3" xfId="7566"/>
    <cellStyle name="Comma 4 3 3 3 2" xfId="7567"/>
    <cellStyle name="Comma 4 3 3 3 2 2" xfId="7568"/>
    <cellStyle name="Comma 4 3 3 3 3" xfId="7569"/>
    <cellStyle name="Comma 4 3 3 4" xfId="7570"/>
    <cellStyle name="Comma 4 3 3 4 2" xfId="7571"/>
    <cellStyle name="Comma 4 3 3 4 2 2" xfId="7572"/>
    <cellStyle name="Comma 4 3 3 4 3" xfId="7573"/>
    <cellStyle name="Comma 4 3 3 5" xfId="7574"/>
    <cellStyle name="Comma 4 3 3 5 2" xfId="7575"/>
    <cellStyle name="Comma 4 3 3 6" xfId="7576"/>
    <cellStyle name="Comma 4 3 3 7" xfId="7577"/>
    <cellStyle name="Comma 4 3 4" xfId="7578"/>
    <cellStyle name="Comma 4 3 4 2" xfId="7579"/>
    <cellStyle name="Comma 4 3 4 2 2" xfId="7580"/>
    <cellStyle name="Comma 4 3 4 2 2 2" xfId="7581"/>
    <cellStyle name="Comma 4 3 4 2 3" xfId="7582"/>
    <cellStyle name="Comma 4 3 4 3" xfId="7583"/>
    <cellStyle name="Comma 4 3 4 3 2" xfId="7584"/>
    <cellStyle name="Comma 4 3 4 3 2 2" xfId="7585"/>
    <cellStyle name="Comma 4 3 4 3 3" xfId="7586"/>
    <cellStyle name="Comma 4 3 4 4" xfId="7587"/>
    <cellStyle name="Comma 4 3 4 4 2" xfId="7588"/>
    <cellStyle name="Comma 4 3 4 5" xfId="7589"/>
    <cellStyle name="Comma 4 3 4 6" xfId="7590"/>
    <cellStyle name="Comma 4 3 5" xfId="7591"/>
    <cellStyle name="Comma 4 3 5 2" xfId="7592"/>
    <cellStyle name="Comma 4 3 5 2 2" xfId="7593"/>
    <cellStyle name="Comma 4 3 5 3" xfId="7594"/>
    <cellStyle name="Comma 4 3 5 4" xfId="7595"/>
    <cellStyle name="Comma 4 3 6" xfId="7596"/>
    <cellStyle name="Comma 4 3 6 2" xfId="7597"/>
    <cellStyle name="Comma 4 3 6 2 2" xfId="7598"/>
    <cellStyle name="Comma 4 3 6 3" xfId="7599"/>
    <cellStyle name="Comma 4 3 7" xfId="7600"/>
    <cellStyle name="Comma 4 3 7 2" xfId="7601"/>
    <cellStyle name="Comma 4 3 8" xfId="7602"/>
    <cellStyle name="Comma 4 3 9" xfId="7603"/>
    <cellStyle name="Comma 4 4" xfId="255"/>
    <cellStyle name="Comma 4 4 2" xfId="7604"/>
    <cellStyle name="Comma 4 4 2 2" xfId="7605"/>
    <cellStyle name="Comma 4 4 2 2 2" xfId="7606"/>
    <cellStyle name="Comma 4 4 2 2 2 2" xfId="7607"/>
    <cellStyle name="Comma 4 4 2 2 2 2 2" xfId="7608"/>
    <cellStyle name="Comma 4 4 2 2 2 2 2 2" xfId="7609"/>
    <cellStyle name="Comma 4 4 2 2 2 2 3" xfId="7610"/>
    <cellStyle name="Comma 4 4 2 2 2 3" xfId="7611"/>
    <cellStyle name="Comma 4 4 2 2 2 3 2" xfId="7612"/>
    <cellStyle name="Comma 4 4 2 2 2 3 2 2" xfId="7613"/>
    <cellStyle name="Comma 4 4 2 2 2 3 3" xfId="7614"/>
    <cellStyle name="Comma 4 4 2 2 2 4" xfId="7615"/>
    <cellStyle name="Comma 4 4 2 2 2 4 2" xfId="7616"/>
    <cellStyle name="Comma 4 4 2 2 2 5" xfId="7617"/>
    <cellStyle name="Comma 4 4 2 2 3" xfId="7618"/>
    <cellStyle name="Comma 4 4 2 2 3 2" xfId="7619"/>
    <cellStyle name="Comma 4 4 2 2 3 2 2" xfId="7620"/>
    <cellStyle name="Comma 4 4 2 2 3 3" xfId="7621"/>
    <cellStyle name="Comma 4 4 2 2 4" xfId="7622"/>
    <cellStyle name="Comma 4 4 2 2 4 2" xfId="7623"/>
    <cellStyle name="Comma 4 4 2 2 4 2 2" xfId="7624"/>
    <cellStyle name="Comma 4 4 2 2 4 3" xfId="7625"/>
    <cellStyle name="Comma 4 4 2 2 5" xfId="7626"/>
    <cellStyle name="Comma 4 4 2 2 5 2" xfId="7627"/>
    <cellStyle name="Comma 4 4 2 2 6" xfId="7628"/>
    <cellStyle name="Comma 4 4 2 2 7" xfId="7629"/>
    <cellStyle name="Comma 4 4 2 3" xfId="7630"/>
    <cellStyle name="Comma 4 4 2 3 2" xfId="7631"/>
    <cellStyle name="Comma 4 4 2 3 2 2" xfId="7632"/>
    <cellStyle name="Comma 4 4 2 3 2 2 2" xfId="7633"/>
    <cellStyle name="Comma 4 4 2 3 2 3" xfId="7634"/>
    <cellStyle name="Comma 4 4 2 3 3" xfId="7635"/>
    <cellStyle name="Comma 4 4 2 3 3 2" xfId="7636"/>
    <cellStyle name="Comma 4 4 2 3 3 2 2" xfId="7637"/>
    <cellStyle name="Comma 4 4 2 3 3 3" xfId="7638"/>
    <cellStyle name="Comma 4 4 2 3 4" xfId="7639"/>
    <cellStyle name="Comma 4 4 2 3 4 2" xfId="7640"/>
    <cellStyle name="Comma 4 4 2 3 5" xfId="7641"/>
    <cellStyle name="Comma 4 4 2 4" xfId="7642"/>
    <cellStyle name="Comma 4 4 2 4 2" xfId="7643"/>
    <cellStyle name="Comma 4 4 2 4 2 2" xfId="7644"/>
    <cellStyle name="Comma 4 4 2 4 3" xfId="7645"/>
    <cellStyle name="Comma 4 4 2 4 4" xfId="7646"/>
    <cellStyle name="Comma 4 4 2 5" xfId="7647"/>
    <cellStyle name="Comma 4 4 2 5 2" xfId="7648"/>
    <cellStyle name="Comma 4 4 2 5 2 2" xfId="7649"/>
    <cellStyle name="Comma 4 4 2 5 3" xfId="7650"/>
    <cellStyle name="Comma 4 4 2 6" xfId="7651"/>
    <cellStyle name="Comma 4 4 2 6 2" xfId="7652"/>
    <cellStyle name="Comma 4 4 2 7" xfId="7653"/>
    <cellStyle name="Comma 4 4 2 8" xfId="7654"/>
    <cellStyle name="Comma 4 4 3" xfId="7655"/>
    <cellStyle name="Comma 4 4 3 2" xfId="7656"/>
    <cellStyle name="Comma 4 4 3 2 2" xfId="7657"/>
    <cellStyle name="Comma 4 4 3 2 2 2" xfId="7658"/>
    <cellStyle name="Comma 4 4 3 2 2 2 2" xfId="7659"/>
    <cellStyle name="Comma 4 4 3 2 2 3" xfId="7660"/>
    <cellStyle name="Comma 4 4 3 2 3" xfId="7661"/>
    <cellStyle name="Comma 4 4 3 2 3 2" xfId="7662"/>
    <cellStyle name="Comma 4 4 3 2 3 2 2" xfId="7663"/>
    <cellStyle name="Comma 4 4 3 2 3 3" xfId="7664"/>
    <cellStyle name="Comma 4 4 3 2 4" xfId="7665"/>
    <cellStyle name="Comma 4 4 3 2 4 2" xfId="7666"/>
    <cellStyle name="Comma 4 4 3 2 5" xfId="7667"/>
    <cellStyle name="Comma 4 4 3 3" xfId="7668"/>
    <cellStyle name="Comma 4 4 3 3 2" xfId="7669"/>
    <cellStyle name="Comma 4 4 3 3 2 2" xfId="7670"/>
    <cellStyle name="Comma 4 4 3 3 3" xfId="7671"/>
    <cellStyle name="Comma 4 4 3 4" xfId="7672"/>
    <cellStyle name="Comma 4 4 3 4 2" xfId="7673"/>
    <cellStyle name="Comma 4 4 3 4 2 2" xfId="7674"/>
    <cellStyle name="Comma 4 4 3 4 3" xfId="7675"/>
    <cellStyle name="Comma 4 4 3 5" xfId="7676"/>
    <cellStyle name="Comma 4 4 3 5 2" xfId="7677"/>
    <cellStyle name="Comma 4 4 3 6" xfId="7678"/>
    <cellStyle name="Comma 4 4 3 7" xfId="7679"/>
    <cellStyle name="Comma 4 4 4" xfId="7680"/>
    <cellStyle name="Comma 4 4 4 2" xfId="7681"/>
    <cellStyle name="Comma 4 4 4 2 2" xfId="7682"/>
    <cellStyle name="Comma 4 4 4 2 2 2" xfId="7683"/>
    <cellStyle name="Comma 4 4 4 2 3" xfId="7684"/>
    <cellStyle name="Comma 4 4 4 3" xfId="7685"/>
    <cellStyle name="Comma 4 4 4 3 2" xfId="7686"/>
    <cellStyle name="Comma 4 4 4 3 2 2" xfId="7687"/>
    <cellStyle name="Comma 4 4 4 3 3" xfId="7688"/>
    <cellStyle name="Comma 4 4 4 4" xfId="7689"/>
    <cellStyle name="Comma 4 4 4 4 2" xfId="7690"/>
    <cellStyle name="Comma 4 4 4 5" xfId="7691"/>
    <cellStyle name="Comma 4 4 5" xfId="7692"/>
    <cellStyle name="Comma 4 4 5 2" xfId="7693"/>
    <cellStyle name="Comma 4 4 5 2 2" xfId="7694"/>
    <cellStyle name="Comma 4 4 5 3" xfId="7695"/>
    <cellStyle name="Comma 4 4 5 4" xfId="7696"/>
    <cellStyle name="Comma 4 4 6" xfId="7697"/>
    <cellStyle name="Comma 4 4 6 2" xfId="7698"/>
    <cellStyle name="Comma 4 4 6 2 2" xfId="7699"/>
    <cellStyle name="Comma 4 4 6 3" xfId="7700"/>
    <cellStyle name="Comma 4 4 7" xfId="7701"/>
    <cellStyle name="Comma 4 4 7 2" xfId="7702"/>
    <cellStyle name="Comma 4 4 8" xfId="7703"/>
    <cellStyle name="Comma 4 4 9" xfId="7704"/>
    <cellStyle name="Comma 4 5" xfId="256"/>
    <cellStyle name="Comma 4 5 2" xfId="7705"/>
    <cellStyle name="Comma 4 5 2 2" xfId="7706"/>
    <cellStyle name="Comma 4 5 2 2 2" xfId="7707"/>
    <cellStyle name="Comma 4 5 2 2 2 2" xfId="7708"/>
    <cellStyle name="Comma 4 5 2 2 2 2 2" xfId="7709"/>
    <cellStyle name="Comma 4 5 2 2 2 3" xfId="7710"/>
    <cellStyle name="Comma 4 5 2 2 3" xfId="7711"/>
    <cellStyle name="Comma 4 5 2 2 3 2" xfId="7712"/>
    <cellStyle name="Comma 4 5 2 2 3 2 2" xfId="7713"/>
    <cellStyle name="Comma 4 5 2 2 3 3" xfId="7714"/>
    <cellStyle name="Comma 4 5 2 2 4" xfId="7715"/>
    <cellStyle name="Comma 4 5 2 2 4 2" xfId="7716"/>
    <cellStyle name="Comma 4 5 2 2 5" xfId="7717"/>
    <cellStyle name="Comma 4 5 2 3" xfId="7718"/>
    <cellStyle name="Comma 4 5 2 3 2" xfId="7719"/>
    <cellStyle name="Comma 4 5 2 3 2 2" xfId="7720"/>
    <cellStyle name="Comma 4 5 2 3 3" xfId="7721"/>
    <cellStyle name="Comma 4 5 2 4" xfId="7722"/>
    <cellStyle name="Comma 4 5 2 4 2" xfId="7723"/>
    <cellStyle name="Comma 4 5 2 4 2 2" xfId="7724"/>
    <cellStyle name="Comma 4 5 2 4 3" xfId="7725"/>
    <cellStyle name="Comma 4 5 2 5" xfId="7726"/>
    <cellStyle name="Comma 4 5 2 5 2" xfId="7727"/>
    <cellStyle name="Comma 4 5 2 6" xfId="7728"/>
    <cellStyle name="Comma 4 5 2 7" xfId="7729"/>
    <cellStyle name="Comma 4 5 3" xfId="7730"/>
    <cellStyle name="Comma 4 5 3 2" xfId="7731"/>
    <cellStyle name="Comma 4 5 3 2 2" xfId="7732"/>
    <cellStyle name="Comma 4 5 3 2 2 2" xfId="7733"/>
    <cellStyle name="Comma 4 5 3 2 3" xfId="7734"/>
    <cellStyle name="Comma 4 5 3 3" xfId="7735"/>
    <cellStyle name="Comma 4 5 3 3 2" xfId="7736"/>
    <cellStyle name="Comma 4 5 3 3 2 2" xfId="7737"/>
    <cellStyle name="Comma 4 5 3 3 3" xfId="7738"/>
    <cellStyle name="Comma 4 5 3 4" xfId="7739"/>
    <cellStyle name="Comma 4 5 3 4 2" xfId="7740"/>
    <cellStyle name="Comma 4 5 3 5" xfId="7741"/>
    <cellStyle name="Comma 4 5 4" xfId="7742"/>
    <cellStyle name="Comma 4 5 4 2" xfId="7743"/>
    <cellStyle name="Comma 4 5 4 2 2" xfId="7744"/>
    <cellStyle name="Comma 4 5 4 3" xfId="7745"/>
    <cellStyle name="Comma 4 5 4 4" xfId="7746"/>
    <cellStyle name="Comma 4 5 5" xfId="7747"/>
    <cellStyle name="Comma 4 5 5 2" xfId="7748"/>
    <cellStyle name="Comma 4 5 5 2 2" xfId="7749"/>
    <cellStyle name="Comma 4 5 5 3" xfId="7750"/>
    <cellStyle name="Comma 4 5 6" xfId="7751"/>
    <cellStyle name="Comma 4 5 6 2" xfId="7752"/>
    <cellStyle name="Comma 4 5 7" xfId="7753"/>
    <cellStyle name="Comma 4 5 8" xfId="7754"/>
    <cellStyle name="Comma 4 6" xfId="257"/>
    <cellStyle name="Comma 4 6 2" xfId="7755"/>
    <cellStyle name="Comma 4 6 2 2" xfId="7756"/>
    <cellStyle name="Comma 4 6 2 2 2" xfId="7757"/>
    <cellStyle name="Comma 4 6 2 2 2 2" xfId="7758"/>
    <cellStyle name="Comma 4 6 2 2 3" xfId="7759"/>
    <cellStyle name="Comma 4 6 2 3" xfId="7760"/>
    <cellStyle name="Comma 4 6 2 3 2" xfId="7761"/>
    <cellStyle name="Comma 4 6 2 3 2 2" xfId="7762"/>
    <cellStyle name="Comma 4 6 2 3 3" xfId="7763"/>
    <cellStyle name="Comma 4 6 2 4" xfId="7764"/>
    <cellStyle name="Comma 4 6 2 4 2" xfId="7765"/>
    <cellStyle name="Comma 4 6 2 5" xfId="7766"/>
    <cellStyle name="Comma 4 6 3" xfId="7767"/>
    <cellStyle name="Comma 4 6 3 2" xfId="7768"/>
    <cellStyle name="Comma 4 6 3 2 2" xfId="7769"/>
    <cellStyle name="Comma 4 6 3 3" xfId="7770"/>
    <cellStyle name="Comma 4 6 4" xfId="7771"/>
    <cellStyle name="Comma 4 6 4 2" xfId="7772"/>
    <cellStyle name="Comma 4 6 4 2 2" xfId="7773"/>
    <cellStyle name="Comma 4 6 4 3" xfId="7774"/>
    <cellStyle name="Comma 4 6 5" xfId="7775"/>
    <cellStyle name="Comma 4 6 5 2" xfId="7776"/>
    <cellStyle name="Comma 4 6 6" xfId="7777"/>
    <cellStyle name="Comma 4 6 7" xfId="7778"/>
    <cellStyle name="Comma 4 7" xfId="7779"/>
    <cellStyle name="Comma 4 7 2" xfId="7780"/>
    <cellStyle name="Comma 4 7 2 2" xfId="7781"/>
    <cellStyle name="Comma 4 7 2 2 2" xfId="7782"/>
    <cellStyle name="Comma 4 7 2 3" xfId="7783"/>
    <cellStyle name="Comma 4 7 3" xfId="7784"/>
    <cellStyle name="Comma 4 7 3 2" xfId="7785"/>
    <cellStyle name="Comma 4 7 3 2 2" xfId="7786"/>
    <cellStyle name="Comma 4 7 3 3" xfId="7787"/>
    <cellStyle name="Comma 4 7 4" xfId="7788"/>
    <cellStyle name="Comma 4 7 4 2" xfId="7789"/>
    <cellStyle name="Comma 4 7 5" xfId="7790"/>
    <cellStyle name="Comma 4 8" xfId="7791"/>
    <cellStyle name="Comma 4 8 2" xfId="7792"/>
    <cellStyle name="Comma 4 8 2 2" xfId="7793"/>
    <cellStyle name="Comma 4 8 3" xfId="7794"/>
    <cellStyle name="Comma 4 8 4" xfId="7795"/>
    <cellStyle name="Comma 4 9" xfId="7796"/>
    <cellStyle name="Comma 4 9 2" xfId="7797"/>
    <cellStyle name="Comma 4 9 2 2" xfId="7798"/>
    <cellStyle name="Comma 4 9 3" xfId="7799"/>
    <cellStyle name="Comma 40" xfId="7800"/>
    <cellStyle name="Comma 40 2" xfId="7801"/>
    <cellStyle name="Comma 40 2 2" xfId="7802"/>
    <cellStyle name="Comma 40 2 2 2" xfId="7803"/>
    <cellStyle name="Comma 40 2 3" xfId="7804"/>
    <cellStyle name="Comma 40 3" xfId="7805"/>
    <cellStyle name="Comma 40 3 2" xfId="7806"/>
    <cellStyle name="Comma 40 4" xfId="7807"/>
    <cellStyle name="Comma 41" xfId="7808"/>
    <cellStyle name="Comma 41 2" xfId="7809"/>
    <cellStyle name="Comma 41 2 2" xfId="7810"/>
    <cellStyle name="Comma 41 2 2 2" xfId="7811"/>
    <cellStyle name="Comma 41 2 3" xfId="7812"/>
    <cellStyle name="Comma 41 3" xfId="7813"/>
    <cellStyle name="Comma 41 3 2" xfId="7814"/>
    <cellStyle name="Comma 41 4" xfId="7815"/>
    <cellStyle name="Comma 42" xfId="7816"/>
    <cellStyle name="Comma 42 2" xfId="7817"/>
    <cellStyle name="Comma 42 2 2" xfId="7818"/>
    <cellStyle name="Comma 42 2 2 2" xfId="7819"/>
    <cellStyle name="Comma 42 2 3" xfId="7820"/>
    <cellStyle name="Comma 42 3" xfId="7821"/>
    <cellStyle name="Comma 42 3 2" xfId="7822"/>
    <cellStyle name="Comma 42 4" xfId="7823"/>
    <cellStyle name="Comma 43" xfId="7824"/>
    <cellStyle name="Comma 43 2" xfId="7825"/>
    <cellStyle name="Comma 43 2 2" xfId="7826"/>
    <cellStyle name="Comma 43 2 2 2" xfId="7827"/>
    <cellStyle name="Comma 43 2 3" xfId="7828"/>
    <cellStyle name="Comma 43 3" xfId="7829"/>
    <cellStyle name="Comma 43 3 2" xfId="7830"/>
    <cellStyle name="Comma 43 4" xfId="7831"/>
    <cellStyle name="Comma 44" xfId="7832"/>
    <cellStyle name="Comma 44 2" xfId="7833"/>
    <cellStyle name="Comma 44 2 2" xfId="7834"/>
    <cellStyle name="Comma 44 2 2 2" xfId="7835"/>
    <cellStyle name="Comma 44 2 3" xfId="7836"/>
    <cellStyle name="Comma 44 3" xfId="7837"/>
    <cellStyle name="Comma 44 3 2" xfId="7838"/>
    <cellStyle name="Comma 44 4" xfId="7839"/>
    <cellStyle name="Comma 45" xfId="7840"/>
    <cellStyle name="Comma 45 2" xfId="7841"/>
    <cellStyle name="Comma 45 2 2" xfId="7842"/>
    <cellStyle name="Comma 45 2 2 2" xfId="7843"/>
    <cellStyle name="Comma 45 2 3" xfId="7844"/>
    <cellStyle name="Comma 45 3" xfId="7845"/>
    <cellStyle name="Comma 45 3 2" xfId="7846"/>
    <cellStyle name="Comma 45 4" xfId="7847"/>
    <cellStyle name="Comma 46" xfId="7848"/>
    <cellStyle name="Comma 46 2" xfId="7849"/>
    <cellStyle name="Comma 46 2 2" xfId="7850"/>
    <cellStyle name="Comma 46 2 2 2" xfId="7851"/>
    <cellStyle name="Comma 46 2 3" xfId="7852"/>
    <cellStyle name="Comma 46 3" xfId="7853"/>
    <cellStyle name="Comma 46 3 2" xfId="7854"/>
    <cellStyle name="Comma 46 4" xfId="7855"/>
    <cellStyle name="Comma 47" xfId="7856"/>
    <cellStyle name="Comma 47 2" xfId="7857"/>
    <cellStyle name="Comma 47 2 2" xfId="7858"/>
    <cellStyle name="Comma 47 2 2 2" xfId="7859"/>
    <cellStyle name="Comma 47 2 3" xfId="7860"/>
    <cellStyle name="Comma 47 3" xfId="7861"/>
    <cellStyle name="Comma 47 3 2" xfId="7862"/>
    <cellStyle name="Comma 47 4" xfId="7863"/>
    <cellStyle name="Comma 48" xfId="7864"/>
    <cellStyle name="Comma 48 2" xfId="7865"/>
    <cellStyle name="Comma 48 2 2" xfId="7866"/>
    <cellStyle name="Comma 48 2 2 2" xfId="7867"/>
    <cellStyle name="Comma 48 2 3" xfId="7868"/>
    <cellStyle name="Comma 48 3" xfId="7869"/>
    <cellStyle name="Comma 48 3 2" xfId="7870"/>
    <cellStyle name="Comma 48 4" xfId="7871"/>
    <cellStyle name="Comma 49" xfId="7872"/>
    <cellStyle name="Comma 49 2" xfId="7873"/>
    <cellStyle name="Comma 49 2 2" xfId="7874"/>
    <cellStyle name="Comma 49 2 2 2" xfId="7875"/>
    <cellStyle name="Comma 49 2 3" xfId="7876"/>
    <cellStyle name="Comma 49 3" xfId="7877"/>
    <cellStyle name="Comma 49 3 2" xfId="7878"/>
    <cellStyle name="Comma 49 4" xfId="7879"/>
    <cellStyle name="Comma 5" xfId="258"/>
    <cellStyle name="Comma 5 10" xfId="7880"/>
    <cellStyle name="Comma 5 10 2" xfId="7881"/>
    <cellStyle name="Comma 5 11" xfId="7882"/>
    <cellStyle name="Comma 5 12" xfId="7883"/>
    <cellStyle name="Comma 5 2" xfId="259"/>
    <cellStyle name="Comma 5 2 2" xfId="7884"/>
    <cellStyle name="Comma 5 2 2 2" xfId="7885"/>
    <cellStyle name="Comma 5 2 2 2 2" xfId="7886"/>
    <cellStyle name="Comma 5 2 2 2 2 2" xfId="7887"/>
    <cellStyle name="Comma 5 2 2 2 2 2 2" xfId="7888"/>
    <cellStyle name="Comma 5 2 2 2 2 2 2 2" xfId="7889"/>
    <cellStyle name="Comma 5 2 2 2 2 2 3" xfId="7890"/>
    <cellStyle name="Comma 5 2 2 2 2 2 4" xfId="7891"/>
    <cellStyle name="Comma 5 2 2 2 2 3" xfId="7892"/>
    <cellStyle name="Comma 5 2 2 2 2 3 2" xfId="7893"/>
    <cellStyle name="Comma 5 2 2 2 2 3 2 2" xfId="7894"/>
    <cellStyle name="Comma 5 2 2 2 2 3 3" xfId="7895"/>
    <cellStyle name="Comma 5 2 2 2 2 4" xfId="7896"/>
    <cellStyle name="Comma 5 2 2 2 2 4 2" xfId="7897"/>
    <cellStyle name="Comma 5 2 2 2 2 5" xfId="7898"/>
    <cellStyle name="Comma 5 2 2 2 2 6" xfId="7899"/>
    <cellStyle name="Comma 5 2 2 2 3" xfId="7900"/>
    <cellStyle name="Comma 5 2 2 2 3 2" xfId="7901"/>
    <cellStyle name="Comma 5 2 2 2 3 2 2" xfId="7902"/>
    <cellStyle name="Comma 5 2 2 2 3 3" xfId="7903"/>
    <cellStyle name="Comma 5 2 2 2 3 4" xfId="7904"/>
    <cellStyle name="Comma 5 2 2 2 4" xfId="7905"/>
    <cellStyle name="Comma 5 2 2 2 4 2" xfId="7906"/>
    <cellStyle name="Comma 5 2 2 2 4 2 2" xfId="7907"/>
    <cellStyle name="Comma 5 2 2 2 4 3" xfId="7908"/>
    <cellStyle name="Comma 5 2 2 2 5" xfId="7909"/>
    <cellStyle name="Comma 5 2 2 2 5 2" xfId="7910"/>
    <cellStyle name="Comma 5 2 2 2 6" xfId="7911"/>
    <cellStyle name="Comma 5 2 2 2 7" xfId="7912"/>
    <cellStyle name="Comma 5 2 2 3" xfId="7913"/>
    <cellStyle name="Comma 5 2 2 3 2" xfId="7914"/>
    <cellStyle name="Comma 5 2 2 3 2 2" xfId="7915"/>
    <cellStyle name="Comma 5 2 2 3 2 2 2" xfId="7916"/>
    <cellStyle name="Comma 5 2 2 3 2 3" xfId="7917"/>
    <cellStyle name="Comma 5 2 2 3 2 4" xfId="7918"/>
    <cellStyle name="Comma 5 2 2 3 3" xfId="7919"/>
    <cellStyle name="Comma 5 2 2 3 3 2" xfId="7920"/>
    <cellStyle name="Comma 5 2 2 3 3 2 2" xfId="7921"/>
    <cellStyle name="Comma 5 2 2 3 3 3" xfId="7922"/>
    <cellStyle name="Comma 5 2 2 3 4" xfId="7923"/>
    <cellStyle name="Comma 5 2 2 3 4 2" xfId="7924"/>
    <cellStyle name="Comma 5 2 2 3 5" xfId="7925"/>
    <cellStyle name="Comma 5 2 2 3 6" xfId="7926"/>
    <cellStyle name="Comma 5 2 2 4" xfId="7927"/>
    <cellStyle name="Comma 5 2 2 4 2" xfId="7928"/>
    <cellStyle name="Comma 5 2 2 4 2 2" xfId="7929"/>
    <cellStyle name="Comma 5 2 2 4 3" xfId="7930"/>
    <cellStyle name="Comma 5 2 2 4 4" xfId="7931"/>
    <cellStyle name="Comma 5 2 2 5" xfId="7932"/>
    <cellStyle name="Comma 5 2 2 5 2" xfId="7933"/>
    <cellStyle name="Comma 5 2 2 5 2 2" xfId="7934"/>
    <cellStyle name="Comma 5 2 2 5 3" xfId="7935"/>
    <cellStyle name="Comma 5 2 2 5 4" xfId="7936"/>
    <cellStyle name="Comma 5 2 2 6" xfId="7937"/>
    <cellStyle name="Comma 5 2 2 6 2" xfId="7938"/>
    <cellStyle name="Comma 5 2 2 7" xfId="7939"/>
    <cellStyle name="Comma 5 2 2 8" xfId="7940"/>
    <cellStyle name="Comma 5 2 3" xfId="7941"/>
    <cellStyle name="Comma 5 2 3 2" xfId="7942"/>
    <cellStyle name="Comma 5 2 3 2 2" xfId="7943"/>
    <cellStyle name="Comma 5 2 3 2 2 2" xfId="7944"/>
    <cellStyle name="Comma 5 2 3 2 2 2 2" xfId="7945"/>
    <cellStyle name="Comma 5 2 3 2 2 2 3" xfId="7946"/>
    <cellStyle name="Comma 5 2 3 2 2 3" xfId="7947"/>
    <cellStyle name="Comma 5 2 3 2 2 4" xfId="7948"/>
    <cellStyle name="Comma 5 2 3 2 3" xfId="7949"/>
    <cellStyle name="Comma 5 2 3 2 3 2" xfId="7950"/>
    <cellStyle name="Comma 5 2 3 2 3 2 2" xfId="7951"/>
    <cellStyle name="Comma 5 2 3 2 3 3" xfId="7952"/>
    <cellStyle name="Comma 5 2 3 2 3 4" xfId="7953"/>
    <cellStyle name="Comma 5 2 3 2 4" xfId="7954"/>
    <cellStyle name="Comma 5 2 3 2 4 2" xfId="7955"/>
    <cellStyle name="Comma 5 2 3 2 5" xfId="7956"/>
    <cellStyle name="Comma 5 2 3 2 6" xfId="7957"/>
    <cellStyle name="Comma 5 2 3 3" xfId="7958"/>
    <cellStyle name="Comma 5 2 3 3 2" xfId="7959"/>
    <cellStyle name="Comma 5 2 3 3 2 2" xfId="7960"/>
    <cellStyle name="Comma 5 2 3 3 2 3" xfId="7961"/>
    <cellStyle name="Comma 5 2 3 3 3" xfId="7962"/>
    <cellStyle name="Comma 5 2 3 3 4" xfId="7963"/>
    <cellStyle name="Comma 5 2 3 4" xfId="7964"/>
    <cellStyle name="Comma 5 2 3 4 2" xfId="7965"/>
    <cellStyle name="Comma 5 2 3 4 2 2" xfId="7966"/>
    <cellStyle name="Comma 5 2 3 4 3" xfId="7967"/>
    <cellStyle name="Comma 5 2 3 4 4" xfId="7968"/>
    <cellStyle name="Comma 5 2 3 5" xfId="7969"/>
    <cellStyle name="Comma 5 2 3 5 2" xfId="7970"/>
    <cellStyle name="Comma 5 2 3 6" xfId="7971"/>
    <cellStyle name="Comma 5 2 3 7" xfId="7972"/>
    <cellStyle name="Comma 5 2 4" xfId="7973"/>
    <cellStyle name="Comma 5 2 4 2" xfId="7974"/>
    <cellStyle name="Comma 5 2 4 2 2" xfId="7975"/>
    <cellStyle name="Comma 5 2 4 2 2 2" xfId="7976"/>
    <cellStyle name="Comma 5 2 4 2 2 3" xfId="7977"/>
    <cellStyle name="Comma 5 2 4 2 3" xfId="7978"/>
    <cellStyle name="Comma 5 2 4 2 4" xfId="7979"/>
    <cellStyle name="Comma 5 2 4 3" xfId="7980"/>
    <cellStyle name="Comma 5 2 4 3 2" xfId="7981"/>
    <cellStyle name="Comma 5 2 4 3 2 2" xfId="7982"/>
    <cellStyle name="Comma 5 2 4 3 3" xfId="7983"/>
    <cellStyle name="Comma 5 2 4 3 4" xfId="7984"/>
    <cellStyle name="Comma 5 2 4 4" xfId="7985"/>
    <cellStyle name="Comma 5 2 4 4 2" xfId="7986"/>
    <cellStyle name="Comma 5 2 4 5" xfId="7987"/>
    <cellStyle name="Comma 5 2 4 6" xfId="7988"/>
    <cellStyle name="Comma 5 2 5" xfId="7989"/>
    <cellStyle name="Comma 5 2 5 2" xfId="7990"/>
    <cellStyle name="Comma 5 2 5 2 2" xfId="7991"/>
    <cellStyle name="Comma 5 2 5 2 3" xfId="7992"/>
    <cellStyle name="Comma 5 2 5 3" xfId="7993"/>
    <cellStyle name="Comma 5 2 5 4" xfId="7994"/>
    <cellStyle name="Comma 5 2 6" xfId="7995"/>
    <cellStyle name="Comma 5 2 6 2" xfId="7996"/>
    <cellStyle name="Comma 5 2 6 2 2" xfId="7997"/>
    <cellStyle name="Comma 5 2 6 3" xfId="7998"/>
    <cellStyle name="Comma 5 2 6 4" xfId="7999"/>
    <cellStyle name="Comma 5 2 7" xfId="8000"/>
    <cellStyle name="Comma 5 2 7 2" xfId="8001"/>
    <cellStyle name="Comma 5 2 7 3" xfId="8002"/>
    <cellStyle name="Comma 5 2 8" xfId="8003"/>
    <cellStyle name="Comma 5 2 9" xfId="8004"/>
    <cellStyle name="Comma 5 3" xfId="260"/>
    <cellStyle name="Comma 5 3 2" xfId="8005"/>
    <cellStyle name="Comma 5 3 2 2" xfId="8006"/>
    <cellStyle name="Comma 5 3 2 2 2" xfId="8007"/>
    <cellStyle name="Comma 5 3 2 2 2 2" xfId="8008"/>
    <cellStyle name="Comma 5 3 2 2 2 2 2" xfId="8009"/>
    <cellStyle name="Comma 5 3 2 2 2 2 2 2" xfId="8010"/>
    <cellStyle name="Comma 5 3 2 2 2 2 3" xfId="8011"/>
    <cellStyle name="Comma 5 3 2 2 2 3" xfId="8012"/>
    <cellStyle name="Comma 5 3 2 2 2 3 2" xfId="8013"/>
    <cellStyle name="Comma 5 3 2 2 2 3 2 2" xfId="8014"/>
    <cellStyle name="Comma 5 3 2 2 2 3 3" xfId="8015"/>
    <cellStyle name="Comma 5 3 2 2 2 4" xfId="8016"/>
    <cellStyle name="Comma 5 3 2 2 2 4 2" xfId="8017"/>
    <cellStyle name="Comma 5 3 2 2 2 5" xfId="8018"/>
    <cellStyle name="Comma 5 3 2 2 2 6" xfId="8019"/>
    <cellStyle name="Comma 5 3 2 2 3" xfId="8020"/>
    <cellStyle name="Comma 5 3 2 2 3 2" xfId="8021"/>
    <cellStyle name="Comma 5 3 2 2 3 2 2" xfId="8022"/>
    <cellStyle name="Comma 5 3 2 2 3 3" xfId="8023"/>
    <cellStyle name="Comma 5 3 2 2 4" xfId="8024"/>
    <cellStyle name="Comma 5 3 2 2 4 2" xfId="8025"/>
    <cellStyle name="Comma 5 3 2 2 4 2 2" xfId="8026"/>
    <cellStyle name="Comma 5 3 2 2 4 3" xfId="8027"/>
    <cellStyle name="Comma 5 3 2 2 5" xfId="8028"/>
    <cellStyle name="Comma 5 3 2 2 5 2" xfId="8029"/>
    <cellStyle name="Comma 5 3 2 2 6" xfId="8030"/>
    <cellStyle name="Comma 5 3 2 2 7" xfId="8031"/>
    <cellStyle name="Comma 5 3 2 3" xfId="8032"/>
    <cellStyle name="Comma 5 3 2 3 2" xfId="8033"/>
    <cellStyle name="Comma 5 3 2 3 2 2" xfId="8034"/>
    <cellStyle name="Comma 5 3 2 3 2 2 2" xfId="8035"/>
    <cellStyle name="Comma 5 3 2 3 2 3" xfId="8036"/>
    <cellStyle name="Comma 5 3 2 3 3" xfId="8037"/>
    <cellStyle name="Comma 5 3 2 3 3 2" xfId="8038"/>
    <cellStyle name="Comma 5 3 2 3 3 2 2" xfId="8039"/>
    <cellStyle name="Comma 5 3 2 3 3 3" xfId="8040"/>
    <cellStyle name="Comma 5 3 2 3 4" xfId="8041"/>
    <cellStyle name="Comma 5 3 2 3 4 2" xfId="8042"/>
    <cellStyle name="Comma 5 3 2 3 5" xfId="8043"/>
    <cellStyle name="Comma 5 3 2 3 6" xfId="8044"/>
    <cellStyle name="Comma 5 3 2 4" xfId="8045"/>
    <cellStyle name="Comma 5 3 2 4 2" xfId="8046"/>
    <cellStyle name="Comma 5 3 2 4 2 2" xfId="8047"/>
    <cellStyle name="Comma 5 3 2 4 3" xfId="8048"/>
    <cellStyle name="Comma 5 3 2 4 4" xfId="8049"/>
    <cellStyle name="Comma 5 3 2 5" xfId="8050"/>
    <cellStyle name="Comma 5 3 2 5 2" xfId="8051"/>
    <cellStyle name="Comma 5 3 2 5 2 2" xfId="8052"/>
    <cellStyle name="Comma 5 3 2 5 3" xfId="8053"/>
    <cellStyle name="Comma 5 3 2 6" xfId="8054"/>
    <cellStyle name="Comma 5 3 2 6 2" xfId="8055"/>
    <cellStyle name="Comma 5 3 2 7" xfId="8056"/>
    <cellStyle name="Comma 5 3 2 8" xfId="8057"/>
    <cellStyle name="Comma 5 3 3" xfId="8058"/>
    <cellStyle name="Comma 5 3 3 2" xfId="8059"/>
    <cellStyle name="Comma 5 3 3 2 2" xfId="8060"/>
    <cellStyle name="Comma 5 3 3 2 2 2" xfId="8061"/>
    <cellStyle name="Comma 5 3 3 2 2 2 2" xfId="8062"/>
    <cellStyle name="Comma 5 3 3 2 2 3" xfId="8063"/>
    <cellStyle name="Comma 5 3 3 2 3" xfId="8064"/>
    <cellStyle name="Comma 5 3 3 2 3 2" xfId="8065"/>
    <cellStyle name="Comma 5 3 3 2 3 2 2" xfId="8066"/>
    <cellStyle name="Comma 5 3 3 2 3 3" xfId="8067"/>
    <cellStyle name="Comma 5 3 3 2 4" xfId="8068"/>
    <cellStyle name="Comma 5 3 3 2 4 2" xfId="8069"/>
    <cellStyle name="Comma 5 3 3 2 5" xfId="8070"/>
    <cellStyle name="Comma 5 3 3 2 6" xfId="8071"/>
    <cellStyle name="Comma 5 3 3 3" xfId="8072"/>
    <cellStyle name="Comma 5 3 3 3 2" xfId="8073"/>
    <cellStyle name="Comma 5 3 3 3 2 2" xfId="8074"/>
    <cellStyle name="Comma 5 3 3 3 3" xfId="8075"/>
    <cellStyle name="Comma 5 3 3 4" xfId="8076"/>
    <cellStyle name="Comma 5 3 3 4 2" xfId="8077"/>
    <cellStyle name="Comma 5 3 3 4 2 2" xfId="8078"/>
    <cellStyle name="Comma 5 3 3 4 3" xfId="8079"/>
    <cellStyle name="Comma 5 3 3 5" xfId="8080"/>
    <cellStyle name="Comma 5 3 3 5 2" xfId="8081"/>
    <cellStyle name="Comma 5 3 3 6" xfId="8082"/>
    <cellStyle name="Comma 5 3 3 7" xfId="8083"/>
    <cellStyle name="Comma 5 3 4" xfId="8084"/>
    <cellStyle name="Comma 5 3 4 2" xfId="8085"/>
    <cellStyle name="Comma 5 3 4 2 2" xfId="8086"/>
    <cellStyle name="Comma 5 3 4 2 2 2" xfId="8087"/>
    <cellStyle name="Comma 5 3 4 2 3" xfId="8088"/>
    <cellStyle name="Comma 5 3 4 3" xfId="8089"/>
    <cellStyle name="Comma 5 3 4 3 2" xfId="8090"/>
    <cellStyle name="Comma 5 3 4 3 2 2" xfId="8091"/>
    <cellStyle name="Comma 5 3 4 3 3" xfId="8092"/>
    <cellStyle name="Comma 5 3 4 4" xfId="8093"/>
    <cellStyle name="Comma 5 3 4 4 2" xfId="8094"/>
    <cellStyle name="Comma 5 3 4 5" xfId="8095"/>
    <cellStyle name="Comma 5 3 4 6" xfId="8096"/>
    <cellStyle name="Comma 5 3 5" xfId="8097"/>
    <cellStyle name="Comma 5 3 5 2" xfId="8098"/>
    <cellStyle name="Comma 5 3 5 2 2" xfId="8099"/>
    <cellStyle name="Comma 5 3 5 3" xfId="8100"/>
    <cellStyle name="Comma 5 3 5 4" xfId="8101"/>
    <cellStyle name="Comma 5 3 6" xfId="8102"/>
    <cellStyle name="Comma 5 3 6 2" xfId="8103"/>
    <cellStyle name="Comma 5 3 6 2 2" xfId="8104"/>
    <cellStyle name="Comma 5 3 6 3" xfId="8105"/>
    <cellStyle name="Comma 5 3 7" xfId="8106"/>
    <cellStyle name="Comma 5 3 7 2" xfId="8107"/>
    <cellStyle name="Comma 5 3 8" xfId="8108"/>
    <cellStyle name="Comma 5 3 9" xfId="8109"/>
    <cellStyle name="Comma 5 4" xfId="261"/>
    <cellStyle name="Comma 5 4 2" xfId="8110"/>
    <cellStyle name="Comma 5 4 2 2" xfId="8111"/>
    <cellStyle name="Comma 5 4 2 2 2" xfId="8112"/>
    <cellStyle name="Comma 5 4 2 2 2 2" xfId="8113"/>
    <cellStyle name="Comma 5 4 2 2 2 2 2" xfId="8114"/>
    <cellStyle name="Comma 5 4 2 2 2 2 2 2" xfId="8115"/>
    <cellStyle name="Comma 5 4 2 2 2 2 3" xfId="8116"/>
    <cellStyle name="Comma 5 4 2 2 2 3" xfId="8117"/>
    <cellStyle name="Comma 5 4 2 2 2 3 2" xfId="8118"/>
    <cellStyle name="Comma 5 4 2 2 2 3 2 2" xfId="8119"/>
    <cellStyle name="Comma 5 4 2 2 2 3 3" xfId="8120"/>
    <cellStyle name="Comma 5 4 2 2 2 4" xfId="8121"/>
    <cellStyle name="Comma 5 4 2 2 2 4 2" xfId="8122"/>
    <cellStyle name="Comma 5 4 2 2 2 5" xfId="8123"/>
    <cellStyle name="Comma 5 4 2 2 2 6" xfId="8124"/>
    <cellStyle name="Comma 5 4 2 2 3" xfId="8125"/>
    <cellStyle name="Comma 5 4 2 2 3 2" xfId="8126"/>
    <cellStyle name="Comma 5 4 2 2 3 2 2" xfId="8127"/>
    <cellStyle name="Comma 5 4 2 2 3 3" xfId="8128"/>
    <cellStyle name="Comma 5 4 2 2 4" xfId="8129"/>
    <cellStyle name="Comma 5 4 2 2 4 2" xfId="8130"/>
    <cellStyle name="Comma 5 4 2 2 4 2 2" xfId="8131"/>
    <cellStyle name="Comma 5 4 2 2 4 3" xfId="8132"/>
    <cellStyle name="Comma 5 4 2 2 5" xfId="8133"/>
    <cellStyle name="Comma 5 4 2 2 5 2" xfId="8134"/>
    <cellStyle name="Comma 5 4 2 2 6" xfId="8135"/>
    <cellStyle name="Comma 5 4 2 2 7" xfId="8136"/>
    <cellStyle name="Comma 5 4 2 3" xfId="8137"/>
    <cellStyle name="Comma 5 4 2 3 2" xfId="8138"/>
    <cellStyle name="Comma 5 4 2 3 2 2" xfId="8139"/>
    <cellStyle name="Comma 5 4 2 3 2 2 2" xfId="8140"/>
    <cellStyle name="Comma 5 4 2 3 2 3" xfId="8141"/>
    <cellStyle name="Comma 5 4 2 3 3" xfId="8142"/>
    <cellStyle name="Comma 5 4 2 3 3 2" xfId="8143"/>
    <cellStyle name="Comma 5 4 2 3 3 2 2" xfId="8144"/>
    <cellStyle name="Comma 5 4 2 3 3 3" xfId="8145"/>
    <cellStyle name="Comma 5 4 2 3 4" xfId="8146"/>
    <cellStyle name="Comma 5 4 2 3 4 2" xfId="8147"/>
    <cellStyle name="Comma 5 4 2 3 5" xfId="8148"/>
    <cellStyle name="Comma 5 4 2 3 6" xfId="8149"/>
    <cellStyle name="Comma 5 4 2 4" xfId="8150"/>
    <cellStyle name="Comma 5 4 2 4 2" xfId="8151"/>
    <cellStyle name="Comma 5 4 2 4 2 2" xfId="8152"/>
    <cellStyle name="Comma 5 4 2 4 3" xfId="8153"/>
    <cellStyle name="Comma 5 4 2 4 4" xfId="8154"/>
    <cellStyle name="Comma 5 4 2 5" xfId="8155"/>
    <cellStyle name="Comma 5 4 2 5 2" xfId="8156"/>
    <cellStyle name="Comma 5 4 2 5 2 2" xfId="8157"/>
    <cellStyle name="Comma 5 4 2 5 3" xfId="8158"/>
    <cellStyle name="Comma 5 4 2 6" xfId="8159"/>
    <cellStyle name="Comma 5 4 2 6 2" xfId="8160"/>
    <cellStyle name="Comma 5 4 2 7" xfId="8161"/>
    <cellStyle name="Comma 5 4 2 8" xfId="8162"/>
    <cellStyle name="Comma 5 4 3" xfId="8163"/>
    <cellStyle name="Comma 5 4 3 2" xfId="8164"/>
    <cellStyle name="Comma 5 4 3 2 2" xfId="8165"/>
    <cellStyle name="Comma 5 4 3 2 2 2" xfId="8166"/>
    <cellStyle name="Comma 5 4 3 2 2 2 2" xfId="8167"/>
    <cellStyle name="Comma 5 4 3 2 2 3" xfId="8168"/>
    <cellStyle name="Comma 5 4 3 2 3" xfId="8169"/>
    <cellStyle name="Comma 5 4 3 2 3 2" xfId="8170"/>
    <cellStyle name="Comma 5 4 3 2 3 2 2" xfId="8171"/>
    <cellStyle name="Comma 5 4 3 2 3 3" xfId="8172"/>
    <cellStyle name="Comma 5 4 3 2 4" xfId="8173"/>
    <cellStyle name="Comma 5 4 3 2 4 2" xfId="8174"/>
    <cellStyle name="Comma 5 4 3 2 5" xfId="8175"/>
    <cellStyle name="Comma 5 4 3 2 6" xfId="8176"/>
    <cellStyle name="Comma 5 4 3 3" xfId="8177"/>
    <cellStyle name="Comma 5 4 3 3 2" xfId="8178"/>
    <cellStyle name="Comma 5 4 3 3 2 2" xfId="8179"/>
    <cellStyle name="Comma 5 4 3 3 3" xfId="8180"/>
    <cellStyle name="Comma 5 4 3 4" xfId="8181"/>
    <cellStyle name="Comma 5 4 3 4 2" xfId="8182"/>
    <cellStyle name="Comma 5 4 3 4 2 2" xfId="8183"/>
    <cellStyle name="Comma 5 4 3 4 3" xfId="8184"/>
    <cellStyle name="Comma 5 4 3 5" xfId="8185"/>
    <cellStyle name="Comma 5 4 3 5 2" xfId="8186"/>
    <cellStyle name="Comma 5 4 3 6" xfId="8187"/>
    <cellStyle name="Comma 5 4 3 7" xfId="8188"/>
    <cellStyle name="Comma 5 4 4" xfId="8189"/>
    <cellStyle name="Comma 5 4 4 2" xfId="8190"/>
    <cellStyle name="Comma 5 4 4 2 2" xfId="8191"/>
    <cellStyle name="Comma 5 4 4 2 2 2" xfId="8192"/>
    <cellStyle name="Comma 5 4 4 2 3" xfId="8193"/>
    <cellStyle name="Comma 5 4 4 3" xfId="8194"/>
    <cellStyle name="Comma 5 4 4 3 2" xfId="8195"/>
    <cellStyle name="Comma 5 4 4 3 2 2" xfId="8196"/>
    <cellStyle name="Comma 5 4 4 3 3" xfId="8197"/>
    <cellStyle name="Comma 5 4 4 4" xfId="8198"/>
    <cellStyle name="Comma 5 4 4 4 2" xfId="8199"/>
    <cellStyle name="Comma 5 4 4 5" xfId="8200"/>
    <cellStyle name="Comma 5 4 4 6" xfId="8201"/>
    <cellStyle name="Comma 5 4 5" xfId="8202"/>
    <cellStyle name="Comma 5 4 5 2" xfId="8203"/>
    <cellStyle name="Comma 5 4 5 2 2" xfId="8204"/>
    <cellStyle name="Comma 5 4 5 3" xfId="8205"/>
    <cellStyle name="Comma 5 4 5 4" xfId="8206"/>
    <cellStyle name="Comma 5 4 6" xfId="8207"/>
    <cellStyle name="Comma 5 4 6 2" xfId="8208"/>
    <cellStyle name="Comma 5 4 6 2 2" xfId="8209"/>
    <cellStyle name="Comma 5 4 6 3" xfId="8210"/>
    <cellStyle name="Comma 5 4 7" xfId="8211"/>
    <cellStyle name="Comma 5 4 7 2" xfId="8212"/>
    <cellStyle name="Comma 5 4 8" xfId="8213"/>
    <cellStyle name="Comma 5 4 9" xfId="8214"/>
    <cellStyle name="Comma 5 5" xfId="262"/>
    <cellStyle name="Comma 5 5 2" xfId="8215"/>
    <cellStyle name="Comma 5 5 2 2" xfId="8216"/>
    <cellStyle name="Comma 5 5 2 2 2" xfId="8217"/>
    <cellStyle name="Comma 5 5 2 2 2 2" xfId="8218"/>
    <cellStyle name="Comma 5 5 2 2 2 2 2" xfId="8219"/>
    <cellStyle name="Comma 5 5 2 2 2 3" xfId="8220"/>
    <cellStyle name="Comma 5 5 2 2 3" xfId="8221"/>
    <cellStyle name="Comma 5 5 2 2 3 2" xfId="8222"/>
    <cellStyle name="Comma 5 5 2 2 3 2 2" xfId="8223"/>
    <cellStyle name="Comma 5 5 2 2 3 3" xfId="8224"/>
    <cellStyle name="Comma 5 5 2 2 4" xfId="8225"/>
    <cellStyle name="Comma 5 5 2 2 4 2" xfId="8226"/>
    <cellStyle name="Comma 5 5 2 2 5" xfId="8227"/>
    <cellStyle name="Comma 5 5 2 2 6" xfId="8228"/>
    <cellStyle name="Comma 5 5 2 3" xfId="8229"/>
    <cellStyle name="Comma 5 5 2 3 2" xfId="8230"/>
    <cellStyle name="Comma 5 5 2 3 2 2" xfId="8231"/>
    <cellStyle name="Comma 5 5 2 3 3" xfId="8232"/>
    <cellStyle name="Comma 5 5 2 4" xfId="8233"/>
    <cellStyle name="Comma 5 5 2 4 2" xfId="8234"/>
    <cellStyle name="Comma 5 5 2 4 2 2" xfId="8235"/>
    <cellStyle name="Comma 5 5 2 4 3" xfId="8236"/>
    <cellStyle name="Comma 5 5 2 5" xfId="8237"/>
    <cellStyle name="Comma 5 5 2 5 2" xfId="8238"/>
    <cellStyle name="Comma 5 5 2 6" xfId="8239"/>
    <cellStyle name="Comma 5 5 2 7" xfId="8240"/>
    <cellStyle name="Comma 5 5 3" xfId="8241"/>
    <cellStyle name="Comma 5 5 3 2" xfId="8242"/>
    <cellStyle name="Comma 5 5 3 2 2" xfId="8243"/>
    <cellStyle name="Comma 5 5 3 2 2 2" xfId="8244"/>
    <cellStyle name="Comma 5 5 3 2 3" xfId="8245"/>
    <cellStyle name="Comma 5 5 3 3" xfId="8246"/>
    <cellStyle name="Comma 5 5 3 3 2" xfId="8247"/>
    <cellStyle name="Comma 5 5 3 3 2 2" xfId="8248"/>
    <cellStyle name="Comma 5 5 3 3 3" xfId="8249"/>
    <cellStyle name="Comma 5 5 3 4" xfId="8250"/>
    <cellStyle name="Comma 5 5 3 4 2" xfId="8251"/>
    <cellStyle name="Comma 5 5 3 5" xfId="8252"/>
    <cellStyle name="Comma 5 5 3 6" xfId="8253"/>
    <cellStyle name="Comma 5 5 4" xfId="8254"/>
    <cellStyle name="Comma 5 5 4 2" xfId="8255"/>
    <cellStyle name="Comma 5 5 4 2 2" xfId="8256"/>
    <cellStyle name="Comma 5 5 4 3" xfId="8257"/>
    <cellStyle name="Comma 5 5 4 4" xfId="8258"/>
    <cellStyle name="Comma 5 5 5" xfId="8259"/>
    <cellStyle name="Comma 5 5 5 2" xfId="8260"/>
    <cellStyle name="Comma 5 5 5 2 2" xfId="8261"/>
    <cellStyle name="Comma 5 5 5 3" xfId="8262"/>
    <cellStyle name="Comma 5 5 6" xfId="8263"/>
    <cellStyle name="Comma 5 5 6 2" xfId="8264"/>
    <cellStyle name="Comma 5 5 7" xfId="8265"/>
    <cellStyle name="Comma 5 5 8" xfId="8266"/>
    <cellStyle name="Comma 5 6" xfId="263"/>
    <cellStyle name="Comma 5 6 2" xfId="8267"/>
    <cellStyle name="Comma 5 6 2 2" xfId="8268"/>
    <cellStyle name="Comma 5 6 2 2 2" xfId="8269"/>
    <cellStyle name="Comma 5 6 2 2 2 2" xfId="8270"/>
    <cellStyle name="Comma 5 6 2 2 3" xfId="8271"/>
    <cellStyle name="Comma 5 6 2 3" xfId="8272"/>
    <cellStyle name="Comma 5 6 2 3 2" xfId="8273"/>
    <cellStyle name="Comma 5 6 2 3 2 2" xfId="8274"/>
    <cellStyle name="Comma 5 6 2 3 3" xfId="8275"/>
    <cellStyle name="Comma 5 6 2 4" xfId="8276"/>
    <cellStyle name="Comma 5 6 2 4 2" xfId="8277"/>
    <cellStyle name="Comma 5 6 2 5" xfId="8278"/>
    <cellStyle name="Comma 5 6 2 6" xfId="8279"/>
    <cellStyle name="Comma 5 6 3" xfId="8280"/>
    <cellStyle name="Comma 5 6 3 2" xfId="8281"/>
    <cellStyle name="Comma 5 6 3 2 2" xfId="8282"/>
    <cellStyle name="Comma 5 6 3 3" xfId="8283"/>
    <cellStyle name="Comma 5 6 4" xfId="8284"/>
    <cellStyle name="Comma 5 6 4 2" xfId="8285"/>
    <cellStyle name="Comma 5 6 4 2 2" xfId="8286"/>
    <cellStyle name="Comma 5 6 4 3" xfId="8287"/>
    <cellStyle name="Comma 5 6 5" xfId="8288"/>
    <cellStyle name="Comma 5 6 5 2" xfId="8289"/>
    <cellStyle name="Comma 5 6 6" xfId="8290"/>
    <cellStyle name="Comma 5 6 7" xfId="8291"/>
    <cellStyle name="Comma 5 7" xfId="8292"/>
    <cellStyle name="Comma 5 7 2" xfId="8293"/>
    <cellStyle name="Comma 5 7 2 2" xfId="8294"/>
    <cellStyle name="Comma 5 7 2 2 2" xfId="8295"/>
    <cellStyle name="Comma 5 7 2 3" xfId="8296"/>
    <cellStyle name="Comma 5 7 3" xfId="8297"/>
    <cellStyle name="Comma 5 7 3 2" xfId="8298"/>
    <cellStyle name="Comma 5 7 3 2 2" xfId="8299"/>
    <cellStyle name="Comma 5 7 3 3" xfId="8300"/>
    <cellStyle name="Comma 5 7 4" xfId="8301"/>
    <cellStyle name="Comma 5 7 4 2" xfId="8302"/>
    <cellStyle name="Comma 5 7 5" xfId="8303"/>
    <cellStyle name="Comma 5 7 6" xfId="8304"/>
    <cellStyle name="Comma 5 8" xfId="8305"/>
    <cellStyle name="Comma 5 8 2" xfId="8306"/>
    <cellStyle name="Comma 5 8 2 2" xfId="8307"/>
    <cellStyle name="Comma 5 8 3" xfId="8308"/>
    <cellStyle name="Comma 5 8 4" xfId="8309"/>
    <cellStyle name="Comma 5 9" xfId="8310"/>
    <cellStyle name="Comma 5 9 2" xfId="8311"/>
    <cellStyle name="Comma 5 9 2 2" xfId="8312"/>
    <cellStyle name="Comma 5 9 3" xfId="8313"/>
    <cellStyle name="Comma 50" xfId="8314"/>
    <cellStyle name="Comma 50 2" xfId="8315"/>
    <cellStyle name="Comma 50 2 2" xfId="8316"/>
    <cellStyle name="Comma 50 2 2 2" xfId="8317"/>
    <cellStyle name="Comma 50 2 3" xfId="8318"/>
    <cellStyle name="Comma 50 3" xfId="8319"/>
    <cellStyle name="Comma 50 3 2" xfId="8320"/>
    <cellStyle name="Comma 50 4" xfId="8321"/>
    <cellStyle name="Comma 51" xfId="8322"/>
    <cellStyle name="Comma 51 2" xfId="8323"/>
    <cellStyle name="Comma 51 2 2" xfId="8324"/>
    <cellStyle name="Comma 51 2 2 2" xfId="8325"/>
    <cellStyle name="Comma 51 2 3" xfId="8326"/>
    <cellStyle name="Comma 51 3" xfId="8327"/>
    <cellStyle name="Comma 51 3 2" xfId="8328"/>
    <cellStyle name="Comma 51 4" xfId="8329"/>
    <cellStyle name="Comma 52" xfId="8330"/>
    <cellStyle name="Comma 52 2" xfId="8331"/>
    <cellStyle name="Comma 52 2 2" xfId="8332"/>
    <cellStyle name="Comma 52 2 2 2" xfId="8333"/>
    <cellStyle name="Comma 52 2 3" xfId="8334"/>
    <cellStyle name="Comma 52 3" xfId="8335"/>
    <cellStyle name="Comma 52 3 2" xfId="8336"/>
    <cellStyle name="Comma 52 4" xfId="8337"/>
    <cellStyle name="Comma 53" xfId="8338"/>
    <cellStyle name="Comma 53 2" xfId="8339"/>
    <cellStyle name="Comma 53 2 2" xfId="8340"/>
    <cellStyle name="Comma 53 2 2 2" xfId="8341"/>
    <cellStyle name="Comma 53 2 3" xfId="8342"/>
    <cellStyle name="Comma 53 3" xfId="8343"/>
    <cellStyle name="Comma 53 3 2" xfId="8344"/>
    <cellStyle name="Comma 53 4" xfId="8345"/>
    <cellStyle name="Comma 54" xfId="8346"/>
    <cellStyle name="Comma 54 2" xfId="8347"/>
    <cellStyle name="Comma 54 2 2" xfId="8348"/>
    <cellStyle name="Comma 54 2 2 2" xfId="8349"/>
    <cellStyle name="Comma 54 2 3" xfId="8350"/>
    <cellStyle name="Comma 54 3" xfId="8351"/>
    <cellStyle name="Comma 54 3 2" xfId="8352"/>
    <cellStyle name="Comma 54 4" xfId="8353"/>
    <cellStyle name="Comma 55" xfId="8354"/>
    <cellStyle name="Comma 55 2" xfId="8355"/>
    <cellStyle name="Comma 55 2 2" xfId="8356"/>
    <cellStyle name="Comma 55 2 2 2" xfId="8357"/>
    <cellStyle name="Comma 55 2 3" xfId="8358"/>
    <cellStyle name="Comma 55 3" xfId="8359"/>
    <cellStyle name="Comma 55 3 2" xfId="8360"/>
    <cellStyle name="Comma 55 4" xfId="8361"/>
    <cellStyle name="Comma 56" xfId="8362"/>
    <cellStyle name="Comma 56 2" xfId="8363"/>
    <cellStyle name="Comma 56 2 2" xfId="8364"/>
    <cellStyle name="Comma 56 2 2 2" xfId="8365"/>
    <cellStyle name="Comma 56 2 3" xfId="8366"/>
    <cellStyle name="Comma 56 3" xfId="8367"/>
    <cellStyle name="Comma 56 3 2" xfId="8368"/>
    <cellStyle name="Comma 56 4" xfId="8369"/>
    <cellStyle name="Comma 57" xfId="8370"/>
    <cellStyle name="Comma 57 2" xfId="8371"/>
    <cellStyle name="Comma 57 2 2" xfId="8372"/>
    <cellStyle name="Comma 57 2 2 2" xfId="8373"/>
    <cellStyle name="Comma 57 2 3" xfId="8374"/>
    <cellStyle name="Comma 57 3" xfId="8375"/>
    <cellStyle name="Comma 57 3 2" xfId="8376"/>
    <cellStyle name="Comma 57 4" xfId="8377"/>
    <cellStyle name="Comma 58" xfId="8378"/>
    <cellStyle name="Comma 59" xfId="8379"/>
    <cellStyle name="Comma 6" xfId="264"/>
    <cellStyle name="Comma 6 10" xfId="8380"/>
    <cellStyle name="Comma 6 10 2" xfId="8381"/>
    <cellStyle name="Comma 6 10 2 2" xfId="8382"/>
    <cellStyle name="Comma 6 10 3" xfId="8383"/>
    <cellStyle name="Comma 6 11" xfId="8384"/>
    <cellStyle name="Comma 6 11 2" xfId="8385"/>
    <cellStyle name="Comma 6 12" xfId="8386"/>
    <cellStyle name="Comma 6 13" xfId="8387"/>
    <cellStyle name="Comma 6 2" xfId="265"/>
    <cellStyle name="Comma 6 2 10" xfId="8388"/>
    <cellStyle name="Comma 6 2 10 2" xfId="8389"/>
    <cellStyle name="Comma 6 2 11" xfId="8390"/>
    <cellStyle name="Comma 6 2 12" xfId="8391"/>
    <cellStyle name="Comma 6 2 2" xfId="266"/>
    <cellStyle name="Comma 6 2 2 2" xfId="8392"/>
    <cellStyle name="Comma 6 2 2 2 2" xfId="8393"/>
    <cellStyle name="Comma 6 2 2 2 2 2" xfId="8394"/>
    <cellStyle name="Comma 6 2 2 2 2 2 2" xfId="8395"/>
    <cellStyle name="Comma 6 2 2 2 2 2 2 2" xfId="8396"/>
    <cellStyle name="Comma 6 2 2 2 2 2 2 2 2" xfId="8397"/>
    <cellStyle name="Comma 6 2 2 2 2 2 2 3" xfId="8398"/>
    <cellStyle name="Comma 6 2 2 2 2 2 3" xfId="8399"/>
    <cellStyle name="Comma 6 2 2 2 2 2 3 2" xfId="8400"/>
    <cellStyle name="Comma 6 2 2 2 2 2 3 2 2" xfId="8401"/>
    <cellStyle name="Comma 6 2 2 2 2 2 3 3" xfId="8402"/>
    <cellStyle name="Comma 6 2 2 2 2 2 4" xfId="8403"/>
    <cellStyle name="Comma 6 2 2 2 2 2 4 2" xfId="8404"/>
    <cellStyle name="Comma 6 2 2 2 2 2 5" xfId="8405"/>
    <cellStyle name="Comma 6 2 2 2 2 2 6" xfId="8406"/>
    <cellStyle name="Comma 6 2 2 2 2 3" xfId="8407"/>
    <cellStyle name="Comma 6 2 2 2 2 3 2" xfId="8408"/>
    <cellStyle name="Comma 6 2 2 2 2 3 2 2" xfId="8409"/>
    <cellStyle name="Comma 6 2 2 2 2 3 3" xfId="8410"/>
    <cellStyle name="Comma 6 2 2 2 2 4" xfId="8411"/>
    <cellStyle name="Comma 6 2 2 2 2 4 2" xfId="8412"/>
    <cellStyle name="Comma 6 2 2 2 2 4 2 2" xfId="8413"/>
    <cellStyle name="Comma 6 2 2 2 2 4 3" xfId="8414"/>
    <cellStyle name="Comma 6 2 2 2 2 5" xfId="8415"/>
    <cellStyle name="Comma 6 2 2 2 2 5 2" xfId="8416"/>
    <cellStyle name="Comma 6 2 2 2 2 6" xfId="8417"/>
    <cellStyle name="Comma 6 2 2 2 2 7" xfId="8418"/>
    <cellStyle name="Comma 6 2 2 2 3" xfId="8419"/>
    <cellStyle name="Comma 6 2 2 2 3 2" xfId="8420"/>
    <cellStyle name="Comma 6 2 2 2 3 2 2" xfId="8421"/>
    <cellStyle name="Comma 6 2 2 2 3 2 2 2" xfId="8422"/>
    <cellStyle name="Comma 6 2 2 2 3 2 3" xfId="8423"/>
    <cellStyle name="Comma 6 2 2 2 3 3" xfId="8424"/>
    <cellStyle name="Comma 6 2 2 2 3 3 2" xfId="8425"/>
    <cellStyle name="Comma 6 2 2 2 3 3 2 2" xfId="8426"/>
    <cellStyle name="Comma 6 2 2 2 3 3 3" xfId="8427"/>
    <cellStyle name="Comma 6 2 2 2 3 4" xfId="8428"/>
    <cellStyle name="Comma 6 2 2 2 3 4 2" xfId="8429"/>
    <cellStyle name="Comma 6 2 2 2 3 5" xfId="8430"/>
    <cellStyle name="Comma 6 2 2 2 3 6" xfId="8431"/>
    <cellStyle name="Comma 6 2 2 2 4" xfId="8432"/>
    <cellStyle name="Comma 6 2 2 2 4 2" xfId="8433"/>
    <cellStyle name="Comma 6 2 2 2 4 2 2" xfId="8434"/>
    <cellStyle name="Comma 6 2 2 2 4 3" xfId="8435"/>
    <cellStyle name="Comma 6 2 2 2 4 4" xfId="8436"/>
    <cellStyle name="Comma 6 2 2 2 5" xfId="8437"/>
    <cellStyle name="Comma 6 2 2 2 5 2" xfId="8438"/>
    <cellStyle name="Comma 6 2 2 2 5 2 2" xfId="8439"/>
    <cellStyle name="Comma 6 2 2 2 5 3" xfId="8440"/>
    <cellStyle name="Comma 6 2 2 2 6" xfId="8441"/>
    <cellStyle name="Comma 6 2 2 2 6 2" xfId="8442"/>
    <cellStyle name="Comma 6 2 2 2 7" xfId="8443"/>
    <cellStyle name="Comma 6 2 2 2 8" xfId="8444"/>
    <cellStyle name="Comma 6 2 2 3" xfId="8445"/>
    <cellStyle name="Comma 6 2 2 3 2" xfId="8446"/>
    <cellStyle name="Comma 6 2 2 3 2 2" xfId="8447"/>
    <cellStyle name="Comma 6 2 2 3 2 2 2" xfId="8448"/>
    <cellStyle name="Comma 6 2 2 3 2 2 2 2" xfId="8449"/>
    <cellStyle name="Comma 6 2 2 3 2 2 3" xfId="8450"/>
    <cellStyle name="Comma 6 2 2 3 2 3" xfId="8451"/>
    <cellStyle name="Comma 6 2 2 3 2 3 2" xfId="8452"/>
    <cellStyle name="Comma 6 2 2 3 2 3 2 2" xfId="8453"/>
    <cellStyle name="Comma 6 2 2 3 2 3 3" xfId="8454"/>
    <cellStyle name="Comma 6 2 2 3 2 4" xfId="8455"/>
    <cellStyle name="Comma 6 2 2 3 2 4 2" xfId="8456"/>
    <cellStyle name="Comma 6 2 2 3 2 5" xfId="8457"/>
    <cellStyle name="Comma 6 2 2 3 2 6" xfId="8458"/>
    <cellStyle name="Comma 6 2 2 3 3" xfId="8459"/>
    <cellStyle name="Comma 6 2 2 3 3 2" xfId="8460"/>
    <cellStyle name="Comma 6 2 2 3 3 2 2" xfId="8461"/>
    <cellStyle name="Comma 6 2 2 3 3 3" xfId="8462"/>
    <cellStyle name="Comma 6 2 2 3 4" xfId="8463"/>
    <cellStyle name="Comma 6 2 2 3 4 2" xfId="8464"/>
    <cellStyle name="Comma 6 2 2 3 4 2 2" xfId="8465"/>
    <cellStyle name="Comma 6 2 2 3 4 3" xfId="8466"/>
    <cellStyle name="Comma 6 2 2 3 5" xfId="8467"/>
    <cellStyle name="Comma 6 2 2 3 5 2" xfId="8468"/>
    <cellStyle name="Comma 6 2 2 3 6" xfId="8469"/>
    <cellStyle name="Comma 6 2 2 3 7" xfId="8470"/>
    <cellStyle name="Comma 6 2 2 4" xfId="8471"/>
    <cellStyle name="Comma 6 2 2 4 2" xfId="8472"/>
    <cellStyle name="Comma 6 2 2 4 2 2" xfId="8473"/>
    <cellStyle name="Comma 6 2 2 4 2 2 2" xfId="8474"/>
    <cellStyle name="Comma 6 2 2 4 2 3" xfId="8475"/>
    <cellStyle name="Comma 6 2 2 4 3" xfId="8476"/>
    <cellStyle name="Comma 6 2 2 4 3 2" xfId="8477"/>
    <cellStyle name="Comma 6 2 2 4 3 2 2" xfId="8478"/>
    <cellStyle name="Comma 6 2 2 4 3 3" xfId="8479"/>
    <cellStyle name="Comma 6 2 2 4 4" xfId="8480"/>
    <cellStyle name="Comma 6 2 2 4 4 2" xfId="8481"/>
    <cellStyle name="Comma 6 2 2 4 5" xfId="8482"/>
    <cellStyle name="Comma 6 2 2 4 6" xfId="8483"/>
    <cellStyle name="Comma 6 2 2 5" xfId="8484"/>
    <cellStyle name="Comma 6 2 2 5 2" xfId="8485"/>
    <cellStyle name="Comma 6 2 2 5 2 2" xfId="8486"/>
    <cellStyle name="Comma 6 2 2 5 3" xfId="8487"/>
    <cellStyle name="Comma 6 2 2 5 4" xfId="8488"/>
    <cellStyle name="Comma 6 2 2 6" xfId="8489"/>
    <cellStyle name="Comma 6 2 2 6 2" xfId="8490"/>
    <cellStyle name="Comma 6 2 2 6 2 2" xfId="8491"/>
    <cellStyle name="Comma 6 2 2 6 3" xfId="8492"/>
    <cellStyle name="Comma 6 2 2 7" xfId="8493"/>
    <cellStyle name="Comma 6 2 2 7 2" xfId="8494"/>
    <cellStyle name="Comma 6 2 2 8" xfId="8495"/>
    <cellStyle name="Comma 6 2 2 9" xfId="8496"/>
    <cellStyle name="Comma 6 2 3" xfId="267"/>
    <cellStyle name="Comma 6 2 3 2" xfId="8497"/>
    <cellStyle name="Comma 6 2 3 2 2" xfId="8498"/>
    <cellStyle name="Comma 6 2 3 2 2 2" xfId="8499"/>
    <cellStyle name="Comma 6 2 3 2 2 2 2" xfId="8500"/>
    <cellStyle name="Comma 6 2 3 2 2 2 2 2" xfId="8501"/>
    <cellStyle name="Comma 6 2 3 2 2 2 2 2 2" xfId="8502"/>
    <cellStyle name="Comma 6 2 3 2 2 2 2 3" xfId="8503"/>
    <cellStyle name="Comma 6 2 3 2 2 2 3" xfId="8504"/>
    <cellStyle name="Comma 6 2 3 2 2 2 3 2" xfId="8505"/>
    <cellStyle name="Comma 6 2 3 2 2 2 3 2 2" xfId="8506"/>
    <cellStyle name="Comma 6 2 3 2 2 2 3 3" xfId="8507"/>
    <cellStyle name="Comma 6 2 3 2 2 2 4" xfId="8508"/>
    <cellStyle name="Comma 6 2 3 2 2 2 4 2" xfId="8509"/>
    <cellStyle name="Comma 6 2 3 2 2 2 5" xfId="8510"/>
    <cellStyle name="Comma 6 2 3 2 2 2 6" xfId="8511"/>
    <cellStyle name="Comma 6 2 3 2 2 3" xfId="8512"/>
    <cellStyle name="Comma 6 2 3 2 2 3 2" xfId="8513"/>
    <cellStyle name="Comma 6 2 3 2 2 3 2 2" xfId="8514"/>
    <cellStyle name="Comma 6 2 3 2 2 3 3" xfId="8515"/>
    <cellStyle name="Comma 6 2 3 2 2 4" xfId="8516"/>
    <cellStyle name="Comma 6 2 3 2 2 4 2" xfId="8517"/>
    <cellStyle name="Comma 6 2 3 2 2 4 2 2" xfId="8518"/>
    <cellStyle name="Comma 6 2 3 2 2 4 3" xfId="8519"/>
    <cellStyle name="Comma 6 2 3 2 2 5" xfId="8520"/>
    <cellStyle name="Comma 6 2 3 2 2 5 2" xfId="8521"/>
    <cellStyle name="Comma 6 2 3 2 2 6" xfId="8522"/>
    <cellStyle name="Comma 6 2 3 2 2 7" xfId="8523"/>
    <cellStyle name="Comma 6 2 3 2 3" xfId="8524"/>
    <cellStyle name="Comma 6 2 3 2 3 2" xfId="8525"/>
    <cellStyle name="Comma 6 2 3 2 3 2 2" xfId="8526"/>
    <cellStyle name="Comma 6 2 3 2 3 2 2 2" xfId="8527"/>
    <cellStyle name="Comma 6 2 3 2 3 2 3" xfId="8528"/>
    <cellStyle name="Comma 6 2 3 2 3 3" xfId="8529"/>
    <cellStyle name="Comma 6 2 3 2 3 3 2" xfId="8530"/>
    <cellStyle name="Comma 6 2 3 2 3 3 2 2" xfId="8531"/>
    <cellStyle name="Comma 6 2 3 2 3 3 3" xfId="8532"/>
    <cellStyle name="Comma 6 2 3 2 3 4" xfId="8533"/>
    <cellStyle name="Comma 6 2 3 2 3 4 2" xfId="8534"/>
    <cellStyle name="Comma 6 2 3 2 3 5" xfId="8535"/>
    <cellStyle name="Comma 6 2 3 2 3 6" xfId="8536"/>
    <cellStyle name="Comma 6 2 3 2 4" xfId="8537"/>
    <cellStyle name="Comma 6 2 3 2 4 2" xfId="8538"/>
    <cellStyle name="Comma 6 2 3 2 4 2 2" xfId="8539"/>
    <cellStyle name="Comma 6 2 3 2 4 3" xfId="8540"/>
    <cellStyle name="Comma 6 2 3 2 4 4" xfId="8541"/>
    <cellStyle name="Comma 6 2 3 2 5" xfId="8542"/>
    <cellStyle name="Comma 6 2 3 2 5 2" xfId="8543"/>
    <cellStyle name="Comma 6 2 3 2 5 2 2" xfId="8544"/>
    <cellStyle name="Comma 6 2 3 2 5 3" xfId="8545"/>
    <cellStyle name="Comma 6 2 3 2 6" xfId="8546"/>
    <cellStyle name="Comma 6 2 3 2 6 2" xfId="8547"/>
    <cellStyle name="Comma 6 2 3 2 7" xfId="8548"/>
    <cellStyle name="Comma 6 2 3 2 8" xfId="8549"/>
    <cellStyle name="Comma 6 2 3 3" xfId="8550"/>
    <cellStyle name="Comma 6 2 3 3 2" xfId="8551"/>
    <cellStyle name="Comma 6 2 3 3 2 2" xfId="8552"/>
    <cellStyle name="Comma 6 2 3 3 2 2 2" xfId="8553"/>
    <cellStyle name="Comma 6 2 3 3 2 2 2 2" xfId="8554"/>
    <cellStyle name="Comma 6 2 3 3 2 2 3" xfId="8555"/>
    <cellStyle name="Comma 6 2 3 3 2 3" xfId="8556"/>
    <cellStyle name="Comma 6 2 3 3 2 3 2" xfId="8557"/>
    <cellStyle name="Comma 6 2 3 3 2 3 2 2" xfId="8558"/>
    <cellStyle name="Comma 6 2 3 3 2 3 3" xfId="8559"/>
    <cellStyle name="Comma 6 2 3 3 2 4" xfId="8560"/>
    <cellStyle name="Comma 6 2 3 3 2 4 2" xfId="8561"/>
    <cellStyle name="Comma 6 2 3 3 2 5" xfId="8562"/>
    <cellStyle name="Comma 6 2 3 3 2 6" xfId="8563"/>
    <cellStyle name="Comma 6 2 3 3 3" xfId="8564"/>
    <cellStyle name="Comma 6 2 3 3 3 2" xfId="8565"/>
    <cellStyle name="Comma 6 2 3 3 3 2 2" xfId="8566"/>
    <cellStyle name="Comma 6 2 3 3 3 3" xfId="8567"/>
    <cellStyle name="Comma 6 2 3 3 4" xfId="8568"/>
    <cellStyle name="Comma 6 2 3 3 4 2" xfId="8569"/>
    <cellStyle name="Comma 6 2 3 3 4 2 2" xfId="8570"/>
    <cellStyle name="Comma 6 2 3 3 4 3" xfId="8571"/>
    <cellStyle name="Comma 6 2 3 3 5" xfId="8572"/>
    <cellStyle name="Comma 6 2 3 3 5 2" xfId="8573"/>
    <cellStyle name="Comma 6 2 3 3 6" xfId="8574"/>
    <cellStyle name="Comma 6 2 3 3 7" xfId="8575"/>
    <cellStyle name="Comma 6 2 3 4" xfId="8576"/>
    <cellStyle name="Comma 6 2 3 4 2" xfId="8577"/>
    <cellStyle name="Comma 6 2 3 4 2 2" xfId="8578"/>
    <cellStyle name="Comma 6 2 3 4 2 2 2" xfId="8579"/>
    <cellStyle name="Comma 6 2 3 4 2 3" xfId="8580"/>
    <cellStyle name="Comma 6 2 3 4 3" xfId="8581"/>
    <cellStyle name="Comma 6 2 3 4 3 2" xfId="8582"/>
    <cellStyle name="Comma 6 2 3 4 3 2 2" xfId="8583"/>
    <cellStyle name="Comma 6 2 3 4 3 3" xfId="8584"/>
    <cellStyle name="Comma 6 2 3 4 4" xfId="8585"/>
    <cellStyle name="Comma 6 2 3 4 4 2" xfId="8586"/>
    <cellStyle name="Comma 6 2 3 4 5" xfId="8587"/>
    <cellStyle name="Comma 6 2 3 4 6" xfId="8588"/>
    <cellStyle name="Comma 6 2 3 5" xfId="8589"/>
    <cellStyle name="Comma 6 2 3 5 2" xfId="8590"/>
    <cellStyle name="Comma 6 2 3 5 2 2" xfId="8591"/>
    <cellStyle name="Comma 6 2 3 5 3" xfId="8592"/>
    <cellStyle name="Comma 6 2 3 5 4" xfId="8593"/>
    <cellStyle name="Comma 6 2 3 6" xfId="8594"/>
    <cellStyle name="Comma 6 2 3 6 2" xfId="8595"/>
    <cellStyle name="Comma 6 2 3 6 2 2" xfId="8596"/>
    <cellStyle name="Comma 6 2 3 6 3" xfId="8597"/>
    <cellStyle name="Comma 6 2 3 7" xfId="8598"/>
    <cellStyle name="Comma 6 2 3 7 2" xfId="8599"/>
    <cellStyle name="Comma 6 2 3 8" xfId="8600"/>
    <cellStyle name="Comma 6 2 3 9" xfId="8601"/>
    <cellStyle name="Comma 6 2 4" xfId="268"/>
    <cellStyle name="Comma 6 2 4 2" xfId="8602"/>
    <cellStyle name="Comma 6 2 4 2 2" xfId="8603"/>
    <cellStyle name="Comma 6 2 4 2 2 2" xfId="8604"/>
    <cellStyle name="Comma 6 2 4 2 2 2 2" xfId="8605"/>
    <cellStyle name="Comma 6 2 4 2 2 2 2 2" xfId="8606"/>
    <cellStyle name="Comma 6 2 4 2 2 2 2 2 2" xfId="8607"/>
    <cellStyle name="Comma 6 2 4 2 2 2 2 3" xfId="8608"/>
    <cellStyle name="Comma 6 2 4 2 2 2 3" xfId="8609"/>
    <cellStyle name="Comma 6 2 4 2 2 2 3 2" xfId="8610"/>
    <cellStyle name="Comma 6 2 4 2 2 2 3 2 2" xfId="8611"/>
    <cellStyle name="Comma 6 2 4 2 2 2 3 3" xfId="8612"/>
    <cellStyle name="Comma 6 2 4 2 2 2 4" xfId="8613"/>
    <cellStyle name="Comma 6 2 4 2 2 2 4 2" xfId="8614"/>
    <cellStyle name="Comma 6 2 4 2 2 2 5" xfId="8615"/>
    <cellStyle name="Comma 6 2 4 2 2 3" xfId="8616"/>
    <cellStyle name="Comma 6 2 4 2 2 3 2" xfId="8617"/>
    <cellStyle name="Comma 6 2 4 2 2 3 2 2" xfId="8618"/>
    <cellStyle name="Comma 6 2 4 2 2 3 3" xfId="8619"/>
    <cellStyle name="Comma 6 2 4 2 2 4" xfId="8620"/>
    <cellStyle name="Comma 6 2 4 2 2 4 2" xfId="8621"/>
    <cellStyle name="Comma 6 2 4 2 2 4 2 2" xfId="8622"/>
    <cellStyle name="Comma 6 2 4 2 2 4 3" xfId="8623"/>
    <cellStyle name="Comma 6 2 4 2 2 5" xfId="8624"/>
    <cellStyle name="Comma 6 2 4 2 2 5 2" xfId="8625"/>
    <cellStyle name="Comma 6 2 4 2 2 6" xfId="8626"/>
    <cellStyle name="Comma 6 2 4 2 2 7" xfId="8627"/>
    <cellStyle name="Comma 6 2 4 2 3" xfId="8628"/>
    <cellStyle name="Comma 6 2 4 2 3 2" xfId="8629"/>
    <cellStyle name="Comma 6 2 4 2 3 2 2" xfId="8630"/>
    <cellStyle name="Comma 6 2 4 2 3 2 2 2" xfId="8631"/>
    <cellStyle name="Comma 6 2 4 2 3 2 3" xfId="8632"/>
    <cellStyle name="Comma 6 2 4 2 3 3" xfId="8633"/>
    <cellStyle name="Comma 6 2 4 2 3 3 2" xfId="8634"/>
    <cellStyle name="Comma 6 2 4 2 3 3 2 2" xfId="8635"/>
    <cellStyle name="Comma 6 2 4 2 3 3 3" xfId="8636"/>
    <cellStyle name="Comma 6 2 4 2 3 4" xfId="8637"/>
    <cellStyle name="Comma 6 2 4 2 3 4 2" xfId="8638"/>
    <cellStyle name="Comma 6 2 4 2 3 5" xfId="8639"/>
    <cellStyle name="Comma 6 2 4 2 4" xfId="8640"/>
    <cellStyle name="Comma 6 2 4 2 4 2" xfId="8641"/>
    <cellStyle name="Comma 6 2 4 2 4 2 2" xfId="8642"/>
    <cellStyle name="Comma 6 2 4 2 4 3" xfId="8643"/>
    <cellStyle name="Comma 6 2 4 2 4 4" xfId="8644"/>
    <cellStyle name="Comma 6 2 4 2 5" xfId="8645"/>
    <cellStyle name="Comma 6 2 4 2 5 2" xfId="8646"/>
    <cellStyle name="Comma 6 2 4 2 5 2 2" xfId="8647"/>
    <cellStyle name="Comma 6 2 4 2 5 3" xfId="8648"/>
    <cellStyle name="Comma 6 2 4 2 6" xfId="8649"/>
    <cellStyle name="Comma 6 2 4 2 6 2" xfId="8650"/>
    <cellStyle name="Comma 6 2 4 2 7" xfId="8651"/>
    <cellStyle name="Comma 6 2 4 2 8" xfId="8652"/>
    <cellStyle name="Comma 6 2 4 3" xfId="8653"/>
    <cellStyle name="Comma 6 2 4 3 2" xfId="8654"/>
    <cellStyle name="Comma 6 2 4 3 2 2" xfId="8655"/>
    <cellStyle name="Comma 6 2 4 3 2 2 2" xfId="8656"/>
    <cellStyle name="Comma 6 2 4 3 2 2 2 2" xfId="8657"/>
    <cellStyle name="Comma 6 2 4 3 2 2 3" xfId="8658"/>
    <cellStyle name="Comma 6 2 4 3 2 3" xfId="8659"/>
    <cellStyle name="Comma 6 2 4 3 2 3 2" xfId="8660"/>
    <cellStyle name="Comma 6 2 4 3 2 3 2 2" xfId="8661"/>
    <cellStyle name="Comma 6 2 4 3 2 3 3" xfId="8662"/>
    <cellStyle name="Comma 6 2 4 3 2 4" xfId="8663"/>
    <cellStyle name="Comma 6 2 4 3 2 4 2" xfId="8664"/>
    <cellStyle name="Comma 6 2 4 3 2 5" xfId="8665"/>
    <cellStyle name="Comma 6 2 4 3 3" xfId="8666"/>
    <cellStyle name="Comma 6 2 4 3 3 2" xfId="8667"/>
    <cellStyle name="Comma 6 2 4 3 3 2 2" xfId="8668"/>
    <cellStyle name="Comma 6 2 4 3 3 3" xfId="8669"/>
    <cellStyle name="Comma 6 2 4 3 4" xfId="8670"/>
    <cellStyle name="Comma 6 2 4 3 4 2" xfId="8671"/>
    <cellStyle name="Comma 6 2 4 3 4 2 2" xfId="8672"/>
    <cellStyle name="Comma 6 2 4 3 4 3" xfId="8673"/>
    <cellStyle name="Comma 6 2 4 3 5" xfId="8674"/>
    <cellStyle name="Comma 6 2 4 3 5 2" xfId="8675"/>
    <cellStyle name="Comma 6 2 4 3 6" xfId="8676"/>
    <cellStyle name="Comma 6 2 4 3 7" xfId="8677"/>
    <cellStyle name="Comma 6 2 4 4" xfId="8678"/>
    <cellStyle name="Comma 6 2 4 4 2" xfId="8679"/>
    <cellStyle name="Comma 6 2 4 4 2 2" xfId="8680"/>
    <cellStyle name="Comma 6 2 4 4 2 2 2" xfId="8681"/>
    <cellStyle name="Comma 6 2 4 4 2 3" xfId="8682"/>
    <cellStyle name="Comma 6 2 4 4 3" xfId="8683"/>
    <cellStyle name="Comma 6 2 4 4 3 2" xfId="8684"/>
    <cellStyle name="Comma 6 2 4 4 3 2 2" xfId="8685"/>
    <cellStyle name="Comma 6 2 4 4 3 3" xfId="8686"/>
    <cellStyle name="Comma 6 2 4 4 4" xfId="8687"/>
    <cellStyle name="Comma 6 2 4 4 4 2" xfId="8688"/>
    <cellStyle name="Comma 6 2 4 4 5" xfId="8689"/>
    <cellStyle name="Comma 6 2 4 5" xfId="8690"/>
    <cellStyle name="Comma 6 2 4 5 2" xfId="8691"/>
    <cellStyle name="Comma 6 2 4 5 2 2" xfId="8692"/>
    <cellStyle name="Comma 6 2 4 5 3" xfId="8693"/>
    <cellStyle name="Comma 6 2 4 5 4" xfId="8694"/>
    <cellStyle name="Comma 6 2 4 6" xfId="8695"/>
    <cellStyle name="Comma 6 2 4 6 2" xfId="8696"/>
    <cellStyle name="Comma 6 2 4 6 2 2" xfId="8697"/>
    <cellStyle name="Comma 6 2 4 6 3" xfId="8698"/>
    <cellStyle name="Comma 6 2 4 7" xfId="8699"/>
    <cellStyle name="Comma 6 2 4 7 2" xfId="8700"/>
    <cellStyle name="Comma 6 2 4 8" xfId="8701"/>
    <cellStyle name="Comma 6 2 4 9" xfId="8702"/>
    <cellStyle name="Comma 6 2 5" xfId="269"/>
    <cellStyle name="Comma 6 2 5 2" xfId="8703"/>
    <cellStyle name="Comma 6 2 5 2 2" xfId="8704"/>
    <cellStyle name="Comma 6 2 5 2 2 2" xfId="8705"/>
    <cellStyle name="Comma 6 2 5 2 2 2 2" xfId="8706"/>
    <cellStyle name="Comma 6 2 5 2 2 2 2 2" xfId="8707"/>
    <cellStyle name="Comma 6 2 5 2 2 2 3" xfId="8708"/>
    <cellStyle name="Comma 6 2 5 2 2 3" xfId="8709"/>
    <cellStyle name="Comma 6 2 5 2 2 3 2" xfId="8710"/>
    <cellStyle name="Comma 6 2 5 2 2 3 2 2" xfId="8711"/>
    <cellStyle name="Comma 6 2 5 2 2 3 3" xfId="8712"/>
    <cellStyle name="Comma 6 2 5 2 2 4" xfId="8713"/>
    <cellStyle name="Comma 6 2 5 2 2 4 2" xfId="8714"/>
    <cellStyle name="Comma 6 2 5 2 2 5" xfId="8715"/>
    <cellStyle name="Comma 6 2 5 2 3" xfId="8716"/>
    <cellStyle name="Comma 6 2 5 2 3 2" xfId="8717"/>
    <cellStyle name="Comma 6 2 5 2 3 2 2" xfId="8718"/>
    <cellStyle name="Comma 6 2 5 2 3 3" xfId="8719"/>
    <cellStyle name="Comma 6 2 5 2 4" xfId="8720"/>
    <cellStyle name="Comma 6 2 5 2 4 2" xfId="8721"/>
    <cellStyle name="Comma 6 2 5 2 4 2 2" xfId="8722"/>
    <cellStyle name="Comma 6 2 5 2 4 3" xfId="8723"/>
    <cellStyle name="Comma 6 2 5 2 5" xfId="8724"/>
    <cellStyle name="Comma 6 2 5 2 5 2" xfId="8725"/>
    <cellStyle name="Comma 6 2 5 2 6" xfId="8726"/>
    <cellStyle name="Comma 6 2 5 2 7" xfId="8727"/>
    <cellStyle name="Comma 6 2 5 3" xfId="8728"/>
    <cellStyle name="Comma 6 2 5 3 2" xfId="8729"/>
    <cellStyle name="Comma 6 2 5 3 2 2" xfId="8730"/>
    <cellStyle name="Comma 6 2 5 3 2 2 2" xfId="8731"/>
    <cellStyle name="Comma 6 2 5 3 2 3" xfId="8732"/>
    <cellStyle name="Comma 6 2 5 3 3" xfId="8733"/>
    <cellStyle name="Comma 6 2 5 3 3 2" xfId="8734"/>
    <cellStyle name="Comma 6 2 5 3 3 2 2" xfId="8735"/>
    <cellStyle name="Comma 6 2 5 3 3 3" xfId="8736"/>
    <cellStyle name="Comma 6 2 5 3 4" xfId="8737"/>
    <cellStyle name="Comma 6 2 5 3 4 2" xfId="8738"/>
    <cellStyle name="Comma 6 2 5 3 5" xfId="8739"/>
    <cellStyle name="Comma 6 2 5 4" xfId="8740"/>
    <cellStyle name="Comma 6 2 5 4 2" xfId="8741"/>
    <cellStyle name="Comma 6 2 5 4 2 2" xfId="8742"/>
    <cellStyle name="Comma 6 2 5 4 3" xfId="8743"/>
    <cellStyle name="Comma 6 2 5 4 4" xfId="8744"/>
    <cellStyle name="Comma 6 2 5 5" xfId="8745"/>
    <cellStyle name="Comma 6 2 5 5 2" xfId="8746"/>
    <cellStyle name="Comma 6 2 5 5 2 2" xfId="8747"/>
    <cellStyle name="Comma 6 2 5 5 3" xfId="8748"/>
    <cellStyle name="Comma 6 2 5 6" xfId="8749"/>
    <cellStyle name="Comma 6 2 5 6 2" xfId="8750"/>
    <cellStyle name="Comma 6 2 5 7" xfId="8751"/>
    <cellStyle name="Comma 6 2 5 8" xfId="8752"/>
    <cellStyle name="Comma 6 2 6" xfId="270"/>
    <cellStyle name="Comma 6 2 6 2" xfId="8753"/>
    <cellStyle name="Comma 6 2 6 2 2" xfId="8754"/>
    <cellStyle name="Comma 6 2 6 2 2 2" xfId="8755"/>
    <cellStyle name="Comma 6 2 6 2 2 2 2" xfId="8756"/>
    <cellStyle name="Comma 6 2 6 2 2 3" xfId="8757"/>
    <cellStyle name="Comma 6 2 6 2 3" xfId="8758"/>
    <cellStyle name="Comma 6 2 6 2 3 2" xfId="8759"/>
    <cellStyle name="Comma 6 2 6 2 3 2 2" xfId="8760"/>
    <cellStyle name="Comma 6 2 6 2 3 3" xfId="8761"/>
    <cellStyle name="Comma 6 2 6 2 4" xfId="8762"/>
    <cellStyle name="Comma 6 2 6 2 4 2" xfId="8763"/>
    <cellStyle name="Comma 6 2 6 2 5" xfId="8764"/>
    <cellStyle name="Comma 6 2 6 3" xfId="8765"/>
    <cellStyle name="Comma 6 2 6 3 2" xfId="8766"/>
    <cellStyle name="Comma 6 2 6 3 2 2" xfId="8767"/>
    <cellStyle name="Comma 6 2 6 3 3" xfId="8768"/>
    <cellStyle name="Comma 6 2 6 4" xfId="8769"/>
    <cellStyle name="Comma 6 2 6 4 2" xfId="8770"/>
    <cellStyle name="Comma 6 2 6 4 2 2" xfId="8771"/>
    <cellStyle name="Comma 6 2 6 4 3" xfId="8772"/>
    <cellStyle name="Comma 6 2 6 5" xfId="8773"/>
    <cellStyle name="Comma 6 2 6 5 2" xfId="8774"/>
    <cellStyle name="Comma 6 2 6 6" xfId="8775"/>
    <cellStyle name="Comma 6 2 6 7" xfId="8776"/>
    <cellStyle name="Comma 6 2 7" xfId="8777"/>
    <cellStyle name="Comma 6 2 7 2" xfId="8778"/>
    <cellStyle name="Comma 6 2 7 2 2" xfId="8779"/>
    <cellStyle name="Comma 6 2 7 2 2 2" xfId="8780"/>
    <cellStyle name="Comma 6 2 7 2 3" xfId="8781"/>
    <cellStyle name="Comma 6 2 7 3" xfId="8782"/>
    <cellStyle name="Comma 6 2 7 3 2" xfId="8783"/>
    <cellStyle name="Comma 6 2 7 3 2 2" xfId="8784"/>
    <cellStyle name="Comma 6 2 7 3 3" xfId="8785"/>
    <cellStyle name="Comma 6 2 7 4" xfId="8786"/>
    <cellStyle name="Comma 6 2 7 4 2" xfId="8787"/>
    <cellStyle name="Comma 6 2 7 5" xfId="8788"/>
    <cellStyle name="Comma 6 2 8" xfId="8789"/>
    <cellStyle name="Comma 6 2 8 2" xfId="8790"/>
    <cellStyle name="Comma 6 2 8 2 2" xfId="8791"/>
    <cellStyle name="Comma 6 2 8 3" xfId="8792"/>
    <cellStyle name="Comma 6 2 8 4" xfId="8793"/>
    <cellStyle name="Comma 6 2 9" xfId="8794"/>
    <cellStyle name="Comma 6 2 9 2" xfId="8795"/>
    <cellStyle name="Comma 6 2 9 2 2" xfId="8796"/>
    <cellStyle name="Comma 6 2 9 3" xfId="8797"/>
    <cellStyle name="Comma 6 3" xfId="271"/>
    <cellStyle name="Comma 6 3 2" xfId="8798"/>
    <cellStyle name="Comma 6 3 2 2" xfId="8799"/>
    <cellStyle name="Comma 6 3 2 2 2" xfId="8800"/>
    <cellStyle name="Comma 6 3 2 2 2 2" xfId="8801"/>
    <cellStyle name="Comma 6 3 2 2 2 2 2" xfId="8802"/>
    <cellStyle name="Comma 6 3 2 2 2 2 2 2" xfId="8803"/>
    <cellStyle name="Comma 6 3 2 2 2 2 3" xfId="8804"/>
    <cellStyle name="Comma 6 3 2 2 2 3" xfId="8805"/>
    <cellStyle name="Comma 6 3 2 2 2 3 2" xfId="8806"/>
    <cellStyle name="Comma 6 3 2 2 2 3 2 2" xfId="8807"/>
    <cellStyle name="Comma 6 3 2 2 2 3 3" xfId="8808"/>
    <cellStyle name="Comma 6 3 2 2 2 4" xfId="8809"/>
    <cellStyle name="Comma 6 3 2 2 2 4 2" xfId="8810"/>
    <cellStyle name="Comma 6 3 2 2 2 5" xfId="8811"/>
    <cellStyle name="Comma 6 3 2 2 2 6" xfId="8812"/>
    <cellStyle name="Comma 6 3 2 2 3" xfId="8813"/>
    <cellStyle name="Comma 6 3 2 2 3 2" xfId="8814"/>
    <cellStyle name="Comma 6 3 2 2 3 2 2" xfId="8815"/>
    <cellStyle name="Comma 6 3 2 2 3 3" xfId="8816"/>
    <cellStyle name="Comma 6 3 2 2 4" xfId="8817"/>
    <cellStyle name="Comma 6 3 2 2 4 2" xfId="8818"/>
    <cellStyle name="Comma 6 3 2 2 4 2 2" xfId="8819"/>
    <cellStyle name="Comma 6 3 2 2 4 3" xfId="8820"/>
    <cellStyle name="Comma 6 3 2 2 5" xfId="8821"/>
    <cellStyle name="Comma 6 3 2 2 5 2" xfId="8822"/>
    <cellStyle name="Comma 6 3 2 2 6" xfId="8823"/>
    <cellStyle name="Comma 6 3 2 2 7" xfId="8824"/>
    <cellStyle name="Comma 6 3 2 3" xfId="8825"/>
    <cellStyle name="Comma 6 3 2 3 2" xfId="8826"/>
    <cellStyle name="Comma 6 3 2 3 2 2" xfId="8827"/>
    <cellStyle name="Comma 6 3 2 3 2 2 2" xfId="8828"/>
    <cellStyle name="Comma 6 3 2 3 2 3" xfId="8829"/>
    <cellStyle name="Comma 6 3 2 3 3" xfId="8830"/>
    <cellStyle name="Comma 6 3 2 3 3 2" xfId="8831"/>
    <cellStyle name="Comma 6 3 2 3 3 2 2" xfId="8832"/>
    <cellStyle name="Comma 6 3 2 3 3 3" xfId="8833"/>
    <cellStyle name="Comma 6 3 2 3 4" xfId="8834"/>
    <cellStyle name="Comma 6 3 2 3 4 2" xfId="8835"/>
    <cellStyle name="Comma 6 3 2 3 5" xfId="8836"/>
    <cellStyle name="Comma 6 3 2 3 6" xfId="8837"/>
    <cellStyle name="Comma 6 3 2 4" xfId="8838"/>
    <cellStyle name="Comma 6 3 2 4 2" xfId="8839"/>
    <cellStyle name="Comma 6 3 2 4 2 2" xfId="8840"/>
    <cellStyle name="Comma 6 3 2 4 3" xfId="8841"/>
    <cellStyle name="Comma 6 3 2 4 4" xfId="8842"/>
    <cellStyle name="Comma 6 3 2 5" xfId="8843"/>
    <cellStyle name="Comma 6 3 2 5 2" xfId="8844"/>
    <cellStyle name="Comma 6 3 2 5 2 2" xfId="8845"/>
    <cellStyle name="Comma 6 3 2 5 3" xfId="8846"/>
    <cellStyle name="Comma 6 3 2 6" xfId="8847"/>
    <cellStyle name="Comma 6 3 2 6 2" xfId="8848"/>
    <cellStyle name="Comma 6 3 2 7" xfId="8849"/>
    <cellStyle name="Comma 6 3 2 8" xfId="8850"/>
    <cellStyle name="Comma 6 3 3" xfId="8851"/>
    <cellStyle name="Comma 6 3 3 2" xfId="8852"/>
    <cellStyle name="Comma 6 3 3 2 2" xfId="8853"/>
    <cellStyle name="Comma 6 3 3 2 2 2" xfId="8854"/>
    <cellStyle name="Comma 6 3 3 2 2 2 2" xfId="8855"/>
    <cellStyle name="Comma 6 3 3 2 2 3" xfId="8856"/>
    <cellStyle name="Comma 6 3 3 2 3" xfId="8857"/>
    <cellStyle name="Comma 6 3 3 2 3 2" xfId="8858"/>
    <cellStyle name="Comma 6 3 3 2 3 2 2" xfId="8859"/>
    <cellStyle name="Comma 6 3 3 2 3 3" xfId="8860"/>
    <cellStyle name="Comma 6 3 3 2 4" xfId="8861"/>
    <cellStyle name="Comma 6 3 3 2 4 2" xfId="8862"/>
    <cellStyle name="Comma 6 3 3 2 5" xfId="8863"/>
    <cellStyle name="Comma 6 3 3 2 6" xfId="8864"/>
    <cellStyle name="Comma 6 3 3 3" xfId="8865"/>
    <cellStyle name="Comma 6 3 3 3 2" xfId="8866"/>
    <cellStyle name="Comma 6 3 3 3 2 2" xfId="8867"/>
    <cellStyle name="Comma 6 3 3 3 3" xfId="8868"/>
    <cellStyle name="Comma 6 3 3 4" xfId="8869"/>
    <cellStyle name="Comma 6 3 3 4 2" xfId="8870"/>
    <cellStyle name="Comma 6 3 3 4 2 2" xfId="8871"/>
    <cellStyle name="Comma 6 3 3 4 3" xfId="8872"/>
    <cellStyle name="Comma 6 3 3 5" xfId="8873"/>
    <cellStyle name="Comma 6 3 3 5 2" xfId="8874"/>
    <cellStyle name="Comma 6 3 3 6" xfId="8875"/>
    <cellStyle name="Comma 6 3 3 7" xfId="8876"/>
    <cellStyle name="Comma 6 3 4" xfId="8877"/>
    <cellStyle name="Comma 6 3 4 2" xfId="8878"/>
    <cellStyle name="Comma 6 3 4 2 2" xfId="8879"/>
    <cellStyle name="Comma 6 3 4 2 2 2" xfId="8880"/>
    <cellStyle name="Comma 6 3 4 2 3" xfId="8881"/>
    <cellStyle name="Comma 6 3 4 3" xfId="8882"/>
    <cellStyle name="Comma 6 3 4 3 2" xfId="8883"/>
    <cellStyle name="Comma 6 3 4 3 2 2" xfId="8884"/>
    <cellStyle name="Comma 6 3 4 3 3" xfId="8885"/>
    <cellStyle name="Comma 6 3 4 4" xfId="8886"/>
    <cellStyle name="Comma 6 3 4 4 2" xfId="8887"/>
    <cellStyle name="Comma 6 3 4 5" xfId="8888"/>
    <cellStyle name="Comma 6 3 4 6" xfId="8889"/>
    <cellStyle name="Comma 6 3 5" xfId="8890"/>
    <cellStyle name="Comma 6 3 5 2" xfId="8891"/>
    <cellStyle name="Comma 6 3 5 2 2" xfId="8892"/>
    <cellStyle name="Comma 6 3 5 3" xfId="8893"/>
    <cellStyle name="Comma 6 3 5 4" xfId="8894"/>
    <cellStyle name="Comma 6 3 6" xfId="8895"/>
    <cellStyle name="Comma 6 3 6 2" xfId="8896"/>
    <cellStyle name="Comma 6 3 6 2 2" xfId="8897"/>
    <cellStyle name="Comma 6 3 6 3" xfId="8898"/>
    <cellStyle name="Comma 6 3 7" xfId="8899"/>
    <cellStyle name="Comma 6 3 7 2" xfId="8900"/>
    <cellStyle name="Comma 6 3 8" xfId="8901"/>
    <cellStyle name="Comma 6 3 9" xfId="8902"/>
    <cellStyle name="Comma 6 4" xfId="272"/>
    <cellStyle name="Comma 6 4 2" xfId="8903"/>
    <cellStyle name="Comma 6 4 2 2" xfId="8904"/>
    <cellStyle name="Comma 6 4 2 2 2" xfId="8905"/>
    <cellStyle name="Comma 6 4 2 2 2 2" xfId="8906"/>
    <cellStyle name="Comma 6 4 2 2 2 2 2" xfId="8907"/>
    <cellStyle name="Comma 6 4 2 2 2 2 2 2" xfId="8908"/>
    <cellStyle name="Comma 6 4 2 2 2 2 3" xfId="8909"/>
    <cellStyle name="Comma 6 4 2 2 2 3" xfId="8910"/>
    <cellStyle name="Comma 6 4 2 2 2 3 2" xfId="8911"/>
    <cellStyle name="Comma 6 4 2 2 2 3 2 2" xfId="8912"/>
    <cellStyle name="Comma 6 4 2 2 2 3 3" xfId="8913"/>
    <cellStyle name="Comma 6 4 2 2 2 4" xfId="8914"/>
    <cellStyle name="Comma 6 4 2 2 2 4 2" xfId="8915"/>
    <cellStyle name="Comma 6 4 2 2 2 5" xfId="8916"/>
    <cellStyle name="Comma 6 4 2 2 2 6" xfId="8917"/>
    <cellStyle name="Comma 6 4 2 2 3" xfId="8918"/>
    <cellStyle name="Comma 6 4 2 2 3 2" xfId="8919"/>
    <cellStyle name="Comma 6 4 2 2 3 2 2" xfId="8920"/>
    <cellStyle name="Comma 6 4 2 2 3 3" xfId="8921"/>
    <cellStyle name="Comma 6 4 2 2 4" xfId="8922"/>
    <cellStyle name="Comma 6 4 2 2 4 2" xfId="8923"/>
    <cellStyle name="Comma 6 4 2 2 4 2 2" xfId="8924"/>
    <cellStyle name="Comma 6 4 2 2 4 3" xfId="8925"/>
    <cellStyle name="Comma 6 4 2 2 5" xfId="8926"/>
    <cellStyle name="Comma 6 4 2 2 5 2" xfId="8927"/>
    <cellStyle name="Comma 6 4 2 2 6" xfId="8928"/>
    <cellStyle name="Comma 6 4 2 2 7" xfId="8929"/>
    <cellStyle name="Comma 6 4 2 3" xfId="8930"/>
    <cellStyle name="Comma 6 4 2 3 2" xfId="8931"/>
    <cellStyle name="Comma 6 4 2 3 2 2" xfId="8932"/>
    <cellStyle name="Comma 6 4 2 3 2 2 2" xfId="8933"/>
    <cellStyle name="Comma 6 4 2 3 2 3" xfId="8934"/>
    <cellStyle name="Comma 6 4 2 3 3" xfId="8935"/>
    <cellStyle name="Comma 6 4 2 3 3 2" xfId="8936"/>
    <cellStyle name="Comma 6 4 2 3 3 2 2" xfId="8937"/>
    <cellStyle name="Comma 6 4 2 3 3 3" xfId="8938"/>
    <cellStyle name="Comma 6 4 2 3 4" xfId="8939"/>
    <cellStyle name="Comma 6 4 2 3 4 2" xfId="8940"/>
    <cellStyle name="Comma 6 4 2 3 5" xfId="8941"/>
    <cellStyle name="Comma 6 4 2 3 6" xfId="8942"/>
    <cellStyle name="Comma 6 4 2 4" xfId="8943"/>
    <cellStyle name="Comma 6 4 2 4 2" xfId="8944"/>
    <cellStyle name="Comma 6 4 2 4 2 2" xfId="8945"/>
    <cellStyle name="Comma 6 4 2 4 3" xfId="8946"/>
    <cellStyle name="Comma 6 4 2 4 4" xfId="8947"/>
    <cellStyle name="Comma 6 4 2 5" xfId="8948"/>
    <cellStyle name="Comma 6 4 2 5 2" xfId="8949"/>
    <cellStyle name="Comma 6 4 2 5 2 2" xfId="8950"/>
    <cellStyle name="Comma 6 4 2 5 3" xfId="8951"/>
    <cellStyle name="Comma 6 4 2 6" xfId="8952"/>
    <cellStyle name="Comma 6 4 2 6 2" xfId="8953"/>
    <cellStyle name="Comma 6 4 2 7" xfId="8954"/>
    <cellStyle name="Comma 6 4 2 8" xfId="8955"/>
    <cellStyle name="Comma 6 4 3" xfId="8956"/>
    <cellStyle name="Comma 6 4 3 2" xfId="8957"/>
    <cellStyle name="Comma 6 4 3 2 2" xfId="8958"/>
    <cellStyle name="Comma 6 4 3 2 2 2" xfId="8959"/>
    <cellStyle name="Comma 6 4 3 2 2 2 2" xfId="8960"/>
    <cellStyle name="Comma 6 4 3 2 2 3" xfId="8961"/>
    <cellStyle name="Comma 6 4 3 2 3" xfId="8962"/>
    <cellStyle name="Comma 6 4 3 2 3 2" xfId="8963"/>
    <cellStyle name="Comma 6 4 3 2 3 2 2" xfId="8964"/>
    <cellStyle name="Comma 6 4 3 2 3 3" xfId="8965"/>
    <cellStyle name="Comma 6 4 3 2 4" xfId="8966"/>
    <cellStyle name="Comma 6 4 3 2 4 2" xfId="8967"/>
    <cellStyle name="Comma 6 4 3 2 5" xfId="8968"/>
    <cellStyle name="Comma 6 4 3 2 6" xfId="8969"/>
    <cellStyle name="Comma 6 4 3 3" xfId="8970"/>
    <cellStyle name="Comma 6 4 3 3 2" xfId="8971"/>
    <cellStyle name="Comma 6 4 3 3 2 2" xfId="8972"/>
    <cellStyle name="Comma 6 4 3 3 3" xfId="8973"/>
    <cellStyle name="Comma 6 4 3 4" xfId="8974"/>
    <cellStyle name="Comma 6 4 3 4 2" xfId="8975"/>
    <cellStyle name="Comma 6 4 3 4 2 2" xfId="8976"/>
    <cellStyle name="Comma 6 4 3 4 3" xfId="8977"/>
    <cellStyle name="Comma 6 4 3 5" xfId="8978"/>
    <cellStyle name="Comma 6 4 3 5 2" xfId="8979"/>
    <cellStyle name="Comma 6 4 3 6" xfId="8980"/>
    <cellStyle name="Comma 6 4 3 7" xfId="8981"/>
    <cellStyle name="Comma 6 4 4" xfId="8982"/>
    <cellStyle name="Comma 6 4 4 2" xfId="8983"/>
    <cellStyle name="Comma 6 4 4 2 2" xfId="8984"/>
    <cellStyle name="Comma 6 4 4 2 2 2" xfId="8985"/>
    <cellStyle name="Comma 6 4 4 2 3" xfId="8986"/>
    <cellStyle name="Comma 6 4 4 3" xfId="8987"/>
    <cellStyle name="Comma 6 4 4 3 2" xfId="8988"/>
    <cellStyle name="Comma 6 4 4 3 2 2" xfId="8989"/>
    <cellStyle name="Comma 6 4 4 3 3" xfId="8990"/>
    <cellStyle name="Comma 6 4 4 4" xfId="8991"/>
    <cellStyle name="Comma 6 4 4 4 2" xfId="8992"/>
    <cellStyle name="Comma 6 4 4 5" xfId="8993"/>
    <cellStyle name="Comma 6 4 4 6" xfId="8994"/>
    <cellStyle name="Comma 6 4 5" xfId="8995"/>
    <cellStyle name="Comma 6 4 5 2" xfId="8996"/>
    <cellStyle name="Comma 6 4 5 2 2" xfId="8997"/>
    <cellStyle name="Comma 6 4 5 3" xfId="8998"/>
    <cellStyle name="Comma 6 4 5 4" xfId="8999"/>
    <cellStyle name="Comma 6 4 6" xfId="9000"/>
    <cellStyle name="Comma 6 4 6 2" xfId="9001"/>
    <cellStyle name="Comma 6 4 6 2 2" xfId="9002"/>
    <cellStyle name="Comma 6 4 6 3" xfId="9003"/>
    <cellStyle name="Comma 6 4 7" xfId="9004"/>
    <cellStyle name="Comma 6 4 7 2" xfId="9005"/>
    <cellStyle name="Comma 6 4 8" xfId="9006"/>
    <cellStyle name="Comma 6 4 9" xfId="9007"/>
    <cellStyle name="Comma 6 5" xfId="273"/>
    <cellStyle name="Comma 6 5 2" xfId="9008"/>
    <cellStyle name="Comma 6 5 2 2" xfId="9009"/>
    <cellStyle name="Comma 6 5 2 2 2" xfId="9010"/>
    <cellStyle name="Comma 6 5 2 2 2 2" xfId="9011"/>
    <cellStyle name="Comma 6 5 2 2 2 2 2" xfId="9012"/>
    <cellStyle name="Comma 6 5 2 2 2 2 2 2" xfId="9013"/>
    <cellStyle name="Comma 6 5 2 2 2 2 3" xfId="9014"/>
    <cellStyle name="Comma 6 5 2 2 2 3" xfId="9015"/>
    <cellStyle name="Comma 6 5 2 2 2 3 2" xfId="9016"/>
    <cellStyle name="Comma 6 5 2 2 2 3 2 2" xfId="9017"/>
    <cellStyle name="Comma 6 5 2 2 2 3 3" xfId="9018"/>
    <cellStyle name="Comma 6 5 2 2 2 4" xfId="9019"/>
    <cellStyle name="Comma 6 5 2 2 2 4 2" xfId="9020"/>
    <cellStyle name="Comma 6 5 2 2 2 5" xfId="9021"/>
    <cellStyle name="Comma 6 5 2 2 3" xfId="9022"/>
    <cellStyle name="Comma 6 5 2 2 3 2" xfId="9023"/>
    <cellStyle name="Comma 6 5 2 2 3 2 2" xfId="9024"/>
    <cellStyle name="Comma 6 5 2 2 3 3" xfId="9025"/>
    <cellStyle name="Comma 6 5 2 2 4" xfId="9026"/>
    <cellStyle name="Comma 6 5 2 2 4 2" xfId="9027"/>
    <cellStyle name="Comma 6 5 2 2 4 2 2" xfId="9028"/>
    <cellStyle name="Comma 6 5 2 2 4 3" xfId="9029"/>
    <cellStyle name="Comma 6 5 2 2 5" xfId="9030"/>
    <cellStyle name="Comma 6 5 2 2 5 2" xfId="9031"/>
    <cellStyle name="Comma 6 5 2 2 6" xfId="9032"/>
    <cellStyle name="Comma 6 5 2 2 7" xfId="9033"/>
    <cellStyle name="Comma 6 5 2 3" xfId="9034"/>
    <cellStyle name="Comma 6 5 2 3 2" xfId="9035"/>
    <cellStyle name="Comma 6 5 2 3 2 2" xfId="9036"/>
    <cellStyle name="Comma 6 5 2 3 2 2 2" xfId="9037"/>
    <cellStyle name="Comma 6 5 2 3 2 3" xfId="9038"/>
    <cellStyle name="Comma 6 5 2 3 3" xfId="9039"/>
    <cellStyle name="Comma 6 5 2 3 3 2" xfId="9040"/>
    <cellStyle name="Comma 6 5 2 3 3 2 2" xfId="9041"/>
    <cellStyle name="Comma 6 5 2 3 3 3" xfId="9042"/>
    <cellStyle name="Comma 6 5 2 3 4" xfId="9043"/>
    <cellStyle name="Comma 6 5 2 3 4 2" xfId="9044"/>
    <cellStyle name="Comma 6 5 2 3 5" xfId="9045"/>
    <cellStyle name="Comma 6 5 2 4" xfId="9046"/>
    <cellStyle name="Comma 6 5 2 4 2" xfId="9047"/>
    <cellStyle name="Comma 6 5 2 4 2 2" xfId="9048"/>
    <cellStyle name="Comma 6 5 2 4 3" xfId="9049"/>
    <cellStyle name="Comma 6 5 2 4 4" xfId="9050"/>
    <cellStyle name="Comma 6 5 2 5" xfId="9051"/>
    <cellStyle name="Comma 6 5 2 5 2" xfId="9052"/>
    <cellStyle name="Comma 6 5 2 5 2 2" xfId="9053"/>
    <cellStyle name="Comma 6 5 2 5 3" xfId="9054"/>
    <cellStyle name="Comma 6 5 2 6" xfId="9055"/>
    <cellStyle name="Comma 6 5 2 6 2" xfId="9056"/>
    <cellStyle name="Comma 6 5 2 7" xfId="9057"/>
    <cellStyle name="Comma 6 5 2 8" xfId="9058"/>
    <cellStyle name="Comma 6 5 3" xfId="9059"/>
    <cellStyle name="Comma 6 5 3 2" xfId="9060"/>
    <cellStyle name="Comma 6 5 3 2 2" xfId="9061"/>
    <cellStyle name="Comma 6 5 3 2 2 2" xfId="9062"/>
    <cellStyle name="Comma 6 5 3 2 2 2 2" xfId="9063"/>
    <cellStyle name="Comma 6 5 3 2 2 3" xfId="9064"/>
    <cellStyle name="Comma 6 5 3 2 3" xfId="9065"/>
    <cellStyle name="Comma 6 5 3 2 3 2" xfId="9066"/>
    <cellStyle name="Comma 6 5 3 2 3 2 2" xfId="9067"/>
    <cellStyle name="Comma 6 5 3 2 3 3" xfId="9068"/>
    <cellStyle name="Comma 6 5 3 2 4" xfId="9069"/>
    <cellStyle name="Comma 6 5 3 2 4 2" xfId="9070"/>
    <cellStyle name="Comma 6 5 3 2 5" xfId="9071"/>
    <cellStyle name="Comma 6 5 3 3" xfId="9072"/>
    <cellStyle name="Comma 6 5 3 3 2" xfId="9073"/>
    <cellStyle name="Comma 6 5 3 3 2 2" xfId="9074"/>
    <cellStyle name="Comma 6 5 3 3 3" xfId="9075"/>
    <cellStyle name="Comma 6 5 3 4" xfId="9076"/>
    <cellStyle name="Comma 6 5 3 4 2" xfId="9077"/>
    <cellStyle name="Comma 6 5 3 4 2 2" xfId="9078"/>
    <cellStyle name="Comma 6 5 3 4 3" xfId="9079"/>
    <cellStyle name="Comma 6 5 3 5" xfId="9080"/>
    <cellStyle name="Comma 6 5 3 5 2" xfId="9081"/>
    <cellStyle name="Comma 6 5 3 6" xfId="9082"/>
    <cellStyle name="Comma 6 5 3 7" xfId="9083"/>
    <cellStyle name="Comma 6 5 4" xfId="9084"/>
    <cellStyle name="Comma 6 5 4 2" xfId="9085"/>
    <cellStyle name="Comma 6 5 4 2 2" xfId="9086"/>
    <cellStyle name="Comma 6 5 4 2 2 2" xfId="9087"/>
    <cellStyle name="Comma 6 5 4 2 3" xfId="9088"/>
    <cellStyle name="Comma 6 5 4 3" xfId="9089"/>
    <cellStyle name="Comma 6 5 4 3 2" xfId="9090"/>
    <cellStyle name="Comma 6 5 4 3 2 2" xfId="9091"/>
    <cellStyle name="Comma 6 5 4 3 3" xfId="9092"/>
    <cellStyle name="Comma 6 5 4 4" xfId="9093"/>
    <cellStyle name="Comma 6 5 4 4 2" xfId="9094"/>
    <cellStyle name="Comma 6 5 4 5" xfId="9095"/>
    <cellStyle name="Comma 6 5 5" xfId="9096"/>
    <cellStyle name="Comma 6 5 5 2" xfId="9097"/>
    <cellStyle name="Comma 6 5 5 2 2" xfId="9098"/>
    <cellStyle name="Comma 6 5 5 3" xfId="9099"/>
    <cellStyle name="Comma 6 5 5 4" xfId="9100"/>
    <cellStyle name="Comma 6 5 6" xfId="9101"/>
    <cellStyle name="Comma 6 5 6 2" xfId="9102"/>
    <cellStyle name="Comma 6 5 6 2 2" xfId="9103"/>
    <cellStyle name="Comma 6 5 6 3" xfId="9104"/>
    <cellStyle name="Comma 6 5 7" xfId="9105"/>
    <cellStyle name="Comma 6 5 7 2" xfId="9106"/>
    <cellStyle name="Comma 6 5 8" xfId="9107"/>
    <cellStyle name="Comma 6 5 9" xfId="9108"/>
    <cellStyle name="Comma 6 6" xfId="274"/>
    <cellStyle name="Comma 6 6 2" xfId="9109"/>
    <cellStyle name="Comma 6 6 2 2" xfId="9110"/>
    <cellStyle name="Comma 6 6 2 2 2" xfId="9111"/>
    <cellStyle name="Comma 6 6 2 2 2 2" xfId="9112"/>
    <cellStyle name="Comma 6 6 2 2 2 2 2" xfId="9113"/>
    <cellStyle name="Comma 6 6 2 2 2 3" xfId="9114"/>
    <cellStyle name="Comma 6 6 2 2 3" xfId="9115"/>
    <cellStyle name="Comma 6 6 2 2 3 2" xfId="9116"/>
    <cellStyle name="Comma 6 6 2 2 3 2 2" xfId="9117"/>
    <cellStyle name="Comma 6 6 2 2 3 3" xfId="9118"/>
    <cellStyle name="Comma 6 6 2 2 4" xfId="9119"/>
    <cellStyle name="Comma 6 6 2 2 4 2" xfId="9120"/>
    <cellStyle name="Comma 6 6 2 2 5" xfId="9121"/>
    <cellStyle name="Comma 6 6 2 3" xfId="9122"/>
    <cellStyle name="Comma 6 6 2 3 2" xfId="9123"/>
    <cellStyle name="Comma 6 6 2 3 2 2" xfId="9124"/>
    <cellStyle name="Comma 6 6 2 3 3" xfId="9125"/>
    <cellStyle name="Comma 6 6 2 4" xfId="9126"/>
    <cellStyle name="Comma 6 6 2 4 2" xfId="9127"/>
    <cellStyle name="Comma 6 6 2 4 2 2" xfId="9128"/>
    <cellStyle name="Comma 6 6 2 4 3" xfId="9129"/>
    <cellStyle name="Comma 6 6 2 5" xfId="9130"/>
    <cellStyle name="Comma 6 6 2 5 2" xfId="9131"/>
    <cellStyle name="Comma 6 6 2 6" xfId="9132"/>
    <cellStyle name="Comma 6 6 2 7" xfId="9133"/>
    <cellStyle name="Comma 6 6 3" xfId="9134"/>
    <cellStyle name="Comma 6 6 3 2" xfId="9135"/>
    <cellStyle name="Comma 6 6 3 2 2" xfId="9136"/>
    <cellStyle name="Comma 6 6 3 2 2 2" xfId="9137"/>
    <cellStyle name="Comma 6 6 3 2 3" xfId="9138"/>
    <cellStyle name="Comma 6 6 3 3" xfId="9139"/>
    <cellStyle name="Comma 6 6 3 3 2" xfId="9140"/>
    <cellStyle name="Comma 6 6 3 3 2 2" xfId="9141"/>
    <cellStyle name="Comma 6 6 3 3 3" xfId="9142"/>
    <cellStyle name="Comma 6 6 3 4" xfId="9143"/>
    <cellStyle name="Comma 6 6 3 4 2" xfId="9144"/>
    <cellStyle name="Comma 6 6 3 5" xfId="9145"/>
    <cellStyle name="Comma 6 6 4" xfId="9146"/>
    <cellStyle name="Comma 6 6 4 2" xfId="9147"/>
    <cellStyle name="Comma 6 6 4 2 2" xfId="9148"/>
    <cellStyle name="Comma 6 6 4 3" xfId="9149"/>
    <cellStyle name="Comma 6 6 4 4" xfId="9150"/>
    <cellStyle name="Comma 6 6 5" xfId="9151"/>
    <cellStyle name="Comma 6 6 5 2" xfId="9152"/>
    <cellStyle name="Comma 6 6 5 2 2" xfId="9153"/>
    <cellStyle name="Comma 6 6 5 3" xfId="9154"/>
    <cellStyle name="Comma 6 6 6" xfId="9155"/>
    <cellStyle name="Comma 6 6 6 2" xfId="9156"/>
    <cellStyle name="Comma 6 6 7" xfId="9157"/>
    <cellStyle name="Comma 6 6 8" xfId="9158"/>
    <cellStyle name="Comma 6 7" xfId="275"/>
    <cellStyle name="Comma 6 7 2" xfId="9159"/>
    <cellStyle name="Comma 6 7 2 2" xfId="9160"/>
    <cellStyle name="Comma 6 7 2 2 2" xfId="9161"/>
    <cellStyle name="Comma 6 7 2 2 2 2" xfId="9162"/>
    <cellStyle name="Comma 6 7 2 2 3" xfId="9163"/>
    <cellStyle name="Comma 6 7 2 3" xfId="9164"/>
    <cellStyle name="Comma 6 7 2 3 2" xfId="9165"/>
    <cellStyle name="Comma 6 7 2 3 2 2" xfId="9166"/>
    <cellStyle name="Comma 6 7 2 3 3" xfId="9167"/>
    <cellStyle name="Comma 6 7 2 4" xfId="9168"/>
    <cellStyle name="Comma 6 7 2 4 2" xfId="9169"/>
    <cellStyle name="Comma 6 7 2 5" xfId="9170"/>
    <cellStyle name="Comma 6 7 3" xfId="9171"/>
    <cellStyle name="Comma 6 7 3 2" xfId="9172"/>
    <cellStyle name="Comma 6 7 3 2 2" xfId="9173"/>
    <cellStyle name="Comma 6 7 3 3" xfId="9174"/>
    <cellStyle name="Comma 6 7 4" xfId="9175"/>
    <cellStyle name="Comma 6 7 4 2" xfId="9176"/>
    <cellStyle name="Comma 6 7 4 2 2" xfId="9177"/>
    <cellStyle name="Comma 6 7 4 3" xfId="9178"/>
    <cellStyle name="Comma 6 7 5" xfId="9179"/>
    <cellStyle name="Comma 6 7 5 2" xfId="9180"/>
    <cellStyle name="Comma 6 7 6" xfId="9181"/>
    <cellStyle name="Comma 6 7 7" xfId="9182"/>
    <cellStyle name="Comma 6 8" xfId="9183"/>
    <cellStyle name="Comma 6 8 2" xfId="9184"/>
    <cellStyle name="Comma 6 8 2 2" xfId="9185"/>
    <cellStyle name="Comma 6 8 2 2 2" xfId="9186"/>
    <cellStyle name="Comma 6 8 2 3" xfId="9187"/>
    <cellStyle name="Comma 6 8 3" xfId="9188"/>
    <cellStyle name="Comma 6 8 3 2" xfId="9189"/>
    <cellStyle name="Comma 6 8 3 2 2" xfId="9190"/>
    <cellStyle name="Comma 6 8 3 3" xfId="9191"/>
    <cellStyle name="Comma 6 8 4" xfId="9192"/>
    <cellStyle name="Comma 6 8 4 2" xfId="9193"/>
    <cellStyle name="Comma 6 8 5" xfId="9194"/>
    <cellStyle name="Comma 6 9" xfId="9195"/>
    <cellStyle name="Comma 6 9 2" xfId="9196"/>
    <cellStyle name="Comma 6 9 2 2" xfId="9197"/>
    <cellStyle name="Comma 6 9 3" xfId="9198"/>
    <cellStyle name="Comma 6 9 4" xfId="9199"/>
    <cellStyle name="Comma 60" xfId="9200"/>
    <cellStyle name="Comma 61" xfId="9201"/>
    <cellStyle name="Comma 62" xfId="9202"/>
    <cellStyle name="Comma 63" xfId="9203"/>
    <cellStyle name="Comma 64" xfId="9204"/>
    <cellStyle name="Comma 65" xfId="9205"/>
    <cellStyle name="Comma 66" xfId="9206"/>
    <cellStyle name="Comma 67" xfId="9207"/>
    <cellStyle name="Comma 68" xfId="9208"/>
    <cellStyle name="Comma 69" xfId="9209"/>
    <cellStyle name="Comma 7" xfId="276"/>
    <cellStyle name="Comma 7 10" xfId="9210"/>
    <cellStyle name="Comma 7 10 2" xfId="9211"/>
    <cellStyle name="Comma 7 10 2 2" xfId="9212"/>
    <cellStyle name="Comma 7 10 3" xfId="9213"/>
    <cellStyle name="Comma 7 11" xfId="9214"/>
    <cellStyle name="Comma 7 11 2" xfId="9215"/>
    <cellStyle name="Comma 7 12" xfId="9216"/>
    <cellStyle name="Comma 7 13" xfId="9217"/>
    <cellStyle name="Comma 7 2" xfId="277"/>
    <cellStyle name="Comma 7 2 10" xfId="9218"/>
    <cellStyle name="Comma 7 2 10 2" xfId="9219"/>
    <cellStyle name="Comma 7 2 11" xfId="9220"/>
    <cellStyle name="Comma 7 2 12" xfId="9221"/>
    <cellStyle name="Comma 7 2 2" xfId="278"/>
    <cellStyle name="Comma 7 2 2 2" xfId="9222"/>
    <cellStyle name="Comma 7 2 2 2 2" xfId="9223"/>
    <cellStyle name="Comma 7 2 2 2 2 2" xfId="9224"/>
    <cellStyle name="Comma 7 2 2 2 2 2 2" xfId="9225"/>
    <cellStyle name="Comma 7 2 2 2 2 2 2 2" xfId="9226"/>
    <cellStyle name="Comma 7 2 2 2 2 2 2 2 2" xfId="9227"/>
    <cellStyle name="Comma 7 2 2 2 2 2 2 3" xfId="9228"/>
    <cellStyle name="Comma 7 2 2 2 2 2 3" xfId="9229"/>
    <cellStyle name="Comma 7 2 2 2 2 2 3 2" xfId="9230"/>
    <cellStyle name="Comma 7 2 2 2 2 2 3 2 2" xfId="9231"/>
    <cellStyle name="Comma 7 2 2 2 2 2 3 3" xfId="9232"/>
    <cellStyle name="Comma 7 2 2 2 2 2 4" xfId="9233"/>
    <cellStyle name="Comma 7 2 2 2 2 2 4 2" xfId="9234"/>
    <cellStyle name="Comma 7 2 2 2 2 2 5" xfId="9235"/>
    <cellStyle name="Comma 7 2 2 2 2 3" xfId="9236"/>
    <cellStyle name="Comma 7 2 2 2 2 3 2" xfId="9237"/>
    <cellStyle name="Comma 7 2 2 2 2 3 2 2" xfId="9238"/>
    <cellStyle name="Comma 7 2 2 2 2 3 3" xfId="9239"/>
    <cellStyle name="Comma 7 2 2 2 2 4" xfId="9240"/>
    <cellStyle name="Comma 7 2 2 2 2 4 2" xfId="9241"/>
    <cellStyle name="Comma 7 2 2 2 2 4 2 2" xfId="9242"/>
    <cellStyle name="Comma 7 2 2 2 2 4 3" xfId="9243"/>
    <cellStyle name="Comma 7 2 2 2 2 5" xfId="9244"/>
    <cellStyle name="Comma 7 2 2 2 2 5 2" xfId="9245"/>
    <cellStyle name="Comma 7 2 2 2 2 6" xfId="9246"/>
    <cellStyle name="Comma 7 2 2 2 2 7" xfId="9247"/>
    <cellStyle name="Comma 7 2 2 2 3" xfId="9248"/>
    <cellStyle name="Comma 7 2 2 2 3 2" xfId="9249"/>
    <cellStyle name="Comma 7 2 2 2 3 2 2" xfId="9250"/>
    <cellStyle name="Comma 7 2 2 2 3 2 2 2" xfId="9251"/>
    <cellStyle name="Comma 7 2 2 2 3 2 3" xfId="9252"/>
    <cellStyle name="Comma 7 2 2 2 3 3" xfId="9253"/>
    <cellStyle name="Comma 7 2 2 2 3 3 2" xfId="9254"/>
    <cellStyle name="Comma 7 2 2 2 3 3 2 2" xfId="9255"/>
    <cellStyle name="Comma 7 2 2 2 3 3 3" xfId="9256"/>
    <cellStyle name="Comma 7 2 2 2 3 4" xfId="9257"/>
    <cellStyle name="Comma 7 2 2 2 3 4 2" xfId="9258"/>
    <cellStyle name="Comma 7 2 2 2 3 5" xfId="9259"/>
    <cellStyle name="Comma 7 2 2 2 4" xfId="9260"/>
    <cellStyle name="Comma 7 2 2 2 4 2" xfId="9261"/>
    <cellStyle name="Comma 7 2 2 2 4 2 2" xfId="9262"/>
    <cellStyle name="Comma 7 2 2 2 4 3" xfId="9263"/>
    <cellStyle name="Comma 7 2 2 2 4 4" xfId="9264"/>
    <cellStyle name="Comma 7 2 2 2 5" xfId="9265"/>
    <cellStyle name="Comma 7 2 2 2 5 2" xfId="9266"/>
    <cellStyle name="Comma 7 2 2 2 5 2 2" xfId="9267"/>
    <cellStyle name="Comma 7 2 2 2 5 3" xfId="9268"/>
    <cellStyle name="Comma 7 2 2 2 6" xfId="9269"/>
    <cellStyle name="Comma 7 2 2 2 6 2" xfId="9270"/>
    <cellStyle name="Comma 7 2 2 2 7" xfId="9271"/>
    <cellStyle name="Comma 7 2 2 2 8" xfId="9272"/>
    <cellStyle name="Comma 7 2 2 3" xfId="9273"/>
    <cellStyle name="Comma 7 2 2 3 2" xfId="9274"/>
    <cellStyle name="Comma 7 2 2 3 2 2" xfId="9275"/>
    <cellStyle name="Comma 7 2 2 3 2 2 2" xfId="9276"/>
    <cellStyle name="Comma 7 2 2 3 2 2 2 2" xfId="9277"/>
    <cellStyle name="Comma 7 2 2 3 2 2 3" xfId="9278"/>
    <cellStyle name="Comma 7 2 2 3 2 3" xfId="9279"/>
    <cellStyle name="Comma 7 2 2 3 2 3 2" xfId="9280"/>
    <cellStyle name="Comma 7 2 2 3 2 3 2 2" xfId="9281"/>
    <cellStyle name="Comma 7 2 2 3 2 3 3" xfId="9282"/>
    <cellStyle name="Comma 7 2 2 3 2 4" xfId="9283"/>
    <cellStyle name="Comma 7 2 2 3 2 4 2" xfId="9284"/>
    <cellStyle name="Comma 7 2 2 3 2 5" xfId="9285"/>
    <cellStyle name="Comma 7 2 2 3 3" xfId="9286"/>
    <cellStyle name="Comma 7 2 2 3 3 2" xfId="9287"/>
    <cellStyle name="Comma 7 2 2 3 3 2 2" xfId="9288"/>
    <cellStyle name="Comma 7 2 2 3 3 3" xfId="9289"/>
    <cellStyle name="Comma 7 2 2 3 4" xfId="9290"/>
    <cellStyle name="Comma 7 2 2 3 4 2" xfId="9291"/>
    <cellStyle name="Comma 7 2 2 3 4 2 2" xfId="9292"/>
    <cellStyle name="Comma 7 2 2 3 4 3" xfId="9293"/>
    <cellStyle name="Comma 7 2 2 3 5" xfId="9294"/>
    <cellStyle name="Comma 7 2 2 3 5 2" xfId="9295"/>
    <cellStyle name="Comma 7 2 2 3 6" xfId="9296"/>
    <cellStyle name="Comma 7 2 2 3 7" xfId="9297"/>
    <cellStyle name="Comma 7 2 2 4" xfId="9298"/>
    <cellStyle name="Comma 7 2 2 4 2" xfId="9299"/>
    <cellStyle name="Comma 7 2 2 4 2 2" xfId="9300"/>
    <cellStyle name="Comma 7 2 2 4 2 2 2" xfId="9301"/>
    <cellStyle name="Comma 7 2 2 4 2 3" xfId="9302"/>
    <cellStyle name="Comma 7 2 2 4 3" xfId="9303"/>
    <cellStyle name="Comma 7 2 2 4 3 2" xfId="9304"/>
    <cellStyle name="Comma 7 2 2 4 3 2 2" xfId="9305"/>
    <cellStyle name="Comma 7 2 2 4 3 3" xfId="9306"/>
    <cellStyle name="Comma 7 2 2 4 4" xfId="9307"/>
    <cellStyle name="Comma 7 2 2 4 4 2" xfId="9308"/>
    <cellStyle name="Comma 7 2 2 4 5" xfId="9309"/>
    <cellStyle name="Comma 7 2 2 5" xfId="9310"/>
    <cellStyle name="Comma 7 2 2 5 2" xfId="9311"/>
    <cellStyle name="Comma 7 2 2 5 2 2" xfId="9312"/>
    <cellStyle name="Comma 7 2 2 5 3" xfId="9313"/>
    <cellStyle name="Comma 7 2 2 5 4" xfId="9314"/>
    <cellStyle name="Comma 7 2 2 6" xfId="9315"/>
    <cellStyle name="Comma 7 2 2 6 2" xfId="9316"/>
    <cellStyle name="Comma 7 2 2 6 2 2" xfId="9317"/>
    <cellStyle name="Comma 7 2 2 6 3" xfId="9318"/>
    <cellStyle name="Comma 7 2 2 7" xfId="9319"/>
    <cellStyle name="Comma 7 2 2 7 2" xfId="9320"/>
    <cellStyle name="Comma 7 2 2 8" xfId="9321"/>
    <cellStyle name="Comma 7 2 2 9" xfId="9322"/>
    <cellStyle name="Comma 7 2 3" xfId="279"/>
    <cellStyle name="Comma 7 2 3 2" xfId="9323"/>
    <cellStyle name="Comma 7 2 3 2 2" xfId="9324"/>
    <cellStyle name="Comma 7 2 3 2 2 2" xfId="9325"/>
    <cellStyle name="Comma 7 2 3 2 2 2 2" xfId="9326"/>
    <cellStyle name="Comma 7 2 3 2 2 2 2 2" xfId="9327"/>
    <cellStyle name="Comma 7 2 3 2 2 2 2 2 2" xfId="9328"/>
    <cellStyle name="Comma 7 2 3 2 2 2 2 3" xfId="9329"/>
    <cellStyle name="Comma 7 2 3 2 2 2 3" xfId="9330"/>
    <cellStyle name="Comma 7 2 3 2 2 2 3 2" xfId="9331"/>
    <cellStyle name="Comma 7 2 3 2 2 2 3 2 2" xfId="9332"/>
    <cellStyle name="Comma 7 2 3 2 2 2 3 3" xfId="9333"/>
    <cellStyle name="Comma 7 2 3 2 2 2 4" xfId="9334"/>
    <cellStyle name="Comma 7 2 3 2 2 2 4 2" xfId="9335"/>
    <cellStyle name="Comma 7 2 3 2 2 2 5" xfId="9336"/>
    <cellStyle name="Comma 7 2 3 2 2 3" xfId="9337"/>
    <cellStyle name="Comma 7 2 3 2 2 3 2" xfId="9338"/>
    <cellStyle name="Comma 7 2 3 2 2 3 2 2" xfId="9339"/>
    <cellStyle name="Comma 7 2 3 2 2 3 3" xfId="9340"/>
    <cellStyle name="Comma 7 2 3 2 2 4" xfId="9341"/>
    <cellStyle name="Comma 7 2 3 2 2 4 2" xfId="9342"/>
    <cellStyle name="Comma 7 2 3 2 2 4 2 2" xfId="9343"/>
    <cellStyle name="Comma 7 2 3 2 2 4 3" xfId="9344"/>
    <cellStyle name="Comma 7 2 3 2 2 5" xfId="9345"/>
    <cellStyle name="Comma 7 2 3 2 2 5 2" xfId="9346"/>
    <cellStyle name="Comma 7 2 3 2 2 6" xfId="9347"/>
    <cellStyle name="Comma 7 2 3 2 3" xfId="9348"/>
    <cellStyle name="Comma 7 2 3 2 3 2" xfId="9349"/>
    <cellStyle name="Comma 7 2 3 2 3 2 2" xfId="9350"/>
    <cellStyle name="Comma 7 2 3 2 3 2 2 2" xfId="9351"/>
    <cellStyle name="Comma 7 2 3 2 3 2 3" xfId="9352"/>
    <cellStyle name="Comma 7 2 3 2 3 3" xfId="9353"/>
    <cellStyle name="Comma 7 2 3 2 3 3 2" xfId="9354"/>
    <cellStyle name="Comma 7 2 3 2 3 3 2 2" xfId="9355"/>
    <cellStyle name="Comma 7 2 3 2 3 3 3" xfId="9356"/>
    <cellStyle name="Comma 7 2 3 2 3 4" xfId="9357"/>
    <cellStyle name="Comma 7 2 3 2 3 4 2" xfId="9358"/>
    <cellStyle name="Comma 7 2 3 2 3 5" xfId="9359"/>
    <cellStyle name="Comma 7 2 3 2 4" xfId="9360"/>
    <cellStyle name="Comma 7 2 3 2 4 2" xfId="9361"/>
    <cellStyle name="Comma 7 2 3 2 4 2 2" xfId="9362"/>
    <cellStyle name="Comma 7 2 3 2 4 3" xfId="9363"/>
    <cellStyle name="Comma 7 2 3 2 4 4" xfId="9364"/>
    <cellStyle name="Comma 7 2 3 2 5" xfId="9365"/>
    <cellStyle name="Comma 7 2 3 2 5 2" xfId="9366"/>
    <cellStyle name="Comma 7 2 3 2 5 2 2" xfId="9367"/>
    <cellStyle name="Comma 7 2 3 2 5 3" xfId="9368"/>
    <cellStyle name="Comma 7 2 3 2 6" xfId="9369"/>
    <cellStyle name="Comma 7 2 3 2 6 2" xfId="9370"/>
    <cellStyle name="Comma 7 2 3 2 7" xfId="9371"/>
    <cellStyle name="Comma 7 2 3 2 8" xfId="9372"/>
    <cellStyle name="Comma 7 2 3 3" xfId="9373"/>
    <cellStyle name="Comma 7 2 3 3 2" xfId="9374"/>
    <cellStyle name="Comma 7 2 3 3 2 2" xfId="9375"/>
    <cellStyle name="Comma 7 2 3 3 2 2 2" xfId="9376"/>
    <cellStyle name="Comma 7 2 3 3 2 2 2 2" xfId="9377"/>
    <cellStyle name="Comma 7 2 3 3 2 2 3" xfId="9378"/>
    <cellStyle name="Comma 7 2 3 3 2 3" xfId="9379"/>
    <cellStyle name="Comma 7 2 3 3 2 3 2" xfId="9380"/>
    <cellStyle name="Comma 7 2 3 3 2 3 2 2" xfId="9381"/>
    <cellStyle name="Comma 7 2 3 3 2 3 3" xfId="9382"/>
    <cellStyle name="Comma 7 2 3 3 2 4" xfId="9383"/>
    <cellStyle name="Comma 7 2 3 3 2 4 2" xfId="9384"/>
    <cellStyle name="Comma 7 2 3 3 2 5" xfId="9385"/>
    <cellStyle name="Comma 7 2 3 3 3" xfId="9386"/>
    <cellStyle name="Comma 7 2 3 3 3 2" xfId="9387"/>
    <cellStyle name="Comma 7 2 3 3 3 2 2" xfId="9388"/>
    <cellStyle name="Comma 7 2 3 3 3 3" xfId="9389"/>
    <cellStyle name="Comma 7 2 3 3 4" xfId="9390"/>
    <cellStyle name="Comma 7 2 3 3 4 2" xfId="9391"/>
    <cellStyle name="Comma 7 2 3 3 4 2 2" xfId="9392"/>
    <cellStyle name="Comma 7 2 3 3 4 3" xfId="9393"/>
    <cellStyle name="Comma 7 2 3 3 5" xfId="9394"/>
    <cellStyle name="Comma 7 2 3 3 5 2" xfId="9395"/>
    <cellStyle name="Comma 7 2 3 3 6" xfId="9396"/>
    <cellStyle name="Comma 7 2 3 4" xfId="9397"/>
    <cellStyle name="Comma 7 2 3 4 2" xfId="9398"/>
    <cellStyle name="Comma 7 2 3 4 2 2" xfId="9399"/>
    <cellStyle name="Comma 7 2 3 4 2 2 2" xfId="9400"/>
    <cellStyle name="Comma 7 2 3 4 2 3" xfId="9401"/>
    <cellStyle name="Comma 7 2 3 4 3" xfId="9402"/>
    <cellStyle name="Comma 7 2 3 4 3 2" xfId="9403"/>
    <cellStyle name="Comma 7 2 3 4 3 2 2" xfId="9404"/>
    <cellStyle name="Comma 7 2 3 4 3 3" xfId="9405"/>
    <cellStyle name="Comma 7 2 3 4 4" xfId="9406"/>
    <cellStyle name="Comma 7 2 3 4 4 2" xfId="9407"/>
    <cellStyle name="Comma 7 2 3 4 5" xfId="9408"/>
    <cellStyle name="Comma 7 2 3 5" xfId="9409"/>
    <cellStyle name="Comma 7 2 3 5 2" xfId="9410"/>
    <cellStyle name="Comma 7 2 3 5 2 2" xfId="9411"/>
    <cellStyle name="Comma 7 2 3 5 3" xfId="9412"/>
    <cellStyle name="Comma 7 2 3 5 4" xfId="9413"/>
    <cellStyle name="Comma 7 2 3 6" xfId="9414"/>
    <cellStyle name="Comma 7 2 3 6 2" xfId="9415"/>
    <cellStyle name="Comma 7 2 3 6 2 2" xfId="9416"/>
    <cellStyle name="Comma 7 2 3 6 3" xfId="9417"/>
    <cellStyle name="Comma 7 2 3 7" xfId="9418"/>
    <cellStyle name="Comma 7 2 3 7 2" xfId="9419"/>
    <cellStyle name="Comma 7 2 3 8" xfId="9420"/>
    <cellStyle name="Comma 7 2 3 9" xfId="9421"/>
    <cellStyle name="Comma 7 2 4" xfId="280"/>
    <cellStyle name="Comma 7 2 4 2" xfId="9422"/>
    <cellStyle name="Comma 7 2 4 2 2" xfId="9423"/>
    <cellStyle name="Comma 7 2 4 2 2 2" xfId="9424"/>
    <cellStyle name="Comma 7 2 4 2 2 2 2" xfId="9425"/>
    <cellStyle name="Comma 7 2 4 2 2 2 2 2" xfId="9426"/>
    <cellStyle name="Comma 7 2 4 2 2 2 2 2 2" xfId="9427"/>
    <cellStyle name="Comma 7 2 4 2 2 2 2 3" xfId="9428"/>
    <cellStyle name="Comma 7 2 4 2 2 2 3" xfId="9429"/>
    <cellStyle name="Comma 7 2 4 2 2 2 3 2" xfId="9430"/>
    <cellStyle name="Comma 7 2 4 2 2 2 3 2 2" xfId="9431"/>
    <cellStyle name="Comma 7 2 4 2 2 2 3 3" xfId="9432"/>
    <cellStyle name="Comma 7 2 4 2 2 2 4" xfId="9433"/>
    <cellStyle name="Comma 7 2 4 2 2 2 4 2" xfId="9434"/>
    <cellStyle name="Comma 7 2 4 2 2 2 5" xfId="9435"/>
    <cellStyle name="Comma 7 2 4 2 2 3" xfId="9436"/>
    <cellStyle name="Comma 7 2 4 2 2 3 2" xfId="9437"/>
    <cellStyle name="Comma 7 2 4 2 2 3 2 2" xfId="9438"/>
    <cellStyle name="Comma 7 2 4 2 2 3 3" xfId="9439"/>
    <cellStyle name="Comma 7 2 4 2 2 4" xfId="9440"/>
    <cellStyle name="Comma 7 2 4 2 2 4 2" xfId="9441"/>
    <cellStyle name="Comma 7 2 4 2 2 4 2 2" xfId="9442"/>
    <cellStyle name="Comma 7 2 4 2 2 4 3" xfId="9443"/>
    <cellStyle name="Comma 7 2 4 2 2 5" xfId="9444"/>
    <cellStyle name="Comma 7 2 4 2 2 5 2" xfId="9445"/>
    <cellStyle name="Comma 7 2 4 2 2 6" xfId="9446"/>
    <cellStyle name="Comma 7 2 4 2 3" xfId="9447"/>
    <cellStyle name="Comma 7 2 4 2 3 2" xfId="9448"/>
    <cellStyle name="Comma 7 2 4 2 3 2 2" xfId="9449"/>
    <cellStyle name="Comma 7 2 4 2 3 2 2 2" xfId="9450"/>
    <cellStyle name="Comma 7 2 4 2 3 2 3" xfId="9451"/>
    <cellStyle name="Comma 7 2 4 2 3 3" xfId="9452"/>
    <cellStyle name="Comma 7 2 4 2 3 3 2" xfId="9453"/>
    <cellStyle name="Comma 7 2 4 2 3 3 2 2" xfId="9454"/>
    <cellStyle name="Comma 7 2 4 2 3 3 3" xfId="9455"/>
    <cellStyle name="Comma 7 2 4 2 3 4" xfId="9456"/>
    <cellStyle name="Comma 7 2 4 2 3 4 2" xfId="9457"/>
    <cellStyle name="Comma 7 2 4 2 3 5" xfId="9458"/>
    <cellStyle name="Comma 7 2 4 2 4" xfId="9459"/>
    <cellStyle name="Comma 7 2 4 2 4 2" xfId="9460"/>
    <cellStyle name="Comma 7 2 4 2 4 2 2" xfId="9461"/>
    <cellStyle name="Comma 7 2 4 2 4 3" xfId="9462"/>
    <cellStyle name="Comma 7 2 4 2 4 4" xfId="9463"/>
    <cellStyle name="Comma 7 2 4 2 5" xfId="9464"/>
    <cellStyle name="Comma 7 2 4 2 5 2" xfId="9465"/>
    <cellStyle name="Comma 7 2 4 2 5 2 2" xfId="9466"/>
    <cellStyle name="Comma 7 2 4 2 5 3" xfId="9467"/>
    <cellStyle name="Comma 7 2 4 2 6" xfId="9468"/>
    <cellStyle name="Comma 7 2 4 2 6 2" xfId="9469"/>
    <cellStyle name="Comma 7 2 4 2 7" xfId="9470"/>
    <cellStyle name="Comma 7 2 4 2 8" xfId="9471"/>
    <cellStyle name="Comma 7 2 4 3" xfId="9472"/>
    <cellStyle name="Comma 7 2 4 3 2" xfId="9473"/>
    <cellStyle name="Comma 7 2 4 3 2 2" xfId="9474"/>
    <cellStyle name="Comma 7 2 4 3 2 2 2" xfId="9475"/>
    <cellStyle name="Comma 7 2 4 3 2 2 2 2" xfId="9476"/>
    <cellStyle name="Comma 7 2 4 3 2 2 3" xfId="9477"/>
    <cellStyle name="Comma 7 2 4 3 2 3" xfId="9478"/>
    <cellStyle name="Comma 7 2 4 3 2 3 2" xfId="9479"/>
    <cellStyle name="Comma 7 2 4 3 2 3 2 2" xfId="9480"/>
    <cellStyle name="Comma 7 2 4 3 2 3 3" xfId="9481"/>
    <cellStyle name="Comma 7 2 4 3 2 4" xfId="9482"/>
    <cellStyle name="Comma 7 2 4 3 2 4 2" xfId="9483"/>
    <cellStyle name="Comma 7 2 4 3 2 5" xfId="9484"/>
    <cellStyle name="Comma 7 2 4 3 3" xfId="9485"/>
    <cellStyle name="Comma 7 2 4 3 3 2" xfId="9486"/>
    <cellStyle name="Comma 7 2 4 3 3 2 2" xfId="9487"/>
    <cellStyle name="Comma 7 2 4 3 3 3" xfId="9488"/>
    <cellStyle name="Comma 7 2 4 3 4" xfId="9489"/>
    <cellStyle name="Comma 7 2 4 3 4 2" xfId="9490"/>
    <cellStyle name="Comma 7 2 4 3 4 2 2" xfId="9491"/>
    <cellStyle name="Comma 7 2 4 3 4 3" xfId="9492"/>
    <cellStyle name="Comma 7 2 4 3 5" xfId="9493"/>
    <cellStyle name="Comma 7 2 4 3 5 2" xfId="9494"/>
    <cellStyle name="Comma 7 2 4 3 6" xfId="9495"/>
    <cellStyle name="Comma 7 2 4 4" xfId="9496"/>
    <cellStyle name="Comma 7 2 4 4 2" xfId="9497"/>
    <cellStyle name="Comma 7 2 4 4 2 2" xfId="9498"/>
    <cellStyle name="Comma 7 2 4 4 2 2 2" xfId="9499"/>
    <cellStyle name="Comma 7 2 4 4 2 3" xfId="9500"/>
    <cellStyle name="Comma 7 2 4 4 3" xfId="9501"/>
    <cellStyle name="Comma 7 2 4 4 3 2" xfId="9502"/>
    <cellStyle name="Comma 7 2 4 4 3 2 2" xfId="9503"/>
    <cellStyle name="Comma 7 2 4 4 3 3" xfId="9504"/>
    <cellStyle name="Comma 7 2 4 4 4" xfId="9505"/>
    <cellStyle name="Comma 7 2 4 4 4 2" xfId="9506"/>
    <cellStyle name="Comma 7 2 4 4 5" xfId="9507"/>
    <cellStyle name="Comma 7 2 4 5" xfId="9508"/>
    <cellStyle name="Comma 7 2 4 5 2" xfId="9509"/>
    <cellStyle name="Comma 7 2 4 5 2 2" xfId="9510"/>
    <cellStyle name="Comma 7 2 4 5 3" xfId="9511"/>
    <cellStyle name="Comma 7 2 4 5 4" xfId="9512"/>
    <cellStyle name="Comma 7 2 4 6" xfId="9513"/>
    <cellStyle name="Comma 7 2 4 6 2" xfId="9514"/>
    <cellStyle name="Comma 7 2 4 6 2 2" xfId="9515"/>
    <cellStyle name="Comma 7 2 4 6 3" xfId="9516"/>
    <cellStyle name="Comma 7 2 4 7" xfId="9517"/>
    <cellStyle name="Comma 7 2 4 7 2" xfId="9518"/>
    <cellStyle name="Comma 7 2 4 8" xfId="9519"/>
    <cellStyle name="Comma 7 2 4 9" xfId="9520"/>
    <cellStyle name="Comma 7 2 5" xfId="281"/>
    <cellStyle name="Comma 7 2 5 2" xfId="9521"/>
    <cellStyle name="Comma 7 2 5 2 2" xfId="9522"/>
    <cellStyle name="Comma 7 2 5 2 2 2" xfId="9523"/>
    <cellStyle name="Comma 7 2 5 2 2 2 2" xfId="9524"/>
    <cellStyle name="Comma 7 2 5 2 2 2 2 2" xfId="9525"/>
    <cellStyle name="Comma 7 2 5 2 2 2 3" xfId="9526"/>
    <cellStyle name="Comma 7 2 5 2 2 3" xfId="9527"/>
    <cellStyle name="Comma 7 2 5 2 2 3 2" xfId="9528"/>
    <cellStyle name="Comma 7 2 5 2 2 3 2 2" xfId="9529"/>
    <cellStyle name="Comma 7 2 5 2 2 3 3" xfId="9530"/>
    <cellStyle name="Comma 7 2 5 2 2 4" xfId="9531"/>
    <cellStyle name="Comma 7 2 5 2 2 4 2" xfId="9532"/>
    <cellStyle name="Comma 7 2 5 2 2 5" xfId="9533"/>
    <cellStyle name="Comma 7 2 5 2 3" xfId="9534"/>
    <cellStyle name="Comma 7 2 5 2 3 2" xfId="9535"/>
    <cellStyle name="Comma 7 2 5 2 3 2 2" xfId="9536"/>
    <cellStyle name="Comma 7 2 5 2 3 3" xfId="9537"/>
    <cellStyle name="Comma 7 2 5 2 4" xfId="9538"/>
    <cellStyle name="Comma 7 2 5 2 4 2" xfId="9539"/>
    <cellStyle name="Comma 7 2 5 2 4 2 2" xfId="9540"/>
    <cellStyle name="Comma 7 2 5 2 4 3" xfId="9541"/>
    <cellStyle name="Comma 7 2 5 2 5" xfId="9542"/>
    <cellStyle name="Comma 7 2 5 2 5 2" xfId="9543"/>
    <cellStyle name="Comma 7 2 5 2 6" xfId="9544"/>
    <cellStyle name="Comma 7 2 5 3" xfId="9545"/>
    <cellStyle name="Comma 7 2 5 3 2" xfId="9546"/>
    <cellStyle name="Comma 7 2 5 3 2 2" xfId="9547"/>
    <cellStyle name="Comma 7 2 5 3 2 2 2" xfId="9548"/>
    <cellStyle name="Comma 7 2 5 3 2 3" xfId="9549"/>
    <cellStyle name="Comma 7 2 5 3 3" xfId="9550"/>
    <cellStyle name="Comma 7 2 5 3 3 2" xfId="9551"/>
    <cellStyle name="Comma 7 2 5 3 3 2 2" xfId="9552"/>
    <cellStyle name="Comma 7 2 5 3 3 3" xfId="9553"/>
    <cellStyle name="Comma 7 2 5 3 4" xfId="9554"/>
    <cellStyle name="Comma 7 2 5 3 4 2" xfId="9555"/>
    <cellStyle name="Comma 7 2 5 3 5" xfId="9556"/>
    <cellStyle name="Comma 7 2 5 4" xfId="9557"/>
    <cellStyle name="Comma 7 2 5 4 2" xfId="9558"/>
    <cellStyle name="Comma 7 2 5 4 2 2" xfId="9559"/>
    <cellStyle name="Comma 7 2 5 4 3" xfId="9560"/>
    <cellStyle name="Comma 7 2 5 4 4" xfId="9561"/>
    <cellStyle name="Comma 7 2 5 5" xfId="9562"/>
    <cellStyle name="Comma 7 2 5 5 2" xfId="9563"/>
    <cellStyle name="Comma 7 2 5 5 2 2" xfId="9564"/>
    <cellStyle name="Comma 7 2 5 5 3" xfId="9565"/>
    <cellStyle name="Comma 7 2 5 6" xfId="9566"/>
    <cellStyle name="Comma 7 2 5 6 2" xfId="9567"/>
    <cellStyle name="Comma 7 2 5 7" xfId="9568"/>
    <cellStyle name="Comma 7 2 5 8" xfId="9569"/>
    <cellStyle name="Comma 7 2 6" xfId="282"/>
    <cellStyle name="Comma 7 2 6 2" xfId="9570"/>
    <cellStyle name="Comma 7 2 6 2 2" xfId="9571"/>
    <cellStyle name="Comma 7 2 6 2 2 2" xfId="9572"/>
    <cellStyle name="Comma 7 2 6 2 2 2 2" xfId="9573"/>
    <cellStyle name="Comma 7 2 6 2 2 3" xfId="9574"/>
    <cellStyle name="Comma 7 2 6 2 3" xfId="9575"/>
    <cellStyle name="Comma 7 2 6 2 3 2" xfId="9576"/>
    <cellStyle name="Comma 7 2 6 2 3 2 2" xfId="9577"/>
    <cellStyle name="Comma 7 2 6 2 3 3" xfId="9578"/>
    <cellStyle name="Comma 7 2 6 2 4" xfId="9579"/>
    <cellStyle name="Comma 7 2 6 2 4 2" xfId="9580"/>
    <cellStyle name="Comma 7 2 6 2 5" xfId="9581"/>
    <cellStyle name="Comma 7 2 6 3" xfId="9582"/>
    <cellStyle name="Comma 7 2 6 3 2" xfId="9583"/>
    <cellStyle name="Comma 7 2 6 3 2 2" xfId="9584"/>
    <cellStyle name="Comma 7 2 6 3 3" xfId="9585"/>
    <cellStyle name="Comma 7 2 6 4" xfId="9586"/>
    <cellStyle name="Comma 7 2 6 4 2" xfId="9587"/>
    <cellStyle name="Comma 7 2 6 4 2 2" xfId="9588"/>
    <cellStyle name="Comma 7 2 6 4 3" xfId="9589"/>
    <cellStyle name="Comma 7 2 6 5" xfId="9590"/>
    <cellStyle name="Comma 7 2 6 5 2" xfId="9591"/>
    <cellStyle name="Comma 7 2 6 6" xfId="9592"/>
    <cellStyle name="Comma 7 2 7" xfId="9593"/>
    <cellStyle name="Comma 7 2 7 2" xfId="9594"/>
    <cellStyle name="Comma 7 2 7 2 2" xfId="9595"/>
    <cellStyle name="Comma 7 2 7 2 2 2" xfId="9596"/>
    <cellStyle name="Comma 7 2 7 2 3" xfId="9597"/>
    <cellStyle name="Comma 7 2 7 3" xfId="9598"/>
    <cellStyle name="Comma 7 2 7 3 2" xfId="9599"/>
    <cellStyle name="Comma 7 2 7 3 2 2" xfId="9600"/>
    <cellStyle name="Comma 7 2 7 3 3" xfId="9601"/>
    <cellStyle name="Comma 7 2 7 4" xfId="9602"/>
    <cellStyle name="Comma 7 2 7 4 2" xfId="9603"/>
    <cellStyle name="Comma 7 2 7 5" xfId="9604"/>
    <cellStyle name="Comma 7 2 8" xfId="9605"/>
    <cellStyle name="Comma 7 2 8 2" xfId="9606"/>
    <cellStyle name="Comma 7 2 8 2 2" xfId="9607"/>
    <cellStyle name="Comma 7 2 8 3" xfId="9608"/>
    <cellStyle name="Comma 7 2 8 4" xfId="9609"/>
    <cellStyle name="Comma 7 2 9" xfId="9610"/>
    <cellStyle name="Comma 7 2 9 2" xfId="9611"/>
    <cellStyle name="Comma 7 2 9 2 2" xfId="9612"/>
    <cellStyle name="Comma 7 2 9 3" xfId="9613"/>
    <cellStyle name="Comma 7 3" xfId="283"/>
    <cellStyle name="Comma 7 3 2" xfId="9614"/>
    <cellStyle name="Comma 7 3 2 2" xfId="9615"/>
    <cellStyle name="Comma 7 3 2 2 2" xfId="9616"/>
    <cellStyle name="Comma 7 3 2 2 2 2" xfId="9617"/>
    <cellStyle name="Comma 7 3 2 2 2 2 2" xfId="9618"/>
    <cellStyle name="Comma 7 3 2 2 2 2 2 2" xfId="9619"/>
    <cellStyle name="Comma 7 3 2 2 2 2 3" xfId="9620"/>
    <cellStyle name="Comma 7 3 2 2 2 3" xfId="9621"/>
    <cellStyle name="Comma 7 3 2 2 2 3 2" xfId="9622"/>
    <cellStyle name="Comma 7 3 2 2 2 3 2 2" xfId="9623"/>
    <cellStyle name="Comma 7 3 2 2 2 3 3" xfId="9624"/>
    <cellStyle name="Comma 7 3 2 2 2 4" xfId="9625"/>
    <cellStyle name="Comma 7 3 2 2 2 4 2" xfId="9626"/>
    <cellStyle name="Comma 7 3 2 2 2 5" xfId="9627"/>
    <cellStyle name="Comma 7 3 2 2 2 6" xfId="9628"/>
    <cellStyle name="Comma 7 3 2 2 3" xfId="9629"/>
    <cellStyle name="Comma 7 3 2 2 3 2" xfId="9630"/>
    <cellStyle name="Comma 7 3 2 2 3 2 2" xfId="9631"/>
    <cellStyle name="Comma 7 3 2 2 3 3" xfId="9632"/>
    <cellStyle name="Comma 7 3 2 2 4" xfId="9633"/>
    <cellStyle name="Comma 7 3 2 2 4 2" xfId="9634"/>
    <cellStyle name="Comma 7 3 2 2 4 2 2" xfId="9635"/>
    <cellStyle name="Comma 7 3 2 2 4 3" xfId="9636"/>
    <cellStyle name="Comma 7 3 2 2 5" xfId="9637"/>
    <cellStyle name="Comma 7 3 2 2 5 2" xfId="9638"/>
    <cellStyle name="Comma 7 3 2 2 6" xfId="9639"/>
    <cellStyle name="Comma 7 3 2 2 7" xfId="9640"/>
    <cellStyle name="Comma 7 3 2 3" xfId="9641"/>
    <cellStyle name="Comma 7 3 2 3 2" xfId="9642"/>
    <cellStyle name="Comma 7 3 2 3 2 2" xfId="9643"/>
    <cellStyle name="Comma 7 3 2 3 2 2 2" xfId="9644"/>
    <cellStyle name="Comma 7 3 2 3 2 3" xfId="9645"/>
    <cellStyle name="Comma 7 3 2 3 3" xfId="9646"/>
    <cellStyle name="Comma 7 3 2 3 3 2" xfId="9647"/>
    <cellStyle name="Comma 7 3 2 3 3 2 2" xfId="9648"/>
    <cellStyle name="Comma 7 3 2 3 3 3" xfId="9649"/>
    <cellStyle name="Comma 7 3 2 3 4" xfId="9650"/>
    <cellStyle name="Comma 7 3 2 3 4 2" xfId="9651"/>
    <cellStyle name="Comma 7 3 2 3 5" xfId="9652"/>
    <cellStyle name="Comma 7 3 2 3 6" xfId="9653"/>
    <cellStyle name="Comma 7 3 2 4" xfId="9654"/>
    <cellStyle name="Comma 7 3 2 4 2" xfId="9655"/>
    <cellStyle name="Comma 7 3 2 4 2 2" xfId="9656"/>
    <cellStyle name="Comma 7 3 2 4 3" xfId="9657"/>
    <cellStyle name="Comma 7 3 2 4 4" xfId="9658"/>
    <cellStyle name="Comma 7 3 2 5" xfId="9659"/>
    <cellStyle name="Comma 7 3 2 5 2" xfId="9660"/>
    <cellStyle name="Comma 7 3 2 5 2 2" xfId="9661"/>
    <cellStyle name="Comma 7 3 2 5 3" xfId="9662"/>
    <cellStyle name="Comma 7 3 2 6" xfId="9663"/>
    <cellStyle name="Comma 7 3 2 6 2" xfId="9664"/>
    <cellStyle name="Comma 7 3 2 7" xfId="9665"/>
    <cellStyle name="Comma 7 3 2 8" xfId="9666"/>
    <cellStyle name="Comma 7 3 3" xfId="9667"/>
    <cellStyle name="Comma 7 3 3 2" xfId="9668"/>
    <cellStyle name="Comma 7 3 3 2 2" xfId="9669"/>
    <cellStyle name="Comma 7 3 3 2 2 2" xfId="9670"/>
    <cellStyle name="Comma 7 3 3 2 2 2 2" xfId="9671"/>
    <cellStyle name="Comma 7 3 3 2 2 3" xfId="9672"/>
    <cellStyle name="Comma 7 3 3 2 3" xfId="9673"/>
    <cellStyle name="Comma 7 3 3 2 3 2" xfId="9674"/>
    <cellStyle name="Comma 7 3 3 2 3 2 2" xfId="9675"/>
    <cellStyle name="Comma 7 3 3 2 3 3" xfId="9676"/>
    <cellStyle name="Comma 7 3 3 2 4" xfId="9677"/>
    <cellStyle name="Comma 7 3 3 2 4 2" xfId="9678"/>
    <cellStyle name="Comma 7 3 3 2 5" xfId="9679"/>
    <cellStyle name="Comma 7 3 3 2 6" xfId="9680"/>
    <cellStyle name="Comma 7 3 3 3" xfId="9681"/>
    <cellStyle name="Comma 7 3 3 3 2" xfId="9682"/>
    <cellStyle name="Comma 7 3 3 3 2 2" xfId="9683"/>
    <cellStyle name="Comma 7 3 3 3 3" xfId="9684"/>
    <cellStyle name="Comma 7 3 3 4" xfId="9685"/>
    <cellStyle name="Comma 7 3 3 4 2" xfId="9686"/>
    <cellStyle name="Comma 7 3 3 4 2 2" xfId="9687"/>
    <cellStyle name="Comma 7 3 3 4 3" xfId="9688"/>
    <cellStyle name="Comma 7 3 3 5" xfId="9689"/>
    <cellStyle name="Comma 7 3 3 5 2" xfId="9690"/>
    <cellStyle name="Comma 7 3 3 6" xfId="9691"/>
    <cellStyle name="Comma 7 3 3 7" xfId="9692"/>
    <cellStyle name="Comma 7 3 4" xfId="9693"/>
    <cellStyle name="Comma 7 3 4 2" xfId="9694"/>
    <cellStyle name="Comma 7 3 4 2 2" xfId="9695"/>
    <cellStyle name="Comma 7 3 4 2 2 2" xfId="9696"/>
    <cellStyle name="Comma 7 3 4 2 3" xfId="9697"/>
    <cellStyle name="Comma 7 3 4 3" xfId="9698"/>
    <cellStyle name="Comma 7 3 4 3 2" xfId="9699"/>
    <cellStyle name="Comma 7 3 4 3 2 2" xfId="9700"/>
    <cellStyle name="Comma 7 3 4 3 3" xfId="9701"/>
    <cellStyle name="Comma 7 3 4 4" xfId="9702"/>
    <cellStyle name="Comma 7 3 4 4 2" xfId="9703"/>
    <cellStyle name="Comma 7 3 4 5" xfId="9704"/>
    <cellStyle name="Comma 7 3 4 6" xfId="9705"/>
    <cellStyle name="Comma 7 3 5" xfId="9706"/>
    <cellStyle name="Comma 7 3 5 2" xfId="9707"/>
    <cellStyle name="Comma 7 3 5 2 2" xfId="9708"/>
    <cellStyle name="Comma 7 3 5 3" xfId="9709"/>
    <cellStyle name="Comma 7 3 5 4" xfId="9710"/>
    <cellStyle name="Comma 7 3 6" xfId="9711"/>
    <cellStyle name="Comma 7 3 6 2" xfId="9712"/>
    <cellStyle name="Comma 7 3 6 2 2" xfId="9713"/>
    <cellStyle name="Comma 7 3 6 3" xfId="9714"/>
    <cellStyle name="Comma 7 3 7" xfId="9715"/>
    <cellStyle name="Comma 7 3 7 2" xfId="9716"/>
    <cellStyle name="Comma 7 3 8" xfId="9717"/>
    <cellStyle name="Comma 7 3 9" xfId="9718"/>
    <cellStyle name="Comma 7 4" xfId="284"/>
    <cellStyle name="Comma 7 4 2" xfId="9719"/>
    <cellStyle name="Comma 7 4 2 2" xfId="9720"/>
    <cellStyle name="Comma 7 4 2 2 2" xfId="9721"/>
    <cellStyle name="Comma 7 4 2 2 2 2" xfId="9722"/>
    <cellStyle name="Comma 7 4 2 2 2 2 2" xfId="9723"/>
    <cellStyle name="Comma 7 4 2 2 2 2 2 2" xfId="9724"/>
    <cellStyle name="Comma 7 4 2 2 2 2 3" xfId="9725"/>
    <cellStyle name="Comma 7 4 2 2 2 3" xfId="9726"/>
    <cellStyle name="Comma 7 4 2 2 2 3 2" xfId="9727"/>
    <cellStyle name="Comma 7 4 2 2 2 3 2 2" xfId="9728"/>
    <cellStyle name="Comma 7 4 2 2 2 3 3" xfId="9729"/>
    <cellStyle name="Comma 7 4 2 2 2 4" xfId="9730"/>
    <cellStyle name="Comma 7 4 2 2 2 4 2" xfId="9731"/>
    <cellStyle name="Comma 7 4 2 2 2 5" xfId="9732"/>
    <cellStyle name="Comma 7 4 2 2 3" xfId="9733"/>
    <cellStyle name="Comma 7 4 2 2 3 2" xfId="9734"/>
    <cellStyle name="Comma 7 4 2 2 3 2 2" xfId="9735"/>
    <cellStyle name="Comma 7 4 2 2 3 3" xfId="9736"/>
    <cellStyle name="Comma 7 4 2 2 4" xfId="9737"/>
    <cellStyle name="Comma 7 4 2 2 4 2" xfId="9738"/>
    <cellStyle name="Comma 7 4 2 2 4 2 2" xfId="9739"/>
    <cellStyle name="Comma 7 4 2 2 4 3" xfId="9740"/>
    <cellStyle name="Comma 7 4 2 2 5" xfId="9741"/>
    <cellStyle name="Comma 7 4 2 2 5 2" xfId="9742"/>
    <cellStyle name="Comma 7 4 2 2 6" xfId="9743"/>
    <cellStyle name="Comma 7 4 2 2 7" xfId="9744"/>
    <cellStyle name="Comma 7 4 2 3" xfId="9745"/>
    <cellStyle name="Comma 7 4 2 3 2" xfId="9746"/>
    <cellStyle name="Comma 7 4 2 3 2 2" xfId="9747"/>
    <cellStyle name="Comma 7 4 2 3 2 2 2" xfId="9748"/>
    <cellStyle name="Comma 7 4 2 3 2 3" xfId="9749"/>
    <cellStyle name="Comma 7 4 2 3 3" xfId="9750"/>
    <cellStyle name="Comma 7 4 2 3 3 2" xfId="9751"/>
    <cellStyle name="Comma 7 4 2 3 3 2 2" xfId="9752"/>
    <cellStyle name="Comma 7 4 2 3 3 3" xfId="9753"/>
    <cellStyle name="Comma 7 4 2 3 4" xfId="9754"/>
    <cellStyle name="Comma 7 4 2 3 4 2" xfId="9755"/>
    <cellStyle name="Comma 7 4 2 3 5" xfId="9756"/>
    <cellStyle name="Comma 7 4 2 4" xfId="9757"/>
    <cellStyle name="Comma 7 4 2 4 2" xfId="9758"/>
    <cellStyle name="Comma 7 4 2 4 2 2" xfId="9759"/>
    <cellStyle name="Comma 7 4 2 4 3" xfId="9760"/>
    <cellStyle name="Comma 7 4 2 4 4" xfId="9761"/>
    <cellStyle name="Comma 7 4 2 5" xfId="9762"/>
    <cellStyle name="Comma 7 4 2 5 2" xfId="9763"/>
    <cellStyle name="Comma 7 4 2 5 2 2" xfId="9764"/>
    <cellStyle name="Comma 7 4 2 5 3" xfId="9765"/>
    <cellStyle name="Comma 7 4 2 6" xfId="9766"/>
    <cellStyle name="Comma 7 4 2 6 2" xfId="9767"/>
    <cellStyle name="Comma 7 4 2 7" xfId="9768"/>
    <cellStyle name="Comma 7 4 2 8" xfId="9769"/>
    <cellStyle name="Comma 7 4 3" xfId="9770"/>
    <cellStyle name="Comma 7 4 3 2" xfId="9771"/>
    <cellStyle name="Comma 7 4 3 2 2" xfId="9772"/>
    <cellStyle name="Comma 7 4 3 2 2 2" xfId="9773"/>
    <cellStyle name="Comma 7 4 3 2 2 2 2" xfId="9774"/>
    <cellStyle name="Comma 7 4 3 2 2 3" xfId="9775"/>
    <cellStyle name="Comma 7 4 3 2 3" xfId="9776"/>
    <cellStyle name="Comma 7 4 3 2 3 2" xfId="9777"/>
    <cellStyle name="Comma 7 4 3 2 3 2 2" xfId="9778"/>
    <cellStyle name="Comma 7 4 3 2 3 3" xfId="9779"/>
    <cellStyle name="Comma 7 4 3 2 4" xfId="9780"/>
    <cellStyle name="Comma 7 4 3 2 4 2" xfId="9781"/>
    <cellStyle name="Comma 7 4 3 2 5" xfId="9782"/>
    <cellStyle name="Comma 7 4 3 3" xfId="9783"/>
    <cellStyle name="Comma 7 4 3 3 2" xfId="9784"/>
    <cellStyle name="Comma 7 4 3 3 2 2" xfId="9785"/>
    <cellStyle name="Comma 7 4 3 3 3" xfId="9786"/>
    <cellStyle name="Comma 7 4 3 4" xfId="9787"/>
    <cellStyle name="Comma 7 4 3 4 2" xfId="9788"/>
    <cellStyle name="Comma 7 4 3 4 2 2" xfId="9789"/>
    <cellStyle name="Comma 7 4 3 4 3" xfId="9790"/>
    <cellStyle name="Comma 7 4 3 5" xfId="9791"/>
    <cellStyle name="Comma 7 4 3 5 2" xfId="9792"/>
    <cellStyle name="Comma 7 4 3 6" xfId="9793"/>
    <cellStyle name="Comma 7 4 3 7" xfId="9794"/>
    <cellStyle name="Comma 7 4 4" xfId="9795"/>
    <cellStyle name="Comma 7 4 4 2" xfId="9796"/>
    <cellStyle name="Comma 7 4 4 2 2" xfId="9797"/>
    <cellStyle name="Comma 7 4 4 2 2 2" xfId="9798"/>
    <cellStyle name="Comma 7 4 4 2 3" xfId="9799"/>
    <cellStyle name="Comma 7 4 4 3" xfId="9800"/>
    <cellStyle name="Comma 7 4 4 3 2" xfId="9801"/>
    <cellStyle name="Comma 7 4 4 3 2 2" xfId="9802"/>
    <cellStyle name="Comma 7 4 4 3 3" xfId="9803"/>
    <cellStyle name="Comma 7 4 4 4" xfId="9804"/>
    <cellStyle name="Comma 7 4 4 4 2" xfId="9805"/>
    <cellStyle name="Comma 7 4 4 5" xfId="9806"/>
    <cellStyle name="Comma 7 4 5" xfId="9807"/>
    <cellStyle name="Comma 7 4 5 2" xfId="9808"/>
    <cellStyle name="Comma 7 4 5 2 2" xfId="9809"/>
    <cellStyle name="Comma 7 4 5 3" xfId="9810"/>
    <cellStyle name="Comma 7 4 5 4" xfId="9811"/>
    <cellStyle name="Comma 7 4 6" xfId="9812"/>
    <cellStyle name="Comma 7 4 6 2" xfId="9813"/>
    <cellStyle name="Comma 7 4 6 2 2" xfId="9814"/>
    <cellStyle name="Comma 7 4 6 3" xfId="9815"/>
    <cellStyle name="Comma 7 4 7" xfId="9816"/>
    <cellStyle name="Comma 7 4 7 2" xfId="9817"/>
    <cellStyle name="Comma 7 4 8" xfId="9818"/>
    <cellStyle name="Comma 7 4 9" xfId="9819"/>
    <cellStyle name="Comma 7 5" xfId="285"/>
    <cellStyle name="Comma 7 5 2" xfId="9820"/>
    <cellStyle name="Comma 7 5 2 2" xfId="9821"/>
    <cellStyle name="Comma 7 5 2 2 2" xfId="9822"/>
    <cellStyle name="Comma 7 5 2 2 2 2" xfId="9823"/>
    <cellStyle name="Comma 7 5 2 2 2 2 2" xfId="9824"/>
    <cellStyle name="Comma 7 5 2 2 2 2 2 2" xfId="9825"/>
    <cellStyle name="Comma 7 5 2 2 2 2 3" xfId="9826"/>
    <cellStyle name="Comma 7 5 2 2 2 3" xfId="9827"/>
    <cellStyle name="Comma 7 5 2 2 2 3 2" xfId="9828"/>
    <cellStyle name="Comma 7 5 2 2 2 3 2 2" xfId="9829"/>
    <cellStyle name="Comma 7 5 2 2 2 3 3" xfId="9830"/>
    <cellStyle name="Comma 7 5 2 2 2 4" xfId="9831"/>
    <cellStyle name="Comma 7 5 2 2 2 4 2" xfId="9832"/>
    <cellStyle name="Comma 7 5 2 2 2 5" xfId="9833"/>
    <cellStyle name="Comma 7 5 2 2 3" xfId="9834"/>
    <cellStyle name="Comma 7 5 2 2 3 2" xfId="9835"/>
    <cellStyle name="Comma 7 5 2 2 3 2 2" xfId="9836"/>
    <cellStyle name="Comma 7 5 2 2 3 3" xfId="9837"/>
    <cellStyle name="Comma 7 5 2 2 4" xfId="9838"/>
    <cellStyle name="Comma 7 5 2 2 4 2" xfId="9839"/>
    <cellStyle name="Comma 7 5 2 2 4 2 2" xfId="9840"/>
    <cellStyle name="Comma 7 5 2 2 4 3" xfId="9841"/>
    <cellStyle name="Comma 7 5 2 2 5" xfId="9842"/>
    <cellStyle name="Comma 7 5 2 2 5 2" xfId="9843"/>
    <cellStyle name="Comma 7 5 2 2 6" xfId="9844"/>
    <cellStyle name="Comma 7 5 2 3" xfId="9845"/>
    <cellStyle name="Comma 7 5 2 3 2" xfId="9846"/>
    <cellStyle name="Comma 7 5 2 3 2 2" xfId="9847"/>
    <cellStyle name="Comma 7 5 2 3 2 2 2" xfId="9848"/>
    <cellStyle name="Comma 7 5 2 3 2 3" xfId="9849"/>
    <cellStyle name="Comma 7 5 2 3 3" xfId="9850"/>
    <cellStyle name="Comma 7 5 2 3 3 2" xfId="9851"/>
    <cellStyle name="Comma 7 5 2 3 3 2 2" xfId="9852"/>
    <cellStyle name="Comma 7 5 2 3 3 3" xfId="9853"/>
    <cellStyle name="Comma 7 5 2 3 4" xfId="9854"/>
    <cellStyle name="Comma 7 5 2 3 4 2" xfId="9855"/>
    <cellStyle name="Comma 7 5 2 3 5" xfId="9856"/>
    <cellStyle name="Comma 7 5 2 4" xfId="9857"/>
    <cellStyle name="Comma 7 5 2 4 2" xfId="9858"/>
    <cellStyle name="Comma 7 5 2 4 2 2" xfId="9859"/>
    <cellStyle name="Comma 7 5 2 4 3" xfId="9860"/>
    <cellStyle name="Comma 7 5 2 4 4" xfId="9861"/>
    <cellStyle name="Comma 7 5 2 5" xfId="9862"/>
    <cellStyle name="Comma 7 5 2 5 2" xfId="9863"/>
    <cellStyle name="Comma 7 5 2 5 2 2" xfId="9864"/>
    <cellStyle name="Comma 7 5 2 5 3" xfId="9865"/>
    <cellStyle name="Comma 7 5 2 6" xfId="9866"/>
    <cellStyle name="Comma 7 5 2 6 2" xfId="9867"/>
    <cellStyle name="Comma 7 5 2 7" xfId="9868"/>
    <cellStyle name="Comma 7 5 2 8" xfId="9869"/>
    <cellStyle name="Comma 7 5 3" xfId="9870"/>
    <cellStyle name="Comma 7 5 3 2" xfId="9871"/>
    <cellStyle name="Comma 7 5 3 2 2" xfId="9872"/>
    <cellStyle name="Comma 7 5 3 2 2 2" xfId="9873"/>
    <cellStyle name="Comma 7 5 3 2 2 2 2" xfId="9874"/>
    <cellStyle name="Comma 7 5 3 2 2 3" xfId="9875"/>
    <cellStyle name="Comma 7 5 3 2 3" xfId="9876"/>
    <cellStyle name="Comma 7 5 3 2 3 2" xfId="9877"/>
    <cellStyle name="Comma 7 5 3 2 3 2 2" xfId="9878"/>
    <cellStyle name="Comma 7 5 3 2 3 3" xfId="9879"/>
    <cellStyle name="Comma 7 5 3 2 4" xfId="9880"/>
    <cellStyle name="Comma 7 5 3 2 4 2" xfId="9881"/>
    <cellStyle name="Comma 7 5 3 2 5" xfId="9882"/>
    <cellStyle name="Comma 7 5 3 3" xfId="9883"/>
    <cellStyle name="Comma 7 5 3 3 2" xfId="9884"/>
    <cellStyle name="Comma 7 5 3 3 2 2" xfId="9885"/>
    <cellStyle name="Comma 7 5 3 3 3" xfId="9886"/>
    <cellStyle name="Comma 7 5 3 4" xfId="9887"/>
    <cellStyle name="Comma 7 5 3 4 2" xfId="9888"/>
    <cellStyle name="Comma 7 5 3 4 2 2" xfId="9889"/>
    <cellStyle name="Comma 7 5 3 4 3" xfId="9890"/>
    <cellStyle name="Comma 7 5 3 5" xfId="9891"/>
    <cellStyle name="Comma 7 5 3 5 2" xfId="9892"/>
    <cellStyle name="Comma 7 5 3 6" xfId="9893"/>
    <cellStyle name="Comma 7 5 4" xfId="9894"/>
    <cellStyle name="Comma 7 5 4 2" xfId="9895"/>
    <cellStyle name="Comma 7 5 4 2 2" xfId="9896"/>
    <cellStyle name="Comma 7 5 4 2 2 2" xfId="9897"/>
    <cellStyle name="Comma 7 5 4 2 3" xfId="9898"/>
    <cellStyle name="Comma 7 5 4 3" xfId="9899"/>
    <cellStyle name="Comma 7 5 4 3 2" xfId="9900"/>
    <cellStyle name="Comma 7 5 4 3 2 2" xfId="9901"/>
    <cellStyle name="Comma 7 5 4 3 3" xfId="9902"/>
    <cellStyle name="Comma 7 5 4 4" xfId="9903"/>
    <cellStyle name="Comma 7 5 4 4 2" xfId="9904"/>
    <cellStyle name="Comma 7 5 4 5" xfId="9905"/>
    <cellStyle name="Comma 7 5 5" xfId="9906"/>
    <cellStyle name="Comma 7 5 5 2" xfId="9907"/>
    <cellStyle name="Comma 7 5 5 2 2" xfId="9908"/>
    <cellStyle name="Comma 7 5 5 3" xfId="9909"/>
    <cellStyle name="Comma 7 5 5 4" xfId="9910"/>
    <cellStyle name="Comma 7 5 6" xfId="9911"/>
    <cellStyle name="Comma 7 5 6 2" xfId="9912"/>
    <cellStyle name="Comma 7 5 6 2 2" xfId="9913"/>
    <cellStyle name="Comma 7 5 6 3" xfId="9914"/>
    <cellStyle name="Comma 7 5 7" xfId="9915"/>
    <cellStyle name="Comma 7 5 7 2" xfId="9916"/>
    <cellStyle name="Comma 7 5 8" xfId="9917"/>
    <cellStyle name="Comma 7 5 9" xfId="9918"/>
    <cellStyle name="Comma 7 6" xfId="286"/>
    <cellStyle name="Comma 7 6 2" xfId="9919"/>
    <cellStyle name="Comma 7 6 2 2" xfId="9920"/>
    <cellStyle name="Comma 7 6 2 2 2" xfId="9921"/>
    <cellStyle name="Comma 7 6 2 2 2 2" xfId="9922"/>
    <cellStyle name="Comma 7 6 2 2 2 2 2" xfId="9923"/>
    <cellStyle name="Comma 7 6 2 2 2 3" xfId="9924"/>
    <cellStyle name="Comma 7 6 2 2 3" xfId="9925"/>
    <cellStyle name="Comma 7 6 2 2 3 2" xfId="9926"/>
    <cellStyle name="Comma 7 6 2 2 3 2 2" xfId="9927"/>
    <cellStyle name="Comma 7 6 2 2 3 3" xfId="9928"/>
    <cellStyle name="Comma 7 6 2 2 4" xfId="9929"/>
    <cellStyle name="Comma 7 6 2 2 4 2" xfId="9930"/>
    <cellStyle name="Comma 7 6 2 2 5" xfId="9931"/>
    <cellStyle name="Comma 7 6 2 3" xfId="9932"/>
    <cellStyle name="Comma 7 6 2 3 2" xfId="9933"/>
    <cellStyle name="Comma 7 6 2 3 2 2" xfId="9934"/>
    <cellStyle name="Comma 7 6 2 3 3" xfId="9935"/>
    <cellStyle name="Comma 7 6 2 4" xfId="9936"/>
    <cellStyle name="Comma 7 6 2 4 2" xfId="9937"/>
    <cellStyle name="Comma 7 6 2 4 2 2" xfId="9938"/>
    <cellStyle name="Comma 7 6 2 4 3" xfId="9939"/>
    <cellStyle name="Comma 7 6 2 5" xfId="9940"/>
    <cellStyle name="Comma 7 6 2 5 2" xfId="9941"/>
    <cellStyle name="Comma 7 6 2 6" xfId="9942"/>
    <cellStyle name="Comma 7 6 3" xfId="9943"/>
    <cellStyle name="Comma 7 6 3 2" xfId="9944"/>
    <cellStyle name="Comma 7 6 3 2 2" xfId="9945"/>
    <cellStyle name="Comma 7 6 3 2 2 2" xfId="9946"/>
    <cellStyle name="Comma 7 6 3 2 3" xfId="9947"/>
    <cellStyle name="Comma 7 6 3 3" xfId="9948"/>
    <cellStyle name="Comma 7 6 3 3 2" xfId="9949"/>
    <cellStyle name="Comma 7 6 3 3 2 2" xfId="9950"/>
    <cellStyle name="Comma 7 6 3 3 3" xfId="9951"/>
    <cellStyle name="Comma 7 6 3 4" xfId="9952"/>
    <cellStyle name="Comma 7 6 3 4 2" xfId="9953"/>
    <cellStyle name="Comma 7 6 3 5" xfId="9954"/>
    <cellStyle name="Comma 7 6 4" xfId="9955"/>
    <cellStyle name="Comma 7 6 4 2" xfId="9956"/>
    <cellStyle name="Comma 7 6 4 2 2" xfId="9957"/>
    <cellStyle name="Comma 7 6 4 3" xfId="9958"/>
    <cellStyle name="Comma 7 6 4 4" xfId="9959"/>
    <cellStyle name="Comma 7 6 5" xfId="9960"/>
    <cellStyle name="Comma 7 6 5 2" xfId="9961"/>
    <cellStyle name="Comma 7 6 5 2 2" xfId="9962"/>
    <cellStyle name="Comma 7 6 5 3" xfId="9963"/>
    <cellStyle name="Comma 7 6 6" xfId="9964"/>
    <cellStyle name="Comma 7 6 6 2" xfId="9965"/>
    <cellStyle name="Comma 7 6 7" xfId="9966"/>
    <cellStyle name="Comma 7 6 8" xfId="9967"/>
    <cellStyle name="Comma 7 7" xfId="287"/>
    <cellStyle name="Comma 7 7 2" xfId="9968"/>
    <cellStyle name="Comma 7 7 2 2" xfId="9969"/>
    <cellStyle name="Comma 7 7 2 2 2" xfId="9970"/>
    <cellStyle name="Comma 7 7 2 2 2 2" xfId="9971"/>
    <cellStyle name="Comma 7 7 2 2 3" xfId="9972"/>
    <cellStyle name="Comma 7 7 2 3" xfId="9973"/>
    <cellStyle name="Comma 7 7 2 3 2" xfId="9974"/>
    <cellStyle name="Comma 7 7 2 3 2 2" xfId="9975"/>
    <cellStyle name="Comma 7 7 2 3 3" xfId="9976"/>
    <cellStyle name="Comma 7 7 2 4" xfId="9977"/>
    <cellStyle name="Comma 7 7 2 4 2" xfId="9978"/>
    <cellStyle name="Comma 7 7 2 5" xfId="9979"/>
    <cellStyle name="Comma 7 7 3" xfId="9980"/>
    <cellStyle name="Comma 7 7 3 2" xfId="9981"/>
    <cellStyle name="Comma 7 7 3 2 2" xfId="9982"/>
    <cellStyle name="Comma 7 7 3 3" xfId="9983"/>
    <cellStyle name="Comma 7 7 3 4" xfId="9984"/>
    <cellStyle name="Comma 7 7 4" xfId="9985"/>
    <cellStyle name="Comma 7 7 4 2" xfId="9986"/>
    <cellStyle name="Comma 7 7 4 2 2" xfId="9987"/>
    <cellStyle name="Comma 7 7 4 3" xfId="9988"/>
    <cellStyle name="Comma 7 7 5" xfId="9989"/>
    <cellStyle name="Comma 7 7 5 2" xfId="9990"/>
    <cellStyle name="Comma 7 7 6" xfId="9991"/>
    <cellStyle name="Comma 7 7 7" xfId="9992"/>
    <cellStyle name="Comma 7 8" xfId="9993"/>
    <cellStyle name="Comma 7 8 2" xfId="9994"/>
    <cellStyle name="Comma 7 8 2 2" xfId="9995"/>
    <cellStyle name="Comma 7 8 2 2 2" xfId="9996"/>
    <cellStyle name="Comma 7 8 2 3" xfId="9997"/>
    <cellStyle name="Comma 7 8 3" xfId="9998"/>
    <cellStyle name="Comma 7 8 3 2" xfId="9999"/>
    <cellStyle name="Comma 7 8 3 2 2" xfId="10000"/>
    <cellStyle name="Comma 7 8 3 3" xfId="10001"/>
    <cellStyle name="Comma 7 8 4" xfId="10002"/>
    <cellStyle name="Comma 7 8 4 2" xfId="10003"/>
    <cellStyle name="Comma 7 8 5" xfId="10004"/>
    <cellStyle name="Comma 7 8 6" xfId="10005"/>
    <cellStyle name="Comma 7 9" xfId="10006"/>
    <cellStyle name="Comma 7 9 2" xfId="10007"/>
    <cellStyle name="Comma 7 9 2 2" xfId="10008"/>
    <cellStyle name="Comma 7 9 3" xfId="10009"/>
    <cellStyle name="Comma 7 9 4" xfId="10010"/>
    <cellStyle name="Comma 70" xfId="10011"/>
    <cellStyle name="Comma 71" xfId="10012"/>
    <cellStyle name="Comma 72" xfId="10013"/>
    <cellStyle name="Comma 73" xfId="10014"/>
    <cellStyle name="Comma 74" xfId="10015"/>
    <cellStyle name="Comma 75" xfId="10016"/>
    <cellStyle name="Comma 76" xfId="10017"/>
    <cellStyle name="Comma 77" xfId="10018"/>
    <cellStyle name="Comma 78" xfId="10019"/>
    <cellStyle name="Comma 79" xfId="10020"/>
    <cellStyle name="Comma 8" xfId="288"/>
    <cellStyle name="Comma 8 2" xfId="289"/>
    <cellStyle name="Comma 8 2 2" xfId="10021"/>
    <cellStyle name="Comma 8 2 3" xfId="10022"/>
    <cellStyle name="Comma 8 2 4" xfId="10023"/>
    <cellStyle name="Comma 8 2 5" xfId="10024"/>
    <cellStyle name="Comma 8 3" xfId="290"/>
    <cellStyle name="Comma 8 3 2" xfId="10025"/>
    <cellStyle name="Comma 8 3 2 2" xfId="10026"/>
    <cellStyle name="Comma 8 3 2 2 2" xfId="10027"/>
    <cellStyle name="Comma 8 3 2 3" xfId="10028"/>
    <cellStyle name="Comma 8 3 3" xfId="10029"/>
    <cellStyle name="Comma 8 3 3 2" xfId="10030"/>
    <cellStyle name="Comma 8 3 4" xfId="10031"/>
    <cellStyle name="Comma 8 4" xfId="10032"/>
    <cellStyle name="Comma 8 4 2" xfId="10033"/>
    <cellStyle name="Comma 8 4 2 2" xfId="10034"/>
    <cellStyle name="Comma 8 4 3" xfId="10035"/>
    <cellStyle name="Comma 8 5" xfId="10036"/>
    <cellStyle name="Comma 8 5 2" xfId="10037"/>
    <cellStyle name="Comma 8 6" xfId="10038"/>
    <cellStyle name="Comma 8 7" xfId="10039"/>
    <cellStyle name="Comma 8 8" xfId="10040"/>
    <cellStyle name="Comma 8 9" xfId="10041"/>
    <cellStyle name="Comma 80" xfId="10042"/>
    <cellStyle name="Comma 81" xfId="10043"/>
    <cellStyle name="Comma 82" xfId="10044"/>
    <cellStyle name="Comma 83" xfId="10045"/>
    <cellStyle name="Comma 84" xfId="10046"/>
    <cellStyle name="Comma 85" xfId="10047"/>
    <cellStyle name="Comma 86" xfId="10048"/>
    <cellStyle name="Comma 87" xfId="10049"/>
    <cellStyle name="Comma 88" xfId="10050"/>
    <cellStyle name="Comma 89" xfId="10051"/>
    <cellStyle name="Comma 9" xfId="291"/>
    <cellStyle name="Comma 9 10" xfId="10052"/>
    <cellStyle name="Comma 9 2" xfId="10053"/>
    <cellStyle name="Comma 9 2 2" xfId="10054"/>
    <cellStyle name="Comma 9 2 2 2" xfId="10055"/>
    <cellStyle name="Comma 9 2 2 2 2" xfId="10056"/>
    <cellStyle name="Comma 9 2 2 2 2 2" xfId="10057"/>
    <cellStyle name="Comma 9 2 2 2 2 2 2" xfId="10058"/>
    <cellStyle name="Comma 9 2 2 2 2 2 3" xfId="10059"/>
    <cellStyle name="Comma 9 2 2 2 2 3" xfId="10060"/>
    <cellStyle name="Comma 9 2 2 2 2 4" xfId="10061"/>
    <cellStyle name="Comma 9 2 2 2 3" xfId="10062"/>
    <cellStyle name="Comma 9 2 2 2 3 2" xfId="10063"/>
    <cellStyle name="Comma 9 2 2 2 3 2 2" xfId="10064"/>
    <cellStyle name="Comma 9 2 2 2 3 3" xfId="10065"/>
    <cellStyle name="Comma 9 2 2 2 3 4" xfId="10066"/>
    <cellStyle name="Comma 9 2 2 2 4" xfId="10067"/>
    <cellStyle name="Comma 9 2 2 2 4 2" xfId="10068"/>
    <cellStyle name="Comma 9 2 2 2 5" xfId="10069"/>
    <cellStyle name="Comma 9 2 2 2 6" xfId="10070"/>
    <cellStyle name="Comma 9 2 2 3" xfId="10071"/>
    <cellStyle name="Comma 9 2 2 3 2" xfId="10072"/>
    <cellStyle name="Comma 9 2 2 3 2 2" xfId="10073"/>
    <cellStyle name="Comma 9 2 2 3 2 3" xfId="10074"/>
    <cellStyle name="Comma 9 2 2 3 3" xfId="10075"/>
    <cellStyle name="Comma 9 2 2 3 4" xfId="10076"/>
    <cellStyle name="Comma 9 2 2 4" xfId="10077"/>
    <cellStyle name="Comma 9 2 2 4 2" xfId="10078"/>
    <cellStyle name="Comma 9 2 2 4 2 2" xfId="10079"/>
    <cellStyle name="Comma 9 2 2 4 3" xfId="10080"/>
    <cellStyle name="Comma 9 2 2 4 4" xfId="10081"/>
    <cellStyle name="Comma 9 2 2 5" xfId="10082"/>
    <cellStyle name="Comma 9 2 2 5 2" xfId="10083"/>
    <cellStyle name="Comma 9 2 2 6" xfId="10084"/>
    <cellStyle name="Comma 9 2 2 7" xfId="10085"/>
    <cellStyle name="Comma 9 2 3" xfId="10086"/>
    <cellStyle name="Comma 9 2 3 2" xfId="10087"/>
    <cellStyle name="Comma 9 2 3 2 2" xfId="10088"/>
    <cellStyle name="Comma 9 2 3 2 2 2" xfId="10089"/>
    <cellStyle name="Comma 9 2 3 2 2 3" xfId="10090"/>
    <cellStyle name="Comma 9 2 3 2 2 4" xfId="10091"/>
    <cellStyle name="Comma 9 2 3 2 3" xfId="10092"/>
    <cellStyle name="Comma 9 2 3 2 4" xfId="10093"/>
    <cellStyle name="Comma 9 2 3 2 5" xfId="10094"/>
    <cellStyle name="Comma 9 2 3 3" xfId="10095"/>
    <cellStyle name="Comma 9 2 3 3 2" xfId="10096"/>
    <cellStyle name="Comma 9 2 3 3 2 2" xfId="10097"/>
    <cellStyle name="Comma 9 2 3 3 2 3" xfId="10098"/>
    <cellStyle name="Comma 9 2 3 3 3" xfId="10099"/>
    <cellStyle name="Comma 9 2 3 3 4" xfId="10100"/>
    <cellStyle name="Comma 9 2 3 4" xfId="10101"/>
    <cellStyle name="Comma 9 2 3 4 2" xfId="10102"/>
    <cellStyle name="Comma 9 2 3 4 3" xfId="10103"/>
    <cellStyle name="Comma 9 2 3 5" xfId="10104"/>
    <cellStyle name="Comma 9 2 3 6" xfId="10105"/>
    <cellStyle name="Comma 9 2 3 7" xfId="10106"/>
    <cellStyle name="Comma 9 2 4" xfId="10107"/>
    <cellStyle name="Comma 9 2 4 2" xfId="10108"/>
    <cellStyle name="Comma 9 2 4 2 2" xfId="10109"/>
    <cellStyle name="Comma 9 2 4 2 3" xfId="10110"/>
    <cellStyle name="Comma 9 2 4 2 4" xfId="10111"/>
    <cellStyle name="Comma 9 2 4 3" xfId="10112"/>
    <cellStyle name="Comma 9 2 4 4" xfId="10113"/>
    <cellStyle name="Comma 9 2 4 5" xfId="10114"/>
    <cellStyle name="Comma 9 2 5" xfId="10115"/>
    <cellStyle name="Comma 9 2 5 2" xfId="10116"/>
    <cellStyle name="Comma 9 2 5 2 2" xfId="10117"/>
    <cellStyle name="Comma 9 2 5 2 3" xfId="10118"/>
    <cellStyle name="Comma 9 2 5 3" xfId="10119"/>
    <cellStyle name="Comma 9 2 5 4" xfId="10120"/>
    <cellStyle name="Comma 9 2 6" xfId="10121"/>
    <cellStyle name="Comma 9 2 6 2" xfId="10122"/>
    <cellStyle name="Comma 9 2 6 3" xfId="10123"/>
    <cellStyle name="Comma 9 2 7" xfId="10124"/>
    <cellStyle name="Comma 9 2 8" xfId="10125"/>
    <cellStyle name="Comma 9 2 9" xfId="10126"/>
    <cellStyle name="Comma 9 3" xfId="10127"/>
    <cellStyle name="Comma 9 3 2" xfId="10128"/>
    <cellStyle name="Comma 9 3 2 2" xfId="10129"/>
    <cellStyle name="Comma 9 3 2 2 2" xfId="10130"/>
    <cellStyle name="Comma 9 3 2 2 2 2" xfId="10131"/>
    <cellStyle name="Comma 9 3 2 2 2 3" xfId="10132"/>
    <cellStyle name="Comma 9 3 2 2 3" xfId="10133"/>
    <cellStyle name="Comma 9 3 2 2 4" xfId="10134"/>
    <cellStyle name="Comma 9 3 2 3" xfId="10135"/>
    <cellStyle name="Comma 9 3 2 3 2" xfId="10136"/>
    <cellStyle name="Comma 9 3 2 3 2 2" xfId="10137"/>
    <cellStyle name="Comma 9 3 2 3 3" xfId="10138"/>
    <cellStyle name="Comma 9 3 2 3 4" xfId="10139"/>
    <cellStyle name="Comma 9 3 2 4" xfId="10140"/>
    <cellStyle name="Comma 9 3 2 4 2" xfId="10141"/>
    <cellStyle name="Comma 9 3 2 5" xfId="10142"/>
    <cellStyle name="Comma 9 3 2 6" xfId="10143"/>
    <cellStyle name="Comma 9 3 3" xfId="10144"/>
    <cellStyle name="Comma 9 3 3 2" xfId="10145"/>
    <cellStyle name="Comma 9 3 3 2 2" xfId="10146"/>
    <cellStyle name="Comma 9 3 3 2 3" xfId="10147"/>
    <cellStyle name="Comma 9 3 3 3" xfId="10148"/>
    <cellStyle name="Comma 9 3 3 4" xfId="10149"/>
    <cellStyle name="Comma 9 3 4" xfId="10150"/>
    <cellStyle name="Comma 9 3 4 2" xfId="10151"/>
    <cellStyle name="Comma 9 3 4 2 2" xfId="10152"/>
    <cellStyle name="Comma 9 3 4 3" xfId="10153"/>
    <cellStyle name="Comma 9 3 4 4" xfId="10154"/>
    <cellStyle name="Comma 9 3 5" xfId="10155"/>
    <cellStyle name="Comma 9 3 5 2" xfId="10156"/>
    <cellStyle name="Comma 9 3 6" xfId="10157"/>
    <cellStyle name="Comma 9 3 7" xfId="10158"/>
    <cellStyle name="Comma 9 4" xfId="10159"/>
    <cellStyle name="Comma 9 4 2" xfId="10160"/>
    <cellStyle name="Comma 9 4 2 2" xfId="10161"/>
    <cellStyle name="Comma 9 4 2 2 2" xfId="10162"/>
    <cellStyle name="Comma 9 4 2 2 3" xfId="10163"/>
    <cellStyle name="Comma 9 4 2 2 4" xfId="10164"/>
    <cellStyle name="Comma 9 4 2 3" xfId="10165"/>
    <cellStyle name="Comma 9 4 2 4" xfId="10166"/>
    <cellStyle name="Comma 9 4 2 5" xfId="10167"/>
    <cellStyle name="Comma 9 4 3" xfId="10168"/>
    <cellStyle name="Comma 9 4 3 2" xfId="10169"/>
    <cellStyle name="Comma 9 4 3 2 2" xfId="10170"/>
    <cellStyle name="Comma 9 4 3 2 3" xfId="10171"/>
    <cellStyle name="Comma 9 4 3 3" xfId="10172"/>
    <cellStyle name="Comma 9 4 3 4" xfId="10173"/>
    <cellStyle name="Comma 9 4 4" xfId="10174"/>
    <cellStyle name="Comma 9 4 4 2" xfId="10175"/>
    <cellStyle name="Comma 9 4 4 3" xfId="10176"/>
    <cellStyle name="Comma 9 4 5" xfId="10177"/>
    <cellStyle name="Comma 9 4 6" xfId="10178"/>
    <cellStyle name="Comma 9 4 7" xfId="10179"/>
    <cellStyle name="Comma 9 5" xfId="10180"/>
    <cellStyle name="Comma 9 5 2" xfId="10181"/>
    <cellStyle name="Comma 9 5 2 2" xfId="10182"/>
    <cellStyle name="Comma 9 5 2 3" xfId="10183"/>
    <cellStyle name="Comma 9 5 2 4" xfId="10184"/>
    <cellStyle name="Comma 9 5 3" xfId="10185"/>
    <cellStyle name="Comma 9 5 4" xfId="10186"/>
    <cellStyle name="Comma 9 5 5" xfId="10187"/>
    <cellStyle name="Comma 9 6" xfId="10188"/>
    <cellStyle name="Comma 9 6 2" xfId="10189"/>
    <cellStyle name="Comma 9 6 2 2" xfId="10190"/>
    <cellStyle name="Comma 9 6 2 3" xfId="10191"/>
    <cellStyle name="Comma 9 6 3" xfId="10192"/>
    <cellStyle name="Comma 9 6 4" xfId="10193"/>
    <cellStyle name="Comma 9 7" xfId="10194"/>
    <cellStyle name="Comma 9 7 2" xfId="10195"/>
    <cellStyle name="Comma 9 7 3" xfId="10196"/>
    <cellStyle name="Comma 9 8" xfId="10197"/>
    <cellStyle name="Comma 9 9" xfId="10198"/>
    <cellStyle name="Comma 90" xfId="10199"/>
    <cellStyle name="Comma 91" xfId="10200"/>
    <cellStyle name="Comma 92" xfId="10201"/>
    <cellStyle name="Comma 93" xfId="10202"/>
    <cellStyle name="Comma 94" xfId="10203"/>
    <cellStyle name="Comma 95" xfId="10204"/>
    <cellStyle name="Comma 96" xfId="10205"/>
    <cellStyle name="Comma 98" xfId="10206"/>
    <cellStyle name="Comma(0)" xfId="292"/>
    <cellStyle name="comma(1)" xfId="293"/>
    <cellStyle name="Comma(3)" xfId="294"/>
    <cellStyle name="Comma[0]" xfId="295"/>
    <cellStyle name="Comma[1]" xfId="296"/>
    <cellStyle name="Comma[2]__" xfId="297"/>
    <cellStyle name="Comma[3]" xfId="298"/>
    <cellStyle name="Comma0" xfId="299"/>
    <cellStyle name="Commentaire 2" xfId="300"/>
    <cellStyle name="Commentaire 2 2" xfId="301"/>
    <cellStyle name="Commentaire 2 3" xfId="302"/>
    <cellStyle name="Commentaire 2 4" xfId="303"/>
    <cellStyle name="Commentaire 3" xfId="304"/>
    <cellStyle name="Currency [0] 2" xfId="10207"/>
    <cellStyle name="Currency 2" xfId="305"/>
    <cellStyle name="Currency0" xfId="306"/>
    <cellStyle name="DataEntryCells" xfId="307"/>
    <cellStyle name="DataEntryCells 2" xfId="10208"/>
    <cellStyle name="DataEntryCells 3" xfId="10209"/>
    <cellStyle name="DataEntryCells 4" xfId="10210"/>
    <cellStyle name="Date" xfId="308"/>
    <cellStyle name="Default" xfId="10211"/>
    <cellStyle name="Dezimal [0]_DIAGRAM" xfId="309"/>
    <cellStyle name="Dezimal_DIAGRAM" xfId="310"/>
    <cellStyle name="Didier" xfId="311"/>
    <cellStyle name="Didier - Title" xfId="312"/>
    <cellStyle name="Didier - Title 2" xfId="10212"/>
    <cellStyle name="Didier - Title 3" xfId="10213"/>
    <cellStyle name="Didier - Title 4" xfId="10214"/>
    <cellStyle name="Didier subtitles" xfId="313"/>
    <cellStyle name="Didier subtitles 2" xfId="10215"/>
    <cellStyle name="Didier subtitles 3" xfId="10216"/>
    <cellStyle name="Didier subtitles 4" xfId="10217"/>
    <cellStyle name="données" xfId="314"/>
    <cellStyle name="donnéesbord" xfId="315"/>
    <cellStyle name="donnéesbord 2" xfId="316"/>
    <cellStyle name="èárky [0]_CZLFS0X0" xfId="10218"/>
    <cellStyle name="èárky_CZLFS0X0" xfId="10219"/>
    <cellStyle name="Encadr" xfId="317"/>
    <cellStyle name="Entrée 2" xfId="318"/>
    <cellStyle name="Entrée 2 2" xfId="319"/>
    <cellStyle name="Entrée 2 3" xfId="320"/>
    <cellStyle name="Entrée 2 4" xfId="321"/>
    <cellStyle name="Entrée 3" xfId="322"/>
    <cellStyle name="ErrRpt_DataEntryCells" xfId="323"/>
    <cellStyle name="ErrRpt-DataEntryCells" xfId="324"/>
    <cellStyle name="ErrRpt-DataEntryCells 2" xfId="325"/>
    <cellStyle name="ErrRpt-DataEntryCells 2 2" xfId="10220"/>
    <cellStyle name="ErrRpt-DataEntryCells 2 2 2" xfId="10221"/>
    <cellStyle name="ErrRpt-DataEntryCells 2 3" xfId="10222"/>
    <cellStyle name="ErrRpt-DataEntryCells 3" xfId="326"/>
    <cellStyle name="ErrRpt-DataEntryCells 3 2" xfId="327"/>
    <cellStyle name="ErrRpt-DataEntryCells 3 2 2" xfId="10223"/>
    <cellStyle name="ErrRpt-DataEntryCells 3 3" xfId="328"/>
    <cellStyle name="ErrRpt-DataEntryCells 3 3 2" xfId="10224"/>
    <cellStyle name="ErrRpt-DataEntryCells 3 4" xfId="10225"/>
    <cellStyle name="ErrRpt-DataEntryCells 4" xfId="329"/>
    <cellStyle name="ErrRpt-DataEntryCells 4 2" xfId="330"/>
    <cellStyle name="ErrRpt-DataEntryCells 4 2 2" xfId="10226"/>
    <cellStyle name="ErrRpt-DataEntryCells 4 3" xfId="331"/>
    <cellStyle name="ErrRpt-DataEntryCells 4 3 2" xfId="10227"/>
    <cellStyle name="ErrRpt-DataEntryCells 4 4" xfId="10228"/>
    <cellStyle name="ErrRpt-DataEntryCells 5" xfId="10229"/>
    <cellStyle name="ErrRpt-DataEntryCells 5 2" xfId="10230"/>
    <cellStyle name="ErrRpt-DataEntryCells 6" xfId="10231"/>
    <cellStyle name="ErrRpt-DataEntryCells 6 2" xfId="10232"/>
    <cellStyle name="ErrRpt-DataEntryCells 7" xfId="10233"/>
    <cellStyle name="ErrRpt-GreyBackground" xfId="332"/>
    <cellStyle name="ErrRpt-GreyBackground 2" xfId="333"/>
    <cellStyle name="ErrRpt-GreyBackground 3" xfId="334"/>
    <cellStyle name="Euro" xfId="335"/>
    <cellStyle name="Euro 2" xfId="336"/>
    <cellStyle name="Euro 3" xfId="337"/>
    <cellStyle name="Euro 3 2" xfId="10234"/>
    <cellStyle name="Euro 4" xfId="338"/>
    <cellStyle name="Explanatory Text" xfId="339"/>
    <cellStyle name="Explanatory Text 2" xfId="340"/>
    <cellStyle name="Explanatory Text 2 2" xfId="10235"/>
    <cellStyle name="Explanatory Text 2 3" xfId="10236"/>
    <cellStyle name="Explanatory Text 3" xfId="10237"/>
    <cellStyle name="Fixed" xfId="341"/>
    <cellStyle name="formula" xfId="342"/>
    <cellStyle name="formula 2" xfId="343"/>
    <cellStyle name="formula 2 2" xfId="10238"/>
    <cellStyle name="formula 2 2 2" xfId="10239"/>
    <cellStyle name="formula 2 3" xfId="10240"/>
    <cellStyle name="formula 3" xfId="344"/>
    <cellStyle name="formula 3 2" xfId="345"/>
    <cellStyle name="formula 3 2 2" xfId="10241"/>
    <cellStyle name="formula 3 3" xfId="346"/>
    <cellStyle name="formula 3 3 2" xfId="10242"/>
    <cellStyle name="formula 3 4" xfId="10243"/>
    <cellStyle name="formula 4" xfId="347"/>
    <cellStyle name="formula 4 2" xfId="348"/>
    <cellStyle name="formula 4 2 2" xfId="10244"/>
    <cellStyle name="formula 4 3" xfId="349"/>
    <cellStyle name="formula 4 3 2" xfId="10245"/>
    <cellStyle name="formula 4 4" xfId="10246"/>
    <cellStyle name="formula 5" xfId="10247"/>
    <cellStyle name="formula 5 2" xfId="10248"/>
    <cellStyle name="formula 6" xfId="10249"/>
    <cellStyle name="formula 6 2" xfId="10250"/>
    <cellStyle name="formula 7" xfId="10251"/>
    <cellStyle name="gap" xfId="350"/>
    <cellStyle name="gap 2" xfId="351"/>
    <cellStyle name="gap 2 2" xfId="352"/>
    <cellStyle name="gap 2 2 2" xfId="353"/>
    <cellStyle name="gap 2 2 2 2" xfId="354"/>
    <cellStyle name="gap 2 2 2 2 2" xfId="355"/>
    <cellStyle name="gap 2 2 2 2 2 2" xfId="356"/>
    <cellStyle name="gap 2 2 2 2 3" xfId="357"/>
    <cellStyle name="gap 2 2 2 3" xfId="358"/>
    <cellStyle name="gap 2 2 2 3 2" xfId="359"/>
    <cellStyle name="gap 2 2 2 4" xfId="360"/>
    <cellStyle name="gap 2 2 3" xfId="361"/>
    <cellStyle name="gap 2 2 3 2" xfId="362"/>
    <cellStyle name="gap 2 2 3 2 2" xfId="363"/>
    <cellStyle name="gap 2 2 3 3" xfId="364"/>
    <cellStyle name="gap 2 2 4" xfId="365"/>
    <cellStyle name="gap 2 2 4 2" xfId="366"/>
    <cellStyle name="gap 2 2 5" xfId="367"/>
    <cellStyle name="gap 2 2 6" xfId="10252"/>
    <cellStyle name="gap 2 3" xfId="368"/>
    <cellStyle name="gap 2 4" xfId="10253"/>
    <cellStyle name="gap 3" xfId="369"/>
    <cellStyle name="gap 3 2" xfId="370"/>
    <cellStyle name="gap 3 2 2" xfId="371"/>
    <cellStyle name="gap 3 2 2 2" xfId="372"/>
    <cellStyle name="gap 3 2 3" xfId="373"/>
    <cellStyle name="gap 3 3" xfId="374"/>
    <cellStyle name="gap 3 3 2" xfId="375"/>
    <cellStyle name="gap 3 4" xfId="376"/>
    <cellStyle name="gap 4" xfId="377"/>
    <cellStyle name="gap 4 2" xfId="378"/>
    <cellStyle name="gap 4 2 2" xfId="379"/>
    <cellStyle name="gap 4 3" xfId="380"/>
    <cellStyle name="gap 5" xfId="381"/>
    <cellStyle name="gap 5 2" xfId="382"/>
    <cellStyle name="gap 6" xfId="383"/>
    <cellStyle name="Good" xfId="384"/>
    <cellStyle name="Good 2" xfId="385"/>
    <cellStyle name="Good 2 2" xfId="10254"/>
    <cellStyle name="Good 2 3" xfId="10255"/>
    <cellStyle name="Good 2 4" xfId="10256"/>
    <cellStyle name="Good 3" xfId="10257"/>
    <cellStyle name="Good 3 2" xfId="10258"/>
    <cellStyle name="Good 4" xfId="10259"/>
    <cellStyle name="Grey" xfId="386"/>
    <cellStyle name="GreyBackground" xfId="387"/>
    <cellStyle name="GreyBackground 2" xfId="388"/>
    <cellStyle name="GreyBackground 2 2" xfId="10260"/>
    <cellStyle name="GreyBackground 2 3" xfId="10261"/>
    <cellStyle name="GreyBackground 3" xfId="389"/>
    <cellStyle name="GreyBackground 3 2" xfId="10262"/>
    <cellStyle name="GreyBackground 3 3" xfId="10263"/>
    <cellStyle name="GreyBackground 4" xfId="10264"/>
    <cellStyle name="GreyBackground 4 2" xfId="10265"/>
    <cellStyle name="GreyBackground 4 3" xfId="10266"/>
    <cellStyle name="GreyBackground 5" xfId="10267"/>
    <cellStyle name="GreyBackground 6" xfId="10268"/>
    <cellStyle name="Header1" xfId="390"/>
    <cellStyle name="Header2" xfId="391"/>
    <cellStyle name="Header2 2" xfId="10269"/>
    <cellStyle name="Header2 2 2" xfId="10270"/>
    <cellStyle name="Header2 2 3" xfId="10271"/>
    <cellStyle name="Header2 3" xfId="10272"/>
    <cellStyle name="Header2 4" xfId="10273"/>
    <cellStyle name="Heading 1" xfId="392"/>
    <cellStyle name="Heading 1 2" xfId="393"/>
    <cellStyle name="Heading 1 2 2" xfId="10274"/>
    <cellStyle name="Heading 1 2 3" xfId="10275"/>
    <cellStyle name="Heading 1 3" xfId="10276"/>
    <cellStyle name="Heading 2" xfId="394"/>
    <cellStyle name="Heading 2 2" xfId="395"/>
    <cellStyle name="Heading 2 2 2" xfId="10277"/>
    <cellStyle name="Heading 2 2 3" xfId="10278"/>
    <cellStyle name="Heading 2 3" xfId="10279"/>
    <cellStyle name="Heading 3" xfId="396"/>
    <cellStyle name="Heading 3 2" xfId="397"/>
    <cellStyle name="Heading 3 2 2" xfId="10280"/>
    <cellStyle name="Heading 3 2 3" xfId="10281"/>
    <cellStyle name="Heading 3 2 4" xfId="10282"/>
    <cellStyle name="Heading 3 3" xfId="10283"/>
    <cellStyle name="Heading 4" xfId="398"/>
    <cellStyle name="Heading 4 2" xfId="399"/>
    <cellStyle name="Heading 4 2 2" xfId="10284"/>
    <cellStyle name="Heading 4 2 3" xfId="10285"/>
    <cellStyle name="Heading 4 3" xfId="10286"/>
    <cellStyle name="Heading1" xfId="400"/>
    <cellStyle name="Heading2" xfId="401"/>
    <cellStyle name="Hipervínculo" xfId="402"/>
    <cellStyle name="Hipervínculo 2" xfId="10287"/>
    <cellStyle name="Hipervínculo 3" xfId="10288"/>
    <cellStyle name="Hipervínculo 4" xfId="10289"/>
    <cellStyle name="Hipervínculo 5" xfId="10290"/>
    <cellStyle name="Hipervínculo visitado" xfId="403"/>
    <cellStyle name="Hipervínculo visitado 2" xfId="10291"/>
    <cellStyle name="Hipervínculo visitado 3" xfId="10292"/>
    <cellStyle name="Hipervínculo visitado 4" xfId="10293"/>
    <cellStyle name="Huomautus 2" xfId="404"/>
    <cellStyle name="Huomautus 2 10" xfId="10294"/>
    <cellStyle name="Huomautus 2 11" xfId="10295"/>
    <cellStyle name="Huomautus 2 12" xfId="10296"/>
    <cellStyle name="Huomautus 2 2" xfId="405"/>
    <cellStyle name="Huomautus 2 2 2" xfId="10297"/>
    <cellStyle name="Huomautus 2 2 2 2" xfId="10298"/>
    <cellStyle name="Huomautus 2 2 2 2 2" xfId="10299"/>
    <cellStyle name="Huomautus 2 2 2 2 2 2" xfId="10300"/>
    <cellStyle name="Huomautus 2 2 2 2 2 2 2" xfId="10301"/>
    <cellStyle name="Huomautus 2 2 2 2 2 3" xfId="10302"/>
    <cellStyle name="Huomautus 2 2 2 2 2 3 2" xfId="10303"/>
    <cellStyle name="Huomautus 2 2 2 2 2 4" xfId="10304"/>
    <cellStyle name="Huomautus 2 2 2 2 2 5" xfId="10305"/>
    <cellStyle name="Huomautus 2 2 2 2 2 6" xfId="10306"/>
    <cellStyle name="Huomautus 2 2 2 2 3" xfId="10307"/>
    <cellStyle name="Huomautus 2 2 2 2 3 2" xfId="10308"/>
    <cellStyle name="Huomautus 2 2 2 2 4" xfId="10309"/>
    <cellStyle name="Huomautus 2 2 2 2 4 2" xfId="10310"/>
    <cellStyle name="Huomautus 2 2 2 2 5" xfId="10311"/>
    <cellStyle name="Huomautus 2 2 2 2 6" xfId="10312"/>
    <cellStyle name="Huomautus 2 2 2 2 7" xfId="10313"/>
    <cellStyle name="Huomautus 2 2 2 3" xfId="10314"/>
    <cellStyle name="Huomautus 2 2 2 3 2" xfId="10315"/>
    <cellStyle name="Huomautus 2 2 2 3 2 2" xfId="10316"/>
    <cellStyle name="Huomautus 2 2 2 3 3" xfId="10317"/>
    <cellStyle name="Huomautus 2 2 2 3 3 2" xfId="10318"/>
    <cellStyle name="Huomautus 2 2 2 3 4" xfId="10319"/>
    <cellStyle name="Huomautus 2 2 2 3 5" xfId="10320"/>
    <cellStyle name="Huomautus 2 2 2 3 6" xfId="10321"/>
    <cellStyle name="Huomautus 2 2 2 4" xfId="10322"/>
    <cellStyle name="Huomautus 2 2 2 4 2" xfId="10323"/>
    <cellStyle name="Huomautus 2 2 2 4 3" xfId="10324"/>
    <cellStyle name="Huomautus 2 2 2 4 4" xfId="10325"/>
    <cellStyle name="Huomautus 2 2 2 5" xfId="10326"/>
    <cellStyle name="Huomautus 2 2 2 5 2" xfId="10327"/>
    <cellStyle name="Huomautus 2 2 2 6" xfId="10328"/>
    <cellStyle name="Huomautus 2 2 2 7" xfId="10329"/>
    <cellStyle name="Huomautus 2 2 2 8" xfId="10330"/>
    <cellStyle name="Huomautus 2 2 3" xfId="10331"/>
    <cellStyle name="Huomautus 2 2 3 2" xfId="10332"/>
    <cellStyle name="Huomautus 2 2 3 2 2" xfId="10333"/>
    <cellStyle name="Huomautus 2 2 3 2 2 2" xfId="10334"/>
    <cellStyle name="Huomautus 2 2 3 2 3" xfId="10335"/>
    <cellStyle name="Huomautus 2 2 3 2 3 2" xfId="10336"/>
    <cellStyle name="Huomautus 2 2 3 2 4" xfId="10337"/>
    <cellStyle name="Huomautus 2 2 3 2 5" xfId="10338"/>
    <cellStyle name="Huomautus 2 2 3 2 6" xfId="10339"/>
    <cellStyle name="Huomautus 2 2 3 3" xfId="10340"/>
    <cellStyle name="Huomautus 2 2 3 3 2" xfId="10341"/>
    <cellStyle name="Huomautus 2 2 3 4" xfId="10342"/>
    <cellStyle name="Huomautus 2 2 3 4 2" xfId="10343"/>
    <cellStyle name="Huomautus 2 2 3 5" xfId="10344"/>
    <cellStyle name="Huomautus 2 2 3 6" xfId="10345"/>
    <cellStyle name="Huomautus 2 2 3 7" xfId="10346"/>
    <cellStyle name="Huomautus 2 2 4" xfId="10347"/>
    <cellStyle name="Huomautus 2 2 4 2" xfId="10348"/>
    <cellStyle name="Huomautus 2 2 4 2 2" xfId="10349"/>
    <cellStyle name="Huomautus 2 2 4 3" xfId="10350"/>
    <cellStyle name="Huomautus 2 2 4 3 2" xfId="10351"/>
    <cellStyle name="Huomautus 2 2 4 4" xfId="10352"/>
    <cellStyle name="Huomautus 2 2 4 5" xfId="10353"/>
    <cellStyle name="Huomautus 2 2 4 6" xfId="10354"/>
    <cellStyle name="Huomautus 2 2 5" xfId="10355"/>
    <cellStyle name="Huomautus 2 2 5 2" xfId="10356"/>
    <cellStyle name="Huomautus 2 2 5 3" xfId="10357"/>
    <cellStyle name="Huomautus 2 2 5 4" xfId="10358"/>
    <cellStyle name="Huomautus 2 2 6" xfId="10359"/>
    <cellStyle name="Huomautus 2 2 6 2" xfId="10360"/>
    <cellStyle name="Huomautus 2 2 7" xfId="10361"/>
    <cellStyle name="Huomautus 2 2 8" xfId="10362"/>
    <cellStyle name="Huomautus 2 2 9" xfId="10363"/>
    <cellStyle name="Huomautus 2 3" xfId="406"/>
    <cellStyle name="Huomautus 2 3 2" xfId="10364"/>
    <cellStyle name="Huomautus 2 3 2 2" xfId="10365"/>
    <cellStyle name="Huomautus 2 3 2 2 2" xfId="10366"/>
    <cellStyle name="Huomautus 2 3 2 2 2 2" xfId="10367"/>
    <cellStyle name="Huomautus 2 3 2 2 2 2 2" xfId="10368"/>
    <cellStyle name="Huomautus 2 3 2 2 2 3" xfId="10369"/>
    <cellStyle name="Huomautus 2 3 2 2 2 3 2" xfId="10370"/>
    <cellStyle name="Huomautus 2 3 2 2 2 4" xfId="10371"/>
    <cellStyle name="Huomautus 2 3 2 2 2 5" xfId="10372"/>
    <cellStyle name="Huomautus 2 3 2 2 2 6" xfId="10373"/>
    <cellStyle name="Huomautus 2 3 2 2 3" xfId="10374"/>
    <cellStyle name="Huomautus 2 3 2 2 3 2" xfId="10375"/>
    <cellStyle name="Huomautus 2 3 2 2 4" xfId="10376"/>
    <cellStyle name="Huomautus 2 3 2 2 4 2" xfId="10377"/>
    <cellStyle name="Huomautus 2 3 2 2 5" xfId="10378"/>
    <cellStyle name="Huomautus 2 3 2 2 6" xfId="10379"/>
    <cellStyle name="Huomautus 2 3 2 2 7" xfId="10380"/>
    <cellStyle name="Huomautus 2 3 2 3" xfId="10381"/>
    <cellStyle name="Huomautus 2 3 2 3 2" xfId="10382"/>
    <cellStyle name="Huomautus 2 3 2 3 2 2" xfId="10383"/>
    <cellStyle name="Huomautus 2 3 2 3 3" xfId="10384"/>
    <cellStyle name="Huomautus 2 3 2 3 3 2" xfId="10385"/>
    <cellStyle name="Huomautus 2 3 2 3 4" xfId="10386"/>
    <cellStyle name="Huomautus 2 3 2 3 5" xfId="10387"/>
    <cellStyle name="Huomautus 2 3 2 3 6" xfId="10388"/>
    <cellStyle name="Huomautus 2 3 2 4" xfId="10389"/>
    <cellStyle name="Huomautus 2 3 2 4 2" xfId="10390"/>
    <cellStyle name="Huomautus 2 3 2 4 3" xfId="10391"/>
    <cellStyle name="Huomautus 2 3 2 4 4" xfId="10392"/>
    <cellStyle name="Huomautus 2 3 2 5" xfId="10393"/>
    <cellStyle name="Huomautus 2 3 2 5 2" xfId="10394"/>
    <cellStyle name="Huomautus 2 3 2 6" xfId="10395"/>
    <cellStyle name="Huomautus 2 3 2 7" xfId="10396"/>
    <cellStyle name="Huomautus 2 3 2 8" xfId="10397"/>
    <cellStyle name="Huomautus 2 3 3" xfId="10398"/>
    <cellStyle name="Huomautus 2 3 3 2" xfId="10399"/>
    <cellStyle name="Huomautus 2 3 3 2 2" xfId="10400"/>
    <cellStyle name="Huomautus 2 3 3 2 2 2" xfId="10401"/>
    <cellStyle name="Huomautus 2 3 3 2 3" xfId="10402"/>
    <cellStyle name="Huomautus 2 3 3 2 3 2" xfId="10403"/>
    <cellStyle name="Huomautus 2 3 3 2 4" xfId="10404"/>
    <cellStyle name="Huomautus 2 3 3 2 5" xfId="10405"/>
    <cellStyle name="Huomautus 2 3 3 2 6" xfId="10406"/>
    <cellStyle name="Huomautus 2 3 3 3" xfId="10407"/>
    <cellStyle name="Huomautus 2 3 3 3 2" xfId="10408"/>
    <cellStyle name="Huomautus 2 3 3 4" xfId="10409"/>
    <cellStyle name="Huomautus 2 3 3 4 2" xfId="10410"/>
    <cellStyle name="Huomautus 2 3 3 5" xfId="10411"/>
    <cellStyle name="Huomautus 2 3 3 6" xfId="10412"/>
    <cellStyle name="Huomautus 2 3 3 7" xfId="10413"/>
    <cellStyle name="Huomautus 2 3 4" xfId="10414"/>
    <cellStyle name="Huomautus 2 3 4 2" xfId="10415"/>
    <cellStyle name="Huomautus 2 3 4 2 2" xfId="10416"/>
    <cellStyle name="Huomautus 2 3 4 3" xfId="10417"/>
    <cellStyle name="Huomautus 2 3 4 3 2" xfId="10418"/>
    <cellStyle name="Huomautus 2 3 4 4" xfId="10419"/>
    <cellStyle name="Huomautus 2 3 4 5" xfId="10420"/>
    <cellStyle name="Huomautus 2 3 4 6" xfId="10421"/>
    <cellStyle name="Huomautus 2 3 5" xfId="10422"/>
    <cellStyle name="Huomautus 2 3 5 2" xfId="10423"/>
    <cellStyle name="Huomautus 2 3 5 3" xfId="10424"/>
    <cellStyle name="Huomautus 2 3 5 4" xfId="10425"/>
    <cellStyle name="Huomautus 2 3 6" xfId="10426"/>
    <cellStyle name="Huomautus 2 3 6 2" xfId="10427"/>
    <cellStyle name="Huomautus 2 3 7" xfId="10428"/>
    <cellStyle name="Huomautus 2 3 8" xfId="10429"/>
    <cellStyle name="Huomautus 2 3 9" xfId="10430"/>
    <cellStyle name="Huomautus 2 4" xfId="407"/>
    <cellStyle name="Huomautus 2 4 2" xfId="10431"/>
    <cellStyle name="Huomautus 2 4 2 2" xfId="10432"/>
    <cellStyle name="Huomautus 2 4 2 2 2" xfId="10433"/>
    <cellStyle name="Huomautus 2 4 2 2 2 2" xfId="10434"/>
    <cellStyle name="Huomautus 2 4 2 2 2 2 2" xfId="10435"/>
    <cellStyle name="Huomautus 2 4 2 2 2 3" xfId="10436"/>
    <cellStyle name="Huomautus 2 4 2 2 2 3 2" xfId="10437"/>
    <cellStyle name="Huomautus 2 4 2 2 2 4" xfId="10438"/>
    <cellStyle name="Huomautus 2 4 2 2 2 5" xfId="10439"/>
    <cellStyle name="Huomautus 2 4 2 2 2 6" xfId="10440"/>
    <cellStyle name="Huomautus 2 4 2 2 3" xfId="10441"/>
    <cellStyle name="Huomautus 2 4 2 2 3 2" xfId="10442"/>
    <cellStyle name="Huomautus 2 4 2 2 4" xfId="10443"/>
    <cellStyle name="Huomautus 2 4 2 2 4 2" xfId="10444"/>
    <cellStyle name="Huomautus 2 4 2 2 5" xfId="10445"/>
    <cellStyle name="Huomautus 2 4 2 2 6" xfId="10446"/>
    <cellStyle name="Huomautus 2 4 2 2 7" xfId="10447"/>
    <cellStyle name="Huomautus 2 4 2 3" xfId="10448"/>
    <cellStyle name="Huomautus 2 4 2 3 2" xfId="10449"/>
    <cellStyle name="Huomautus 2 4 2 3 2 2" xfId="10450"/>
    <cellStyle name="Huomautus 2 4 2 3 3" xfId="10451"/>
    <cellStyle name="Huomautus 2 4 2 3 3 2" xfId="10452"/>
    <cellStyle name="Huomautus 2 4 2 3 4" xfId="10453"/>
    <cellStyle name="Huomautus 2 4 2 3 5" xfId="10454"/>
    <cellStyle name="Huomautus 2 4 2 3 6" xfId="10455"/>
    <cellStyle name="Huomautus 2 4 2 4" xfId="10456"/>
    <cellStyle name="Huomautus 2 4 2 4 2" xfId="10457"/>
    <cellStyle name="Huomautus 2 4 2 4 3" xfId="10458"/>
    <cellStyle name="Huomautus 2 4 2 4 4" xfId="10459"/>
    <cellStyle name="Huomautus 2 4 2 5" xfId="10460"/>
    <cellStyle name="Huomautus 2 4 2 5 2" xfId="10461"/>
    <cellStyle name="Huomautus 2 4 2 6" xfId="10462"/>
    <cellStyle name="Huomautus 2 4 2 7" xfId="10463"/>
    <cellStyle name="Huomautus 2 4 2 8" xfId="10464"/>
    <cellStyle name="Huomautus 2 4 3" xfId="10465"/>
    <cellStyle name="Huomautus 2 4 3 2" xfId="10466"/>
    <cellStyle name="Huomautus 2 4 3 2 2" xfId="10467"/>
    <cellStyle name="Huomautus 2 4 3 2 2 2" xfId="10468"/>
    <cellStyle name="Huomautus 2 4 3 2 3" xfId="10469"/>
    <cellStyle name="Huomautus 2 4 3 2 3 2" xfId="10470"/>
    <cellStyle name="Huomautus 2 4 3 2 4" xfId="10471"/>
    <cellStyle name="Huomautus 2 4 3 2 5" xfId="10472"/>
    <cellStyle name="Huomautus 2 4 3 2 6" xfId="10473"/>
    <cellStyle name="Huomautus 2 4 3 3" xfId="10474"/>
    <cellStyle name="Huomautus 2 4 3 3 2" xfId="10475"/>
    <cellStyle name="Huomautus 2 4 3 4" xfId="10476"/>
    <cellStyle name="Huomautus 2 4 3 4 2" xfId="10477"/>
    <cellStyle name="Huomautus 2 4 3 5" xfId="10478"/>
    <cellStyle name="Huomautus 2 4 3 6" xfId="10479"/>
    <cellStyle name="Huomautus 2 4 3 7" xfId="10480"/>
    <cellStyle name="Huomautus 2 4 4" xfId="10481"/>
    <cellStyle name="Huomautus 2 4 4 2" xfId="10482"/>
    <cellStyle name="Huomautus 2 4 4 2 2" xfId="10483"/>
    <cellStyle name="Huomautus 2 4 4 3" xfId="10484"/>
    <cellStyle name="Huomautus 2 4 4 3 2" xfId="10485"/>
    <cellStyle name="Huomautus 2 4 4 4" xfId="10486"/>
    <cellStyle name="Huomautus 2 4 4 5" xfId="10487"/>
    <cellStyle name="Huomautus 2 4 4 6" xfId="10488"/>
    <cellStyle name="Huomautus 2 4 5" xfId="10489"/>
    <cellStyle name="Huomautus 2 4 5 2" xfId="10490"/>
    <cellStyle name="Huomautus 2 4 5 3" xfId="10491"/>
    <cellStyle name="Huomautus 2 4 5 4" xfId="10492"/>
    <cellStyle name="Huomautus 2 4 6" xfId="10493"/>
    <cellStyle name="Huomautus 2 4 6 2" xfId="10494"/>
    <cellStyle name="Huomautus 2 4 7" xfId="10495"/>
    <cellStyle name="Huomautus 2 4 8" xfId="10496"/>
    <cellStyle name="Huomautus 2 4 9" xfId="10497"/>
    <cellStyle name="Huomautus 2 5" xfId="408"/>
    <cellStyle name="Huomautus 2 5 2" xfId="10498"/>
    <cellStyle name="Huomautus 2 5 2 2" xfId="10499"/>
    <cellStyle name="Huomautus 2 5 2 2 2" xfId="10500"/>
    <cellStyle name="Huomautus 2 5 2 2 2 2" xfId="10501"/>
    <cellStyle name="Huomautus 2 5 2 2 3" xfId="10502"/>
    <cellStyle name="Huomautus 2 5 2 2 3 2" xfId="10503"/>
    <cellStyle name="Huomautus 2 5 2 2 4" xfId="10504"/>
    <cellStyle name="Huomautus 2 5 2 2 5" xfId="10505"/>
    <cellStyle name="Huomautus 2 5 2 2 6" xfId="10506"/>
    <cellStyle name="Huomautus 2 5 2 3" xfId="10507"/>
    <cellStyle name="Huomautus 2 5 2 3 2" xfId="10508"/>
    <cellStyle name="Huomautus 2 5 2 4" xfId="10509"/>
    <cellStyle name="Huomautus 2 5 2 4 2" xfId="10510"/>
    <cellStyle name="Huomautus 2 5 2 5" xfId="10511"/>
    <cellStyle name="Huomautus 2 5 2 6" xfId="10512"/>
    <cellStyle name="Huomautus 2 5 2 7" xfId="10513"/>
    <cellStyle name="Huomautus 2 5 3" xfId="10514"/>
    <cellStyle name="Huomautus 2 5 3 2" xfId="10515"/>
    <cellStyle name="Huomautus 2 5 3 2 2" xfId="10516"/>
    <cellStyle name="Huomautus 2 5 3 3" xfId="10517"/>
    <cellStyle name="Huomautus 2 5 3 3 2" xfId="10518"/>
    <cellStyle name="Huomautus 2 5 3 4" xfId="10519"/>
    <cellStyle name="Huomautus 2 5 3 5" xfId="10520"/>
    <cellStyle name="Huomautus 2 5 3 6" xfId="10521"/>
    <cellStyle name="Huomautus 2 5 4" xfId="10522"/>
    <cellStyle name="Huomautus 2 5 4 2" xfId="10523"/>
    <cellStyle name="Huomautus 2 5 4 3" xfId="10524"/>
    <cellStyle name="Huomautus 2 5 4 4" xfId="10525"/>
    <cellStyle name="Huomautus 2 5 5" xfId="10526"/>
    <cellStyle name="Huomautus 2 5 5 2" xfId="10527"/>
    <cellStyle name="Huomautus 2 5 6" xfId="10528"/>
    <cellStyle name="Huomautus 2 5 7" xfId="10529"/>
    <cellStyle name="Huomautus 2 5 8" xfId="10530"/>
    <cellStyle name="Huomautus 2 6" xfId="409"/>
    <cellStyle name="Huomautus 2 6 2" xfId="10531"/>
    <cellStyle name="Huomautus 2 6 2 2" xfId="10532"/>
    <cellStyle name="Huomautus 2 6 2 2 2" xfId="10533"/>
    <cellStyle name="Huomautus 2 6 2 3" xfId="10534"/>
    <cellStyle name="Huomautus 2 6 2 3 2" xfId="10535"/>
    <cellStyle name="Huomautus 2 6 2 4" xfId="10536"/>
    <cellStyle name="Huomautus 2 6 2 5" xfId="10537"/>
    <cellStyle name="Huomautus 2 6 2 6" xfId="10538"/>
    <cellStyle name="Huomautus 2 6 3" xfId="10539"/>
    <cellStyle name="Huomautus 2 6 3 2" xfId="10540"/>
    <cellStyle name="Huomautus 2 6 4" xfId="10541"/>
    <cellStyle name="Huomautus 2 6 4 2" xfId="10542"/>
    <cellStyle name="Huomautus 2 6 5" xfId="10543"/>
    <cellStyle name="Huomautus 2 6 6" xfId="10544"/>
    <cellStyle name="Huomautus 2 6 7" xfId="10545"/>
    <cellStyle name="Huomautus 2 7" xfId="10546"/>
    <cellStyle name="Huomautus 2 7 2" xfId="10547"/>
    <cellStyle name="Huomautus 2 7 2 2" xfId="10548"/>
    <cellStyle name="Huomautus 2 7 3" xfId="10549"/>
    <cellStyle name="Huomautus 2 7 3 2" xfId="10550"/>
    <cellStyle name="Huomautus 2 7 4" xfId="10551"/>
    <cellStyle name="Huomautus 2 7 5" xfId="10552"/>
    <cellStyle name="Huomautus 2 7 6" xfId="10553"/>
    <cellStyle name="Huomautus 2 8" xfId="10554"/>
    <cellStyle name="Huomautus 2 8 2" xfId="10555"/>
    <cellStyle name="Huomautus 2 8 3" xfId="10556"/>
    <cellStyle name="Huomautus 2 8 4" xfId="10557"/>
    <cellStyle name="Huomautus 2 9" xfId="10558"/>
    <cellStyle name="Huomautus 2 9 2" xfId="10559"/>
    <cellStyle name="Huomautus 2_T_B1.2" xfId="10560"/>
    <cellStyle name="Huomautus 3" xfId="410"/>
    <cellStyle name="Huomautus 3 10" xfId="10561"/>
    <cellStyle name="Huomautus 3 11" xfId="10562"/>
    <cellStyle name="Huomautus 3 12" xfId="10563"/>
    <cellStyle name="Huomautus 3 2" xfId="411"/>
    <cellStyle name="Huomautus 3 2 2" xfId="10564"/>
    <cellStyle name="Huomautus 3 2 2 2" xfId="10565"/>
    <cellStyle name="Huomautus 3 2 2 2 2" xfId="10566"/>
    <cellStyle name="Huomautus 3 2 2 2 2 2" xfId="10567"/>
    <cellStyle name="Huomautus 3 2 2 2 2 2 2" xfId="10568"/>
    <cellStyle name="Huomautus 3 2 2 2 2 3" xfId="10569"/>
    <cellStyle name="Huomautus 3 2 2 2 2 3 2" xfId="10570"/>
    <cellStyle name="Huomautus 3 2 2 2 2 4" xfId="10571"/>
    <cellStyle name="Huomautus 3 2 2 2 2 5" xfId="10572"/>
    <cellStyle name="Huomautus 3 2 2 2 2 6" xfId="10573"/>
    <cellStyle name="Huomautus 3 2 2 2 3" xfId="10574"/>
    <cellStyle name="Huomautus 3 2 2 2 3 2" xfId="10575"/>
    <cellStyle name="Huomautus 3 2 2 2 4" xfId="10576"/>
    <cellStyle name="Huomautus 3 2 2 2 4 2" xfId="10577"/>
    <cellStyle name="Huomautus 3 2 2 2 5" xfId="10578"/>
    <cellStyle name="Huomautus 3 2 2 2 6" xfId="10579"/>
    <cellStyle name="Huomautus 3 2 2 2 7" xfId="10580"/>
    <cellStyle name="Huomautus 3 2 2 3" xfId="10581"/>
    <cellStyle name="Huomautus 3 2 2 3 2" xfId="10582"/>
    <cellStyle name="Huomautus 3 2 2 3 2 2" xfId="10583"/>
    <cellStyle name="Huomautus 3 2 2 3 3" xfId="10584"/>
    <cellStyle name="Huomautus 3 2 2 3 3 2" xfId="10585"/>
    <cellStyle name="Huomautus 3 2 2 3 4" xfId="10586"/>
    <cellStyle name="Huomautus 3 2 2 3 5" xfId="10587"/>
    <cellStyle name="Huomautus 3 2 2 3 6" xfId="10588"/>
    <cellStyle name="Huomautus 3 2 2 4" xfId="10589"/>
    <cellStyle name="Huomautus 3 2 2 4 2" xfId="10590"/>
    <cellStyle name="Huomautus 3 2 2 4 3" xfId="10591"/>
    <cellStyle name="Huomautus 3 2 2 4 4" xfId="10592"/>
    <cellStyle name="Huomautus 3 2 2 5" xfId="10593"/>
    <cellStyle name="Huomautus 3 2 2 5 2" xfId="10594"/>
    <cellStyle name="Huomautus 3 2 2 6" xfId="10595"/>
    <cellStyle name="Huomautus 3 2 2 7" xfId="10596"/>
    <cellStyle name="Huomautus 3 2 2 8" xfId="10597"/>
    <cellStyle name="Huomautus 3 2 3" xfId="10598"/>
    <cellStyle name="Huomautus 3 2 3 2" xfId="10599"/>
    <cellStyle name="Huomautus 3 2 3 2 2" xfId="10600"/>
    <cellStyle name="Huomautus 3 2 3 2 2 2" xfId="10601"/>
    <cellStyle name="Huomautus 3 2 3 2 3" xfId="10602"/>
    <cellStyle name="Huomautus 3 2 3 2 3 2" xfId="10603"/>
    <cellStyle name="Huomautus 3 2 3 2 4" xfId="10604"/>
    <cellStyle name="Huomautus 3 2 3 2 5" xfId="10605"/>
    <cellStyle name="Huomautus 3 2 3 2 6" xfId="10606"/>
    <cellStyle name="Huomautus 3 2 3 3" xfId="10607"/>
    <cellStyle name="Huomautus 3 2 3 3 2" xfId="10608"/>
    <cellStyle name="Huomautus 3 2 3 4" xfId="10609"/>
    <cellStyle name="Huomautus 3 2 3 4 2" xfId="10610"/>
    <cellStyle name="Huomautus 3 2 3 5" xfId="10611"/>
    <cellStyle name="Huomautus 3 2 3 6" xfId="10612"/>
    <cellStyle name="Huomautus 3 2 3 7" xfId="10613"/>
    <cellStyle name="Huomautus 3 2 4" xfId="10614"/>
    <cellStyle name="Huomautus 3 2 4 2" xfId="10615"/>
    <cellStyle name="Huomautus 3 2 4 2 2" xfId="10616"/>
    <cellStyle name="Huomautus 3 2 4 3" xfId="10617"/>
    <cellStyle name="Huomautus 3 2 4 3 2" xfId="10618"/>
    <cellStyle name="Huomautus 3 2 4 4" xfId="10619"/>
    <cellStyle name="Huomautus 3 2 4 5" xfId="10620"/>
    <cellStyle name="Huomautus 3 2 4 6" xfId="10621"/>
    <cellStyle name="Huomautus 3 2 5" xfId="10622"/>
    <cellStyle name="Huomautus 3 2 5 2" xfId="10623"/>
    <cellStyle name="Huomautus 3 2 5 3" xfId="10624"/>
    <cellStyle name="Huomautus 3 2 5 4" xfId="10625"/>
    <cellStyle name="Huomautus 3 2 6" xfId="10626"/>
    <cellStyle name="Huomautus 3 2 6 2" xfId="10627"/>
    <cellStyle name="Huomautus 3 2 7" xfId="10628"/>
    <cellStyle name="Huomautus 3 2 8" xfId="10629"/>
    <cellStyle name="Huomautus 3 2 9" xfId="10630"/>
    <cellStyle name="Huomautus 3 3" xfId="412"/>
    <cellStyle name="Huomautus 3 3 2" xfId="10631"/>
    <cellStyle name="Huomautus 3 3 2 2" xfId="10632"/>
    <cellStyle name="Huomautus 3 3 2 2 2" xfId="10633"/>
    <cellStyle name="Huomautus 3 3 2 2 2 2" xfId="10634"/>
    <cellStyle name="Huomautus 3 3 2 2 2 2 2" xfId="10635"/>
    <cellStyle name="Huomautus 3 3 2 2 2 3" xfId="10636"/>
    <cellStyle name="Huomautus 3 3 2 2 2 3 2" xfId="10637"/>
    <cellStyle name="Huomautus 3 3 2 2 2 4" xfId="10638"/>
    <cellStyle name="Huomautus 3 3 2 2 2 5" xfId="10639"/>
    <cellStyle name="Huomautus 3 3 2 2 2 6" xfId="10640"/>
    <cellStyle name="Huomautus 3 3 2 2 3" xfId="10641"/>
    <cellStyle name="Huomautus 3 3 2 2 3 2" xfId="10642"/>
    <cellStyle name="Huomautus 3 3 2 2 4" xfId="10643"/>
    <cellStyle name="Huomautus 3 3 2 2 4 2" xfId="10644"/>
    <cellStyle name="Huomautus 3 3 2 2 5" xfId="10645"/>
    <cellStyle name="Huomautus 3 3 2 2 6" xfId="10646"/>
    <cellStyle name="Huomautus 3 3 2 2 7" xfId="10647"/>
    <cellStyle name="Huomautus 3 3 2 3" xfId="10648"/>
    <cellStyle name="Huomautus 3 3 2 3 2" xfId="10649"/>
    <cellStyle name="Huomautus 3 3 2 3 2 2" xfId="10650"/>
    <cellStyle name="Huomautus 3 3 2 3 3" xfId="10651"/>
    <cellStyle name="Huomautus 3 3 2 3 3 2" xfId="10652"/>
    <cellStyle name="Huomautus 3 3 2 3 4" xfId="10653"/>
    <cellStyle name="Huomautus 3 3 2 3 5" xfId="10654"/>
    <cellStyle name="Huomautus 3 3 2 3 6" xfId="10655"/>
    <cellStyle name="Huomautus 3 3 2 4" xfId="10656"/>
    <cellStyle name="Huomautus 3 3 2 4 2" xfId="10657"/>
    <cellStyle name="Huomautus 3 3 2 4 3" xfId="10658"/>
    <cellStyle name="Huomautus 3 3 2 4 4" xfId="10659"/>
    <cellStyle name="Huomautus 3 3 2 5" xfId="10660"/>
    <cellStyle name="Huomautus 3 3 2 5 2" xfId="10661"/>
    <cellStyle name="Huomautus 3 3 2 6" xfId="10662"/>
    <cellStyle name="Huomautus 3 3 2 7" xfId="10663"/>
    <cellStyle name="Huomautus 3 3 2 8" xfId="10664"/>
    <cellStyle name="Huomautus 3 3 3" xfId="10665"/>
    <cellStyle name="Huomautus 3 3 3 2" xfId="10666"/>
    <cellStyle name="Huomautus 3 3 3 2 2" xfId="10667"/>
    <cellStyle name="Huomautus 3 3 3 2 2 2" xfId="10668"/>
    <cellStyle name="Huomautus 3 3 3 2 3" xfId="10669"/>
    <cellStyle name="Huomautus 3 3 3 2 3 2" xfId="10670"/>
    <cellStyle name="Huomautus 3 3 3 2 4" xfId="10671"/>
    <cellStyle name="Huomautus 3 3 3 2 5" xfId="10672"/>
    <cellStyle name="Huomautus 3 3 3 2 6" xfId="10673"/>
    <cellStyle name="Huomautus 3 3 3 3" xfId="10674"/>
    <cellStyle name="Huomautus 3 3 3 3 2" xfId="10675"/>
    <cellStyle name="Huomautus 3 3 3 4" xfId="10676"/>
    <cellStyle name="Huomautus 3 3 3 4 2" xfId="10677"/>
    <cellStyle name="Huomautus 3 3 3 5" xfId="10678"/>
    <cellStyle name="Huomautus 3 3 3 6" xfId="10679"/>
    <cellStyle name="Huomautus 3 3 3 7" xfId="10680"/>
    <cellStyle name="Huomautus 3 3 4" xfId="10681"/>
    <cellStyle name="Huomautus 3 3 4 2" xfId="10682"/>
    <cellStyle name="Huomautus 3 3 4 2 2" xfId="10683"/>
    <cellStyle name="Huomautus 3 3 4 3" xfId="10684"/>
    <cellStyle name="Huomautus 3 3 4 3 2" xfId="10685"/>
    <cellStyle name="Huomautus 3 3 4 4" xfId="10686"/>
    <cellStyle name="Huomautus 3 3 4 5" xfId="10687"/>
    <cellStyle name="Huomautus 3 3 4 6" xfId="10688"/>
    <cellStyle name="Huomautus 3 3 5" xfId="10689"/>
    <cellStyle name="Huomautus 3 3 5 2" xfId="10690"/>
    <cellStyle name="Huomautus 3 3 5 3" xfId="10691"/>
    <cellStyle name="Huomautus 3 3 5 4" xfId="10692"/>
    <cellStyle name="Huomautus 3 3 6" xfId="10693"/>
    <cellStyle name="Huomautus 3 3 6 2" xfId="10694"/>
    <cellStyle name="Huomautus 3 3 7" xfId="10695"/>
    <cellStyle name="Huomautus 3 3 8" xfId="10696"/>
    <cellStyle name="Huomautus 3 3 9" xfId="10697"/>
    <cellStyle name="Huomautus 3 4" xfId="413"/>
    <cellStyle name="Huomautus 3 4 2" xfId="10698"/>
    <cellStyle name="Huomautus 3 4 2 2" xfId="10699"/>
    <cellStyle name="Huomautus 3 4 2 2 2" xfId="10700"/>
    <cellStyle name="Huomautus 3 4 2 2 2 2" xfId="10701"/>
    <cellStyle name="Huomautus 3 4 2 2 2 2 2" xfId="10702"/>
    <cellStyle name="Huomautus 3 4 2 2 2 3" xfId="10703"/>
    <cellStyle name="Huomautus 3 4 2 2 2 3 2" xfId="10704"/>
    <cellStyle name="Huomautus 3 4 2 2 2 4" xfId="10705"/>
    <cellStyle name="Huomautus 3 4 2 2 2 5" xfId="10706"/>
    <cellStyle name="Huomautus 3 4 2 2 2 6" xfId="10707"/>
    <cellStyle name="Huomautus 3 4 2 2 3" xfId="10708"/>
    <cellStyle name="Huomautus 3 4 2 2 3 2" xfId="10709"/>
    <cellStyle name="Huomautus 3 4 2 2 4" xfId="10710"/>
    <cellStyle name="Huomautus 3 4 2 2 4 2" xfId="10711"/>
    <cellStyle name="Huomautus 3 4 2 2 5" xfId="10712"/>
    <cellStyle name="Huomautus 3 4 2 2 6" xfId="10713"/>
    <cellStyle name="Huomautus 3 4 2 2 7" xfId="10714"/>
    <cellStyle name="Huomautus 3 4 2 3" xfId="10715"/>
    <cellStyle name="Huomautus 3 4 2 3 2" xfId="10716"/>
    <cellStyle name="Huomautus 3 4 2 3 2 2" xfId="10717"/>
    <cellStyle name="Huomautus 3 4 2 3 3" xfId="10718"/>
    <cellStyle name="Huomautus 3 4 2 3 3 2" xfId="10719"/>
    <cellStyle name="Huomautus 3 4 2 3 4" xfId="10720"/>
    <cellStyle name="Huomautus 3 4 2 3 5" xfId="10721"/>
    <cellStyle name="Huomautus 3 4 2 3 6" xfId="10722"/>
    <cellStyle name="Huomautus 3 4 2 4" xfId="10723"/>
    <cellStyle name="Huomautus 3 4 2 4 2" xfId="10724"/>
    <cellStyle name="Huomautus 3 4 2 4 3" xfId="10725"/>
    <cellStyle name="Huomautus 3 4 2 4 4" xfId="10726"/>
    <cellStyle name="Huomautus 3 4 2 5" xfId="10727"/>
    <cellStyle name="Huomautus 3 4 2 5 2" xfId="10728"/>
    <cellStyle name="Huomautus 3 4 2 6" xfId="10729"/>
    <cellStyle name="Huomautus 3 4 2 7" xfId="10730"/>
    <cellStyle name="Huomautus 3 4 2 8" xfId="10731"/>
    <cellStyle name="Huomautus 3 4 3" xfId="10732"/>
    <cellStyle name="Huomautus 3 4 3 2" xfId="10733"/>
    <cellStyle name="Huomautus 3 4 3 2 2" xfId="10734"/>
    <cellStyle name="Huomautus 3 4 3 2 2 2" xfId="10735"/>
    <cellStyle name="Huomautus 3 4 3 2 3" xfId="10736"/>
    <cellStyle name="Huomautus 3 4 3 2 3 2" xfId="10737"/>
    <cellStyle name="Huomautus 3 4 3 2 4" xfId="10738"/>
    <cellStyle name="Huomautus 3 4 3 2 5" xfId="10739"/>
    <cellStyle name="Huomautus 3 4 3 2 6" xfId="10740"/>
    <cellStyle name="Huomautus 3 4 3 3" xfId="10741"/>
    <cellStyle name="Huomautus 3 4 3 3 2" xfId="10742"/>
    <cellStyle name="Huomautus 3 4 3 4" xfId="10743"/>
    <cellStyle name="Huomautus 3 4 3 4 2" xfId="10744"/>
    <cellStyle name="Huomautus 3 4 3 5" xfId="10745"/>
    <cellStyle name="Huomautus 3 4 3 6" xfId="10746"/>
    <cellStyle name="Huomautus 3 4 3 7" xfId="10747"/>
    <cellStyle name="Huomautus 3 4 4" xfId="10748"/>
    <cellStyle name="Huomautus 3 4 4 2" xfId="10749"/>
    <cellStyle name="Huomautus 3 4 4 2 2" xfId="10750"/>
    <cellStyle name="Huomautus 3 4 4 3" xfId="10751"/>
    <cellStyle name="Huomautus 3 4 4 3 2" xfId="10752"/>
    <cellStyle name="Huomautus 3 4 4 4" xfId="10753"/>
    <cellStyle name="Huomautus 3 4 4 5" xfId="10754"/>
    <cellStyle name="Huomautus 3 4 4 6" xfId="10755"/>
    <cellStyle name="Huomautus 3 4 5" xfId="10756"/>
    <cellStyle name="Huomautus 3 4 5 2" xfId="10757"/>
    <cellStyle name="Huomautus 3 4 5 3" xfId="10758"/>
    <cellStyle name="Huomautus 3 4 5 4" xfId="10759"/>
    <cellStyle name="Huomautus 3 4 6" xfId="10760"/>
    <cellStyle name="Huomautus 3 4 6 2" xfId="10761"/>
    <cellStyle name="Huomautus 3 4 7" xfId="10762"/>
    <cellStyle name="Huomautus 3 4 8" xfId="10763"/>
    <cellStyle name="Huomautus 3 4 9" xfId="10764"/>
    <cellStyle name="Huomautus 3 5" xfId="414"/>
    <cellStyle name="Huomautus 3 5 2" xfId="10765"/>
    <cellStyle name="Huomautus 3 5 2 2" xfId="10766"/>
    <cellStyle name="Huomautus 3 5 2 2 2" xfId="10767"/>
    <cellStyle name="Huomautus 3 5 2 2 2 2" xfId="10768"/>
    <cellStyle name="Huomautus 3 5 2 2 3" xfId="10769"/>
    <cellStyle name="Huomautus 3 5 2 2 3 2" xfId="10770"/>
    <cellStyle name="Huomautus 3 5 2 2 4" xfId="10771"/>
    <cellStyle name="Huomautus 3 5 2 2 5" xfId="10772"/>
    <cellStyle name="Huomautus 3 5 2 2 6" xfId="10773"/>
    <cellStyle name="Huomautus 3 5 2 3" xfId="10774"/>
    <cellStyle name="Huomautus 3 5 2 3 2" xfId="10775"/>
    <cellStyle name="Huomautus 3 5 2 4" xfId="10776"/>
    <cellStyle name="Huomautus 3 5 2 4 2" xfId="10777"/>
    <cellStyle name="Huomautus 3 5 2 5" xfId="10778"/>
    <cellStyle name="Huomautus 3 5 2 6" xfId="10779"/>
    <cellStyle name="Huomautus 3 5 2 7" xfId="10780"/>
    <cellStyle name="Huomautus 3 5 3" xfId="10781"/>
    <cellStyle name="Huomautus 3 5 3 2" xfId="10782"/>
    <cellStyle name="Huomautus 3 5 3 2 2" xfId="10783"/>
    <cellStyle name="Huomautus 3 5 3 3" xfId="10784"/>
    <cellStyle name="Huomautus 3 5 3 3 2" xfId="10785"/>
    <cellStyle name="Huomautus 3 5 3 4" xfId="10786"/>
    <cellStyle name="Huomautus 3 5 3 5" xfId="10787"/>
    <cellStyle name="Huomautus 3 5 3 6" xfId="10788"/>
    <cellStyle name="Huomautus 3 5 4" xfId="10789"/>
    <cellStyle name="Huomautus 3 5 4 2" xfId="10790"/>
    <cellStyle name="Huomautus 3 5 4 3" xfId="10791"/>
    <cellStyle name="Huomautus 3 5 4 4" xfId="10792"/>
    <cellStyle name="Huomautus 3 5 5" xfId="10793"/>
    <cellStyle name="Huomautus 3 5 5 2" xfId="10794"/>
    <cellStyle name="Huomautus 3 5 6" xfId="10795"/>
    <cellStyle name="Huomautus 3 5 7" xfId="10796"/>
    <cellStyle name="Huomautus 3 5 8" xfId="10797"/>
    <cellStyle name="Huomautus 3 6" xfId="415"/>
    <cellStyle name="Huomautus 3 6 2" xfId="10798"/>
    <cellStyle name="Huomautus 3 6 2 2" xfId="10799"/>
    <cellStyle name="Huomautus 3 6 2 2 2" xfId="10800"/>
    <cellStyle name="Huomautus 3 6 2 3" xfId="10801"/>
    <cellStyle name="Huomautus 3 6 2 3 2" xfId="10802"/>
    <cellStyle name="Huomautus 3 6 2 4" xfId="10803"/>
    <cellStyle name="Huomautus 3 6 2 5" xfId="10804"/>
    <cellStyle name="Huomautus 3 6 2 6" xfId="10805"/>
    <cellStyle name="Huomautus 3 6 3" xfId="10806"/>
    <cellStyle name="Huomautus 3 6 3 2" xfId="10807"/>
    <cellStyle name="Huomautus 3 6 4" xfId="10808"/>
    <cellStyle name="Huomautus 3 6 4 2" xfId="10809"/>
    <cellStyle name="Huomautus 3 6 5" xfId="10810"/>
    <cellStyle name="Huomautus 3 6 6" xfId="10811"/>
    <cellStyle name="Huomautus 3 6 7" xfId="10812"/>
    <cellStyle name="Huomautus 3 7" xfId="10813"/>
    <cellStyle name="Huomautus 3 7 2" xfId="10814"/>
    <cellStyle name="Huomautus 3 7 2 2" xfId="10815"/>
    <cellStyle name="Huomautus 3 7 3" xfId="10816"/>
    <cellStyle name="Huomautus 3 7 3 2" xfId="10817"/>
    <cellStyle name="Huomautus 3 7 4" xfId="10818"/>
    <cellStyle name="Huomautus 3 7 5" xfId="10819"/>
    <cellStyle name="Huomautus 3 7 6" xfId="10820"/>
    <cellStyle name="Huomautus 3 8" xfId="10821"/>
    <cellStyle name="Huomautus 3 8 2" xfId="10822"/>
    <cellStyle name="Huomautus 3 8 3" xfId="10823"/>
    <cellStyle name="Huomautus 3 8 4" xfId="10824"/>
    <cellStyle name="Huomautus 3 9" xfId="10825"/>
    <cellStyle name="Huomautus 3 9 2" xfId="10826"/>
    <cellStyle name="Huomautus 3_T_B1.2" xfId="10827"/>
    <cellStyle name="Hyperlink" xfId="10828"/>
    <cellStyle name="Hyperlink 2" xfId="416"/>
    <cellStyle name="Hyperlink 2 2" xfId="417"/>
    <cellStyle name="Hyperlink 2 3" xfId="10829"/>
    <cellStyle name="Hyperlink 2 4" xfId="10830"/>
    <cellStyle name="Hyperlink 3" xfId="418"/>
    <cellStyle name="Hyperlink 3 2" xfId="419"/>
    <cellStyle name="Hyperlink 3 3" xfId="10831"/>
    <cellStyle name="Hyperlink 4" xfId="10832"/>
    <cellStyle name="Hyperlink 4 2" xfId="10833"/>
    <cellStyle name="Hyperlink 4 3" xfId="10834"/>
    <cellStyle name="Hyperlink 4 4" xfId="10835"/>
    <cellStyle name="Hyperlink 5" xfId="10836"/>
    <cellStyle name="Input" xfId="420"/>
    <cellStyle name="Input [yellow]" xfId="421"/>
    <cellStyle name="Input 2" xfId="422"/>
    <cellStyle name="Input 2 2" xfId="10837"/>
    <cellStyle name="Input 2 3" xfId="10838"/>
    <cellStyle name="Input 2 4" xfId="10839"/>
    <cellStyle name="Input 3" xfId="10840"/>
    <cellStyle name="Input 4" xfId="10841"/>
    <cellStyle name="Input 5" xfId="10842"/>
    <cellStyle name="Insatisfaisant 2" xfId="423"/>
    <cellStyle name="Insatisfaisant 3" xfId="424"/>
    <cellStyle name="ISC" xfId="425"/>
    <cellStyle name="ISC 10" xfId="10843"/>
    <cellStyle name="ISC 11" xfId="10844"/>
    <cellStyle name="ISC 2" xfId="426"/>
    <cellStyle name="ISC 3" xfId="427"/>
    <cellStyle name="ISC 4" xfId="428"/>
    <cellStyle name="ISC 5" xfId="429"/>
    <cellStyle name="ISC 6" xfId="430"/>
    <cellStyle name="ISC 7" xfId="431"/>
    <cellStyle name="ISC 8" xfId="432"/>
    <cellStyle name="ISC 9" xfId="433"/>
    <cellStyle name="isced" xfId="434"/>
    <cellStyle name="isced 2" xfId="435"/>
    <cellStyle name="isced 2 2" xfId="10845"/>
    <cellStyle name="isced 2 2 2" xfId="10846"/>
    <cellStyle name="isced 2 3" xfId="10847"/>
    <cellStyle name="isced 3" xfId="436"/>
    <cellStyle name="isced 3 2" xfId="437"/>
    <cellStyle name="isced 3 2 2" xfId="10848"/>
    <cellStyle name="isced 3 3" xfId="438"/>
    <cellStyle name="isced 3 3 2" xfId="10849"/>
    <cellStyle name="isced 3 4" xfId="10850"/>
    <cellStyle name="isced 4" xfId="439"/>
    <cellStyle name="isced 4 2" xfId="440"/>
    <cellStyle name="isced 4 2 2" xfId="10851"/>
    <cellStyle name="isced 4 3" xfId="441"/>
    <cellStyle name="isced 4 3 2" xfId="10852"/>
    <cellStyle name="isced 4 4" xfId="10853"/>
    <cellStyle name="isced 5" xfId="10854"/>
    <cellStyle name="isced 5 2" xfId="10855"/>
    <cellStyle name="isced 6" xfId="10856"/>
    <cellStyle name="isced 6 2" xfId="10857"/>
    <cellStyle name="isced 7" xfId="10858"/>
    <cellStyle name="ISCED Titles" xfId="442"/>
    <cellStyle name="isced_8gradk" xfId="443"/>
    <cellStyle name="Komma 2" xfId="10859"/>
    <cellStyle name="Komma 2 2" xfId="10860"/>
    <cellStyle name="Komma 2 2 2" xfId="10861"/>
    <cellStyle name="Komma 2 2 3" xfId="10862"/>
    <cellStyle name="Komma 2 3" xfId="10863"/>
    <cellStyle name="Komma 2 4" xfId="10864"/>
    <cellStyle name="level1a" xfId="444"/>
    <cellStyle name="level1a 10" xfId="10865"/>
    <cellStyle name="level1a 11" xfId="10866"/>
    <cellStyle name="level1a 11 2" xfId="10867"/>
    <cellStyle name="level1a 11 3" xfId="10868"/>
    <cellStyle name="level1a 12" xfId="10869"/>
    <cellStyle name="level1a 2" xfId="445"/>
    <cellStyle name="level1a 2 10" xfId="10870"/>
    <cellStyle name="level1a 2 11" xfId="10871"/>
    <cellStyle name="level1a 2 11 2" xfId="10872"/>
    <cellStyle name="level1a 2 11 3" xfId="10873"/>
    <cellStyle name="level1a 2 12" xfId="10874"/>
    <cellStyle name="level1a 2 2" xfId="446"/>
    <cellStyle name="level1a 2 2 10" xfId="10875"/>
    <cellStyle name="level1a 2 2 2" xfId="447"/>
    <cellStyle name="level1a 2 2 2 2" xfId="448"/>
    <cellStyle name="level1a 2 2 2 2 2" xfId="10876"/>
    <cellStyle name="level1a 2 2 2 2 2 2" xfId="10877"/>
    <cellStyle name="level1a 2 2 2 2 2 2 2" xfId="10878"/>
    <cellStyle name="level1a 2 2 2 2 2 2 3" xfId="10879"/>
    <cellStyle name="level1a 2 2 2 2 2 3" xfId="10880"/>
    <cellStyle name="level1a 2 2 2 2 3" xfId="10881"/>
    <cellStyle name="level1a 2 2 2 2 4" xfId="10882"/>
    <cellStyle name="level1a 2 2 2 2 4 2" xfId="10883"/>
    <cellStyle name="level1a 2 2 2 2 4 3" xfId="10884"/>
    <cellStyle name="level1a 2 2 2 2 5" xfId="10885"/>
    <cellStyle name="level1a 2 2 2 3" xfId="449"/>
    <cellStyle name="level1a 2 2 2 3 2" xfId="10886"/>
    <cellStyle name="level1a 2 2 2 3 2 2" xfId="10887"/>
    <cellStyle name="level1a 2 2 2 3 2 2 2" xfId="10888"/>
    <cellStyle name="level1a 2 2 2 3 2 2 3" xfId="10889"/>
    <cellStyle name="level1a 2 2 2 3 2 3" xfId="10890"/>
    <cellStyle name="level1a 2 2 2 3 3" xfId="10891"/>
    <cellStyle name="level1a 2 2 2 3 4" xfId="10892"/>
    <cellStyle name="level1a 2 2 2 3 4 2" xfId="10893"/>
    <cellStyle name="level1a 2 2 2 3 4 3" xfId="10894"/>
    <cellStyle name="level1a 2 2 2 3 5" xfId="10895"/>
    <cellStyle name="level1a 2 2 2 4" xfId="450"/>
    <cellStyle name="level1a 2 2 2 4 2" xfId="10896"/>
    <cellStyle name="level1a 2 2 2 4 2 2" xfId="10897"/>
    <cellStyle name="level1a 2 2 2 4 2 3" xfId="10898"/>
    <cellStyle name="level1a 2 2 2 4 3" xfId="10899"/>
    <cellStyle name="level1a 2 2 2 5" xfId="10900"/>
    <cellStyle name="level1a 2 2 2 6" xfId="10901"/>
    <cellStyle name="level1a 2 2 2 6 2" xfId="10902"/>
    <cellStyle name="level1a 2 2 2 6 3" xfId="10903"/>
    <cellStyle name="level1a 2 2 2 7" xfId="10904"/>
    <cellStyle name="level1a 2 2 3" xfId="451"/>
    <cellStyle name="level1a 2 2 3 2" xfId="452"/>
    <cellStyle name="level1a 2 2 3 2 2" xfId="10905"/>
    <cellStyle name="level1a 2 2 3 2 2 2" xfId="10906"/>
    <cellStyle name="level1a 2 2 3 2 2 2 2" xfId="10907"/>
    <cellStyle name="level1a 2 2 3 2 2 2 3" xfId="10908"/>
    <cellStyle name="level1a 2 2 3 2 2 3" xfId="10909"/>
    <cellStyle name="level1a 2 2 3 2 3" xfId="10910"/>
    <cellStyle name="level1a 2 2 3 2 4" xfId="10911"/>
    <cellStyle name="level1a 2 2 3 2 4 2" xfId="10912"/>
    <cellStyle name="level1a 2 2 3 2 4 3" xfId="10913"/>
    <cellStyle name="level1a 2 2 3 2 5" xfId="10914"/>
    <cellStyle name="level1a 2 2 3 3" xfId="453"/>
    <cellStyle name="level1a 2 2 3 3 2" xfId="10915"/>
    <cellStyle name="level1a 2 2 3 3 2 2" xfId="10916"/>
    <cellStyle name="level1a 2 2 3 3 2 2 2" xfId="10917"/>
    <cellStyle name="level1a 2 2 3 3 2 2 3" xfId="10918"/>
    <cellStyle name="level1a 2 2 3 3 2 3" xfId="10919"/>
    <cellStyle name="level1a 2 2 3 3 3" xfId="10920"/>
    <cellStyle name="level1a 2 2 3 3 4" xfId="10921"/>
    <cellStyle name="level1a 2 2 3 3 4 2" xfId="10922"/>
    <cellStyle name="level1a 2 2 3 3 4 3" xfId="10923"/>
    <cellStyle name="level1a 2 2 3 3 5" xfId="10924"/>
    <cellStyle name="level1a 2 2 3 4" xfId="10925"/>
    <cellStyle name="level1a 2 2 3 4 2" xfId="10926"/>
    <cellStyle name="level1a 2 2 3 4 2 2" xfId="10927"/>
    <cellStyle name="level1a 2 2 3 4 2 2 2" xfId="10928"/>
    <cellStyle name="level1a 2 2 3 4 2 2 3" xfId="10929"/>
    <cellStyle name="level1a 2 2 3 4 2 3" xfId="10930"/>
    <cellStyle name="level1a 2 2 3 4 3" xfId="10931"/>
    <cellStyle name="level1a 2 2 3 4 4" xfId="10932"/>
    <cellStyle name="level1a 2 2 3 4 4 2" xfId="10933"/>
    <cellStyle name="level1a 2 2 3 4 4 3" xfId="10934"/>
    <cellStyle name="level1a 2 2 3 4 5" xfId="10935"/>
    <cellStyle name="level1a 2 2 3 5" xfId="10936"/>
    <cellStyle name="level1a 2 2 3 5 2" xfId="10937"/>
    <cellStyle name="level1a 2 2 3 5 2 2" xfId="10938"/>
    <cellStyle name="level1a 2 2 3 5 2 3" xfId="10939"/>
    <cellStyle name="level1a 2 2 3 5 3" xfId="10940"/>
    <cellStyle name="level1a 2 2 3 6" xfId="10941"/>
    <cellStyle name="level1a 2 2 3 7" xfId="10942"/>
    <cellStyle name="level1a 2 2 3 7 2" xfId="10943"/>
    <cellStyle name="level1a 2 2 3 7 3" xfId="10944"/>
    <cellStyle name="level1a 2 2 3 8" xfId="10945"/>
    <cellStyle name="level1a 2 2 4" xfId="454"/>
    <cellStyle name="level1a 2 2 4 2" xfId="455"/>
    <cellStyle name="level1a 2 2 4 2 2" xfId="10946"/>
    <cellStyle name="level1a 2 2 4 2 2 2" xfId="10947"/>
    <cellStyle name="level1a 2 2 4 2 2 2 2" xfId="10948"/>
    <cellStyle name="level1a 2 2 4 2 2 2 3" xfId="10949"/>
    <cellStyle name="level1a 2 2 4 2 2 3" xfId="10950"/>
    <cellStyle name="level1a 2 2 4 2 3" xfId="10951"/>
    <cellStyle name="level1a 2 2 4 2 4" xfId="10952"/>
    <cellStyle name="level1a 2 2 4 2 4 2" xfId="10953"/>
    <cellStyle name="level1a 2 2 4 2 4 3" xfId="10954"/>
    <cellStyle name="level1a 2 2 4 2 5" xfId="10955"/>
    <cellStyle name="level1a 2 2 4 3" xfId="456"/>
    <cellStyle name="level1a 2 2 4 3 2" xfId="10956"/>
    <cellStyle name="level1a 2 2 4 3 2 2" xfId="10957"/>
    <cellStyle name="level1a 2 2 4 3 2 2 2" xfId="10958"/>
    <cellStyle name="level1a 2 2 4 3 2 2 3" xfId="10959"/>
    <cellStyle name="level1a 2 2 4 3 2 3" xfId="10960"/>
    <cellStyle name="level1a 2 2 4 3 3" xfId="10961"/>
    <cellStyle name="level1a 2 2 4 3 4" xfId="10962"/>
    <cellStyle name="level1a 2 2 4 3 4 2" xfId="10963"/>
    <cellStyle name="level1a 2 2 4 3 4 3" xfId="10964"/>
    <cellStyle name="level1a 2 2 4 3 5" xfId="10965"/>
    <cellStyle name="level1a 2 2 4 4" xfId="10966"/>
    <cellStyle name="level1a 2 2 4 4 2" xfId="10967"/>
    <cellStyle name="level1a 2 2 4 4 2 2" xfId="10968"/>
    <cellStyle name="level1a 2 2 4 4 2 2 2" xfId="10969"/>
    <cellStyle name="level1a 2 2 4 4 2 2 3" xfId="10970"/>
    <cellStyle name="level1a 2 2 4 4 2 3" xfId="10971"/>
    <cellStyle name="level1a 2 2 4 4 3" xfId="10972"/>
    <cellStyle name="level1a 2 2 4 4 4" xfId="10973"/>
    <cellStyle name="level1a 2 2 4 4 4 2" xfId="10974"/>
    <cellStyle name="level1a 2 2 4 4 4 3" xfId="10975"/>
    <cellStyle name="level1a 2 2 4 4 5" xfId="10976"/>
    <cellStyle name="level1a 2 2 4 5" xfId="10977"/>
    <cellStyle name="level1a 2 2 4 5 2" xfId="10978"/>
    <cellStyle name="level1a 2 2 4 5 2 2" xfId="10979"/>
    <cellStyle name="level1a 2 2 4 5 2 3" xfId="10980"/>
    <cellStyle name="level1a 2 2 4 5 3" xfId="10981"/>
    <cellStyle name="level1a 2 2 4 6" xfId="10982"/>
    <cellStyle name="level1a 2 2 4 7" xfId="10983"/>
    <cellStyle name="level1a 2 2 4 7 2" xfId="10984"/>
    <cellStyle name="level1a 2 2 4 7 3" xfId="10985"/>
    <cellStyle name="level1a 2 2 4 8" xfId="10986"/>
    <cellStyle name="level1a 2 2 5" xfId="457"/>
    <cellStyle name="level1a 2 2 5 2" xfId="458"/>
    <cellStyle name="level1a 2 2 5 2 2" xfId="10987"/>
    <cellStyle name="level1a 2 2 5 2 2 2" xfId="10988"/>
    <cellStyle name="level1a 2 2 5 2 2 2 2" xfId="10989"/>
    <cellStyle name="level1a 2 2 5 2 2 2 3" xfId="10990"/>
    <cellStyle name="level1a 2 2 5 2 2 3" xfId="10991"/>
    <cellStyle name="level1a 2 2 5 2 3" xfId="10992"/>
    <cellStyle name="level1a 2 2 5 2 4" xfId="10993"/>
    <cellStyle name="level1a 2 2 5 2 4 2" xfId="10994"/>
    <cellStyle name="level1a 2 2 5 2 4 3" xfId="10995"/>
    <cellStyle name="level1a 2 2 5 2 5" xfId="10996"/>
    <cellStyle name="level1a 2 2 5 3" xfId="459"/>
    <cellStyle name="level1a 2 2 5 3 2" xfId="10997"/>
    <cellStyle name="level1a 2 2 5 3 2 2" xfId="10998"/>
    <cellStyle name="level1a 2 2 5 3 2 2 2" xfId="10999"/>
    <cellStyle name="level1a 2 2 5 3 2 2 3" xfId="11000"/>
    <cellStyle name="level1a 2 2 5 3 2 3" xfId="11001"/>
    <cellStyle name="level1a 2 2 5 3 3" xfId="11002"/>
    <cellStyle name="level1a 2 2 5 3 4" xfId="11003"/>
    <cellStyle name="level1a 2 2 5 3 4 2" xfId="11004"/>
    <cellStyle name="level1a 2 2 5 3 4 3" xfId="11005"/>
    <cellStyle name="level1a 2 2 5 3 5" xfId="11006"/>
    <cellStyle name="level1a 2 2 5 4" xfId="460"/>
    <cellStyle name="level1a 2 2 5 4 2" xfId="11007"/>
    <cellStyle name="level1a 2 2 5 4 2 2" xfId="11008"/>
    <cellStyle name="level1a 2 2 5 4 2 2 2" xfId="11009"/>
    <cellStyle name="level1a 2 2 5 4 2 2 3" xfId="11010"/>
    <cellStyle name="level1a 2 2 5 4 2 3" xfId="11011"/>
    <cellStyle name="level1a 2 2 5 4 3" xfId="11012"/>
    <cellStyle name="level1a 2 2 5 4 4" xfId="11013"/>
    <cellStyle name="level1a 2 2 5 4 4 2" xfId="11014"/>
    <cellStyle name="level1a 2 2 5 4 4 3" xfId="11015"/>
    <cellStyle name="level1a 2 2 5 4 5" xfId="11016"/>
    <cellStyle name="level1a 2 2 5 5" xfId="11017"/>
    <cellStyle name="level1a 2 2 5 5 2" xfId="11018"/>
    <cellStyle name="level1a 2 2 5 5 2 2" xfId="11019"/>
    <cellStyle name="level1a 2 2 5 5 2 3" xfId="11020"/>
    <cellStyle name="level1a 2 2 5 5 3" xfId="11021"/>
    <cellStyle name="level1a 2 2 5 6" xfId="11022"/>
    <cellStyle name="level1a 2 2 5 7" xfId="11023"/>
    <cellStyle name="level1a 2 2 5 7 2" xfId="11024"/>
    <cellStyle name="level1a 2 2 5 7 3" xfId="11025"/>
    <cellStyle name="level1a 2 2 5 8" xfId="11026"/>
    <cellStyle name="level1a 2 2 6" xfId="461"/>
    <cellStyle name="level1a 2 2 6 2" xfId="11027"/>
    <cellStyle name="level1a 2 2 6 2 2" xfId="11028"/>
    <cellStyle name="level1a 2 2 6 2 2 2" xfId="11029"/>
    <cellStyle name="level1a 2 2 6 2 2 3" xfId="11030"/>
    <cellStyle name="level1a 2 2 6 2 3" xfId="11031"/>
    <cellStyle name="level1a 2 2 6 3" xfId="11032"/>
    <cellStyle name="level1a 2 2 6 4" xfId="11033"/>
    <cellStyle name="level1a 2 2 6 4 2" xfId="11034"/>
    <cellStyle name="level1a 2 2 6 4 3" xfId="11035"/>
    <cellStyle name="level1a 2 2 6 5" xfId="11036"/>
    <cellStyle name="level1a 2 2 7" xfId="462"/>
    <cellStyle name="level1a 2 2 7 2" xfId="11037"/>
    <cellStyle name="level1a 2 2 7 2 2" xfId="11038"/>
    <cellStyle name="level1a 2 2 7 2 3" xfId="11039"/>
    <cellStyle name="level1a 2 2 7 3" xfId="11040"/>
    <cellStyle name="level1a 2 2 8" xfId="11041"/>
    <cellStyle name="level1a 2 2 9" xfId="11042"/>
    <cellStyle name="level1a 2 2 9 2" xfId="11043"/>
    <cellStyle name="level1a 2 2 9 3" xfId="11044"/>
    <cellStyle name="level1a 2 3" xfId="463"/>
    <cellStyle name="level1a 2 3 2" xfId="464"/>
    <cellStyle name="level1a 2 3 2 2" xfId="465"/>
    <cellStyle name="level1a 2 3 2 2 2" xfId="11045"/>
    <cellStyle name="level1a 2 3 2 2 2 2" xfId="11046"/>
    <cellStyle name="level1a 2 3 2 2 2 2 2" xfId="11047"/>
    <cellStyle name="level1a 2 3 2 2 2 2 3" xfId="11048"/>
    <cellStyle name="level1a 2 3 2 2 2 3" xfId="11049"/>
    <cellStyle name="level1a 2 3 2 2 3" xfId="11050"/>
    <cellStyle name="level1a 2 3 2 2 4" xfId="11051"/>
    <cellStyle name="level1a 2 3 2 2 4 2" xfId="11052"/>
    <cellStyle name="level1a 2 3 2 2 4 3" xfId="11053"/>
    <cellStyle name="level1a 2 3 2 2 5" xfId="11054"/>
    <cellStyle name="level1a 2 3 2 3" xfId="466"/>
    <cellStyle name="level1a 2 3 2 3 2" xfId="11055"/>
    <cellStyle name="level1a 2 3 2 3 2 2" xfId="11056"/>
    <cellStyle name="level1a 2 3 2 3 2 2 2" xfId="11057"/>
    <cellStyle name="level1a 2 3 2 3 2 2 3" xfId="11058"/>
    <cellStyle name="level1a 2 3 2 3 2 3" xfId="11059"/>
    <cellStyle name="level1a 2 3 2 3 3" xfId="11060"/>
    <cellStyle name="level1a 2 3 2 3 4" xfId="11061"/>
    <cellStyle name="level1a 2 3 2 3 4 2" xfId="11062"/>
    <cellStyle name="level1a 2 3 2 3 4 3" xfId="11063"/>
    <cellStyle name="level1a 2 3 2 3 5" xfId="11064"/>
    <cellStyle name="level1a 2 3 2 4" xfId="11065"/>
    <cellStyle name="level1a 2 3 2 4 2" xfId="11066"/>
    <cellStyle name="level1a 2 3 2 4 2 2" xfId="11067"/>
    <cellStyle name="level1a 2 3 2 4 2 2 2" xfId="11068"/>
    <cellStyle name="level1a 2 3 2 4 2 2 3" xfId="11069"/>
    <cellStyle name="level1a 2 3 2 4 2 3" xfId="11070"/>
    <cellStyle name="level1a 2 3 2 4 3" xfId="11071"/>
    <cellStyle name="level1a 2 3 2 4 4" xfId="11072"/>
    <cellStyle name="level1a 2 3 2 4 4 2" xfId="11073"/>
    <cellStyle name="level1a 2 3 2 4 4 3" xfId="11074"/>
    <cellStyle name="level1a 2 3 2 4 5" xfId="11075"/>
    <cellStyle name="level1a 2 3 2 5" xfId="11076"/>
    <cellStyle name="level1a 2 3 2 5 2" xfId="11077"/>
    <cellStyle name="level1a 2 3 2 5 2 2" xfId="11078"/>
    <cellStyle name="level1a 2 3 2 5 2 3" xfId="11079"/>
    <cellStyle name="level1a 2 3 2 5 3" xfId="11080"/>
    <cellStyle name="level1a 2 3 2 6" xfId="11081"/>
    <cellStyle name="level1a 2 3 2 7" xfId="11082"/>
    <cellStyle name="level1a 2 3 2 7 2" xfId="11083"/>
    <cellStyle name="level1a 2 3 2 7 3" xfId="11084"/>
    <cellStyle name="level1a 2 3 2 8" xfId="11085"/>
    <cellStyle name="level1a 2 3 3" xfId="467"/>
    <cellStyle name="level1a 2 3 3 2" xfId="468"/>
    <cellStyle name="level1a 2 3 3 2 2" xfId="11086"/>
    <cellStyle name="level1a 2 3 3 2 2 2" xfId="11087"/>
    <cellStyle name="level1a 2 3 3 2 2 2 2" xfId="11088"/>
    <cellStyle name="level1a 2 3 3 2 2 2 3" xfId="11089"/>
    <cellStyle name="level1a 2 3 3 2 2 3" xfId="11090"/>
    <cellStyle name="level1a 2 3 3 2 3" xfId="11091"/>
    <cellStyle name="level1a 2 3 3 2 4" xfId="11092"/>
    <cellStyle name="level1a 2 3 3 2 4 2" xfId="11093"/>
    <cellStyle name="level1a 2 3 3 2 4 3" xfId="11094"/>
    <cellStyle name="level1a 2 3 3 2 5" xfId="11095"/>
    <cellStyle name="level1a 2 3 3 3" xfId="469"/>
    <cellStyle name="level1a 2 3 3 3 2" xfId="11096"/>
    <cellStyle name="level1a 2 3 3 3 2 2" xfId="11097"/>
    <cellStyle name="level1a 2 3 3 3 2 2 2" xfId="11098"/>
    <cellStyle name="level1a 2 3 3 3 2 2 3" xfId="11099"/>
    <cellStyle name="level1a 2 3 3 3 2 3" xfId="11100"/>
    <cellStyle name="level1a 2 3 3 3 3" xfId="11101"/>
    <cellStyle name="level1a 2 3 3 3 4" xfId="11102"/>
    <cellStyle name="level1a 2 3 3 3 4 2" xfId="11103"/>
    <cellStyle name="level1a 2 3 3 3 4 3" xfId="11104"/>
    <cellStyle name="level1a 2 3 3 3 5" xfId="11105"/>
    <cellStyle name="level1a 2 3 3 4" xfId="11106"/>
    <cellStyle name="level1a 2 3 3 4 2" xfId="11107"/>
    <cellStyle name="level1a 2 3 3 4 2 2" xfId="11108"/>
    <cellStyle name="level1a 2 3 3 4 2 2 2" xfId="11109"/>
    <cellStyle name="level1a 2 3 3 4 2 2 3" xfId="11110"/>
    <cellStyle name="level1a 2 3 3 4 2 3" xfId="11111"/>
    <cellStyle name="level1a 2 3 3 4 3" xfId="11112"/>
    <cellStyle name="level1a 2 3 3 4 4" xfId="11113"/>
    <cellStyle name="level1a 2 3 3 4 4 2" xfId="11114"/>
    <cellStyle name="level1a 2 3 3 4 4 3" xfId="11115"/>
    <cellStyle name="level1a 2 3 3 4 5" xfId="11116"/>
    <cellStyle name="level1a 2 3 3 5" xfId="11117"/>
    <cellStyle name="level1a 2 3 3 5 2" xfId="11118"/>
    <cellStyle name="level1a 2 3 3 5 2 2" xfId="11119"/>
    <cellStyle name="level1a 2 3 3 5 2 3" xfId="11120"/>
    <cellStyle name="level1a 2 3 3 5 3" xfId="11121"/>
    <cellStyle name="level1a 2 3 3 6" xfId="11122"/>
    <cellStyle name="level1a 2 3 3 7" xfId="11123"/>
    <cellStyle name="level1a 2 3 3 7 2" xfId="11124"/>
    <cellStyle name="level1a 2 3 3 7 3" xfId="11125"/>
    <cellStyle name="level1a 2 3 3 8" xfId="11126"/>
    <cellStyle name="level1a 2 3 4" xfId="470"/>
    <cellStyle name="level1a 2 3 4 2" xfId="471"/>
    <cellStyle name="level1a 2 3 4 2 2" xfId="11127"/>
    <cellStyle name="level1a 2 3 4 2 2 2" xfId="11128"/>
    <cellStyle name="level1a 2 3 4 2 2 2 2" xfId="11129"/>
    <cellStyle name="level1a 2 3 4 2 2 2 3" xfId="11130"/>
    <cellStyle name="level1a 2 3 4 2 2 3" xfId="11131"/>
    <cellStyle name="level1a 2 3 4 2 3" xfId="11132"/>
    <cellStyle name="level1a 2 3 4 2 4" xfId="11133"/>
    <cellStyle name="level1a 2 3 4 2 4 2" xfId="11134"/>
    <cellStyle name="level1a 2 3 4 2 4 3" xfId="11135"/>
    <cellStyle name="level1a 2 3 4 2 5" xfId="11136"/>
    <cellStyle name="level1a 2 3 4 3" xfId="472"/>
    <cellStyle name="level1a 2 3 4 3 2" xfId="11137"/>
    <cellStyle name="level1a 2 3 4 3 2 2" xfId="11138"/>
    <cellStyle name="level1a 2 3 4 3 2 2 2" xfId="11139"/>
    <cellStyle name="level1a 2 3 4 3 2 2 3" xfId="11140"/>
    <cellStyle name="level1a 2 3 4 3 2 3" xfId="11141"/>
    <cellStyle name="level1a 2 3 4 3 3" xfId="11142"/>
    <cellStyle name="level1a 2 3 4 3 4" xfId="11143"/>
    <cellStyle name="level1a 2 3 4 3 4 2" xfId="11144"/>
    <cellStyle name="level1a 2 3 4 3 4 3" xfId="11145"/>
    <cellStyle name="level1a 2 3 4 3 5" xfId="11146"/>
    <cellStyle name="level1a 2 3 4 4" xfId="473"/>
    <cellStyle name="level1a 2 3 4 4 2" xfId="11147"/>
    <cellStyle name="level1a 2 3 4 4 2 2" xfId="11148"/>
    <cellStyle name="level1a 2 3 4 4 2 2 2" xfId="11149"/>
    <cellStyle name="level1a 2 3 4 4 2 2 3" xfId="11150"/>
    <cellStyle name="level1a 2 3 4 4 2 3" xfId="11151"/>
    <cellStyle name="level1a 2 3 4 4 3" xfId="11152"/>
    <cellStyle name="level1a 2 3 4 4 4" xfId="11153"/>
    <cellStyle name="level1a 2 3 4 4 4 2" xfId="11154"/>
    <cellStyle name="level1a 2 3 4 4 4 3" xfId="11155"/>
    <cellStyle name="level1a 2 3 4 4 5" xfId="11156"/>
    <cellStyle name="level1a 2 3 4 5" xfId="11157"/>
    <cellStyle name="level1a 2 3 4 5 2" xfId="11158"/>
    <cellStyle name="level1a 2 3 4 5 2 2" xfId="11159"/>
    <cellStyle name="level1a 2 3 4 5 2 3" xfId="11160"/>
    <cellStyle name="level1a 2 3 4 5 3" xfId="11161"/>
    <cellStyle name="level1a 2 3 4 6" xfId="11162"/>
    <cellStyle name="level1a 2 3 4 7" xfId="11163"/>
    <cellStyle name="level1a 2 3 4 7 2" xfId="11164"/>
    <cellStyle name="level1a 2 3 4 7 3" xfId="11165"/>
    <cellStyle name="level1a 2 3 4 8" xfId="11166"/>
    <cellStyle name="level1a 2 3 5" xfId="474"/>
    <cellStyle name="level1a 2 3 5 2" xfId="11167"/>
    <cellStyle name="level1a 2 3 5 2 2" xfId="11168"/>
    <cellStyle name="level1a 2 3 5 2 2 2" xfId="11169"/>
    <cellStyle name="level1a 2 3 5 2 2 3" xfId="11170"/>
    <cellStyle name="level1a 2 3 5 2 3" xfId="11171"/>
    <cellStyle name="level1a 2 3 5 3" xfId="11172"/>
    <cellStyle name="level1a 2 3 5 4" xfId="11173"/>
    <cellStyle name="level1a 2 3 5 4 2" xfId="11174"/>
    <cellStyle name="level1a 2 3 5 4 3" xfId="11175"/>
    <cellStyle name="level1a 2 3 5 5" xfId="11176"/>
    <cellStyle name="level1a 2 3 6" xfId="11177"/>
    <cellStyle name="level1a 2 3 6 2" xfId="11178"/>
    <cellStyle name="level1a 2 3 6 2 2" xfId="11179"/>
    <cellStyle name="level1a 2 3 6 2 3" xfId="11180"/>
    <cellStyle name="level1a 2 3 6 3" xfId="11181"/>
    <cellStyle name="level1a 2 3 7" xfId="11182"/>
    <cellStyle name="level1a 2 3 8" xfId="11183"/>
    <cellStyle name="level1a 2 3 8 2" xfId="11184"/>
    <cellStyle name="level1a 2 3 8 3" xfId="11185"/>
    <cellStyle name="level1a 2 3 9" xfId="11186"/>
    <cellStyle name="level1a 2 4" xfId="475"/>
    <cellStyle name="level1a 2 4 2" xfId="476"/>
    <cellStyle name="level1a 2 4 2 2" xfId="11187"/>
    <cellStyle name="level1a 2 4 2 2 2" xfId="11188"/>
    <cellStyle name="level1a 2 4 2 2 2 2" xfId="11189"/>
    <cellStyle name="level1a 2 4 2 2 2 3" xfId="11190"/>
    <cellStyle name="level1a 2 4 2 2 3" xfId="11191"/>
    <cellStyle name="level1a 2 4 2 3" xfId="11192"/>
    <cellStyle name="level1a 2 4 2 4" xfId="11193"/>
    <cellStyle name="level1a 2 4 2 4 2" xfId="11194"/>
    <cellStyle name="level1a 2 4 2 4 3" xfId="11195"/>
    <cellStyle name="level1a 2 4 2 5" xfId="11196"/>
    <cellStyle name="level1a 2 4 3" xfId="477"/>
    <cellStyle name="level1a 2 4 3 2" xfId="11197"/>
    <cellStyle name="level1a 2 4 3 2 2" xfId="11198"/>
    <cellStyle name="level1a 2 4 3 2 2 2" xfId="11199"/>
    <cellStyle name="level1a 2 4 3 2 2 3" xfId="11200"/>
    <cellStyle name="level1a 2 4 3 2 3" xfId="11201"/>
    <cellStyle name="level1a 2 4 3 3" xfId="11202"/>
    <cellStyle name="level1a 2 4 3 4" xfId="11203"/>
    <cellStyle name="level1a 2 4 3 4 2" xfId="11204"/>
    <cellStyle name="level1a 2 4 3 4 3" xfId="11205"/>
    <cellStyle name="level1a 2 4 3 5" xfId="11206"/>
    <cellStyle name="level1a 2 4 4" xfId="11207"/>
    <cellStyle name="level1a 2 4 4 2" xfId="11208"/>
    <cellStyle name="level1a 2 4 4 2 2" xfId="11209"/>
    <cellStyle name="level1a 2 4 4 2 3" xfId="11210"/>
    <cellStyle name="level1a 2 4 4 3" xfId="11211"/>
    <cellStyle name="level1a 2 4 5" xfId="11212"/>
    <cellStyle name="level1a 2 4 6" xfId="11213"/>
    <cellStyle name="level1a 2 4 6 2" xfId="11214"/>
    <cellStyle name="level1a 2 4 6 3" xfId="11215"/>
    <cellStyle name="level1a 2 4 7" xfId="11216"/>
    <cellStyle name="level1a 2 5" xfId="478"/>
    <cellStyle name="level1a 2 5 2" xfId="11217"/>
    <cellStyle name="level1a 2 5 2 2" xfId="11218"/>
    <cellStyle name="level1a 2 5 2 2 2" xfId="11219"/>
    <cellStyle name="level1a 2 5 2 2 3" xfId="11220"/>
    <cellStyle name="level1a 2 5 2 3" xfId="11221"/>
    <cellStyle name="level1a 2 5 3" xfId="11222"/>
    <cellStyle name="level1a 2 5 4" xfId="11223"/>
    <cellStyle name="level1a 2 5 5" xfId="11224"/>
    <cellStyle name="level1a 2 5 5 2" xfId="11225"/>
    <cellStyle name="level1a 2 5 5 3" xfId="11226"/>
    <cellStyle name="level1a 2 5 6" xfId="11227"/>
    <cellStyle name="level1a 2 6" xfId="479"/>
    <cellStyle name="level1a 2 6 2" xfId="11228"/>
    <cellStyle name="level1a 2 6 2 2" xfId="11229"/>
    <cellStyle name="level1a 2 6 2 2 2" xfId="11230"/>
    <cellStyle name="level1a 2 6 2 2 3" xfId="11231"/>
    <cellStyle name="level1a 2 6 2 3" xfId="11232"/>
    <cellStyle name="level1a 2 6 3" xfId="11233"/>
    <cellStyle name="level1a 2 6 4" xfId="11234"/>
    <cellStyle name="level1a 2 6 5" xfId="11235"/>
    <cellStyle name="level1a 2 6 5 2" xfId="11236"/>
    <cellStyle name="level1a 2 6 5 3" xfId="11237"/>
    <cellStyle name="level1a 2 6 6" xfId="11238"/>
    <cellStyle name="level1a 2 7" xfId="480"/>
    <cellStyle name="level1a 2 7 2" xfId="11239"/>
    <cellStyle name="level1a 2 7 3" xfId="11240"/>
    <cellStyle name="level1a 2 7 4" xfId="11241"/>
    <cellStyle name="level1a 2 7 4 2" xfId="11242"/>
    <cellStyle name="level1a 2 7 4 3" xfId="11243"/>
    <cellStyle name="level1a 2 7 5" xfId="11244"/>
    <cellStyle name="level1a 2 8" xfId="481"/>
    <cellStyle name="level1a 2 9" xfId="11245"/>
    <cellStyle name="level1a 3" xfId="482"/>
    <cellStyle name="level1a 3 2" xfId="483"/>
    <cellStyle name="level1a 3 2 2" xfId="484"/>
    <cellStyle name="level1a 3 2 2 2" xfId="11246"/>
    <cellStyle name="level1a 3 2 2 2 2" xfId="11247"/>
    <cellStyle name="level1a 3 2 2 2 3" xfId="11248"/>
    <cellStyle name="level1a 3 2 2 3" xfId="11249"/>
    <cellStyle name="level1a 3 2 3" xfId="485"/>
    <cellStyle name="level1a 3 2 3 2" xfId="11250"/>
    <cellStyle name="level1a 3 2 3 2 2" xfId="11251"/>
    <cellStyle name="level1a 3 2 3 2 3" xfId="11252"/>
    <cellStyle name="level1a 3 2 3 3" xfId="11253"/>
    <cellStyle name="level1a 3 2 4" xfId="11254"/>
    <cellStyle name="level1a 3 2 4 2" xfId="11255"/>
    <cellStyle name="level1a 3 2 4 3" xfId="11256"/>
    <cellStyle name="level1a 3 2 5" xfId="11257"/>
    <cellStyle name="level1a 3 3" xfId="486"/>
    <cellStyle name="level1a 3 3 2" xfId="487"/>
    <cellStyle name="level1a 3 3 2 2" xfId="11258"/>
    <cellStyle name="level1a 3 3 2 2 2" xfId="11259"/>
    <cellStyle name="level1a 3 3 2 2 3" xfId="11260"/>
    <cellStyle name="level1a 3 3 2 3" xfId="11261"/>
    <cellStyle name="level1a 3 3 3" xfId="488"/>
    <cellStyle name="level1a 3 3 3 2" xfId="11262"/>
    <cellStyle name="level1a 3 3 3 2 2" xfId="11263"/>
    <cellStyle name="level1a 3 3 3 2 3" xfId="11264"/>
    <cellStyle name="level1a 3 3 3 3" xfId="11265"/>
    <cellStyle name="level1a 3 3 4" xfId="11266"/>
    <cellStyle name="level1a 3 3 4 2" xfId="11267"/>
    <cellStyle name="level1a 3 3 4 2 2" xfId="11268"/>
    <cellStyle name="level1a 3 3 4 2 3" xfId="11269"/>
    <cellStyle name="level1a 3 3 4 3" xfId="11270"/>
    <cellStyle name="level1a 3 3 5" xfId="11271"/>
    <cellStyle name="level1a 3 3 5 2" xfId="11272"/>
    <cellStyle name="level1a 3 3 5 3" xfId="11273"/>
    <cellStyle name="level1a 3 3 6" xfId="11274"/>
    <cellStyle name="level1a 3 4" xfId="489"/>
    <cellStyle name="level1a 3 4 2" xfId="490"/>
    <cellStyle name="level1a 3 4 2 2" xfId="11275"/>
    <cellStyle name="level1a 3 4 2 2 2" xfId="11276"/>
    <cellStyle name="level1a 3 4 2 2 3" xfId="11277"/>
    <cellStyle name="level1a 3 4 2 3" xfId="11278"/>
    <cellStyle name="level1a 3 4 3" xfId="491"/>
    <cellStyle name="level1a 3 4 3 2" xfId="11279"/>
    <cellStyle name="level1a 3 4 3 2 2" xfId="11280"/>
    <cellStyle name="level1a 3 4 3 2 3" xfId="11281"/>
    <cellStyle name="level1a 3 4 3 3" xfId="11282"/>
    <cellStyle name="level1a 3 4 4" xfId="11283"/>
    <cellStyle name="level1a 3 4 4 2" xfId="11284"/>
    <cellStyle name="level1a 3 4 4 2 2" xfId="11285"/>
    <cellStyle name="level1a 3 4 4 2 3" xfId="11286"/>
    <cellStyle name="level1a 3 4 4 3" xfId="11287"/>
    <cellStyle name="level1a 3 4 5" xfId="11288"/>
    <cellStyle name="level1a 3 4 5 2" xfId="11289"/>
    <cellStyle name="level1a 3 4 5 3" xfId="11290"/>
    <cellStyle name="level1a 3 4 6" xfId="11291"/>
    <cellStyle name="level1a 3 5" xfId="492"/>
    <cellStyle name="level1a 3 5 2" xfId="493"/>
    <cellStyle name="level1a 3 5 2 2" xfId="11292"/>
    <cellStyle name="level1a 3 5 2 2 2" xfId="11293"/>
    <cellStyle name="level1a 3 5 2 2 3" xfId="11294"/>
    <cellStyle name="level1a 3 5 2 3" xfId="11295"/>
    <cellStyle name="level1a 3 5 3" xfId="494"/>
    <cellStyle name="level1a 3 5 3 2" xfId="11296"/>
    <cellStyle name="level1a 3 5 3 2 2" xfId="11297"/>
    <cellStyle name="level1a 3 5 3 2 3" xfId="11298"/>
    <cellStyle name="level1a 3 5 3 3" xfId="11299"/>
    <cellStyle name="level1a 3 5 4" xfId="495"/>
    <cellStyle name="level1a 3 5 4 2" xfId="11300"/>
    <cellStyle name="level1a 3 5 4 2 2" xfId="11301"/>
    <cellStyle name="level1a 3 5 4 2 3" xfId="11302"/>
    <cellStyle name="level1a 3 5 4 3" xfId="11303"/>
    <cellStyle name="level1a 3 5 5" xfId="11304"/>
    <cellStyle name="level1a 3 5 5 2" xfId="11305"/>
    <cellStyle name="level1a 3 5 5 3" xfId="11306"/>
    <cellStyle name="level1a 3 5 6" xfId="11307"/>
    <cellStyle name="level1a 3 6" xfId="496"/>
    <cellStyle name="level1a 3 6 2" xfId="11308"/>
    <cellStyle name="level1a 3 6 2 2" xfId="11309"/>
    <cellStyle name="level1a 3 6 2 3" xfId="11310"/>
    <cellStyle name="level1a 3 6 3" xfId="11311"/>
    <cellStyle name="level1a 3 7" xfId="11312"/>
    <cellStyle name="level1a 3 7 2" xfId="11313"/>
    <cellStyle name="level1a 3 7 3" xfId="11314"/>
    <cellStyle name="level1a 3 8" xfId="11315"/>
    <cellStyle name="level1a 4" xfId="497"/>
    <cellStyle name="level1a 4 2" xfId="498"/>
    <cellStyle name="level1a 4 2 2" xfId="499"/>
    <cellStyle name="level1a 4 2 2 2" xfId="11316"/>
    <cellStyle name="level1a 4 2 2 2 2" xfId="11317"/>
    <cellStyle name="level1a 4 2 2 2 3" xfId="11318"/>
    <cellStyle name="level1a 4 2 2 3" xfId="11319"/>
    <cellStyle name="level1a 4 2 3" xfId="500"/>
    <cellStyle name="level1a 4 2 3 2" xfId="11320"/>
    <cellStyle name="level1a 4 2 3 2 2" xfId="11321"/>
    <cellStyle name="level1a 4 2 3 2 3" xfId="11322"/>
    <cellStyle name="level1a 4 2 3 3" xfId="11323"/>
    <cellStyle name="level1a 4 2 4" xfId="11324"/>
    <cellStyle name="level1a 4 2 4 2" xfId="11325"/>
    <cellStyle name="level1a 4 2 4 2 2" xfId="11326"/>
    <cellStyle name="level1a 4 2 4 2 3" xfId="11327"/>
    <cellStyle name="level1a 4 2 4 3" xfId="11328"/>
    <cellStyle name="level1a 4 2 5" xfId="11329"/>
    <cellStyle name="level1a 4 2 5 2" xfId="11330"/>
    <cellStyle name="level1a 4 2 5 3" xfId="11331"/>
    <cellStyle name="level1a 4 2 6" xfId="11332"/>
    <cellStyle name="level1a 4 3" xfId="501"/>
    <cellStyle name="level1a 4 3 2" xfId="502"/>
    <cellStyle name="level1a 4 3 2 2" xfId="11333"/>
    <cellStyle name="level1a 4 3 2 2 2" xfId="11334"/>
    <cellStyle name="level1a 4 3 2 2 3" xfId="11335"/>
    <cellStyle name="level1a 4 3 2 3" xfId="11336"/>
    <cellStyle name="level1a 4 3 3" xfId="503"/>
    <cellStyle name="level1a 4 3 3 2" xfId="11337"/>
    <cellStyle name="level1a 4 3 3 2 2" xfId="11338"/>
    <cellStyle name="level1a 4 3 3 2 3" xfId="11339"/>
    <cellStyle name="level1a 4 3 3 3" xfId="11340"/>
    <cellStyle name="level1a 4 3 4" xfId="11341"/>
    <cellStyle name="level1a 4 3 4 2" xfId="11342"/>
    <cellStyle name="level1a 4 3 4 2 2" xfId="11343"/>
    <cellStyle name="level1a 4 3 4 2 3" xfId="11344"/>
    <cellStyle name="level1a 4 3 4 3" xfId="11345"/>
    <cellStyle name="level1a 4 3 5" xfId="11346"/>
    <cellStyle name="level1a 4 3 5 2" xfId="11347"/>
    <cellStyle name="level1a 4 3 5 3" xfId="11348"/>
    <cellStyle name="level1a 4 3 6" xfId="11349"/>
    <cellStyle name="level1a 4 4" xfId="504"/>
    <cellStyle name="level1a 4 4 2" xfId="505"/>
    <cellStyle name="level1a 4 4 2 2" xfId="11350"/>
    <cellStyle name="level1a 4 4 2 2 2" xfId="11351"/>
    <cellStyle name="level1a 4 4 2 2 3" xfId="11352"/>
    <cellStyle name="level1a 4 4 2 3" xfId="11353"/>
    <cellStyle name="level1a 4 4 3" xfId="506"/>
    <cellStyle name="level1a 4 4 3 2" xfId="11354"/>
    <cellStyle name="level1a 4 4 3 2 2" xfId="11355"/>
    <cellStyle name="level1a 4 4 3 2 3" xfId="11356"/>
    <cellStyle name="level1a 4 4 3 3" xfId="11357"/>
    <cellStyle name="level1a 4 4 4" xfId="507"/>
    <cellStyle name="level1a 4 4 4 2" xfId="11358"/>
    <cellStyle name="level1a 4 4 4 2 2" xfId="11359"/>
    <cellStyle name="level1a 4 4 4 2 3" xfId="11360"/>
    <cellStyle name="level1a 4 4 4 3" xfId="11361"/>
    <cellStyle name="level1a 4 4 5" xfId="11362"/>
    <cellStyle name="level1a 4 4 5 2" xfId="11363"/>
    <cellStyle name="level1a 4 4 5 3" xfId="11364"/>
    <cellStyle name="level1a 4 4 6" xfId="11365"/>
    <cellStyle name="level1a 4 5" xfId="508"/>
    <cellStyle name="level1a 4 5 2" xfId="11366"/>
    <cellStyle name="level1a 4 5 2 2" xfId="11367"/>
    <cellStyle name="level1a 4 5 2 3" xfId="11368"/>
    <cellStyle name="level1a 4 5 3" xfId="11369"/>
    <cellStyle name="level1a 4 6" xfId="11370"/>
    <cellStyle name="level1a 4 6 2" xfId="11371"/>
    <cellStyle name="level1a 4 6 3" xfId="11372"/>
    <cellStyle name="level1a 4 7" xfId="11373"/>
    <cellStyle name="level1a 5" xfId="509"/>
    <cellStyle name="level1a 5 2" xfId="510"/>
    <cellStyle name="level1a 5 2 2" xfId="11374"/>
    <cellStyle name="level1a 5 2 2 2" xfId="11375"/>
    <cellStyle name="level1a 5 2 2 3" xfId="11376"/>
    <cellStyle name="level1a 5 2 3" xfId="11377"/>
    <cellStyle name="level1a 5 3" xfId="511"/>
    <cellStyle name="level1a 5 3 2" xfId="11378"/>
    <cellStyle name="level1a 5 3 2 2" xfId="11379"/>
    <cellStyle name="level1a 5 3 2 3" xfId="11380"/>
    <cellStyle name="level1a 5 3 3" xfId="11381"/>
    <cellStyle name="level1a 5 4" xfId="11382"/>
    <cellStyle name="level1a 5 4 2" xfId="11383"/>
    <cellStyle name="level1a 5 4 3" xfId="11384"/>
    <cellStyle name="level1a 5 5" xfId="11385"/>
    <cellStyle name="level1a 6" xfId="512"/>
    <cellStyle name="level1a 6 2" xfId="11386"/>
    <cellStyle name="level1a 6 3" xfId="11387"/>
    <cellStyle name="level1a 6 3 2" xfId="11388"/>
    <cellStyle name="level1a 6 3 3" xfId="11389"/>
    <cellStyle name="level1a 6 4" xfId="11390"/>
    <cellStyle name="level1a 7" xfId="513"/>
    <cellStyle name="level1a 7 2" xfId="11391"/>
    <cellStyle name="level1a 7 3" xfId="11392"/>
    <cellStyle name="level1a 7 3 2" xfId="11393"/>
    <cellStyle name="level1a 7 3 3" xfId="11394"/>
    <cellStyle name="level1a 7 4" xfId="11395"/>
    <cellStyle name="level1a 8" xfId="514"/>
    <cellStyle name="level1a 8 2" xfId="11396"/>
    <cellStyle name="level1a 9" xfId="515"/>
    <cellStyle name="level1a 9 2" xfId="11397"/>
    <cellStyle name="level2" xfId="516"/>
    <cellStyle name="level2 10" xfId="11398"/>
    <cellStyle name="level2 11" xfId="11399"/>
    <cellStyle name="level2 2" xfId="517"/>
    <cellStyle name="level2 2 2" xfId="518"/>
    <cellStyle name="level2 2 2 2" xfId="519"/>
    <cellStyle name="level2 2 2 3" xfId="520"/>
    <cellStyle name="level2 2 3" xfId="521"/>
    <cellStyle name="level2 2 3 2" xfId="11400"/>
    <cellStyle name="level2 2 4" xfId="522"/>
    <cellStyle name="level2 2 4 2" xfId="11401"/>
    <cellStyle name="level2 2 5" xfId="523"/>
    <cellStyle name="level2 2 5 2" xfId="11402"/>
    <cellStyle name="level2 2 6" xfId="524"/>
    <cellStyle name="level2 2 6 2" xfId="11403"/>
    <cellStyle name="level2 2 7" xfId="525"/>
    <cellStyle name="level2 2 7 2" xfId="11404"/>
    <cellStyle name="level2 2 8" xfId="11405"/>
    <cellStyle name="level2 3" xfId="526"/>
    <cellStyle name="level2 4" xfId="527"/>
    <cellStyle name="level2 5" xfId="528"/>
    <cellStyle name="level2 6" xfId="529"/>
    <cellStyle name="level2 7" xfId="530"/>
    <cellStyle name="level2 8" xfId="531"/>
    <cellStyle name="level2 9" xfId="532"/>
    <cellStyle name="level2a" xfId="533"/>
    <cellStyle name="level2a 10" xfId="11406"/>
    <cellStyle name="level2a 11" xfId="11407"/>
    <cellStyle name="level2a 2" xfId="534"/>
    <cellStyle name="level2a 2 2" xfId="535"/>
    <cellStyle name="level2a 2 2 2" xfId="536"/>
    <cellStyle name="level2a 2 2 3" xfId="537"/>
    <cellStyle name="level2a 2 3" xfId="538"/>
    <cellStyle name="level2a 2 3 2" xfId="11408"/>
    <cellStyle name="level2a 2 4" xfId="539"/>
    <cellStyle name="level2a 2 4 2" xfId="11409"/>
    <cellStyle name="level2a 2 5" xfId="540"/>
    <cellStyle name="level2a 2 5 2" xfId="11410"/>
    <cellStyle name="level2a 2 6" xfId="541"/>
    <cellStyle name="level2a 2 6 2" xfId="11411"/>
    <cellStyle name="level2a 2 7" xfId="542"/>
    <cellStyle name="level2a 2 7 2" xfId="11412"/>
    <cellStyle name="level2a 2 8" xfId="11413"/>
    <cellStyle name="level2a 3" xfId="543"/>
    <cellStyle name="level2a 4" xfId="544"/>
    <cellStyle name="level2a 5" xfId="545"/>
    <cellStyle name="level2a 6" xfId="546"/>
    <cellStyle name="level2a 7" xfId="547"/>
    <cellStyle name="level2a 8" xfId="548"/>
    <cellStyle name="level2a 9" xfId="549"/>
    <cellStyle name="level3" xfId="550"/>
    <cellStyle name="level3 2" xfId="551"/>
    <cellStyle name="level3 3" xfId="552"/>
    <cellStyle name="level3 4" xfId="553"/>
    <cellStyle name="level3 5" xfId="554"/>
    <cellStyle name="level3 6" xfId="555"/>
    <cellStyle name="level3 7" xfId="556"/>
    <cellStyle name="level3 8" xfId="557"/>
    <cellStyle name="level3 9" xfId="558"/>
    <cellStyle name="Lien hypertexte" xfId="3048" builtinId="8"/>
    <cellStyle name="Lien hypertexte 2" xfId="559"/>
    <cellStyle name="Lien hypertexte 2 2" xfId="11414"/>
    <cellStyle name="Lien hypertexte 3" xfId="560"/>
    <cellStyle name="Lien hypertexte 3 2" xfId="11415"/>
    <cellStyle name="Lien hypertexte 4" xfId="11416"/>
    <cellStyle name="Lien hypertexte 4 2" xfId="11417"/>
    <cellStyle name="Lien hypertexte 4 2 2" xfId="11418"/>
    <cellStyle name="Lien hypertexte 4 3" xfId="11419"/>
    <cellStyle name="Lien hypertexte 5" xfId="11420"/>
    <cellStyle name="Lien hypertexte 5 2" xfId="11421"/>
    <cellStyle name="Lien hypertexte 6" xfId="11422"/>
    <cellStyle name="Line titles-Rows" xfId="561"/>
    <cellStyle name="Line titles-Rows 2" xfId="562"/>
    <cellStyle name="Line titles-Rows 2 2" xfId="563"/>
    <cellStyle name="Line titles-Rows 2 2 2" xfId="564"/>
    <cellStyle name="Line titles-Rows 2 2 2 2" xfId="11423"/>
    <cellStyle name="Line titles-Rows 2 2 2 3" xfId="11424"/>
    <cellStyle name="Line titles-Rows 2 2 3" xfId="565"/>
    <cellStyle name="Line titles-Rows 2 2 3 2" xfId="11425"/>
    <cellStyle name="Line titles-Rows 2 2 3 3" xfId="11426"/>
    <cellStyle name="Line titles-Rows 2 2 4" xfId="11427"/>
    <cellStyle name="Line titles-Rows 2 2 5" xfId="11428"/>
    <cellStyle name="Line titles-Rows 2 3" xfId="566"/>
    <cellStyle name="Line titles-Rows 2 3 2" xfId="567"/>
    <cellStyle name="Line titles-Rows 2 3 2 2" xfId="11429"/>
    <cellStyle name="Line titles-Rows 2 3 2 3" xfId="11430"/>
    <cellStyle name="Line titles-Rows 2 3 3" xfId="568"/>
    <cellStyle name="Line titles-Rows 2 3 3 2" xfId="11431"/>
    <cellStyle name="Line titles-Rows 2 3 3 3" xfId="11432"/>
    <cellStyle name="Line titles-Rows 2 3 4" xfId="11433"/>
    <cellStyle name="Line titles-Rows 2 3 5" xfId="11434"/>
    <cellStyle name="Line titles-Rows 2 4" xfId="569"/>
    <cellStyle name="Line titles-Rows 2 4 2" xfId="570"/>
    <cellStyle name="Line titles-Rows 2 4 2 2" xfId="11435"/>
    <cellStyle name="Line titles-Rows 2 4 2 3" xfId="11436"/>
    <cellStyle name="Line titles-Rows 2 4 3" xfId="571"/>
    <cellStyle name="Line titles-Rows 2 4 3 2" xfId="11437"/>
    <cellStyle name="Line titles-Rows 2 4 3 3" xfId="11438"/>
    <cellStyle name="Line titles-Rows 2 4 4" xfId="11439"/>
    <cellStyle name="Line titles-Rows 2 4 5" xfId="11440"/>
    <cellStyle name="Line titles-Rows 2 5" xfId="572"/>
    <cellStyle name="Line titles-Rows 2 5 2" xfId="11441"/>
    <cellStyle name="Line titles-Rows 2 5 3" xfId="11442"/>
    <cellStyle name="Line titles-Rows 2 6" xfId="573"/>
    <cellStyle name="Line titles-Rows 2 6 2" xfId="11443"/>
    <cellStyle name="Line titles-Rows 2 6 3" xfId="11444"/>
    <cellStyle name="Line titles-Rows 2 7" xfId="11445"/>
    <cellStyle name="Line titles-Rows 2 8" xfId="11446"/>
    <cellStyle name="Line titles-Rows 3" xfId="574"/>
    <cellStyle name="Line titles-Rows 3 2" xfId="575"/>
    <cellStyle name="Line titles-Rows 3 2 2" xfId="11447"/>
    <cellStyle name="Line titles-Rows 3 2 3" xfId="11448"/>
    <cellStyle name="Line titles-Rows 3 3" xfId="576"/>
    <cellStyle name="Line titles-Rows 3 3 2" xfId="11449"/>
    <cellStyle name="Line titles-Rows 3 3 3" xfId="11450"/>
    <cellStyle name="Line titles-Rows 3 4" xfId="11451"/>
    <cellStyle name="Line titles-Rows 3 5" xfId="11452"/>
    <cellStyle name="Line titles-Rows 4" xfId="577"/>
    <cellStyle name="Line titles-Rows 4 2" xfId="578"/>
    <cellStyle name="Line titles-Rows 4 2 2" xfId="11453"/>
    <cellStyle name="Line titles-Rows 4 2 3" xfId="11454"/>
    <cellStyle name="Line titles-Rows 4 3" xfId="579"/>
    <cellStyle name="Line titles-Rows 4 3 2" xfId="11455"/>
    <cellStyle name="Line titles-Rows 4 3 3" xfId="11456"/>
    <cellStyle name="Line titles-Rows 4 4" xfId="11457"/>
    <cellStyle name="Line titles-Rows 4 5" xfId="11458"/>
    <cellStyle name="Line titles-Rows 5" xfId="580"/>
    <cellStyle name="Line titles-Rows 5 2" xfId="581"/>
    <cellStyle name="Line titles-Rows 5 2 2" xfId="11459"/>
    <cellStyle name="Line titles-Rows 5 2 3" xfId="11460"/>
    <cellStyle name="Line titles-Rows 5 3" xfId="582"/>
    <cellStyle name="Line titles-Rows 5 3 2" xfId="11461"/>
    <cellStyle name="Line titles-Rows 5 3 3" xfId="11462"/>
    <cellStyle name="Line titles-Rows 5 4" xfId="11463"/>
    <cellStyle name="Line titles-Rows 5 5" xfId="11464"/>
    <cellStyle name="Line titles-Rows 6" xfId="583"/>
    <cellStyle name="Line titles-Rows 6 2" xfId="11465"/>
    <cellStyle name="Line titles-Rows 6 3" xfId="11466"/>
    <cellStyle name="Line titles-Rows 7" xfId="584"/>
    <cellStyle name="Line titles-Rows 7 2" xfId="11467"/>
    <cellStyle name="Line titles-Rows 7 3" xfId="11468"/>
    <cellStyle name="Line titles-Rows 8" xfId="11469"/>
    <cellStyle name="Line titles-Rows 9" xfId="11470"/>
    <cellStyle name="Linked Cell" xfId="585"/>
    <cellStyle name="Linked Cell 2" xfId="586"/>
    <cellStyle name="Linked Cell 2 2" xfId="11471"/>
    <cellStyle name="Linked Cell 2 3" xfId="11472"/>
    <cellStyle name="Linked Cell 3" xfId="11473"/>
    <cellStyle name="Migliaia (0)_conti99" xfId="587"/>
    <cellStyle name="Milliers" xfId="3049" builtinId="3"/>
    <cellStyle name="Milliers 2" xfId="588"/>
    <cellStyle name="Milliers 2 2" xfId="589"/>
    <cellStyle name="Milliers 2 3" xfId="11474"/>
    <cellStyle name="Milliers 2 3 2" xfId="11475"/>
    <cellStyle name="Milliers 3" xfId="590"/>
    <cellStyle name="Milliers 3 2" xfId="591"/>
    <cellStyle name="Milliers 4" xfId="592"/>
    <cellStyle name="Milliers 5" xfId="11476"/>
    <cellStyle name="Milliers 5 2" xfId="11477"/>
    <cellStyle name="Milliers 6" xfId="11478"/>
    <cellStyle name="mìny_CZLFS0X0" xfId="11479"/>
    <cellStyle name="Neutral" xfId="593"/>
    <cellStyle name="Neutral 2" xfId="594"/>
    <cellStyle name="Neutre 2" xfId="595"/>
    <cellStyle name="Neutre 3" xfId="596"/>
    <cellStyle name="Normaali 2" xfId="597"/>
    <cellStyle name="Normaali 2 10" xfId="11480"/>
    <cellStyle name="Normaali 2 2" xfId="598"/>
    <cellStyle name="Normaali 2 2 2" xfId="11481"/>
    <cellStyle name="Normaali 2 2 2 2" xfId="11482"/>
    <cellStyle name="Normaali 2 2 2 2 2" xfId="11483"/>
    <cellStyle name="Normaali 2 2 2 2 2 2" xfId="11484"/>
    <cellStyle name="Normaali 2 2 2 2 2 2 2" xfId="11485"/>
    <cellStyle name="Normaali 2 2 2 2 2 3" xfId="11486"/>
    <cellStyle name="Normaali 2 2 2 2 2 3 2" xfId="11487"/>
    <cellStyle name="Normaali 2 2 2 2 2 4" xfId="11488"/>
    <cellStyle name="Normaali 2 2 2 2 3" xfId="11489"/>
    <cellStyle name="Normaali 2 2 2 2 3 2" xfId="11490"/>
    <cellStyle name="Normaali 2 2 2 2 4" xfId="11491"/>
    <cellStyle name="Normaali 2 2 2 2 4 2" xfId="11492"/>
    <cellStyle name="Normaali 2 2 2 2 5" xfId="11493"/>
    <cellStyle name="Normaali 2 2 2 3" xfId="11494"/>
    <cellStyle name="Normaali 2 2 2 3 2" xfId="11495"/>
    <cellStyle name="Normaali 2 2 2 3 2 2" xfId="11496"/>
    <cellStyle name="Normaali 2 2 2 3 3" xfId="11497"/>
    <cellStyle name="Normaali 2 2 2 3 3 2" xfId="11498"/>
    <cellStyle name="Normaali 2 2 2 3 4" xfId="11499"/>
    <cellStyle name="Normaali 2 2 2 4" xfId="11500"/>
    <cellStyle name="Normaali 2 2 2 4 2" xfId="11501"/>
    <cellStyle name="Normaali 2 2 2 5" xfId="11502"/>
    <cellStyle name="Normaali 2 2 2 5 2" xfId="11503"/>
    <cellStyle name="Normaali 2 2 2 6" xfId="11504"/>
    <cellStyle name="Normaali 2 2 3" xfId="11505"/>
    <cellStyle name="Normaali 2 2 3 2" xfId="11506"/>
    <cellStyle name="Normaali 2 2 3 2 2" xfId="11507"/>
    <cellStyle name="Normaali 2 2 3 2 2 2" xfId="11508"/>
    <cellStyle name="Normaali 2 2 3 2 3" xfId="11509"/>
    <cellStyle name="Normaali 2 2 3 2 3 2" xfId="11510"/>
    <cellStyle name="Normaali 2 2 3 2 4" xfId="11511"/>
    <cellStyle name="Normaali 2 2 3 3" xfId="11512"/>
    <cellStyle name="Normaali 2 2 3 3 2" xfId="11513"/>
    <cellStyle name="Normaali 2 2 3 4" xfId="11514"/>
    <cellStyle name="Normaali 2 2 3 4 2" xfId="11515"/>
    <cellStyle name="Normaali 2 2 3 5" xfId="11516"/>
    <cellStyle name="Normaali 2 2 4" xfId="11517"/>
    <cellStyle name="Normaali 2 2 4 2" xfId="11518"/>
    <cellStyle name="Normaali 2 2 4 2 2" xfId="11519"/>
    <cellStyle name="Normaali 2 2 4 3" xfId="11520"/>
    <cellStyle name="Normaali 2 2 4 3 2" xfId="11521"/>
    <cellStyle name="Normaali 2 2 4 4" xfId="11522"/>
    <cellStyle name="Normaali 2 2 5" xfId="11523"/>
    <cellStyle name="Normaali 2 2 5 2" xfId="11524"/>
    <cellStyle name="Normaali 2 2 6" xfId="11525"/>
    <cellStyle name="Normaali 2 2 6 2" xfId="11526"/>
    <cellStyle name="Normaali 2 2 7" xfId="11527"/>
    <cellStyle name="Normaali 2 3" xfId="599"/>
    <cellStyle name="Normaali 2 3 2" xfId="11528"/>
    <cellStyle name="Normaali 2 3 2 2" xfId="11529"/>
    <cellStyle name="Normaali 2 3 2 2 2" xfId="11530"/>
    <cellStyle name="Normaali 2 3 2 2 2 2" xfId="11531"/>
    <cellStyle name="Normaali 2 3 2 2 2 2 2" xfId="11532"/>
    <cellStyle name="Normaali 2 3 2 2 2 3" xfId="11533"/>
    <cellStyle name="Normaali 2 3 2 2 2 3 2" xfId="11534"/>
    <cellStyle name="Normaali 2 3 2 2 2 4" xfId="11535"/>
    <cellStyle name="Normaali 2 3 2 2 3" xfId="11536"/>
    <cellStyle name="Normaali 2 3 2 2 3 2" xfId="11537"/>
    <cellStyle name="Normaali 2 3 2 2 4" xfId="11538"/>
    <cellStyle name="Normaali 2 3 2 2 4 2" xfId="11539"/>
    <cellStyle name="Normaali 2 3 2 2 5" xfId="11540"/>
    <cellStyle name="Normaali 2 3 2 3" xfId="11541"/>
    <cellStyle name="Normaali 2 3 2 3 2" xfId="11542"/>
    <cellStyle name="Normaali 2 3 2 3 2 2" xfId="11543"/>
    <cellStyle name="Normaali 2 3 2 3 3" xfId="11544"/>
    <cellStyle name="Normaali 2 3 2 3 3 2" xfId="11545"/>
    <cellStyle name="Normaali 2 3 2 3 4" xfId="11546"/>
    <cellStyle name="Normaali 2 3 2 4" xfId="11547"/>
    <cellStyle name="Normaali 2 3 2 4 2" xfId="11548"/>
    <cellStyle name="Normaali 2 3 2 5" xfId="11549"/>
    <cellStyle name="Normaali 2 3 2 5 2" xfId="11550"/>
    <cellStyle name="Normaali 2 3 2 6" xfId="11551"/>
    <cellStyle name="Normaali 2 3 3" xfId="11552"/>
    <cellStyle name="Normaali 2 3 3 2" xfId="11553"/>
    <cellStyle name="Normaali 2 3 3 2 2" xfId="11554"/>
    <cellStyle name="Normaali 2 3 3 2 2 2" xfId="11555"/>
    <cellStyle name="Normaali 2 3 3 2 3" xfId="11556"/>
    <cellStyle name="Normaali 2 3 3 2 3 2" xfId="11557"/>
    <cellStyle name="Normaali 2 3 3 2 4" xfId="11558"/>
    <cellStyle name="Normaali 2 3 3 3" xfId="11559"/>
    <cellStyle name="Normaali 2 3 3 3 2" xfId="11560"/>
    <cellStyle name="Normaali 2 3 3 4" xfId="11561"/>
    <cellStyle name="Normaali 2 3 3 4 2" xfId="11562"/>
    <cellStyle name="Normaali 2 3 3 5" xfId="11563"/>
    <cellStyle name="Normaali 2 3 4" xfId="11564"/>
    <cellStyle name="Normaali 2 3 4 2" xfId="11565"/>
    <cellStyle name="Normaali 2 3 4 2 2" xfId="11566"/>
    <cellStyle name="Normaali 2 3 4 3" xfId="11567"/>
    <cellStyle name="Normaali 2 3 4 3 2" xfId="11568"/>
    <cellStyle name="Normaali 2 3 4 4" xfId="11569"/>
    <cellStyle name="Normaali 2 3 5" xfId="11570"/>
    <cellStyle name="Normaali 2 3 5 2" xfId="11571"/>
    <cellStyle name="Normaali 2 3 6" xfId="11572"/>
    <cellStyle name="Normaali 2 3 6 2" xfId="11573"/>
    <cellStyle name="Normaali 2 3 7" xfId="11574"/>
    <cellStyle name="Normaali 2 4" xfId="600"/>
    <cellStyle name="Normaali 2 4 2" xfId="11575"/>
    <cellStyle name="Normaali 2 4 2 2" xfId="11576"/>
    <cellStyle name="Normaali 2 4 2 2 2" xfId="11577"/>
    <cellStyle name="Normaali 2 4 2 2 2 2" xfId="11578"/>
    <cellStyle name="Normaali 2 4 2 2 2 2 2" xfId="11579"/>
    <cellStyle name="Normaali 2 4 2 2 2 3" xfId="11580"/>
    <cellStyle name="Normaali 2 4 2 2 2 3 2" xfId="11581"/>
    <cellStyle name="Normaali 2 4 2 2 2 4" xfId="11582"/>
    <cellStyle name="Normaali 2 4 2 2 3" xfId="11583"/>
    <cellStyle name="Normaali 2 4 2 2 3 2" xfId="11584"/>
    <cellStyle name="Normaali 2 4 2 2 4" xfId="11585"/>
    <cellStyle name="Normaali 2 4 2 2 4 2" xfId="11586"/>
    <cellStyle name="Normaali 2 4 2 2 5" xfId="11587"/>
    <cellStyle name="Normaali 2 4 2 3" xfId="11588"/>
    <cellStyle name="Normaali 2 4 2 3 2" xfId="11589"/>
    <cellStyle name="Normaali 2 4 2 3 2 2" xfId="11590"/>
    <cellStyle name="Normaali 2 4 2 3 3" xfId="11591"/>
    <cellStyle name="Normaali 2 4 2 3 3 2" xfId="11592"/>
    <cellStyle name="Normaali 2 4 2 3 4" xfId="11593"/>
    <cellStyle name="Normaali 2 4 2 4" xfId="11594"/>
    <cellStyle name="Normaali 2 4 2 4 2" xfId="11595"/>
    <cellStyle name="Normaali 2 4 2 5" xfId="11596"/>
    <cellStyle name="Normaali 2 4 2 5 2" xfId="11597"/>
    <cellStyle name="Normaali 2 4 2 6" xfId="11598"/>
    <cellStyle name="Normaali 2 4 3" xfId="11599"/>
    <cellStyle name="Normaali 2 4 3 2" xfId="11600"/>
    <cellStyle name="Normaali 2 4 3 2 2" xfId="11601"/>
    <cellStyle name="Normaali 2 4 3 2 2 2" xfId="11602"/>
    <cellStyle name="Normaali 2 4 3 2 3" xfId="11603"/>
    <cellStyle name="Normaali 2 4 3 2 3 2" xfId="11604"/>
    <cellStyle name="Normaali 2 4 3 2 4" xfId="11605"/>
    <cellStyle name="Normaali 2 4 3 3" xfId="11606"/>
    <cellStyle name="Normaali 2 4 3 3 2" xfId="11607"/>
    <cellStyle name="Normaali 2 4 3 4" xfId="11608"/>
    <cellStyle name="Normaali 2 4 3 4 2" xfId="11609"/>
    <cellStyle name="Normaali 2 4 3 5" xfId="11610"/>
    <cellStyle name="Normaali 2 4 4" xfId="11611"/>
    <cellStyle name="Normaali 2 4 4 2" xfId="11612"/>
    <cellStyle name="Normaali 2 4 4 2 2" xfId="11613"/>
    <cellStyle name="Normaali 2 4 4 3" xfId="11614"/>
    <cellStyle name="Normaali 2 4 4 3 2" xfId="11615"/>
    <cellStyle name="Normaali 2 4 4 4" xfId="11616"/>
    <cellStyle name="Normaali 2 4 5" xfId="11617"/>
    <cellStyle name="Normaali 2 4 5 2" xfId="11618"/>
    <cellStyle name="Normaali 2 4 6" xfId="11619"/>
    <cellStyle name="Normaali 2 4 6 2" xfId="11620"/>
    <cellStyle name="Normaali 2 4 7" xfId="11621"/>
    <cellStyle name="Normaali 2 5" xfId="11622"/>
    <cellStyle name="Normaali 2 5 2" xfId="11623"/>
    <cellStyle name="Normaali 2 5 2 2" xfId="11624"/>
    <cellStyle name="Normaali 2 5 2 2 2" xfId="11625"/>
    <cellStyle name="Normaali 2 5 2 2 2 2" xfId="11626"/>
    <cellStyle name="Normaali 2 5 2 2 3" xfId="11627"/>
    <cellStyle name="Normaali 2 5 2 2 3 2" xfId="11628"/>
    <cellStyle name="Normaali 2 5 2 2 4" xfId="11629"/>
    <cellStyle name="Normaali 2 5 2 3" xfId="11630"/>
    <cellStyle name="Normaali 2 5 2 3 2" xfId="11631"/>
    <cellStyle name="Normaali 2 5 2 4" xfId="11632"/>
    <cellStyle name="Normaali 2 5 2 4 2" xfId="11633"/>
    <cellStyle name="Normaali 2 5 2 5" xfId="11634"/>
    <cellStyle name="Normaali 2 5 3" xfId="11635"/>
    <cellStyle name="Normaali 2 5 3 2" xfId="11636"/>
    <cellStyle name="Normaali 2 5 3 2 2" xfId="11637"/>
    <cellStyle name="Normaali 2 5 3 3" xfId="11638"/>
    <cellStyle name="Normaali 2 5 3 3 2" xfId="11639"/>
    <cellStyle name="Normaali 2 5 3 4" xfId="11640"/>
    <cellStyle name="Normaali 2 5 4" xfId="11641"/>
    <cellStyle name="Normaali 2 5 4 2" xfId="11642"/>
    <cellStyle name="Normaali 2 5 5" xfId="11643"/>
    <cellStyle name="Normaali 2 5 5 2" xfId="11644"/>
    <cellStyle name="Normaali 2 5 6" xfId="11645"/>
    <cellStyle name="Normaali 2 6" xfId="11646"/>
    <cellStyle name="Normaali 2 6 2" xfId="11647"/>
    <cellStyle name="Normaali 2 6 2 2" xfId="11648"/>
    <cellStyle name="Normaali 2 6 2 2 2" xfId="11649"/>
    <cellStyle name="Normaali 2 6 2 3" xfId="11650"/>
    <cellStyle name="Normaali 2 6 2 3 2" xfId="11651"/>
    <cellStyle name="Normaali 2 6 2 4" xfId="11652"/>
    <cellStyle name="Normaali 2 6 3" xfId="11653"/>
    <cellStyle name="Normaali 2 6 3 2" xfId="11654"/>
    <cellStyle name="Normaali 2 6 4" xfId="11655"/>
    <cellStyle name="Normaali 2 6 4 2" xfId="11656"/>
    <cellStyle name="Normaali 2 6 5" xfId="11657"/>
    <cellStyle name="Normaali 2 7" xfId="11658"/>
    <cellStyle name="Normaali 2 7 2" xfId="11659"/>
    <cellStyle name="Normaali 2 7 2 2" xfId="11660"/>
    <cellStyle name="Normaali 2 7 3" xfId="11661"/>
    <cellStyle name="Normaali 2 7 3 2" xfId="11662"/>
    <cellStyle name="Normaali 2 7 4" xfId="11663"/>
    <cellStyle name="Normaali 2 8" xfId="11664"/>
    <cellStyle name="Normaali 2 8 2" xfId="11665"/>
    <cellStyle name="Normaali 2 9" xfId="11666"/>
    <cellStyle name="Normaali 2 9 2" xfId="11667"/>
    <cellStyle name="Normaali 2_T_B1.2" xfId="11668"/>
    <cellStyle name="Normaali 3" xfId="601"/>
    <cellStyle name="Normaali 3 10" xfId="11669"/>
    <cellStyle name="Normaali 3 2" xfId="602"/>
    <cellStyle name="Normaali 3 2 2" xfId="11670"/>
    <cellStyle name="Normaali 3 2 2 2" xfId="11671"/>
    <cellStyle name="Normaali 3 2 2 2 2" xfId="11672"/>
    <cellStyle name="Normaali 3 2 2 2 2 2" xfId="11673"/>
    <cellStyle name="Normaali 3 2 2 2 2 2 2" xfId="11674"/>
    <cellStyle name="Normaali 3 2 2 2 2 3" xfId="11675"/>
    <cellStyle name="Normaali 3 2 2 2 2 3 2" xfId="11676"/>
    <cellStyle name="Normaali 3 2 2 2 2 4" xfId="11677"/>
    <cellStyle name="Normaali 3 2 2 2 3" xfId="11678"/>
    <cellStyle name="Normaali 3 2 2 2 3 2" xfId="11679"/>
    <cellStyle name="Normaali 3 2 2 2 4" xfId="11680"/>
    <cellStyle name="Normaali 3 2 2 2 4 2" xfId="11681"/>
    <cellStyle name="Normaali 3 2 2 2 5" xfId="11682"/>
    <cellStyle name="Normaali 3 2 2 3" xfId="11683"/>
    <cellStyle name="Normaali 3 2 2 3 2" xfId="11684"/>
    <cellStyle name="Normaali 3 2 2 3 2 2" xfId="11685"/>
    <cellStyle name="Normaali 3 2 2 3 3" xfId="11686"/>
    <cellStyle name="Normaali 3 2 2 3 3 2" xfId="11687"/>
    <cellStyle name="Normaali 3 2 2 3 4" xfId="11688"/>
    <cellStyle name="Normaali 3 2 2 4" xfId="11689"/>
    <cellStyle name="Normaali 3 2 2 4 2" xfId="11690"/>
    <cellStyle name="Normaali 3 2 2 5" xfId="11691"/>
    <cellStyle name="Normaali 3 2 2 5 2" xfId="11692"/>
    <cellStyle name="Normaali 3 2 2 6" xfId="11693"/>
    <cellStyle name="Normaali 3 2 3" xfId="11694"/>
    <cellStyle name="Normaali 3 2 3 2" xfId="11695"/>
    <cellStyle name="Normaali 3 2 3 2 2" xfId="11696"/>
    <cellStyle name="Normaali 3 2 3 2 2 2" xfId="11697"/>
    <cellStyle name="Normaali 3 2 3 2 3" xfId="11698"/>
    <cellStyle name="Normaali 3 2 3 2 3 2" xfId="11699"/>
    <cellStyle name="Normaali 3 2 3 2 4" xfId="11700"/>
    <cellStyle name="Normaali 3 2 3 3" xfId="11701"/>
    <cellStyle name="Normaali 3 2 3 3 2" xfId="11702"/>
    <cellStyle name="Normaali 3 2 3 4" xfId="11703"/>
    <cellStyle name="Normaali 3 2 3 4 2" xfId="11704"/>
    <cellStyle name="Normaali 3 2 3 5" xfId="11705"/>
    <cellStyle name="Normaali 3 2 4" xfId="11706"/>
    <cellStyle name="Normaali 3 2 4 2" xfId="11707"/>
    <cellStyle name="Normaali 3 2 4 2 2" xfId="11708"/>
    <cellStyle name="Normaali 3 2 4 3" xfId="11709"/>
    <cellStyle name="Normaali 3 2 4 3 2" xfId="11710"/>
    <cellStyle name="Normaali 3 2 4 4" xfId="11711"/>
    <cellStyle name="Normaali 3 2 5" xfId="11712"/>
    <cellStyle name="Normaali 3 2 5 2" xfId="11713"/>
    <cellStyle name="Normaali 3 2 6" xfId="11714"/>
    <cellStyle name="Normaali 3 2 6 2" xfId="11715"/>
    <cellStyle name="Normaali 3 2 7" xfId="11716"/>
    <cellStyle name="Normaali 3 3" xfId="603"/>
    <cellStyle name="Normaali 3 3 2" xfId="11717"/>
    <cellStyle name="Normaali 3 3 2 2" xfId="11718"/>
    <cellStyle name="Normaali 3 3 2 2 2" xfId="11719"/>
    <cellStyle name="Normaali 3 3 2 2 2 2" xfId="11720"/>
    <cellStyle name="Normaali 3 3 2 2 2 2 2" xfId="11721"/>
    <cellStyle name="Normaali 3 3 2 2 2 3" xfId="11722"/>
    <cellStyle name="Normaali 3 3 2 2 2 3 2" xfId="11723"/>
    <cellStyle name="Normaali 3 3 2 2 2 4" xfId="11724"/>
    <cellStyle name="Normaali 3 3 2 2 3" xfId="11725"/>
    <cellStyle name="Normaali 3 3 2 2 3 2" xfId="11726"/>
    <cellStyle name="Normaali 3 3 2 2 4" xfId="11727"/>
    <cellStyle name="Normaali 3 3 2 2 4 2" xfId="11728"/>
    <cellStyle name="Normaali 3 3 2 2 5" xfId="11729"/>
    <cellStyle name="Normaali 3 3 2 3" xfId="11730"/>
    <cellStyle name="Normaali 3 3 2 3 2" xfId="11731"/>
    <cellStyle name="Normaali 3 3 2 3 2 2" xfId="11732"/>
    <cellStyle name="Normaali 3 3 2 3 3" xfId="11733"/>
    <cellStyle name="Normaali 3 3 2 3 3 2" xfId="11734"/>
    <cellStyle name="Normaali 3 3 2 3 4" xfId="11735"/>
    <cellStyle name="Normaali 3 3 2 4" xfId="11736"/>
    <cellStyle name="Normaali 3 3 2 4 2" xfId="11737"/>
    <cellStyle name="Normaali 3 3 2 5" xfId="11738"/>
    <cellStyle name="Normaali 3 3 2 5 2" xfId="11739"/>
    <cellStyle name="Normaali 3 3 2 6" xfId="11740"/>
    <cellStyle name="Normaali 3 3 3" xfId="11741"/>
    <cellStyle name="Normaali 3 3 3 2" xfId="11742"/>
    <cellStyle name="Normaali 3 3 3 2 2" xfId="11743"/>
    <cellStyle name="Normaali 3 3 3 2 2 2" xfId="11744"/>
    <cellStyle name="Normaali 3 3 3 2 3" xfId="11745"/>
    <cellStyle name="Normaali 3 3 3 2 3 2" xfId="11746"/>
    <cellStyle name="Normaali 3 3 3 2 4" xfId="11747"/>
    <cellStyle name="Normaali 3 3 3 3" xfId="11748"/>
    <cellStyle name="Normaali 3 3 3 3 2" xfId="11749"/>
    <cellStyle name="Normaali 3 3 3 4" xfId="11750"/>
    <cellStyle name="Normaali 3 3 3 4 2" xfId="11751"/>
    <cellStyle name="Normaali 3 3 3 5" xfId="11752"/>
    <cellStyle name="Normaali 3 3 4" xfId="11753"/>
    <cellStyle name="Normaali 3 3 4 2" xfId="11754"/>
    <cellStyle name="Normaali 3 3 4 2 2" xfId="11755"/>
    <cellStyle name="Normaali 3 3 4 3" xfId="11756"/>
    <cellStyle name="Normaali 3 3 4 3 2" xfId="11757"/>
    <cellStyle name="Normaali 3 3 4 4" xfId="11758"/>
    <cellStyle name="Normaali 3 3 5" xfId="11759"/>
    <cellStyle name="Normaali 3 3 5 2" xfId="11760"/>
    <cellStyle name="Normaali 3 3 6" xfId="11761"/>
    <cellStyle name="Normaali 3 3 6 2" xfId="11762"/>
    <cellStyle name="Normaali 3 3 7" xfId="11763"/>
    <cellStyle name="Normaali 3 4" xfId="604"/>
    <cellStyle name="Normaali 3 4 2" xfId="11764"/>
    <cellStyle name="Normaali 3 4 2 2" xfId="11765"/>
    <cellStyle name="Normaali 3 4 2 2 2" xfId="11766"/>
    <cellStyle name="Normaali 3 4 2 2 2 2" xfId="11767"/>
    <cellStyle name="Normaali 3 4 2 2 2 2 2" xfId="11768"/>
    <cellStyle name="Normaali 3 4 2 2 2 3" xfId="11769"/>
    <cellStyle name="Normaali 3 4 2 2 2 3 2" xfId="11770"/>
    <cellStyle name="Normaali 3 4 2 2 2 4" xfId="11771"/>
    <cellStyle name="Normaali 3 4 2 2 3" xfId="11772"/>
    <cellStyle name="Normaali 3 4 2 2 3 2" xfId="11773"/>
    <cellStyle name="Normaali 3 4 2 2 4" xfId="11774"/>
    <cellStyle name="Normaali 3 4 2 2 4 2" xfId="11775"/>
    <cellStyle name="Normaali 3 4 2 2 5" xfId="11776"/>
    <cellStyle name="Normaali 3 4 2 3" xfId="11777"/>
    <cellStyle name="Normaali 3 4 2 3 2" xfId="11778"/>
    <cellStyle name="Normaali 3 4 2 3 2 2" xfId="11779"/>
    <cellStyle name="Normaali 3 4 2 3 3" xfId="11780"/>
    <cellStyle name="Normaali 3 4 2 3 3 2" xfId="11781"/>
    <cellStyle name="Normaali 3 4 2 3 4" xfId="11782"/>
    <cellStyle name="Normaali 3 4 2 4" xfId="11783"/>
    <cellStyle name="Normaali 3 4 2 4 2" xfId="11784"/>
    <cellStyle name="Normaali 3 4 2 5" xfId="11785"/>
    <cellStyle name="Normaali 3 4 2 5 2" xfId="11786"/>
    <cellStyle name="Normaali 3 4 2 6" xfId="11787"/>
    <cellStyle name="Normaali 3 4 3" xfId="11788"/>
    <cellStyle name="Normaali 3 4 3 2" xfId="11789"/>
    <cellStyle name="Normaali 3 4 3 2 2" xfId="11790"/>
    <cellStyle name="Normaali 3 4 3 2 2 2" xfId="11791"/>
    <cellStyle name="Normaali 3 4 3 2 3" xfId="11792"/>
    <cellStyle name="Normaali 3 4 3 2 3 2" xfId="11793"/>
    <cellStyle name="Normaali 3 4 3 2 4" xfId="11794"/>
    <cellStyle name="Normaali 3 4 3 3" xfId="11795"/>
    <cellStyle name="Normaali 3 4 3 3 2" xfId="11796"/>
    <cellStyle name="Normaali 3 4 3 4" xfId="11797"/>
    <cellStyle name="Normaali 3 4 3 4 2" xfId="11798"/>
    <cellStyle name="Normaali 3 4 3 5" xfId="11799"/>
    <cellStyle name="Normaali 3 4 4" xfId="11800"/>
    <cellStyle name="Normaali 3 4 4 2" xfId="11801"/>
    <cellStyle name="Normaali 3 4 4 2 2" xfId="11802"/>
    <cellStyle name="Normaali 3 4 4 3" xfId="11803"/>
    <cellStyle name="Normaali 3 4 4 3 2" xfId="11804"/>
    <cellStyle name="Normaali 3 4 4 4" xfId="11805"/>
    <cellStyle name="Normaali 3 4 5" xfId="11806"/>
    <cellStyle name="Normaali 3 4 5 2" xfId="11807"/>
    <cellStyle name="Normaali 3 4 6" xfId="11808"/>
    <cellStyle name="Normaali 3 4 6 2" xfId="11809"/>
    <cellStyle name="Normaali 3 4 7" xfId="11810"/>
    <cellStyle name="Normaali 3 5" xfId="11811"/>
    <cellStyle name="Normaali 3 5 2" xfId="11812"/>
    <cellStyle name="Normaali 3 5 2 2" xfId="11813"/>
    <cellStyle name="Normaali 3 5 2 2 2" xfId="11814"/>
    <cellStyle name="Normaali 3 5 2 2 2 2" xfId="11815"/>
    <cellStyle name="Normaali 3 5 2 2 3" xfId="11816"/>
    <cellStyle name="Normaali 3 5 2 2 3 2" xfId="11817"/>
    <cellStyle name="Normaali 3 5 2 2 4" xfId="11818"/>
    <cellStyle name="Normaali 3 5 2 3" xfId="11819"/>
    <cellStyle name="Normaali 3 5 2 3 2" xfId="11820"/>
    <cellStyle name="Normaali 3 5 2 4" xfId="11821"/>
    <cellStyle name="Normaali 3 5 2 4 2" xfId="11822"/>
    <cellStyle name="Normaali 3 5 2 5" xfId="11823"/>
    <cellStyle name="Normaali 3 5 3" xfId="11824"/>
    <cellStyle name="Normaali 3 5 3 2" xfId="11825"/>
    <cellStyle name="Normaali 3 5 3 2 2" xfId="11826"/>
    <cellStyle name="Normaali 3 5 3 3" xfId="11827"/>
    <cellStyle name="Normaali 3 5 3 3 2" xfId="11828"/>
    <cellStyle name="Normaali 3 5 3 4" xfId="11829"/>
    <cellStyle name="Normaali 3 5 4" xfId="11830"/>
    <cellStyle name="Normaali 3 5 4 2" xfId="11831"/>
    <cellStyle name="Normaali 3 5 5" xfId="11832"/>
    <cellStyle name="Normaali 3 5 5 2" xfId="11833"/>
    <cellStyle name="Normaali 3 5 6" xfId="11834"/>
    <cellStyle name="Normaali 3 6" xfId="11835"/>
    <cellStyle name="Normaali 3 6 2" xfId="11836"/>
    <cellStyle name="Normaali 3 6 2 2" xfId="11837"/>
    <cellStyle name="Normaali 3 6 2 2 2" xfId="11838"/>
    <cellStyle name="Normaali 3 6 2 3" xfId="11839"/>
    <cellStyle name="Normaali 3 6 2 3 2" xfId="11840"/>
    <cellStyle name="Normaali 3 6 2 4" xfId="11841"/>
    <cellStyle name="Normaali 3 6 3" xfId="11842"/>
    <cellStyle name="Normaali 3 6 3 2" xfId="11843"/>
    <cellStyle name="Normaali 3 6 4" xfId="11844"/>
    <cellStyle name="Normaali 3 6 4 2" xfId="11845"/>
    <cellStyle name="Normaali 3 6 5" xfId="11846"/>
    <cellStyle name="Normaali 3 7" xfId="11847"/>
    <cellStyle name="Normaali 3 7 2" xfId="11848"/>
    <cellStyle name="Normaali 3 7 2 2" xfId="11849"/>
    <cellStyle name="Normaali 3 7 3" xfId="11850"/>
    <cellStyle name="Normaali 3 7 3 2" xfId="11851"/>
    <cellStyle name="Normaali 3 7 4" xfId="11852"/>
    <cellStyle name="Normaali 3 8" xfId="11853"/>
    <cellStyle name="Normaali 3 8 2" xfId="11854"/>
    <cellStyle name="Normaali 3 9" xfId="11855"/>
    <cellStyle name="Normaali 3 9 2" xfId="11856"/>
    <cellStyle name="Normaali 3_T_B1.2" xfId="11857"/>
    <cellStyle name="Normal" xfId="0" builtinId="0"/>
    <cellStyle name="Normal - Style1" xfId="605"/>
    <cellStyle name="Normal 10" xfId="606"/>
    <cellStyle name="Normal 10 2" xfId="607"/>
    <cellStyle name="Normal 10 2 2" xfId="608"/>
    <cellStyle name="Normal 10 2 2 2" xfId="11858"/>
    <cellStyle name="Normal 10 2 3" xfId="11859"/>
    <cellStyle name="Normal 10 2 4" xfId="11860"/>
    <cellStyle name="Normal 10 3" xfId="609"/>
    <cellStyle name="Normal 10 3 2" xfId="11861"/>
    <cellStyle name="Normal 10 3 3" xfId="11862"/>
    <cellStyle name="Normal 10 4" xfId="610"/>
    <cellStyle name="Normal 10 5" xfId="11863"/>
    <cellStyle name="Normal 11" xfId="611"/>
    <cellStyle name="Normal 11 10" xfId="11864"/>
    <cellStyle name="Normal 11 11" xfId="11865"/>
    <cellStyle name="Normal 11 2" xfId="612"/>
    <cellStyle name="Normal 11 2 10" xfId="613"/>
    <cellStyle name="Normal 11 2 10 2" xfId="614"/>
    <cellStyle name="Normal 11 2 11" xfId="615"/>
    <cellStyle name="Normal 11 2 11 2" xfId="616"/>
    <cellStyle name="Normal 11 2 12" xfId="617"/>
    <cellStyle name="Normal 11 2 13" xfId="618"/>
    <cellStyle name="Normal 11 2 2" xfId="619"/>
    <cellStyle name="Normal 11 2 2 2" xfId="620"/>
    <cellStyle name="Normal 11 2 2 2 2" xfId="621"/>
    <cellStyle name="Normal 11 2 2 2 2 2" xfId="11866"/>
    <cellStyle name="Normal 11 2 2 2 2 2 2" xfId="11867"/>
    <cellStyle name="Normal 11 2 2 2 2 2 2 2" xfId="11868"/>
    <cellStyle name="Normal 11 2 2 2 2 2 3" xfId="11869"/>
    <cellStyle name="Normal 11 2 2 2 2 2 3 2" xfId="11870"/>
    <cellStyle name="Normal 11 2 2 2 2 2 4" xfId="11871"/>
    <cellStyle name="Normal 11 2 2 2 2 3" xfId="11872"/>
    <cellStyle name="Normal 11 2 2 2 2 3 2" xfId="11873"/>
    <cellStyle name="Normal 11 2 2 2 2 4" xfId="11874"/>
    <cellStyle name="Normal 11 2 2 2 2 4 2" xfId="11875"/>
    <cellStyle name="Normal 11 2 2 2 2 5" xfId="11876"/>
    <cellStyle name="Normal 11 2 2 2 3" xfId="622"/>
    <cellStyle name="Normal 11 2 2 2 3 2" xfId="11877"/>
    <cellStyle name="Normal 11 2 2 2 3 2 2" xfId="11878"/>
    <cellStyle name="Normal 11 2 2 2 3 3" xfId="11879"/>
    <cellStyle name="Normal 11 2 2 2 3 3 2" xfId="11880"/>
    <cellStyle name="Normal 11 2 2 2 3 4" xfId="11881"/>
    <cellStyle name="Normal 11 2 2 2 4" xfId="11882"/>
    <cellStyle name="Normal 11 2 2 2 4 2" xfId="11883"/>
    <cellStyle name="Normal 11 2 2 2 5" xfId="11884"/>
    <cellStyle name="Normal 11 2 2 2 5 2" xfId="11885"/>
    <cellStyle name="Normal 11 2 2 2 6" xfId="11886"/>
    <cellStyle name="Normal 11 2 2 3" xfId="623"/>
    <cellStyle name="Normal 11 2 2 3 2" xfId="624"/>
    <cellStyle name="Normal 11 2 2 3 2 2" xfId="11887"/>
    <cellStyle name="Normal 11 2 2 3 2 2 2" xfId="11888"/>
    <cellStyle name="Normal 11 2 2 3 2 3" xfId="11889"/>
    <cellStyle name="Normal 11 2 2 3 2 3 2" xfId="11890"/>
    <cellStyle name="Normal 11 2 2 3 2 4" xfId="11891"/>
    <cellStyle name="Normal 11 2 2 3 3" xfId="11892"/>
    <cellStyle name="Normal 11 2 2 3 3 2" xfId="11893"/>
    <cellStyle name="Normal 11 2 2 3 4" xfId="11894"/>
    <cellStyle name="Normal 11 2 2 3 4 2" xfId="11895"/>
    <cellStyle name="Normal 11 2 2 3 5" xfId="11896"/>
    <cellStyle name="Normal 11 2 2 4" xfId="625"/>
    <cellStyle name="Normal 11 2 2 4 2" xfId="626"/>
    <cellStyle name="Normal 11 2 2 4 2 2" xfId="11897"/>
    <cellStyle name="Normal 11 2 2 4 3" xfId="11898"/>
    <cellStyle name="Normal 11 2 2 4 3 2" xfId="11899"/>
    <cellStyle name="Normal 11 2 2 4 4" xfId="11900"/>
    <cellStyle name="Normal 11 2 2 5" xfId="627"/>
    <cellStyle name="Normal 11 2 2 5 2" xfId="628"/>
    <cellStyle name="Normal 11 2 2 6" xfId="629"/>
    <cellStyle name="Normal 11 2 2 6 2" xfId="11901"/>
    <cellStyle name="Normal 11 2 2 7" xfId="630"/>
    <cellStyle name="Normal 11 2 3" xfId="631"/>
    <cellStyle name="Normal 11 2 3 2" xfId="632"/>
    <cellStyle name="Normal 11 2 3 2 2" xfId="633"/>
    <cellStyle name="Normal 11 2 3 2 2 2" xfId="634"/>
    <cellStyle name="Normal 11 2 3 2 2 2 2" xfId="11902"/>
    <cellStyle name="Normal 11 2 3 2 2 2 2 2" xfId="11903"/>
    <cellStyle name="Normal 11 2 3 2 2 2 3" xfId="11904"/>
    <cellStyle name="Normal 11 2 3 2 2 2 3 2" xfId="11905"/>
    <cellStyle name="Normal 11 2 3 2 2 2 4" xfId="11906"/>
    <cellStyle name="Normal 11 2 3 2 2 3" xfId="11907"/>
    <cellStyle name="Normal 11 2 3 2 2 3 2" xfId="11908"/>
    <cellStyle name="Normal 11 2 3 2 2 4" xfId="11909"/>
    <cellStyle name="Normal 11 2 3 2 2 4 2" xfId="11910"/>
    <cellStyle name="Normal 11 2 3 2 2 5" xfId="11911"/>
    <cellStyle name="Normal 11 2 3 2 3" xfId="635"/>
    <cellStyle name="Normal 11 2 3 2 3 2" xfId="11912"/>
    <cellStyle name="Normal 11 2 3 2 3 2 2" xfId="11913"/>
    <cellStyle name="Normal 11 2 3 2 3 3" xfId="11914"/>
    <cellStyle name="Normal 11 2 3 2 3 3 2" xfId="11915"/>
    <cellStyle name="Normal 11 2 3 2 3 4" xfId="11916"/>
    <cellStyle name="Normal 11 2 3 2 4" xfId="11917"/>
    <cellStyle name="Normal 11 2 3 2 4 2" xfId="11918"/>
    <cellStyle name="Normal 11 2 3 2 5" xfId="11919"/>
    <cellStyle name="Normal 11 2 3 2 5 2" xfId="11920"/>
    <cellStyle name="Normal 11 2 3 2 6" xfId="11921"/>
    <cellStyle name="Normal 11 2 3 3" xfId="636"/>
    <cellStyle name="Normal 11 2 3 3 2" xfId="637"/>
    <cellStyle name="Normal 11 2 3 3 2 2" xfId="11922"/>
    <cellStyle name="Normal 11 2 3 3 2 2 2" xfId="11923"/>
    <cellStyle name="Normal 11 2 3 3 2 3" xfId="11924"/>
    <cellStyle name="Normal 11 2 3 3 2 3 2" xfId="11925"/>
    <cellStyle name="Normal 11 2 3 3 2 4" xfId="11926"/>
    <cellStyle name="Normal 11 2 3 3 3" xfId="11927"/>
    <cellStyle name="Normal 11 2 3 3 3 2" xfId="11928"/>
    <cellStyle name="Normal 11 2 3 3 4" xfId="11929"/>
    <cellStyle name="Normal 11 2 3 3 4 2" xfId="11930"/>
    <cellStyle name="Normal 11 2 3 3 5" xfId="11931"/>
    <cellStyle name="Normal 11 2 3 4" xfId="638"/>
    <cellStyle name="Normal 11 2 3 4 2" xfId="11932"/>
    <cellStyle name="Normal 11 2 3 4 2 2" xfId="11933"/>
    <cellStyle name="Normal 11 2 3 4 3" xfId="11934"/>
    <cellStyle name="Normal 11 2 3 4 3 2" xfId="11935"/>
    <cellStyle name="Normal 11 2 3 4 4" xfId="11936"/>
    <cellStyle name="Normal 11 2 3 5" xfId="639"/>
    <cellStyle name="Normal 11 2 3 5 2" xfId="11937"/>
    <cellStyle name="Normal 11 2 3 6" xfId="640"/>
    <cellStyle name="Normal 11 2 3 6 2" xfId="11938"/>
    <cellStyle name="Normal 11 2 3 7" xfId="11939"/>
    <cellStyle name="Normal 11 2 4" xfId="641"/>
    <cellStyle name="Normal 11 2 4 2" xfId="642"/>
    <cellStyle name="Normal 11 2 4 2 2" xfId="11940"/>
    <cellStyle name="Normal 11 2 4 2 2 2" xfId="11941"/>
    <cellStyle name="Normal 11 2 4 2 2 2 2" xfId="11942"/>
    <cellStyle name="Normal 11 2 4 2 2 2 2 2" xfId="11943"/>
    <cellStyle name="Normal 11 2 4 2 2 2 3" xfId="11944"/>
    <cellStyle name="Normal 11 2 4 2 2 2 3 2" xfId="11945"/>
    <cellStyle name="Normal 11 2 4 2 2 2 4" xfId="11946"/>
    <cellStyle name="Normal 11 2 4 2 2 3" xfId="11947"/>
    <cellStyle name="Normal 11 2 4 2 2 3 2" xfId="11948"/>
    <cellStyle name="Normal 11 2 4 2 2 4" xfId="11949"/>
    <cellStyle name="Normal 11 2 4 2 2 4 2" xfId="11950"/>
    <cellStyle name="Normal 11 2 4 2 2 5" xfId="11951"/>
    <cellStyle name="Normal 11 2 4 2 3" xfId="11952"/>
    <cellStyle name="Normal 11 2 4 2 3 2" xfId="11953"/>
    <cellStyle name="Normal 11 2 4 2 3 2 2" xfId="11954"/>
    <cellStyle name="Normal 11 2 4 2 3 3" xfId="11955"/>
    <cellStyle name="Normal 11 2 4 2 3 3 2" xfId="11956"/>
    <cellStyle name="Normal 11 2 4 2 3 4" xfId="11957"/>
    <cellStyle name="Normal 11 2 4 2 4" xfId="11958"/>
    <cellStyle name="Normal 11 2 4 2 4 2" xfId="11959"/>
    <cellStyle name="Normal 11 2 4 2 5" xfId="11960"/>
    <cellStyle name="Normal 11 2 4 2 5 2" xfId="11961"/>
    <cellStyle name="Normal 11 2 4 2 6" xfId="11962"/>
    <cellStyle name="Normal 11 2 4 3" xfId="643"/>
    <cellStyle name="Normal 11 2 4 3 2" xfId="11963"/>
    <cellStyle name="Normal 11 2 4 3 2 2" xfId="11964"/>
    <cellStyle name="Normal 11 2 4 3 2 2 2" xfId="11965"/>
    <cellStyle name="Normal 11 2 4 3 2 3" xfId="11966"/>
    <cellStyle name="Normal 11 2 4 3 2 3 2" xfId="11967"/>
    <cellStyle name="Normal 11 2 4 3 2 4" xfId="11968"/>
    <cellStyle name="Normal 11 2 4 3 3" xfId="11969"/>
    <cellStyle name="Normal 11 2 4 3 3 2" xfId="11970"/>
    <cellStyle name="Normal 11 2 4 3 4" xfId="11971"/>
    <cellStyle name="Normal 11 2 4 3 4 2" xfId="11972"/>
    <cellStyle name="Normal 11 2 4 3 5" xfId="11973"/>
    <cellStyle name="Normal 11 2 4 4" xfId="644"/>
    <cellStyle name="Normal 11 2 4 4 2" xfId="11974"/>
    <cellStyle name="Normal 11 2 4 4 2 2" xfId="11975"/>
    <cellStyle name="Normal 11 2 4 4 3" xfId="11976"/>
    <cellStyle name="Normal 11 2 4 4 3 2" xfId="11977"/>
    <cellStyle name="Normal 11 2 4 4 4" xfId="11978"/>
    <cellStyle name="Normal 11 2 4 5" xfId="11979"/>
    <cellStyle name="Normal 11 2 4 5 2" xfId="11980"/>
    <cellStyle name="Normal 11 2 4 6" xfId="11981"/>
    <cellStyle name="Normal 11 2 4 6 2" xfId="11982"/>
    <cellStyle name="Normal 11 2 4 7" xfId="11983"/>
    <cellStyle name="Normal 11 2 5" xfId="645"/>
    <cellStyle name="Normal 11 2 5 2" xfId="646"/>
    <cellStyle name="Normal 11 2 5 2 2" xfId="11984"/>
    <cellStyle name="Normal 11 2 5 2 2 2" xfId="11985"/>
    <cellStyle name="Normal 11 2 5 2 2 2 2" xfId="11986"/>
    <cellStyle name="Normal 11 2 5 2 2 2 2 2" xfId="11987"/>
    <cellStyle name="Normal 11 2 5 2 2 2 3" xfId="11988"/>
    <cellStyle name="Normal 11 2 5 2 2 2 3 2" xfId="11989"/>
    <cellStyle name="Normal 11 2 5 2 2 2 4" xfId="11990"/>
    <cellStyle name="Normal 11 2 5 2 2 3" xfId="11991"/>
    <cellStyle name="Normal 11 2 5 2 2 3 2" xfId="11992"/>
    <cellStyle name="Normal 11 2 5 2 2 4" xfId="11993"/>
    <cellStyle name="Normal 11 2 5 2 2 4 2" xfId="11994"/>
    <cellStyle name="Normal 11 2 5 2 2 5" xfId="11995"/>
    <cellStyle name="Normal 11 2 5 2 3" xfId="11996"/>
    <cellStyle name="Normal 11 2 5 2 3 2" xfId="11997"/>
    <cellStyle name="Normal 11 2 5 2 3 2 2" xfId="11998"/>
    <cellStyle name="Normal 11 2 5 2 3 3" xfId="11999"/>
    <cellStyle name="Normal 11 2 5 2 3 3 2" xfId="12000"/>
    <cellStyle name="Normal 11 2 5 2 3 4" xfId="12001"/>
    <cellStyle name="Normal 11 2 5 2 4" xfId="12002"/>
    <cellStyle name="Normal 11 2 5 2 4 2" xfId="12003"/>
    <cellStyle name="Normal 11 2 5 2 5" xfId="12004"/>
    <cellStyle name="Normal 11 2 5 2 5 2" xfId="12005"/>
    <cellStyle name="Normal 11 2 5 2 6" xfId="12006"/>
    <cellStyle name="Normal 11 2 5 3" xfId="12007"/>
    <cellStyle name="Normal 11 2 5 3 2" xfId="12008"/>
    <cellStyle name="Normal 11 2 5 3 2 2" xfId="12009"/>
    <cellStyle name="Normal 11 2 5 3 2 2 2" xfId="12010"/>
    <cellStyle name="Normal 11 2 5 3 2 3" xfId="12011"/>
    <cellStyle name="Normal 11 2 5 3 2 3 2" xfId="12012"/>
    <cellStyle name="Normal 11 2 5 3 2 4" xfId="12013"/>
    <cellStyle name="Normal 11 2 5 3 3" xfId="12014"/>
    <cellStyle name="Normal 11 2 5 3 3 2" xfId="12015"/>
    <cellStyle name="Normal 11 2 5 3 4" xfId="12016"/>
    <cellStyle name="Normal 11 2 5 3 4 2" xfId="12017"/>
    <cellStyle name="Normal 11 2 5 3 5" xfId="12018"/>
    <cellStyle name="Normal 11 2 5 4" xfId="12019"/>
    <cellStyle name="Normal 11 2 5 4 2" xfId="12020"/>
    <cellStyle name="Normal 11 2 5 4 2 2" xfId="12021"/>
    <cellStyle name="Normal 11 2 5 4 3" xfId="12022"/>
    <cellStyle name="Normal 11 2 5 4 3 2" xfId="12023"/>
    <cellStyle name="Normal 11 2 5 4 4" xfId="12024"/>
    <cellStyle name="Normal 11 2 5 5" xfId="12025"/>
    <cellStyle name="Normal 11 2 5 5 2" xfId="12026"/>
    <cellStyle name="Normal 11 2 5 6" xfId="12027"/>
    <cellStyle name="Normal 11 2 5 6 2" xfId="12028"/>
    <cellStyle name="Normal 11 2 5 7" xfId="12029"/>
    <cellStyle name="Normal 11 2 6" xfId="647"/>
    <cellStyle name="Normal 11 2 6 2" xfId="648"/>
    <cellStyle name="Normal 11 2 6 2 2" xfId="12030"/>
    <cellStyle name="Normal 11 2 6 2 2 2" xfId="12031"/>
    <cellStyle name="Normal 11 2 6 2 2 2 2" xfId="12032"/>
    <cellStyle name="Normal 11 2 6 2 2 2 2 2" xfId="12033"/>
    <cellStyle name="Normal 11 2 6 2 2 2 3" xfId="12034"/>
    <cellStyle name="Normal 11 2 6 2 2 2 3 2" xfId="12035"/>
    <cellStyle name="Normal 11 2 6 2 2 2 4" xfId="12036"/>
    <cellStyle name="Normal 11 2 6 2 2 3" xfId="12037"/>
    <cellStyle name="Normal 11 2 6 2 2 3 2" xfId="12038"/>
    <cellStyle name="Normal 11 2 6 2 2 4" xfId="12039"/>
    <cellStyle name="Normal 11 2 6 2 2 4 2" xfId="12040"/>
    <cellStyle name="Normal 11 2 6 2 2 5" xfId="12041"/>
    <cellStyle name="Normal 11 2 6 2 3" xfId="12042"/>
    <cellStyle name="Normal 11 2 6 2 3 2" xfId="12043"/>
    <cellStyle name="Normal 11 2 6 2 3 2 2" xfId="12044"/>
    <cellStyle name="Normal 11 2 6 2 3 3" xfId="12045"/>
    <cellStyle name="Normal 11 2 6 2 3 3 2" xfId="12046"/>
    <cellStyle name="Normal 11 2 6 2 3 4" xfId="12047"/>
    <cellStyle name="Normal 11 2 6 2 4" xfId="12048"/>
    <cellStyle name="Normal 11 2 6 2 4 2" xfId="12049"/>
    <cellStyle name="Normal 11 2 6 2 5" xfId="12050"/>
    <cellStyle name="Normal 11 2 6 2 5 2" xfId="12051"/>
    <cellStyle name="Normal 11 2 6 2 6" xfId="12052"/>
    <cellStyle name="Normal 11 2 6 3" xfId="12053"/>
    <cellStyle name="Normal 11 2 6 3 2" xfId="12054"/>
    <cellStyle name="Normal 11 2 6 3 2 2" xfId="12055"/>
    <cellStyle name="Normal 11 2 6 3 2 2 2" xfId="12056"/>
    <cellStyle name="Normal 11 2 6 3 2 3" xfId="12057"/>
    <cellStyle name="Normal 11 2 6 3 2 3 2" xfId="12058"/>
    <cellStyle name="Normal 11 2 6 3 2 4" xfId="12059"/>
    <cellStyle name="Normal 11 2 6 3 3" xfId="12060"/>
    <cellStyle name="Normal 11 2 6 3 3 2" xfId="12061"/>
    <cellStyle name="Normal 11 2 6 3 4" xfId="12062"/>
    <cellStyle name="Normal 11 2 6 3 4 2" xfId="12063"/>
    <cellStyle name="Normal 11 2 6 3 5" xfId="12064"/>
    <cellStyle name="Normal 11 2 6 4" xfId="12065"/>
    <cellStyle name="Normal 11 2 6 4 2" xfId="12066"/>
    <cellStyle name="Normal 11 2 6 4 2 2" xfId="12067"/>
    <cellStyle name="Normal 11 2 6 4 3" xfId="12068"/>
    <cellStyle name="Normal 11 2 6 4 3 2" xfId="12069"/>
    <cellStyle name="Normal 11 2 6 4 4" xfId="12070"/>
    <cellStyle name="Normal 11 2 6 5" xfId="12071"/>
    <cellStyle name="Normal 11 2 6 5 2" xfId="12072"/>
    <cellStyle name="Normal 11 2 6 6" xfId="12073"/>
    <cellStyle name="Normal 11 2 6 6 2" xfId="12074"/>
    <cellStyle name="Normal 11 2 6 7" xfId="12075"/>
    <cellStyle name="Normal 11 2 7" xfId="649"/>
    <cellStyle name="Normal 11 2 7 2" xfId="650"/>
    <cellStyle name="Normal 11 2 7 2 2" xfId="12076"/>
    <cellStyle name="Normal 11 2 7 2 2 2" xfId="12077"/>
    <cellStyle name="Normal 11 2 7 2 2 2 2" xfId="12078"/>
    <cellStyle name="Normal 11 2 7 2 2 3" xfId="12079"/>
    <cellStyle name="Normal 11 2 7 2 2 3 2" xfId="12080"/>
    <cellStyle name="Normal 11 2 7 2 2 4" xfId="12081"/>
    <cellStyle name="Normal 11 2 7 2 3" xfId="12082"/>
    <cellStyle name="Normal 11 2 7 2 3 2" xfId="12083"/>
    <cellStyle name="Normal 11 2 7 2 4" xfId="12084"/>
    <cellStyle name="Normal 11 2 7 2 4 2" xfId="12085"/>
    <cellStyle name="Normal 11 2 7 2 5" xfId="12086"/>
    <cellStyle name="Normal 11 2 7 3" xfId="12087"/>
    <cellStyle name="Normal 11 2 7 3 2" xfId="12088"/>
    <cellStyle name="Normal 11 2 7 3 2 2" xfId="12089"/>
    <cellStyle name="Normal 11 2 7 3 3" xfId="12090"/>
    <cellStyle name="Normal 11 2 7 3 3 2" xfId="12091"/>
    <cellStyle name="Normal 11 2 7 3 4" xfId="12092"/>
    <cellStyle name="Normal 11 2 7 4" xfId="12093"/>
    <cellStyle name="Normal 11 2 7 4 2" xfId="12094"/>
    <cellStyle name="Normal 11 2 7 5" xfId="12095"/>
    <cellStyle name="Normal 11 2 7 5 2" xfId="12096"/>
    <cellStyle name="Normal 11 2 7 6" xfId="12097"/>
    <cellStyle name="Normal 11 2 8" xfId="651"/>
    <cellStyle name="Normal 11 2 8 2" xfId="652"/>
    <cellStyle name="Normal 11 2 8 2 2" xfId="12098"/>
    <cellStyle name="Normal 11 2 8 2 2 2" xfId="12099"/>
    <cellStyle name="Normal 11 2 8 2 3" xfId="12100"/>
    <cellStyle name="Normal 11 2 8 2 3 2" xfId="12101"/>
    <cellStyle name="Normal 11 2 8 2 4" xfId="12102"/>
    <cellStyle name="Normal 11 2 8 3" xfId="12103"/>
    <cellStyle name="Normal 11 2 8 3 2" xfId="12104"/>
    <cellStyle name="Normal 11 2 8 4" xfId="12105"/>
    <cellStyle name="Normal 11 2 8 4 2" xfId="12106"/>
    <cellStyle name="Normal 11 2 8 5" xfId="12107"/>
    <cellStyle name="Normal 11 2 9" xfId="653"/>
    <cellStyle name="Normal 11 2 9 2" xfId="654"/>
    <cellStyle name="Normal 11 2 9 2 2" xfId="12108"/>
    <cellStyle name="Normal 11 2 9 3" xfId="12109"/>
    <cellStyle name="Normal 11 2 9 3 2" xfId="12110"/>
    <cellStyle name="Normal 11 2 9 4" xfId="12111"/>
    <cellStyle name="Normal 11 2_T_B1.2" xfId="12112"/>
    <cellStyle name="Normal 11 3" xfId="655"/>
    <cellStyle name="Normal 11 3 2" xfId="656"/>
    <cellStyle name="Normal 11 3 2 2" xfId="657"/>
    <cellStyle name="Normal 11 3 2 3" xfId="12113"/>
    <cellStyle name="Normal 11 3 3" xfId="658"/>
    <cellStyle name="Normal 11 3 4" xfId="659"/>
    <cellStyle name="Normal 11 4" xfId="660"/>
    <cellStyle name="Normal 11 4 2" xfId="661"/>
    <cellStyle name="Normal 11 4 2 2" xfId="662"/>
    <cellStyle name="Normal 11 4 2 3" xfId="12114"/>
    <cellStyle name="Normal 11 4 3" xfId="663"/>
    <cellStyle name="Normal 11 4 4" xfId="664"/>
    <cellStyle name="Normal 11 5" xfId="665"/>
    <cellStyle name="Normal 11 5 2" xfId="666"/>
    <cellStyle name="Normal 11 5 2 2" xfId="12115"/>
    <cellStyle name="Normal 11 5 3" xfId="667"/>
    <cellStyle name="Normal 11 6" xfId="668"/>
    <cellStyle name="Normal 11 6 2" xfId="669"/>
    <cellStyle name="Normal 11 6 2 2" xfId="670"/>
    <cellStyle name="Normal 11 6 2 3" xfId="671"/>
    <cellStyle name="Normal 11 6 3" xfId="672"/>
    <cellStyle name="Normal 11 6 3 2" xfId="673"/>
    <cellStyle name="Normal 11 6 4" xfId="674"/>
    <cellStyle name="Normal 11 6 4 2" xfId="675"/>
    <cellStyle name="Normal 11 6 5" xfId="676"/>
    <cellStyle name="Normal 11 7" xfId="677"/>
    <cellStyle name="Normal 11 7 2" xfId="678"/>
    <cellStyle name="Normal 11 8" xfId="679"/>
    <cellStyle name="Normal 11 9" xfId="680"/>
    <cellStyle name="Normal 11_T_B1.2" xfId="12116"/>
    <cellStyle name="Normal 12" xfId="681"/>
    <cellStyle name="Normal 12 2" xfId="682"/>
    <cellStyle name="Normal 12 2 2" xfId="683"/>
    <cellStyle name="Normal 12 2 3" xfId="12117"/>
    <cellStyle name="Normal 12 3" xfId="684"/>
    <cellStyle name="Normal 12 4" xfId="12118"/>
    <cellStyle name="Normal 12 5" xfId="12119"/>
    <cellStyle name="Normal 13" xfId="685"/>
    <cellStyle name="Normal 13 10" xfId="686"/>
    <cellStyle name="Normal 13 10 2" xfId="687"/>
    <cellStyle name="Normal 13 11" xfId="688"/>
    <cellStyle name="Normal 13 12" xfId="689"/>
    <cellStyle name="Normal 13 13" xfId="690"/>
    <cellStyle name="Normal 13 2" xfId="691"/>
    <cellStyle name="Normal 13 2 10" xfId="692"/>
    <cellStyle name="Normal 13 2 11" xfId="693"/>
    <cellStyle name="Normal 13 2 2" xfId="694"/>
    <cellStyle name="Normal 13 2 2 2" xfId="695"/>
    <cellStyle name="Normal 13 2 2 2 2" xfId="696"/>
    <cellStyle name="Normal 13 2 2 2 2 2" xfId="12120"/>
    <cellStyle name="Normal 13 2 2 2 3" xfId="697"/>
    <cellStyle name="Normal 13 2 2 2 3 2" xfId="12121"/>
    <cellStyle name="Normal 13 2 2 2 4" xfId="12122"/>
    <cellStyle name="Normal 13 2 2 3" xfId="698"/>
    <cellStyle name="Normal 13 2 2 3 2" xfId="699"/>
    <cellStyle name="Normal 13 2 2 4" xfId="700"/>
    <cellStyle name="Normal 13 2 2 4 2" xfId="701"/>
    <cellStyle name="Normal 13 2 2 5" xfId="702"/>
    <cellStyle name="Normal 13 2 2 5 2" xfId="703"/>
    <cellStyle name="Normal 13 2 2 6" xfId="704"/>
    <cellStyle name="Normal 13 2 2 7" xfId="705"/>
    <cellStyle name="Normal 13 2 3" xfId="706"/>
    <cellStyle name="Normal 13 2 3 2" xfId="707"/>
    <cellStyle name="Normal 13 2 3 2 2" xfId="708"/>
    <cellStyle name="Normal 13 2 3 2 3" xfId="709"/>
    <cellStyle name="Normal 13 2 3 3" xfId="710"/>
    <cellStyle name="Normal 13 2 3 3 2" xfId="711"/>
    <cellStyle name="Normal 13 2 3 4" xfId="712"/>
    <cellStyle name="Normal 13 2 3 5" xfId="713"/>
    <cellStyle name="Normal 13 2 3 6" xfId="714"/>
    <cellStyle name="Normal 13 2 4" xfId="715"/>
    <cellStyle name="Normal 13 2 4 2" xfId="716"/>
    <cellStyle name="Normal 13 2 4 3" xfId="717"/>
    <cellStyle name="Normal 13 2 5" xfId="718"/>
    <cellStyle name="Normal 13 2 5 2" xfId="719"/>
    <cellStyle name="Normal 13 2 6" xfId="720"/>
    <cellStyle name="Normal 13 2 6 2" xfId="721"/>
    <cellStyle name="Normal 13 2 7" xfId="722"/>
    <cellStyle name="Normal 13 2 7 2" xfId="723"/>
    <cellStyle name="Normal 13 2 8" xfId="724"/>
    <cellStyle name="Normal 13 2 8 2" xfId="725"/>
    <cellStyle name="Normal 13 2 9" xfId="726"/>
    <cellStyle name="Normal 13 2 9 2" xfId="727"/>
    <cellStyle name="Normal 13 3" xfId="728"/>
    <cellStyle name="Normal 13 3 2" xfId="729"/>
    <cellStyle name="Normal 13 3 2 2" xfId="730"/>
    <cellStyle name="Normal 13 3 2 2 2" xfId="12123"/>
    <cellStyle name="Normal 13 3 2 3" xfId="731"/>
    <cellStyle name="Normal 13 3 2 3 2" xfId="12124"/>
    <cellStyle name="Normal 13 3 2 4" xfId="12125"/>
    <cellStyle name="Normal 13 3 2 5" xfId="12126"/>
    <cellStyle name="Normal 13 3 3" xfId="732"/>
    <cellStyle name="Normal 13 3 3 2" xfId="733"/>
    <cellStyle name="Normal 13 3 3 3" xfId="12127"/>
    <cellStyle name="Normal 13 3 3 4" xfId="12128"/>
    <cellStyle name="Normal 13 3 4" xfId="734"/>
    <cellStyle name="Normal 13 3 4 2" xfId="735"/>
    <cellStyle name="Normal 13 3 5" xfId="736"/>
    <cellStyle name="Normal 13 3 6" xfId="737"/>
    <cellStyle name="Normal 13 3 7" xfId="738"/>
    <cellStyle name="Normal 13 4" xfId="739"/>
    <cellStyle name="Normal 13 4 2" xfId="740"/>
    <cellStyle name="Normal 13 4 2 2" xfId="12129"/>
    <cellStyle name="Normal 13 4 2 3" xfId="12130"/>
    <cellStyle name="Normal 13 4 2 4" xfId="12131"/>
    <cellStyle name="Normal 13 4 3" xfId="741"/>
    <cellStyle name="Normal 13 4 3 2" xfId="12132"/>
    <cellStyle name="Normal 13 4 4" xfId="12133"/>
    <cellStyle name="Normal 13 4 5" xfId="12134"/>
    <cellStyle name="Normal 13 5" xfId="742"/>
    <cellStyle name="Normal 13 5 2" xfId="743"/>
    <cellStyle name="Normal 13 5 3" xfId="744"/>
    <cellStyle name="Normal 13 6" xfId="745"/>
    <cellStyle name="Normal 13 6 2" xfId="746"/>
    <cellStyle name="Normal 13 7" xfId="747"/>
    <cellStyle name="Normal 13 7 2" xfId="748"/>
    <cellStyle name="Normal 13 8" xfId="749"/>
    <cellStyle name="Normal 13 8 2" xfId="750"/>
    <cellStyle name="Normal 13 9" xfId="751"/>
    <cellStyle name="Normal 13 9 2" xfId="752"/>
    <cellStyle name="Normal 14" xfId="753"/>
    <cellStyle name="Normal 14 10" xfId="754"/>
    <cellStyle name="Normal 14 10 2" xfId="12135"/>
    <cellStyle name="Normal 14 11" xfId="755"/>
    <cellStyle name="Normal 14 12" xfId="756"/>
    <cellStyle name="Normal 14 2" xfId="757"/>
    <cellStyle name="Normal 14 2 2" xfId="758"/>
    <cellStyle name="Normal 14 2 2 2" xfId="759"/>
    <cellStyle name="Normal 14 2 2 2 2" xfId="12136"/>
    <cellStyle name="Normal 14 2 2 3" xfId="760"/>
    <cellStyle name="Normal 14 2 2 3 2" xfId="12137"/>
    <cellStyle name="Normal 14 2 2 4" xfId="12138"/>
    <cellStyle name="Normal 14 2 3" xfId="761"/>
    <cellStyle name="Normal 14 2 3 2" xfId="762"/>
    <cellStyle name="Normal 14 2 3 3" xfId="763"/>
    <cellStyle name="Normal 14 2 4" xfId="764"/>
    <cellStyle name="Normal 14 2 4 2" xfId="765"/>
    <cellStyle name="Normal 14 2 5" xfId="766"/>
    <cellStyle name="Normal 14 2 5 2" xfId="767"/>
    <cellStyle name="Normal 14 2 6" xfId="768"/>
    <cellStyle name="Normal 14 2 7" xfId="769"/>
    <cellStyle name="Normal 14 3" xfId="770"/>
    <cellStyle name="Normal 14 3 2" xfId="771"/>
    <cellStyle name="Normal 14 3 2 2" xfId="12139"/>
    <cellStyle name="Normal 14 3 2 2 2" xfId="12140"/>
    <cellStyle name="Normal 14 3 2 3" xfId="12141"/>
    <cellStyle name="Normal 14 3 3" xfId="772"/>
    <cellStyle name="Normal 14 3 3 2" xfId="12142"/>
    <cellStyle name="Normal 14 3 4" xfId="12143"/>
    <cellStyle name="Normal 14 4" xfId="773"/>
    <cellStyle name="Normal 14 4 2" xfId="774"/>
    <cellStyle name="Normal 14 4 2 2" xfId="12144"/>
    <cellStyle name="Normal 14 4 2 2 2" xfId="12145"/>
    <cellStyle name="Normal 14 4 2 3" xfId="12146"/>
    <cellStyle name="Normal 14 4 3" xfId="775"/>
    <cellStyle name="Normal 14 4 3 2" xfId="12147"/>
    <cellStyle name="Normal 14 4 4" xfId="12148"/>
    <cellStyle name="Normal 14 5" xfId="776"/>
    <cellStyle name="Normal 14 5 2" xfId="777"/>
    <cellStyle name="Normal 14 5 2 2" xfId="12149"/>
    <cellStyle name="Normal 14 5 2 2 2" xfId="12150"/>
    <cellStyle name="Normal 14 5 2 3" xfId="12151"/>
    <cellStyle name="Normal 14 5 3" xfId="12152"/>
    <cellStyle name="Normal 14 5 3 2" xfId="12153"/>
    <cellStyle name="Normal 14 5 4" xfId="12154"/>
    <cellStyle name="Normal 14 6" xfId="778"/>
    <cellStyle name="Normal 14 6 2" xfId="779"/>
    <cellStyle name="Normal 14 6 2 2" xfId="12155"/>
    <cellStyle name="Normal 14 6 2 2 2" xfId="12156"/>
    <cellStyle name="Normal 14 6 2 3" xfId="12157"/>
    <cellStyle name="Normal 14 6 3" xfId="12158"/>
    <cellStyle name="Normal 14 6 3 2" xfId="12159"/>
    <cellStyle name="Normal 14 6 4" xfId="12160"/>
    <cellStyle name="Normal 14 7" xfId="780"/>
    <cellStyle name="Normal 14 7 2" xfId="781"/>
    <cellStyle name="Normal 14 7 2 2" xfId="12161"/>
    <cellStyle name="Normal 14 7 2 2 2" xfId="12162"/>
    <cellStyle name="Normal 14 7 2 3" xfId="12163"/>
    <cellStyle name="Normal 14 7 3" xfId="12164"/>
    <cellStyle name="Normal 14 7 3 2" xfId="12165"/>
    <cellStyle name="Normal 14 7 4" xfId="12166"/>
    <cellStyle name="Normal 14 8" xfId="782"/>
    <cellStyle name="Normal 14 8 2" xfId="783"/>
    <cellStyle name="Normal 14 8 2 2" xfId="12167"/>
    <cellStyle name="Normal 14 8 2 2 2" xfId="12168"/>
    <cellStyle name="Normal 14 8 2 3" xfId="12169"/>
    <cellStyle name="Normal 14 8 3" xfId="12170"/>
    <cellStyle name="Normal 14 8 3 2" xfId="12171"/>
    <cellStyle name="Normal 14 8 4" xfId="12172"/>
    <cellStyle name="Normal 14 9" xfId="784"/>
    <cellStyle name="Normal 14 9 2" xfId="12173"/>
    <cellStyle name="Normal 14 9 2 2" xfId="12174"/>
    <cellStyle name="Normal 14 9 3" xfId="12175"/>
    <cellStyle name="Normal 15" xfId="785"/>
    <cellStyle name="Normal 15 10" xfId="786"/>
    <cellStyle name="Normal 15 10 2" xfId="12176"/>
    <cellStyle name="Normal 15 11" xfId="787"/>
    <cellStyle name="Normal 15 12" xfId="12177"/>
    <cellStyle name="Normal 15 2" xfId="788"/>
    <cellStyle name="Normal 15 2 2" xfId="789"/>
    <cellStyle name="Normal 15 2 2 2" xfId="790"/>
    <cellStyle name="Normal 15 2 2 2 2" xfId="12178"/>
    <cellStyle name="Normal 15 2 2 2 2 2" xfId="12179"/>
    <cellStyle name="Normal 15 2 2 2 3" xfId="12180"/>
    <cellStyle name="Normal 15 2 2 2 3 2" xfId="12181"/>
    <cellStyle name="Normal 15 2 2 2 4" xfId="12182"/>
    <cellStyle name="Normal 15 2 2 3" xfId="791"/>
    <cellStyle name="Normal 15 2 2 3 2" xfId="12183"/>
    <cellStyle name="Normal 15 2 2 4" xfId="12184"/>
    <cellStyle name="Normal 15 2 2 4 2" xfId="12185"/>
    <cellStyle name="Normal 15 2 2 5" xfId="12186"/>
    <cellStyle name="Normal 15 2 3" xfId="792"/>
    <cellStyle name="Normal 15 2 3 2" xfId="793"/>
    <cellStyle name="Normal 15 2 3 2 2" xfId="12187"/>
    <cellStyle name="Normal 15 2 3 3" xfId="12188"/>
    <cellStyle name="Normal 15 2 3 3 2" xfId="12189"/>
    <cellStyle name="Normal 15 2 3 4" xfId="12190"/>
    <cellStyle name="Normal 15 2 4" xfId="794"/>
    <cellStyle name="Normal 15 2 4 2" xfId="795"/>
    <cellStyle name="Normal 15 2 5" xfId="796"/>
    <cellStyle name="Normal 15 2 5 2" xfId="12191"/>
    <cellStyle name="Normal 15 2 6" xfId="797"/>
    <cellStyle name="Normal 15 2 7" xfId="798"/>
    <cellStyle name="Normal 15 2 8" xfId="799"/>
    <cellStyle name="Normal 15 3" xfId="800"/>
    <cellStyle name="Normal 15 3 2" xfId="801"/>
    <cellStyle name="Normal 15 3 2 2" xfId="802"/>
    <cellStyle name="Normal 15 3 2 2 2" xfId="12192"/>
    <cellStyle name="Normal 15 3 2 3" xfId="12193"/>
    <cellStyle name="Normal 15 3 2 3 2" xfId="12194"/>
    <cellStyle name="Normal 15 3 2 4" xfId="12195"/>
    <cellStyle name="Normal 15 3 3" xfId="803"/>
    <cellStyle name="Normal 15 3 3 2" xfId="12196"/>
    <cellStyle name="Normal 15 3 4" xfId="12197"/>
    <cellStyle name="Normal 15 3 4 2" xfId="12198"/>
    <cellStyle name="Normal 15 3 5" xfId="12199"/>
    <cellStyle name="Normal 15 4" xfId="804"/>
    <cellStyle name="Normal 15 4 2" xfId="805"/>
    <cellStyle name="Normal 15 4 2 2" xfId="12200"/>
    <cellStyle name="Normal 15 4 2 2 2" xfId="12201"/>
    <cellStyle name="Normal 15 4 2 3" xfId="12202"/>
    <cellStyle name="Normal 15 4 3" xfId="806"/>
    <cellStyle name="Normal 15 4 3 2" xfId="12203"/>
    <cellStyle name="Normal 15 4 4" xfId="12204"/>
    <cellStyle name="Normal 15 5" xfId="807"/>
    <cellStyle name="Normal 15 5 2" xfId="808"/>
    <cellStyle name="Normal 15 5 2 2" xfId="12205"/>
    <cellStyle name="Normal 15 5 2 2 2" xfId="12206"/>
    <cellStyle name="Normal 15 5 2 3" xfId="12207"/>
    <cellStyle name="Normal 15 5 3" xfId="12208"/>
    <cellStyle name="Normal 15 5 3 2" xfId="12209"/>
    <cellStyle name="Normal 15 5 4" xfId="12210"/>
    <cellStyle name="Normal 15 6" xfId="809"/>
    <cellStyle name="Normal 15 6 2" xfId="810"/>
    <cellStyle name="Normal 15 6 2 2" xfId="12211"/>
    <cellStyle name="Normal 15 6 2 2 2" xfId="12212"/>
    <cellStyle name="Normal 15 6 2 3" xfId="12213"/>
    <cellStyle name="Normal 15 6 3" xfId="12214"/>
    <cellStyle name="Normal 15 6 3 2" xfId="12215"/>
    <cellStyle name="Normal 15 6 4" xfId="12216"/>
    <cellStyle name="Normal 15 7" xfId="811"/>
    <cellStyle name="Normal 15 7 2" xfId="812"/>
    <cellStyle name="Normal 15 7 2 2" xfId="12217"/>
    <cellStyle name="Normal 15 7 2 2 2" xfId="12218"/>
    <cellStyle name="Normal 15 7 2 3" xfId="12219"/>
    <cellStyle name="Normal 15 7 3" xfId="12220"/>
    <cellStyle name="Normal 15 7 3 2" xfId="12221"/>
    <cellStyle name="Normal 15 7 4" xfId="12222"/>
    <cellStyle name="Normal 15 8" xfId="813"/>
    <cellStyle name="Normal 15 8 2" xfId="814"/>
    <cellStyle name="Normal 15 8 2 2" xfId="12223"/>
    <cellStyle name="Normal 15 8 2 2 2" xfId="12224"/>
    <cellStyle name="Normal 15 8 2 3" xfId="12225"/>
    <cellStyle name="Normal 15 8 3" xfId="12226"/>
    <cellStyle name="Normal 15 8 3 2" xfId="12227"/>
    <cellStyle name="Normal 15 8 4" xfId="12228"/>
    <cellStyle name="Normal 15 9" xfId="815"/>
    <cellStyle name="Normal 15 9 2" xfId="816"/>
    <cellStyle name="Normal 15 9 2 2" xfId="12229"/>
    <cellStyle name="Normal 15 9 3" xfId="12230"/>
    <cellStyle name="Normal 16" xfId="817"/>
    <cellStyle name="Normal 16 10" xfId="818"/>
    <cellStyle name="Normal 16 10 2" xfId="12231"/>
    <cellStyle name="Normal 16 11" xfId="12232"/>
    <cellStyle name="Normal 16 12" xfId="12233"/>
    <cellStyle name="Normal 16 2" xfId="819"/>
    <cellStyle name="Normal 16 2 2" xfId="820"/>
    <cellStyle name="Normal 16 2 2 2" xfId="821"/>
    <cellStyle name="Normal 16 2 2 2 2" xfId="12234"/>
    <cellStyle name="Normal 16 2 2 3" xfId="822"/>
    <cellStyle name="Normal 16 2 2 3 2" xfId="12235"/>
    <cellStyle name="Normal 16 2 2 4" xfId="12236"/>
    <cellStyle name="Normal 16 2 3" xfId="823"/>
    <cellStyle name="Normal 16 2 3 2" xfId="824"/>
    <cellStyle name="Normal 16 2 4" xfId="825"/>
    <cellStyle name="Normal 16 2 4 2" xfId="12237"/>
    <cellStyle name="Normal 16 2 5" xfId="826"/>
    <cellStyle name="Normal 16 2 6" xfId="827"/>
    <cellStyle name="Normal 16 2 7" xfId="828"/>
    <cellStyle name="Normal 16 3" xfId="829"/>
    <cellStyle name="Normal 16 3 2" xfId="830"/>
    <cellStyle name="Normal 16 3 2 2" xfId="12238"/>
    <cellStyle name="Normal 16 3 2 2 2" xfId="12239"/>
    <cellStyle name="Normal 16 3 2 3" xfId="12240"/>
    <cellStyle name="Normal 16 3 3" xfId="831"/>
    <cellStyle name="Normal 16 3 3 2" xfId="12241"/>
    <cellStyle name="Normal 16 3 4" xfId="12242"/>
    <cellStyle name="Normal 16 4" xfId="832"/>
    <cellStyle name="Normal 16 4 2" xfId="833"/>
    <cellStyle name="Normal 16 4 2 2" xfId="12243"/>
    <cellStyle name="Normal 16 4 2 2 2" xfId="12244"/>
    <cellStyle name="Normal 16 4 2 3" xfId="12245"/>
    <cellStyle name="Normal 16 4 3" xfId="12246"/>
    <cellStyle name="Normal 16 4 3 2" xfId="12247"/>
    <cellStyle name="Normal 16 4 4" xfId="12248"/>
    <cellStyle name="Normal 16 5" xfId="834"/>
    <cellStyle name="Normal 16 5 2" xfId="835"/>
    <cellStyle name="Normal 16 5 2 2" xfId="12249"/>
    <cellStyle name="Normal 16 5 2 2 2" xfId="12250"/>
    <cellStyle name="Normal 16 5 2 3" xfId="12251"/>
    <cellStyle name="Normal 16 5 3" xfId="12252"/>
    <cellStyle name="Normal 16 5 3 2" xfId="12253"/>
    <cellStyle name="Normal 16 5 4" xfId="12254"/>
    <cellStyle name="Normal 16 6" xfId="836"/>
    <cellStyle name="Normal 16 6 2" xfId="837"/>
    <cellStyle name="Normal 16 6 2 2" xfId="12255"/>
    <cellStyle name="Normal 16 6 2 2 2" xfId="12256"/>
    <cellStyle name="Normal 16 6 2 3" xfId="12257"/>
    <cellStyle name="Normal 16 6 3" xfId="12258"/>
    <cellStyle name="Normal 16 6 3 2" xfId="12259"/>
    <cellStyle name="Normal 16 6 4" xfId="12260"/>
    <cellStyle name="Normal 16 7" xfId="838"/>
    <cellStyle name="Normal 16 7 2" xfId="839"/>
    <cellStyle name="Normal 16 7 2 2" xfId="12261"/>
    <cellStyle name="Normal 16 7 2 2 2" xfId="12262"/>
    <cellStyle name="Normal 16 7 2 3" xfId="12263"/>
    <cellStyle name="Normal 16 7 3" xfId="12264"/>
    <cellStyle name="Normal 16 7 3 2" xfId="12265"/>
    <cellStyle name="Normal 16 7 4" xfId="12266"/>
    <cellStyle name="Normal 16 8" xfId="840"/>
    <cellStyle name="Normal 16 8 2" xfId="12267"/>
    <cellStyle name="Normal 16 8 2 2" xfId="12268"/>
    <cellStyle name="Normal 16 8 2 2 2" xfId="12269"/>
    <cellStyle name="Normal 16 8 2 3" xfId="12270"/>
    <cellStyle name="Normal 16 8 3" xfId="12271"/>
    <cellStyle name="Normal 16 8 3 2" xfId="12272"/>
    <cellStyle name="Normal 16 8 4" xfId="12273"/>
    <cellStyle name="Normal 16 9" xfId="841"/>
    <cellStyle name="Normal 16 9 2" xfId="12274"/>
    <cellStyle name="Normal 16 9 2 2" xfId="12275"/>
    <cellStyle name="Normal 16 9 3" xfId="12276"/>
    <cellStyle name="Normal 17" xfId="842"/>
    <cellStyle name="Normal 17 2" xfId="843"/>
    <cellStyle name="Normal 17 2 2" xfId="844"/>
    <cellStyle name="Normal 17 2 2 2" xfId="12277"/>
    <cellStyle name="Normal 17 2 3" xfId="845"/>
    <cellStyle name="Normal 17 2 3 2" xfId="12278"/>
    <cellStyle name="Normal 17 2 4" xfId="12279"/>
    <cellStyle name="Normal 17 2 5" xfId="12280"/>
    <cellStyle name="Normal 17 3" xfId="846"/>
    <cellStyle name="Normal 17 3 2" xfId="847"/>
    <cellStyle name="Normal 17 4" xfId="848"/>
    <cellStyle name="Normal 17 4 2" xfId="12281"/>
    <cellStyle name="Normal 17 5" xfId="849"/>
    <cellStyle name="Normal 17 6" xfId="12282"/>
    <cellStyle name="Normal 18" xfId="850"/>
    <cellStyle name="Normal 18 2" xfId="851"/>
    <cellStyle name="Normal 18 2 2" xfId="852"/>
    <cellStyle name="Normal 18 3" xfId="853"/>
    <cellStyle name="Normal 18 4" xfId="854"/>
    <cellStyle name="Normal 18 5" xfId="855"/>
    <cellStyle name="Normal 19" xfId="1"/>
    <cellStyle name="Normal 19 2" xfId="856"/>
    <cellStyle name="Normal 19 2 2" xfId="12283"/>
    <cellStyle name="Normal 19 3" xfId="857"/>
    <cellStyle name="Normal 19 4" xfId="12284"/>
    <cellStyle name="Normal 2" xfId="858"/>
    <cellStyle name="Normal 2 10" xfId="859"/>
    <cellStyle name="Normal 2 10 2" xfId="860"/>
    <cellStyle name="Normal 2 10 2 2" xfId="12285"/>
    <cellStyle name="Normal 2 10 2 2 2" xfId="12286"/>
    <cellStyle name="Normal 2 10 2 3" xfId="12287"/>
    <cellStyle name="Normal 2 10 2 3 2" xfId="12288"/>
    <cellStyle name="Normal 2 10 2 4" xfId="12289"/>
    <cellStyle name="Normal 2 10 2 5" xfId="12290"/>
    <cellStyle name="Normal 2 10 2 6" xfId="12291"/>
    <cellStyle name="Normal 2 10 3" xfId="12292"/>
    <cellStyle name="Normal 2 10 3 2" xfId="12293"/>
    <cellStyle name="Normal 2 10 4" xfId="12294"/>
    <cellStyle name="Normal 2 10 4 2" xfId="12295"/>
    <cellStyle name="Normal 2 10 5" xfId="12296"/>
    <cellStyle name="Normal 2 10 6" xfId="12297"/>
    <cellStyle name="Normal 2 10_T_B1.2" xfId="12298"/>
    <cellStyle name="Normal 2 11" xfId="861"/>
    <cellStyle name="Normal 2 11 2" xfId="12299"/>
    <cellStyle name="Normal 2 11 2 2" xfId="12300"/>
    <cellStyle name="Normal 2 11 3" xfId="12301"/>
    <cellStyle name="Normal 2 11 3 2" xfId="12302"/>
    <cellStyle name="Normal 2 11 4" xfId="12303"/>
    <cellStyle name="Normal 2 11 5" xfId="12304"/>
    <cellStyle name="Normal 2 11_T_B1.2" xfId="12305"/>
    <cellStyle name="Normal 2 12" xfId="862"/>
    <cellStyle name="Normal 2 12 2" xfId="863"/>
    <cellStyle name="Normal 2 12 2 2" xfId="12306"/>
    <cellStyle name="Normal 2 12 2 3" xfId="12307"/>
    <cellStyle name="Normal 2 12 2 4" xfId="12308"/>
    <cellStyle name="Normal 2 12 3" xfId="12309"/>
    <cellStyle name="Normal 2 12 3 2" xfId="12310"/>
    <cellStyle name="Normal 2 12 3 3" xfId="12311"/>
    <cellStyle name="Normal 2 12 4" xfId="12312"/>
    <cellStyle name="Normal 2 12 4 2" xfId="12313"/>
    <cellStyle name="Normal 2 12 4 3" xfId="12314"/>
    <cellStyle name="Normal 2 12 5" xfId="12315"/>
    <cellStyle name="Normal 2 12 6" xfId="12316"/>
    <cellStyle name="Normal 2 12_T_B1.2" xfId="12317"/>
    <cellStyle name="Normal 2 13" xfId="864"/>
    <cellStyle name="Normal 2 13 2" xfId="12318"/>
    <cellStyle name="Normal 2 13 2 2" xfId="12319"/>
    <cellStyle name="Normal 2 13 3" xfId="12320"/>
    <cellStyle name="Normal 2 13 4" xfId="12321"/>
    <cellStyle name="Normal 2 13 5" xfId="12322"/>
    <cellStyle name="Normal 2 13_T_B1.2" xfId="12323"/>
    <cellStyle name="Normal 2 14" xfId="865"/>
    <cellStyle name="Normal 2 14 2" xfId="12324"/>
    <cellStyle name="Normal 2 14 2 2" xfId="12325"/>
    <cellStyle name="Normal 2 14 3" xfId="12326"/>
    <cellStyle name="Normal 2 14 4" xfId="12327"/>
    <cellStyle name="Normal 2 14 5" xfId="12328"/>
    <cellStyle name="Normal 2 14_T_B1.2" xfId="12329"/>
    <cellStyle name="Normal 2 15" xfId="866"/>
    <cellStyle name="Normal 2 15 10" xfId="867"/>
    <cellStyle name="Normal 2 15 11" xfId="868"/>
    <cellStyle name="Normal 2 15 12" xfId="12330"/>
    <cellStyle name="Normal 2 15 2" xfId="869"/>
    <cellStyle name="Normal 2 15 2 2" xfId="870"/>
    <cellStyle name="Normal 2 15 2 2 2" xfId="871"/>
    <cellStyle name="Normal 2 15 2 2 3" xfId="872"/>
    <cellStyle name="Normal 2 15 2 3" xfId="873"/>
    <cellStyle name="Normal 2 15 2 3 2" xfId="874"/>
    <cellStyle name="Normal 2 15 2 4" xfId="875"/>
    <cellStyle name="Normal 2 15 2 4 2" xfId="876"/>
    <cellStyle name="Normal 2 15 2 5" xfId="877"/>
    <cellStyle name="Normal 2 15 2 5 2" xfId="878"/>
    <cellStyle name="Normal 2 15 2 6" xfId="879"/>
    <cellStyle name="Normal 2 15 2 7" xfId="880"/>
    <cellStyle name="Normal 2 15 3" xfId="881"/>
    <cellStyle name="Normal 2 15 3 2" xfId="882"/>
    <cellStyle name="Normal 2 15 3 2 2" xfId="883"/>
    <cellStyle name="Normal 2 15 3 2 3" xfId="884"/>
    <cellStyle name="Normal 2 15 3 3" xfId="885"/>
    <cellStyle name="Normal 2 15 3 3 2" xfId="886"/>
    <cellStyle name="Normal 2 15 3 4" xfId="887"/>
    <cellStyle name="Normal 2 15 3 5" xfId="888"/>
    <cellStyle name="Normal 2 15 3 6" xfId="889"/>
    <cellStyle name="Normal 2 15 4" xfId="890"/>
    <cellStyle name="Normal 2 15 4 2" xfId="891"/>
    <cellStyle name="Normal 2 15 4 3" xfId="892"/>
    <cellStyle name="Normal 2 15 5" xfId="893"/>
    <cellStyle name="Normal 2 15 5 2" xfId="894"/>
    <cellStyle name="Normal 2 15 6" xfId="895"/>
    <cellStyle name="Normal 2 15 6 2" xfId="896"/>
    <cellStyle name="Normal 2 15 7" xfId="897"/>
    <cellStyle name="Normal 2 15 7 2" xfId="898"/>
    <cellStyle name="Normal 2 15 8" xfId="899"/>
    <cellStyle name="Normal 2 15 8 2" xfId="900"/>
    <cellStyle name="Normal 2 15 9" xfId="901"/>
    <cellStyle name="Normal 2 15 9 2" xfId="902"/>
    <cellStyle name="Normal 2 15_T_B1.2" xfId="12331"/>
    <cellStyle name="Normal 2 16" xfId="903"/>
    <cellStyle name="Normal 2 16 2" xfId="12332"/>
    <cellStyle name="Normal 2 16 2 2" xfId="12333"/>
    <cellStyle name="Normal 2 16 3" xfId="12334"/>
    <cellStyle name="Normal 2 16 4" xfId="12335"/>
    <cellStyle name="Normal 2 16 5" xfId="12336"/>
    <cellStyle name="Normal 2 16_T_B1.2" xfId="12337"/>
    <cellStyle name="Normal 2 17" xfId="904"/>
    <cellStyle name="Normal 2 17 2" xfId="12338"/>
    <cellStyle name="Normal 2 17 2 2" xfId="12339"/>
    <cellStyle name="Normal 2 18" xfId="905"/>
    <cellStyle name="Normal 2 18 2" xfId="12340"/>
    <cellStyle name="Normal 2 19" xfId="12341"/>
    <cellStyle name="Normal 2 19 2" xfId="12342"/>
    <cellStyle name="Normal 2 19 3" xfId="12343"/>
    <cellStyle name="Normal 2 2" xfId="906"/>
    <cellStyle name="Normal 2 2 10" xfId="907"/>
    <cellStyle name="Normal 2 2 10 2" xfId="908"/>
    <cellStyle name="Normal 2 2 11" xfId="909"/>
    <cellStyle name="Normal 2 2 11 2" xfId="12344"/>
    <cellStyle name="Normal 2 2 12" xfId="910"/>
    <cellStyle name="Normal 2 2 12 2" xfId="12345"/>
    <cellStyle name="Normal 2 2 13" xfId="911"/>
    <cellStyle name="Normal 2 2 14" xfId="12346"/>
    <cellStyle name="Normal 2 2 15" xfId="12347"/>
    <cellStyle name="Normal 2 2 16" xfId="12348"/>
    <cellStyle name="Normal 2 2 17" xfId="12349"/>
    <cellStyle name="Normal 2 2 2" xfId="912"/>
    <cellStyle name="Normal 2 2 2 10" xfId="913"/>
    <cellStyle name="Normal 2 2 2 10 2" xfId="914"/>
    <cellStyle name="Normal 2 2 2 10 2 2" xfId="12350"/>
    <cellStyle name="Normal 2 2 2 10 2 3" xfId="12351"/>
    <cellStyle name="Normal 2 2 2 10 3" xfId="12352"/>
    <cellStyle name="Normal 2 2 2 10 4" xfId="12353"/>
    <cellStyle name="Normal 2 2 2 10 5" xfId="12354"/>
    <cellStyle name="Normal 2 2 2 10 6" xfId="12355"/>
    <cellStyle name="Normal 2 2 2 11" xfId="915"/>
    <cellStyle name="Normal 2 2 2 11 2" xfId="916"/>
    <cellStyle name="Normal 2 2 2 11 3" xfId="12356"/>
    <cellStyle name="Normal 2 2 2 12" xfId="917"/>
    <cellStyle name="Normal 2 2 2 12 2" xfId="918"/>
    <cellStyle name="Normal 2 2 2 13" xfId="919"/>
    <cellStyle name="Normal 2 2 2 13 2" xfId="920"/>
    <cellStyle name="Normal 2 2 2 14" xfId="921"/>
    <cellStyle name="Normal 2 2 2 15" xfId="922"/>
    <cellStyle name="Normal 2 2 2 16" xfId="923"/>
    <cellStyle name="Normal 2 2 2 17" xfId="12357"/>
    <cellStyle name="Normal 2 2 2 18" xfId="12358"/>
    <cellStyle name="Normal 2 2 2 19" xfId="12359"/>
    <cellStyle name="Normal 2 2 2 2" xfId="924"/>
    <cellStyle name="Normal 2 2 2 2 10" xfId="925"/>
    <cellStyle name="Normal 2 2 2 2 10 2" xfId="12360"/>
    <cellStyle name="Normal 2 2 2 2 10 3" xfId="12361"/>
    <cellStyle name="Normal 2 2 2 2 11" xfId="926"/>
    <cellStyle name="Normal 2 2 2 2 12" xfId="927"/>
    <cellStyle name="Normal 2 2 2 2 13" xfId="928"/>
    <cellStyle name="Normal 2 2 2 2 14" xfId="929"/>
    <cellStyle name="Normal 2 2 2 2 15" xfId="12362"/>
    <cellStyle name="Normal 2 2 2 2 2" xfId="930"/>
    <cellStyle name="Normal 2 2 2 2 2 10" xfId="931"/>
    <cellStyle name="Normal 2 2 2 2 2 11" xfId="932"/>
    <cellStyle name="Normal 2 2 2 2 2 12" xfId="12363"/>
    <cellStyle name="Normal 2 2 2 2 2 13" xfId="12364"/>
    <cellStyle name="Normal 2 2 2 2 2 14" xfId="12365"/>
    <cellStyle name="Normal 2 2 2 2 2 2" xfId="933"/>
    <cellStyle name="Normal 2 2 2 2 2 2 10" xfId="12366"/>
    <cellStyle name="Normal 2 2 2 2 2 2 11" xfId="12367"/>
    <cellStyle name="Normal 2 2 2 2 2 2 2" xfId="934"/>
    <cellStyle name="Normal 2 2 2 2 2 2 2 2" xfId="935"/>
    <cellStyle name="Normal 2 2 2 2 2 2 2 2 2" xfId="12368"/>
    <cellStyle name="Normal 2 2 2 2 2 2 2 2 2 2" xfId="12369"/>
    <cellStyle name="Normal 2 2 2 2 2 2 2 2 3" xfId="12370"/>
    <cellStyle name="Normal 2 2 2 2 2 2 2 2 3 2" xfId="12371"/>
    <cellStyle name="Normal 2 2 2 2 2 2 2 2 4" xfId="12372"/>
    <cellStyle name="Normal 2 2 2 2 2 2 2 2 5" xfId="12373"/>
    <cellStyle name="Normal 2 2 2 2 2 2 2 3" xfId="12374"/>
    <cellStyle name="Normal 2 2 2 2 2 2 2 3 2" xfId="12375"/>
    <cellStyle name="Normal 2 2 2 2 2 2 2 3 3" xfId="12376"/>
    <cellStyle name="Normal 2 2 2 2 2 2 2 3 4" xfId="12377"/>
    <cellStyle name="Normal 2 2 2 2 2 2 2 4" xfId="12378"/>
    <cellStyle name="Normal 2 2 2 2 2 2 2 4 2" xfId="12379"/>
    <cellStyle name="Normal 2 2 2 2 2 2 2 4 3" xfId="12380"/>
    <cellStyle name="Normal 2 2 2 2 2 2 2 4 4" xfId="12381"/>
    <cellStyle name="Normal 2 2 2 2 2 2 2 5" xfId="12382"/>
    <cellStyle name="Normal 2 2 2 2 2 2 2 5 2" xfId="12383"/>
    <cellStyle name="Normal 2 2 2 2 2 2 2 5 3" xfId="12384"/>
    <cellStyle name="Normal 2 2 2 2 2 2 2 6" xfId="12385"/>
    <cellStyle name="Normal 2 2 2 2 2 2 2 7" xfId="12386"/>
    <cellStyle name="Normal 2 2 2 2 2 2 2 8" xfId="12387"/>
    <cellStyle name="Normal 2 2 2 2 2 2 2 9" xfId="12388"/>
    <cellStyle name="Normal 2 2 2 2 2 2 3" xfId="936"/>
    <cellStyle name="Normal 2 2 2 2 2 2 3 2" xfId="12389"/>
    <cellStyle name="Normal 2 2 2 2 2 2 3 2 2" xfId="12390"/>
    <cellStyle name="Normal 2 2 2 2 2 2 3 3" xfId="12391"/>
    <cellStyle name="Normal 2 2 2 2 2 2 3 3 2" xfId="12392"/>
    <cellStyle name="Normal 2 2 2 2 2 2 3 4" xfId="12393"/>
    <cellStyle name="Normal 2 2 2 2 2 2 3 5" xfId="12394"/>
    <cellStyle name="Normal 2 2 2 2 2 2 4" xfId="12395"/>
    <cellStyle name="Normal 2 2 2 2 2 2 4 2" xfId="12396"/>
    <cellStyle name="Normal 2 2 2 2 2 2 4 3" xfId="12397"/>
    <cellStyle name="Normal 2 2 2 2 2 2 4 4" xfId="12398"/>
    <cellStyle name="Normal 2 2 2 2 2 2 5" xfId="12399"/>
    <cellStyle name="Normal 2 2 2 2 2 2 5 2" xfId="12400"/>
    <cellStyle name="Normal 2 2 2 2 2 2 5 3" xfId="12401"/>
    <cellStyle name="Normal 2 2 2 2 2 2 5 4" xfId="12402"/>
    <cellStyle name="Normal 2 2 2 2 2 2 6" xfId="12403"/>
    <cellStyle name="Normal 2 2 2 2 2 2 6 2" xfId="12404"/>
    <cellStyle name="Normal 2 2 2 2 2 2 6 3" xfId="12405"/>
    <cellStyle name="Normal 2 2 2 2 2 2 7" xfId="12406"/>
    <cellStyle name="Normal 2 2 2 2 2 2 8" xfId="12407"/>
    <cellStyle name="Normal 2 2 2 2 2 2 9" xfId="12408"/>
    <cellStyle name="Normal 2 2 2 2 2 3" xfId="937"/>
    <cellStyle name="Normal 2 2 2 2 2 3 2" xfId="938"/>
    <cellStyle name="Normal 2 2 2 2 2 3 2 2" xfId="12409"/>
    <cellStyle name="Normal 2 2 2 2 2 3 2 2 2" xfId="12410"/>
    <cellStyle name="Normal 2 2 2 2 2 3 2 3" xfId="12411"/>
    <cellStyle name="Normal 2 2 2 2 2 3 2 3 2" xfId="12412"/>
    <cellStyle name="Normal 2 2 2 2 2 3 2 4" xfId="12413"/>
    <cellStyle name="Normal 2 2 2 2 2 3 3" xfId="12414"/>
    <cellStyle name="Normal 2 2 2 2 2 3 3 2" xfId="12415"/>
    <cellStyle name="Normal 2 2 2 2 2 3 4" xfId="12416"/>
    <cellStyle name="Normal 2 2 2 2 2 3 4 2" xfId="12417"/>
    <cellStyle name="Normal 2 2 2 2 2 3 5" xfId="12418"/>
    <cellStyle name="Normal 2 2 2 2 2 3 6" xfId="12419"/>
    <cellStyle name="Normal 2 2 2 2 2 4" xfId="939"/>
    <cellStyle name="Normal 2 2 2 2 2 4 2" xfId="940"/>
    <cellStyle name="Normal 2 2 2 2 2 4 2 2" xfId="12420"/>
    <cellStyle name="Normal 2 2 2 2 2 4 3" xfId="12421"/>
    <cellStyle name="Normal 2 2 2 2 2 4 3 2" xfId="12422"/>
    <cellStyle name="Normal 2 2 2 2 2 4 4" xfId="12423"/>
    <cellStyle name="Normal 2 2 2 2 2 4 5" xfId="12424"/>
    <cellStyle name="Normal 2 2 2 2 2 5" xfId="941"/>
    <cellStyle name="Normal 2 2 2 2 2 5 2" xfId="942"/>
    <cellStyle name="Normal 2 2 2 2 2 5 3" xfId="12425"/>
    <cellStyle name="Normal 2 2 2 2 2 5 4" xfId="12426"/>
    <cellStyle name="Normal 2 2 2 2 2 6" xfId="943"/>
    <cellStyle name="Normal 2 2 2 2 2 6 2" xfId="12427"/>
    <cellStyle name="Normal 2 2 2 2 2 6 3" xfId="12428"/>
    <cellStyle name="Normal 2 2 2 2 2 6 4" xfId="12429"/>
    <cellStyle name="Normal 2 2 2 2 2 7" xfId="944"/>
    <cellStyle name="Normal 2 2 2 2 2 7 2" xfId="12430"/>
    <cellStyle name="Normal 2 2 2 2 2 7 3" xfId="12431"/>
    <cellStyle name="Normal 2 2 2 2 2 8" xfId="945"/>
    <cellStyle name="Normal 2 2 2 2 2 9" xfId="946"/>
    <cellStyle name="Normal 2 2 2 2 3" xfId="947"/>
    <cellStyle name="Normal 2 2 2 2 3 2" xfId="948"/>
    <cellStyle name="Normal 2 2 2 2 3 2 2" xfId="12432"/>
    <cellStyle name="Normal 2 2 2 2 3 2 2 2" xfId="12433"/>
    <cellStyle name="Normal 2 2 2 2 3 2 2 2 2" xfId="12434"/>
    <cellStyle name="Normal 2 2 2 2 3 2 2 2 2 2" xfId="12435"/>
    <cellStyle name="Normal 2 2 2 2 3 2 2 2 3" xfId="12436"/>
    <cellStyle name="Normal 2 2 2 2 3 2 2 2 3 2" xfId="12437"/>
    <cellStyle name="Normal 2 2 2 2 3 2 2 2 4" xfId="12438"/>
    <cellStyle name="Normal 2 2 2 2 3 2 2 3" xfId="12439"/>
    <cellStyle name="Normal 2 2 2 2 3 2 2 3 2" xfId="12440"/>
    <cellStyle name="Normal 2 2 2 2 3 2 2 4" xfId="12441"/>
    <cellStyle name="Normal 2 2 2 2 3 2 2 4 2" xfId="12442"/>
    <cellStyle name="Normal 2 2 2 2 3 2 2 5" xfId="12443"/>
    <cellStyle name="Normal 2 2 2 2 3 2 3" xfId="12444"/>
    <cellStyle name="Normal 2 2 2 2 3 2 3 2" xfId="12445"/>
    <cellStyle name="Normal 2 2 2 2 3 2 3 2 2" xfId="12446"/>
    <cellStyle name="Normal 2 2 2 2 3 2 3 3" xfId="12447"/>
    <cellStyle name="Normal 2 2 2 2 3 2 3 3 2" xfId="12448"/>
    <cellStyle name="Normal 2 2 2 2 3 2 3 4" xfId="12449"/>
    <cellStyle name="Normal 2 2 2 2 3 2 4" xfId="12450"/>
    <cellStyle name="Normal 2 2 2 2 3 2 4 2" xfId="12451"/>
    <cellStyle name="Normal 2 2 2 2 3 2 5" xfId="12452"/>
    <cellStyle name="Normal 2 2 2 2 3 2 5 2" xfId="12453"/>
    <cellStyle name="Normal 2 2 2 2 3 2 6" xfId="12454"/>
    <cellStyle name="Normal 2 2 2 2 3 3" xfId="949"/>
    <cellStyle name="Normal 2 2 2 2 3 3 2" xfId="12455"/>
    <cellStyle name="Normal 2 2 2 2 3 3 2 2" xfId="12456"/>
    <cellStyle name="Normal 2 2 2 2 3 3 2 2 2" xfId="12457"/>
    <cellStyle name="Normal 2 2 2 2 3 3 2 3" xfId="12458"/>
    <cellStyle name="Normal 2 2 2 2 3 3 2 3 2" xfId="12459"/>
    <cellStyle name="Normal 2 2 2 2 3 3 2 4" xfId="12460"/>
    <cellStyle name="Normal 2 2 2 2 3 3 3" xfId="12461"/>
    <cellStyle name="Normal 2 2 2 2 3 3 3 2" xfId="12462"/>
    <cellStyle name="Normal 2 2 2 2 3 3 4" xfId="12463"/>
    <cellStyle name="Normal 2 2 2 2 3 3 4 2" xfId="12464"/>
    <cellStyle name="Normal 2 2 2 2 3 3 5" xfId="12465"/>
    <cellStyle name="Normal 2 2 2 2 3 4" xfId="950"/>
    <cellStyle name="Normal 2 2 2 2 3 4 2" xfId="12466"/>
    <cellStyle name="Normal 2 2 2 2 3 4 2 2" xfId="12467"/>
    <cellStyle name="Normal 2 2 2 2 3 4 3" xfId="12468"/>
    <cellStyle name="Normal 2 2 2 2 3 4 3 2" xfId="12469"/>
    <cellStyle name="Normal 2 2 2 2 3 4 4" xfId="12470"/>
    <cellStyle name="Normal 2 2 2 2 3 5" xfId="951"/>
    <cellStyle name="Normal 2 2 2 2 3 5 2" xfId="12471"/>
    <cellStyle name="Normal 2 2 2 2 3 6" xfId="952"/>
    <cellStyle name="Normal 2 2 2 2 3 6 2" xfId="12472"/>
    <cellStyle name="Normal 2 2 2 2 3 7" xfId="12473"/>
    <cellStyle name="Normal 2 2 2 2 3 8" xfId="12474"/>
    <cellStyle name="Normal 2 2 2 2 4" xfId="953"/>
    <cellStyle name="Normal 2 2 2 2 4 2" xfId="954"/>
    <cellStyle name="Normal 2 2 2 2 4 2 2" xfId="12475"/>
    <cellStyle name="Normal 2 2 2 2 4 2 2 2" xfId="12476"/>
    <cellStyle name="Normal 2 2 2 2 4 2 2 2 2" xfId="12477"/>
    <cellStyle name="Normal 2 2 2 2 4 2 2 2 2 2" xfId="12478"/>
    <cellStyle name="Normal 2 2 2 2 4 2 2 2 3" xfId="12479"/>
    <cellStyle name="Normal 2 2 2 2 4 2 2 2 3 2" xfId="12480"/>
    <cellStyle name="Normal 2 2 2 2 4 2 2 2 4" xfId="12481"/>
    <cellStyle name="Normal 2 2 2 2 4 2 2 3" xfId="12482"/>
    <cellStyle name="Normal 2 2 2 2 4 2 2 3 2" xfId="12483"/>
    <cellStyle name="Normal 2 2 2 2 4 2 2 4" xfId="12484"/>
    <cellStyle name="Normal 2 2 2 2 4 2 2 4 2" xfId="12485"/>
    <cellStyle name="Normal 2 2 2 2 4 2 2 5" xfId="12486"/>
    <cellStyle name="Normal 2 2 2 2 4 2 3" xfId="12487"/>
    <cellStyle name="Normal 2 2 2 2 4 2 3 2" xfId="12488"/>
    <cellStyle name="Normal 2 2 2 2 4 2 3 2 2" xfId="12489"/>
    <cellStyle name="Normal 2 2 2 2 4 2 3 3" xfId="12490"/>
    <cellStyle name="Normal 2 2 2 2 4 2 3 3 2" xfId="12491"/>
    <cellStyle name="Normal 2 2 2 2 4 2 3 4" xfId="12492"/>
    <cellStyle name="Normal 2 2 2 2 4 2 4" xfId="12493"/>
    <cellStyle name="Normal 2 2 2 2 4 2 4 2" xfId="12494"/>
    <cellStyle name="Normal 2 2 2 2 4 2 5" xfId="12495"/>
    <cellStyle name="Normal 2 2 2 2 4 2 5 2" xfId="12496"/>
    <cellStyle name="Normal 2 2 2 2 4 2 6" xfId="12497"/>
    <cellStyle name="Normal 2 2 2 2 4 3" xfId="955"/>
    <cellStyle name="Normal 2 2 2 2 4 3 2" xfId="12498"/>
    <cellStyle name="Normal 2 2 2 2 4 3 2 2" xfId="12499"/>
    <cellStyle name="Normal 2 2 2 2 4 3 2 2 2" xfId="12500"/>
    <cellStyle name="Normal 2 2 2 2 4 3 2 3" xfId="12501"/>
    <cellStyle name="Normal 2 2 2 2 4 3 2 3 2" xfId="12502"/>
    <cellStyle name="Normal 2 2 2 2 4 3 2 4" xfId="12503"/>
    <cellStyle name="Normal 2 2 2 2 4 3 3" xfId="12504"/>
    <cellStyle name="Normal 2 2 2 2 4 3 3 2" xfId="12505"/>
    <cellStyle name="Normal 2 2 2 2 4 3 4" xfId="12506"/>
    <cellStyle name="Normal 2 2 2 2 4 3 4 2" xfId="12507"/>
    <cellStyle name="Normal 2 2 2 2 4 3 5" xfId="12508"/>
    <cellStyle name="Normal 2 2 2 2 4 4" xfId="12509"/>
    <cellStyle name="Normal 2 2 2 2 4 4 2" xfId="12510"/>
    <cellStyle name="Normal 2 2 2 2 4 4 2 2" xfId="12511"/>
    <cellStyle name="Normal 2 2 2 2 4 4 3" xfId="12512"/>
    <cellStyle name="Normal 2 2 2 2 4 4 3 2" xfId="12513"/>
    <cellStyle name="Normal 2 2 2 2 4 4 4" xfId="12514"/>
    <cellStyle name="Normal 2 2 2 2 4 5" xfId="12515"/>
    <cellStyle name="Normal 2 2 2 2 4 5 2" xfId="12516"/>
    <cellStyle name="Normal 2 2 2 2 4 6" xfId="12517"/>
    <cellStyle name="Normal 2 2 2 2 4 6 2" xfId="12518"/>
    <cellStyle name="Normal 2 2 2 2 4 7" xfId="12519"/>
    <cellStyle name="Normal 2 2 2 2 4 8" xfId="12520"/>
    <cellStyle name="Normal 2 2 2 2 5" xfId="956"/>
    <cellStyle name="Normal 2 2 2 2 5 2" xfId="957"/>
    <cellStyle name="Normal 2 2 2 2 5 2 2" xfId="12521"/>
    <cellStyle name="Normal 2 2 2 2 5 2 2 2" xfId="12522"/>
    <cellStyle name="Normal 2 2 2 2 5 2 2 2 2" xfId="12523"/>
    <cellStyle name="Normal 2 2 2 2 5 2 2 3" xfId="12524"/>
    <cellStyle name="Normal 2 2 2 2 5 2 2 3 2" xfId="12525"/>
    <cellStyle name="Normal 2 2 2 2 5 2 2 4" xfId="12526"/>
    <cellStyle name="Normal 2 2 2 2 5 2 3" xfId="12527"/>
    <cellStyle name="Normal 2 2 2 2 5 2 3 2" xfId="12528"/>
    <cellStyle name="Normal 2 2 2 2 5 2 4" xfId="12529"/>
    <cellStyle name="Normal 2 2 2 2 5 2 4 2" xfId="12530"/>
    <cellStyle name="Normal 2 2 2 2 5 2 5" xfId="12531"/>
    <cellStyle name="Normal 2 2 2 2 5 2 6" xfId="12532"/>
    <cellStyle name="Normal 2 2 2 2 5 3" xfId="958"/>
    <cellStyle name="Normal 2 2 2 2 5 3 2" xfId="12533"/>
    <cellStyle name="Normal 2 2 2 2 5 3 2 2" xfId="12534"/>
    <cellStyle name="Normal 2 2 2 2 5 3 3" xfId="12535"/>
    <cellStyle name="Normal 2 2 2 2 5 3 3 2" xfId="12536"/>
    <cellStyle name="Normal 2 2 2 2 5 3 4" xfId="12537"/>
    <cellStyle name="Normal 2 2 2 2 5 3 5" xfId="12538"/>
    <cellStyle name="Normal 2 2 2 2 5 4" xfId="12539"/>
    <cellStyle name="Normal 2 2 2 2 5 4 2" xfId="12540"/>
    <cellStyle name="Normal 2 2 2 2 5 4 3" xfId="12541"/>
    <cellStyle name="Normal 2 2 2 2 5 4 4" xfId="12542"/>
    <cellStyle name="Normal 2 2 2 2 5 5" xfId="12543"/>
    <cellStyle name="Normal 2 2 2 2 5 5 2" xfId="12544"/>
    <cellStyle name="Normal 2 2 2 2 5 6" xfId="12545"/>
    <cellStyle name="Normal 2 2 2 2 5 7" xfId="12546"/>
    <cellStyle name="Normal 2 2 2 2 6" xfId="959"/>
    <cellStyle name="Normal 2 2 2 2 6 2" xfId="960"/>
    <cellStyle name="Normal 2 2 2 2 6 2 2" xfId="12547"/>
    <cellStyle name="Normal 2 2 2 2 6 2 2 2" xfId="12548"/>
    <cellStyle name="Normal 2 2 2 2 6 2 3" xfId="12549"/>
    <cellStyle name="Normal 2 2 2 2 6 2 3 2" xfId="12550"/>
    <cellStyle name="Normal 2 2 2 2 6 2 4" xfId="12551"/>
    <cellStyle name="Normal 2 2 2 2 6 3" xfId="12552"/>
    <cellStyle name="Normal 2 2 2 2 6 3 2" xfId="12553"/>
    <cellStyle name="Normal 2 2 2 2 6 4" xfId="12554"/>
    <cellStyle name="Normal 2 2 2 2 6 4 2" xfId="12555"/>
    <cellStyle name="Normal 2 2 2 2 6 5" xfId="12556"/>
    <cellStyle name="Normal 2 2 2 2 6 6" xfId="12557"/>
    <cellStyle name="Normal 2 2 2 2 7" xfId="961"/>
    <cellStyle name="Normal 2 2 2 2 7 2" xfId="962"/>
    <cellStyle name="Normal 2 2 2 2 7 2 2" xfId="12558"/>
    <cellStyle name="Normal 2 2 2 2 7 3" xfId="12559"/>
    <cellStyle name="Normal 2 2 2 2 7 3 2" xfId="12560"/>
    <cellStyle name="Normal 2 2 2 2 7 4" xfId="12561"/>
    <cellStyle name="Normal 2 2 2 2 7 5" xfId="12562"/>
    <cellStyle name="Normal 2 2 2 2 8" xfId="963"/>
    <cellStyle name="Normal 2 2 2 2 8 2" xfId="964"/>
    <cellStyle name="Normal 2 2 2 2 8 3" xfId="12563"/>
    <cellStyle name="Normal 2 2 2 2 8 4" xfId="12564"/>
    <cellStyle name="Normal 2 2 2 2 9" xfId="965"/>
    <cellStyle name="Normal 2 2 2 2 9 2" xfId="966"/>
    <cellStyle name="Normal 2 2 2 2 9 3" xfId="12565"/>
    <cellStyle name="Normal 2 2 2 2 9 4" xfId="12566"/>
    <cellStyle name="Normal 2 2 2 2_T_B1.2" xfId="12567"/>
    <cellStyle name="Normal 2 2 2 20" xfId="12568"/>
    <cellStyle name="Normal 2 2 2 3" xfId="967"/>
    <cellStyle name="Normal 2 2 2 3 10" xfId="968"/>
    <cellStyle name="Normal 2 2 2 3 11" xfId="969"/>
    <cellStyle name="Normal 2 2 2 3 12" xfId="970"/>
    <cellStyle name="Normal 2 2 2 3 13" xfId="971"/>
    <cellStyle name="Normal 2 2 2 3 14" xfId="972"/>
    <cellStyle name="Normal 2 2 2 3 15" xfId="973"/>
    <cellStyle name="Normal 2 2 2 3 2" xfId="974"/>
    <cellStyle name="Normal 2 2 2 3 2 2" xfId="975"/>
    <cellStyle name="Normal 2 2 2 3 2 3" xfId="976"/>
    <cellStyle name="Normal 2 2 2 3 3" xfId="977"/>
    <cellStyle name="Normal 2 2 2 3 3 2" xfId="978"/>
    <cellStyle name="Normal 2 2 2 3 3 2 2" xfId="979"/>
    <cellStyle name="Normal 2 2 2 3 3 3" xfId="980"/>
    <cellStyle name="Normal 2 2 2 3 3 4" xfId="981"/>
    <cellStyle name="Normal 2 2 2 3 4" xfId="982"/>
    <cellStyle name="Normal 2 2 2 3 4 2" xfId="983"/>
    <cellStyle name="Normal 2 2 2 3 4 3" xfId="984"/>
    <cellStyle name="Normal 2 2 2 3 5" xfId="985"/>
    <cellStyle name="Normal 2 2 2 3 6" xfId="986"/>
    <cellStyle name="Normal 2 2 2 3 7" xfId="987"/>
    <cellStyle name="Normal 2 2 2 3 8" xfId="988"/>
    <cellStyle name="Normal 2 2 2 3 9" xfId="989"/>
    <cellStyle name="Normal 2 2 2 4" xfId="990"/>
    <cellStyle name="Normal 2 2 2 4 2" xfId="991"/>
    <cellStyle name="Normal 2 2 2 4 2 2" xfId="12569"/>
    <cellStyle name="Normal 2 2 2 4 2 2 2" xfId="12570"/>
    <cellStyle name="Normal 2 2 2 4 2 2 2 2" xfId="12571"/>
    <cellStyle name="Normal 2 2 2 4 2 2 2 2 2" xfId="12572"/>
    <cellStyle name="Normal 2 2 2 4 2 2 2 3" xfId="12573"/>
    <cellStyle name="Normal 2 2 2 4 2 2 2 3 2" xfId="12574"/>
    <cellStyle name="Normal 2 2 2 4 2 2 2 4" xfId="12575"/>
    <cellStyle name="Normal 2 2 2 4 2 2 3" xfId="12576"/>
    <cellStyle name="Normal 2 2 2 4 2 2 3 2" xfId="12577"/>
    <cellStyle name="Normal 2 2 2 4 2 2 4" xfId="12578"/>
    <cellStyle name="Normal 2 2 2 4 2 2 4 2" xfId="12579"/>
    <cellStyle name="Normal 2 2 2 4 2 2 5" xfId="12580"/>
    <cellStyle name="Normal 2 2 2 4 2 3" xfId="12581"/>
    <cellStyle name="Normal 2 2 2 4 2 3 2" xfId="12582"/>
    <cellStyle name="Normal 2 2 2 4 2 3 2 2" xfId="12583"/>
    <cellStyle name="Normal 2 2 2 4 2 3 3" xfId="12584"/>
    <cellStyle name="Normal 2 2 2 4 2 3 3 2" xfId="12585"/>
    <cellStyle name="Normal 2 2 2 4 2 3 4" xfId="12586"/>
    <cellStyle name="Normal 2 2 2 4 2 4" xfId="12587"/>
    <cellStyle name="Normal 2 2 2 4 2 4 2" xfId="12588"/>
    <cellStyle name="Normal 2 2 2 4 2 5" xfId="12589"/>
    <cellStyle name="Normal 2 2 2 4 2 5 2" xfId="12590"/>
    <cellStyle name="Normal 2 2 2 4 2 6" xfId="12591"/>
    <cellStyle name="Normal 2 2 2 4 3" xfId="992"/>
    <cellStyle name="Normal 2 2 2 4 3 2" xfId="12592"/>
    <cellStyle name="Normal 2 2 2 4 3 2 2" xfId="12593"/>
    <cellStyle name="Normal 2 2 2 4 3 2 2 2" xfId="12594"/>
    <cellStyle name="Normal 2 2 2 4 3 2 3" xfId="12595"/>
    <cellStyle name="Normal 2 2 2 4 3 2 3 2" xfId="12596"/>
    <cellStyle name="Normal 2 2 2 4 3 2 4" xfId="12597"/>
    <cellStyle name="Normal 2 2 2 4 3 3" xfId="12598"/>
    <cellStyle name="Normal 2 2 2 4 3 3 2" xfId="12599"/>
    <cellStyle name="Normal 2 2 2 4 3 4" xfId="12600"/>
    <cellStyle name="Normal 2 2 2 4 3 4 2" xfId="12601"/>
    <cellStyle name="Normal 2 2 2 4 3 5" xfId="12602"/>
    <cellStyle name="Normal 2 2 2 4 3 6" xfId="12603"/>
    <cellStyle name="Normal 2 2 2 4 4" xfId="993"/>
    <cellStyle name="Normal 2 2 2 4 4 2" xfId="12604"/>
    <cellStyle name="Normal 2 2 2 4 4 2 2" xfId="12605"/>
    <cellStyle name="Normal 2 2 2 4 4 3" xfId="12606"/>
    <cellStyle name="Normal 2 2 2 4 4 3 2" xfId="12607"/>
    <cellStyle name="Normal 2 2 2 4 4 4" xfId="12608"/>
    <cellStyle name="Normal 2 2 2 4 5" xfId="994"/>
    <cellStyle name="Normal 2 2 2 4 5 2" xfId="12609"/>
    <cellStyle name="Normal 2 2 2 4 6" xfId="12610"/>
    <cellStyle name="Normal 2 2 2 4 6 2" xfId="12611"/>
    <cellStyle name="Normal 2 2 2 4 7" xfId="12612"/>
    <cellStyle name="Normal 2 2 2 4 8" xfId="12613"/>
    <cellStyle name="Normal 2 2 2 5" xfId="995"/>
    <cellStyle name="Normal 2 2 2 5 2" xfId="996"/>
    <cellStyle name="Normal 2 2 2 5 2 2" xfId="12614"/>
    <cellStyle name="Normal 2 2 2 5 2 2 2" xfId="12615"/>
    <cellStyle name="Normal 2 2 2 5 2 2 2 2" xfId="12616"/>
    <cellStyle name="Normal 2 2 2 5 2 2 2 2 2" xfId="12617"/>
    <cellStyle name="Normal 2 2 2 5 2 2 2 3" xfId="12618"/>
    <cellStyle name="Normal 2 2 2 5 2 2 2 3 2" xfId="12619"/>
    <cellStyle name="Normal 2 2 2 5 2 2 2 4" xfId="12620"/>
    <cellStyle name="Normal 2 2 2 5 2 2 3" xfId="12621"/>
    <cellStyle name="Normal 2 2 2 5 2 2 3 2" xfId="12622"/>
    <cellStyle name="Normal 2 2 2 5 2 2 4" xfId="12623"/>
    <cellStyle name="Normal 2 2 2 5 2 2 4 2" xfId="12624"/>
    <cellStyle name="Normal 2 2 2 5 2 2 5" xfId="12625"/>
    <cellStyle name="Normal 2 2 2 5 2 3" xfId="12626"/>
    <cellStyle name="Normal 2 2 2 5 2 3 2" xfId="12627"/>
    <cellStyle name="Normal 2 2 2 5 2 3 2 2" xfId="12628"/>
    <cellStyle name="Normal 2 2 2 5 2 3 3" xfId="12629"/>
    <cellStyle name="Normal 2 2 2 5 2 3 3 2" xfId="12630"/>
    <cellStyle name="Normal 2 2 2 5 2 3 4" xfId="12631"/>
    <cellStyle name="Normal 2 2 2 5 2 4" xfId="12632"/>
    <cellStyle name="Normal 2 2 2 5 2 4 2" xfId="12633"/>
    <cellStyle name="Normal 2 2 2 5 2 5" xfId="12634"/>
    <cellStyle name="Normal 2 2 2 5 2 5 2" xfId="12635"/>
    <cellStyle name="Normal 2 2 2 5 2 6" xfId="12636"/>
    <cellStyle name="Normal 2 2 2 5 3" xfId="12637"/>
    <cellStyle name="Normal 2 2 2 5 3 2" xfId="12638"/>
    <cellStyle name="Normal 2 2 2 5 3 2 2" xfId="12639"/>
    <cellStyle name="Normal 2 2 2 5 3 2 2 2" xfId="12640"/>
    <cellStyle name="Normal 2 2 2 5 3 2 3" xfId="12641"/>
    <cellStyle name="Normal 2 2 2 5 3 2 3 2" xfId="12642"/>
    <cellStyle name="Normal 2 2 2 5 3 2 4" xfId="12643"/>
    <cellStyle name="Normal 2 2 2 5 3 3" xfId="12644"/>
    <cellStyle name="Normal 2 2 2 5 3 3 2" xfId="12645"/>
    <cellStyle name="Normal 2 2 2 5 3 4" xfId="12646"/>
    <cellStyle name="Normal 2 2 2 5 3 4 2" xfId="12647"/>
    <cellStyle name="Normal 2 2 2 5 3 5" xfId="12648"/>
    <cellStyle name="Normal 2 2 2 5 4" xfId="12649"/>
    <cellStyle name="Normal 2 2 2 5 4 2" xfId="12650"/>
    <cellStyle name="Normal 2 2 2 5 4 2 2" xfId="12651"/>
    <cellStyle name="Normal 2 2 2 5 4 3" xfId="12652"/>
    <cellStyle name="Normal 2 2 2 5 4 3 2" xfId="12653"/>
    <cellStyle name="Normal 2 2 2 5 4 4" xfId="12654"/>
    <cellStyle name="Normal 2 2 2 5 5" xfId="12655"/>
    <cellStyle name="Normal 2 2 2 5 5 2" xfId="12656"/>
    <cellStyle name="Normal 2 2 2 5 6" xfId="12657"/>
    <cellStyle name="Normal 2 2 2 5 6 2" xfId="12658"/>
    <cellStyle name="Normal 2 2 2 5 7" xfId="12659"/>
    <cellStyle name="Normal 2 2 2 5 8" xfId="12660"/>
    <cellStyle name="Normal 2 2 2 6" xfId="997"/>
    <cellStyle name="Normal 2 2 2 6 2" xfId="998"/>
    <cellStyle name="Normal 2 2 2 6 2 2" xfId="12661"/>
    <cellStyle name="Normal 2 2 2 6 2 2 2" xfId="12662"/>
    <cellStyle name="Normal 2 2 2 6 2 2 2 2" xfId="12663"/>
    <cellStyle name="Normal 2 2 2 6 2 2 3" xfId="12664"/>
    <cellStyle name="Normal 2 2 2 6 2 2 3 2" xfId="12665"/>
    <cellStyle name="Normal 2 2 2 6 2 2 4" xfId="12666"/>
    <cellStyle name="Normal 2 2 2 6 2 3" xfId="12667"/>
    <cellStyle name="Normal 2 2 2 6 2 3 2" xfId="12668"/>
    <cellStyle name="Normal 2 2 2 6 2 4" xfId="12669"/>
    <cellStyle name="Normal 2 2 2 6 2 4 2" xfId="12670"/>
    <cellStyle name="Normal 2 2 2 6 2 5" xfId="12671"/>
    <cellStyle name="Normal 2 2 2 6 3" xfId="12672"/>
    <cellStyle name="Normal 2 2 2 6 3 2" xfId="12673"/>
    <cellStyle name="Normal 2 2 2 6 3 2 2" xfId="12674"/>
    <cellStyle name="Normal 2 2 2 6 3 3" xfId="12675"/>
    <cellStyle name="Normal 2 2 2 6 3 3 2" xfId="12676"/>
    <cellStyle name="Normal 2 2 2 6 3 4" xfId="12677"/>
    <cellStyle name="Normal 2 2 2 6 4" xfId="12678"/>
    <cellStyle name="Normal 2 2 2 6 4 2" xfId="12679"/>
    <cellStyle name="Normal 2 2 2 6 5" xfId="12680"/>
    <cellStyle name="Normal 2 2 2 6 5 2" xfId="12681"/>
    <cellStyle name="Normal 2 2 2 6 6" xfId="12682"/>
    <cellStyle name="Normal 2 2 2 6 7" xfId="12683"/>
    <cellStyle name="Normal 2 2 2 7" xfId="999"/>
    <cellStyle name="Normal 2 2 2 7 2" xfId="1000"/>
    <cellStyle name="Normal 2 2 2 7 2 2" xfId="12684"/>
    <cellStyle name="Normal 2 2 2 7 2 2 2" xfId="12685"/>
    <cellStyle name="Normal 2 2 2 7 2 3" xfId="12686"/>
    <cellStyle name="Normal 2 2 2 7 2 3 2" xfId="12687"/>
    <cellStyle name="Normal 2 2 2 7 2 4" xfId="12688"/>
    <cellStyle name="Normal 2 2 2 7 3" xfId="12689"/>
    <cellStyle name="Normal 2 2 2 7 3 2" xfId="12690"/>
    <cellStyle name="Normal 2 2 2 7 4" xfId="12691"/>
    <cellStyle name="Normal 2 2 2 7 4 2" xfId="12692"/>
    <cellStyle name="Normal 2 2 2 7 5" xfId="12693"/>
    <cellStyle name="Normal 2 2 2 7 6" xfId="12694"/>
    <cellStyle name="Normal 2 2 2 8" xfId="1001"/>
    <cellStyle name="Normal 2 2 2 8 2" xfId="1002"/>
    <cellStyle name="Normal 2 2 2 8 2 2" xfId="12695"/>
    <cellStyle name="Normal 2 2 2 8 3" xfId="12696"/>
    <cellStyle name="Normal 2 2 2 8 3 2" xfId="12697"/>
    <cellStyle name="Normal 2 2 2 8 4" xfId="12698"/>
    <cellStyle name="Normal 2 2 2 8 5" xfId="12699"/>
    <cellStyle name="Normal 2 2 2 9" xfId="1003"/>
    <cellStyle name="Normal 2 2 2 9 2" xfId="1004"/>
    <cellStyle name="Normal 2 2 2 9 3" xfId="12700"/>
    <cellStyle name="Normal 2 2 2_T_B1.2" xfId="12701"/>
    <cellStyle name="Normal 2 2 3" xfId="1005"/>
    <cellStyle name="Normal 2 2 3 2" xfId="1006"/>
    <cellStyle name="Normal 2 2 3 3" xfId="1007"/>
    <cellStyle name="Normal 2 2 3 3 2" xfId="12702"/>
    <cellStyle name="Normal 2 2 3 4" xfId="12703"/>
    <cellStyle name="Normal 2 2 4" xfId="1008"/>
    <cellStyle name="Normal 2 2 4 2" xfId="1009"/>
    <cellStyle name="Normal 2 2 4 2 2" xfId="1010"/>
    <cellStyle name="Normal 2 2 4 3" xfId="12704"/>
    <cellStyle name="Normal 2 2 4 4" xfId="12705"/>
    <cellStyle name="Normal 2 2 5" xfId="1011"/>
    <cellStyle name="Normal 2 2 5 2" xfId="12706"/>
    <cellStyle name="Normal 2 2 6" xfId="1012"/>
    <cellStyle name="Normal 2 2 6 2" xfId="12707"/>
    <cellStyle name="Normal 2 2 6 3" xfId="12708"/>
    <cellStyle name="Normal 2 2 6 4" xfId="12709"/>
    <cellStyle name="Normal 2 2 7" xfId="1013"/>
    <cellStyle name="Normal 2 2 7 2" xfId="12710"/>
    <cellStyle name="Normal 2 2 8" xfId="1014"/>
    <cellStyle name="Normal 2 2 8 2" xfId="12711"/>
    <cellStyle name="Normal 2 2 9" xfId="1015"/>
    <cellStyle name="Normal 2 2 9 2" xfId="12712"/>
    <cellStyle name="Normal 2 2_DEU_neac12_FORMEL" xfId="12713"/>
    <cellStyle name="Normal 2 20" xfId="12714"/>
    <cellStyle name="Normal 2 20 2" xfId="12715"/>
    <cellStyle name="Normal 2 21" xfId="12716"/>
    <cellStyle name="Normal 2 22" xfId="12717"/>
    <cellStyle name="Normal 2 23" xfId="12718"/>
    <cellStyle name="Normal 2 24" xfId="12719"/>
    <cellStyle name="Normal 2 25" xfId="12720"/>
    <cellStyle name="Normal 2 26" xfId="12721"/>
    <cellStyle name="Normal 2 27" xfId="12722"/>
    <cellStyle name="Normal 2 28" xfId="12723"/>
    <cellStyle name="Normal 2 29" xfId="12724"/>
    <cellStyle name="Normal 2 3" xfId="1016"/>
    <cellStyle name="Normal 2 3 10" xfId="12725"/>
    <cellStyle name="Normal 2 3 10 2" xfId="12726"/>
    <cellStyle name="Normal 2 3 11" xfId="12727"/>
    <cellStyle name="Normal 2 3 2" xfId="1017"/>
    <cellStyle name="Normal 2 3 2 2" xfId="12728"/>
    <cellStyle name="Normal 2 3 2 2 2" xfId="12729"/>
    <cellStyle name="Normal 2 3 2 2 3" xfId="12730"/>
    <cellStyle name="Normal 2 3 2 3" xfId="12731"/>
    <cellStyle name="Normal 2 3 2 4" xfId="12732"/>
    <cellStyle name="Normal 2 3 2 5" xfId="12733"/>
    <cellStyle name="Normal 2 3 2_T_B1.2" xfId="12734"/>
    <cellStyle name="Normal 2 3 3" xfId="1018"/>
    <cellStyle name="Normal 2 3 3 2" xfId="12735"/>
    <cellStyle name="Normal 2 3 3 3" xfId="12736"/>
    <cellStyle name="Normal 2 3 4" xfId="1019"/>
    <cellStyle name="Normal 2 3 4 2" xfId="12737"/>
    <cellStyle name="Normal 2 3 4 2 2" xfId="12738"/>
    <cellStyle name="Normal 2 3 4 2 2 2" xfId="12739"/>
    <cellStyle name="Normal 2 3 4 2 2 2 2" xfId="12740"/>
    <cellStyle name="Normal 2 3 4 2 2 2 2 2" xfId="12741"/>
    <cellStyle name="Normal 2 3 4 2 2 2 3" xfId="12742"/>
    <cellStyle name="Normal 2 3 4 2 2 2 3 2" xfId="12743"/>
    <cellStyle name="Normal 2 3 4 2 2 2 4" xfId="12744"/>
    <cellStyle name="Normal 2 3 4 2 2 3" xfId="12745"/>
    <cellStyle name="Normal 2 3 4 2 2 3 2" xfId="12746"/>
    <cellStyle name="Normal 2 3 4 2 2 4" xfId="12747"/>
    <cellStyle name="Normal 2 3 4 2 2 4 2" xfId="12748"/>
    <cellStyle name="Normal 2 3 4 2 2 5" xfId="12749"/>
    <cellStyle name="Normal 2 3 4 2 3" xfId="12750"/>
    <cellStyle name="Normal 2 3 4 2 3 2" xfId="12751"/>
    <cellStyle name="Normal 2 3 4 2 3 2 2" xfId="12752"/>
    <cellStyle name="Normal 2 3 4 2 3 3" xfId="12753"/>
    <cellStyle name="Normal 2 3 4 2 3 3 2" xfId="12754"/>
    <cellStyle name="Normal 2 3 4 2 3 4" xfId="12755"/>
    <cellStyle name="Normal 2 3 4 2 4" xfId="12756"/>
    <cellStyle name="Normal 2 3 4 2 4 2" xfId="12757"/>
    <cellStyle name="Normal 2 3 4 2 5" xfId="12758"/>
    <cellStyle name="Normal 2 3 4 2 5 2" xfId="12759"/>
    <cellStyle name="Normal 2 3 4 2 6" xfId="12760"/>
    <cellStyle name="Normal 2 3 4 3" xfId="12761"/>
    <cellStyle name="Normal 2 3 4 3 2" xfId="12762"/>
    <cellStyle name="Normal 2 3 4 3 2 2" xfId="12763"/>
    <cellStyle name="Normal 2 3 4 3 2 2 2" xfId="12764"/>
    <cellStyle name="Normal 2 3 4 3 2 3" xfId="12765"/>
    <cellStyle name="Normal 2 3 4 3 2 3 2" xfId="12766"/>
    <cellStyle name="Normal 2 3 4 3 2 4" xfId="12767"/>
    <cellStyle name="Normal 2 3 4 3 3" xfId="12768"/>
    <cellStyle name="Normal 2 3 4 3 3 2" xfId="12769"/>
    <cellStyle name="Normal 2 3 4 3 4" xfId="12770"/>
    <cellStyle name="Normal 2 3 4 3 4 2" xfId="12771"/>
    <cellStyle name="Normal 2 3 4 3 5" xfId="12772"/>
    <cellStyle name="Normal 2 3 4 4" xfId="12773"/>
    <cellStyle name="Normal 2 3 4 4 2" xfId="12774"/>
    <cellStyle name="Normal 2 3 4 4 2 2" xfId="12775"/>
    <cellStyle name="Normal 2 3 4 4 3" xfId="12776"/>
    <cellStyle name="Normal 2 3 4 4 3 2" xfId="12777"/>
    <cellStyle name="Normal 2 3 4 4 4" xfId="12778"/>
    <cellStyle name="Normal 2 3 4 5" xfId="12779"/>
    <cellStyle name="Normal 2 3 4 5 2" xfId="12780"/>
    <cellStyle name="Normal 2 3 4 6" xfId="12781"/>
    <cellStyle name="Normal 2 3 4 6 2" xfId="12782"/>
    <cellStyle name="Normal 2 3 4 7" xfId="12783"/>
    <cellStyle name="Normal 2 3 4_T_B1.2" xfId="12784"/>
    <cellStyle name="Normal 2 3 5" xfId="1020"/>
    <cellStyle name="Normal 2 3 6" xfId="12785"/>
    <cellStyle name="Normal 2 3 6 2" xfId="12786"/>
    <cellStyle name="Normal 2 3 6 2 2" xfId="12787"/>
    <cellStyle name="Normal 2 3 6 2 2 2" xfId="12788"/>
    <cellStyle name="Normal 2 3 6 2 2 2 2" xfId="12789"/>
    <cellStyle name="Normal 2 3 6 2 2 3" xfId="12790"/>
    <cellStyle name="Normal 2 3 6 2 2 3 2" xfId="12791"/>
    <cellStyle name="Normal 2 3 6 2 2 4" xfId="12792"/>
    <cellStyle name="Normal 2 3 6 2 3" xfId="12793"/>
    <cellStyle name="Normal 2 3 6 2 3 2" xfId="12794"/>
    <cellStyle name="Normal 2 3 6 2 4" xfId="12795"/>
    <cellStyle name="Normal 2 3 6 2 4 2" xfId="12796"/>
    <cellStyle name="Normal 2 3 6 2 5" xfId="12797"/>
    <cellStyle name="Normal 2 3 6 3" xfId="12798"/>
    <cellStyle name="Normal 2 3 6 3 2" xfId="12799"/>
    <cellStyle name="Normal 2 3 6 3 2 2" xfId="12800"/>
    <cellStyle name="Normal 2 3 6 3 3" xfId="12801"/>
    <cellStyle name="Normal 2 3 6 3 3 2" xfId="12802"/>
    <cellStyle name="Normal 2 3 6 3 4" xfId="12803"/>
    <cellStyle name="Normal 2 3 6 4" xfId="12804"/>
    <cellStyle name="Normal 2 3 6 4 2" xfId="12805"/>
    <cellStyle name="Normal 2 3 6 5" xfId="12806"/>
    <cellStyle name="Normal 2 3 6 5 2" xfId="12807"/>
    <cellStyle name="Normal 2 3 6 6" xfId="12808"/>
    <cellStyle name="Normal 2 3 7" xfId="12809"/>
    <cellStyle name="Normal 2 3 7 2" xfId="12810"/>
    <cellStyle name="Normal 2 3 7 2 2" xfId="12811"/>
    <cellStyle name="Normal 2 3 7 2 2 2" xfId="12812"/>
    <cellStyle name="Normal 2 3 7 2 3" xfId="12813"/>
    <cellStyle name="Normal 2 3 7 2 3 2" xfId="12814"/>
    <cellStyle name="Normal 2 3 7 2 4" xfId="12815"/>
    <cellStyle name="Normal 2 3 7 3" xfId="12816"/>
    <cellStyle name="Normal 2 3 7 3 2" xfId="12817"/>
    <cellStyle name="Normal 2 3 7 4" xfId="12818"/>
    <cellStyle name="Normal 2 3 7 4 2" xfId="12819"/>
    <cellStyle name="Normal 2 3 7 5" xfId="12820"/>
    <cellStyle name="Normal 2 3 8" xfId="12821"/>
    <cellStyle name="Normal 2 3 8 2" xfId="12822"/>
    <cellStyle name="Normal 2 3 8 2 2" xfId="12823"/>
    <cellStyle name="Normal 2 3 8 3" xfId="12824"/>
    <cellStyle name="Normal 2 3 8 3 2" xfId="12825"/>
    <cellStyle name="Normal 2 3 8 4" xfId="12826"/>
    <cellStyle name="Normal 2 3 9" xfId="12827"/>
    <cellStyle name="Normal 2 3 9 2" xfId="12828"/>
    <cellStyle name="Normal 2 3_T_B1.2" xfId="12829"/>
    <cellStyle name="Normal 2 30" xfId="12830"/>
    <cellStyle name="Normal 2 31" xfId="12831"/>
    <cellStyle name="Normal 2 32" xfId="12832"/>
    <cellStyle name="Normal 2 33" xfId="12833"/>
    <cellStyle name="Normal 2 34" xfId="12834"/>
    <cellStyle name="Normal 2 35" xfId="12835"/>
    <cellStyle name="Normal 2 36" xfId="12836"/>
    <cellStyle name="Normal 2 37" xfId="12837"/>
    <cellStyle name="Normal 2 38" xfId="12838"/>
    <cellStyle name="Normal 2 39" xfId="12839"/>
    <cellStyle name="Normal 2 4" xfId="1021"/>
    <cellStyle name="Normal 2 4 10" xfId="12840"/>
    <cellStyle name="Normal 2 4 10 2" xfId="12841"/>
    <cellStyle name="Normal 2 4 10 3" xfId="12842"/>
    <cellStyle name="Normal 2 4 10 4" xfId="12843"/>
    <cellStyle name="Normal 2 4 11" xfId="12844"/>
    <cellStyle name="Normal 2 4 2" xfId="1022"/>
    <cellStyle name="Normal 2 4 2 2" xfId="1023"/>
    <cellStyle name="Normal 2 4 2 2 2" xfId="12845"/>
    <cellStyle name="Normal 2 4 2 3" xfId="12846"/>
    <cellStyle name="Normal 2 4 2 3 2" xfId="12847"/>
    <cellStyle name="Normal 2 4 2 3 2 2" xfId="12848"/>
    <cellStyle name="Normal 2 4 2 3 2 2 2" xfId="12849"/>
    <cellStyle name="Normal 2 4 2 3 2 2 2 2" xfId="12850"/>
    <cellStyle name="Normal 2 4 2 3 2 2 3" xfId="12851"/>
    <cellStyle name="Normal 2 4 2 3 2 2 3 2" xfId="12852"/>
    <cellStyle name="Normal 2 4 2 3 2 2 4" xfId="12853"/>
    <cellStyle name="Normal 2 4 2 3 2 3" xfId="12854"/>
    <cellStyle name="Normal 2 4 2 3 2 3 2" xfId="12855"/>
    <cellStyle name="Normal 2 4 2 3 2 4" xfId="12856"/>
    <cellStyle name="Normal 2 4 2 3 2 4 2" xfId="12857"/>
    <cellStyle name="Normal 2 4 2 3 2 5" xfId="12858"/>
    <cellStyle name="Normal 2 4 2 3 3" xfId="12859"/>
    <cellStyle name="Normal 2 4 2 3 3 2" xfId="12860"/>
    <cellStyle name="Normal 2 4 2 3 3 2 2" xfId="12861"/>
    <cellStyle name="Normal 2 4 2 3 3 3" xfId="12862"/>
    <cellStyle name="Normal 2 4 2 3 3 3 2" xfId="12863"/>
    <cellStyle name="Normal 2 4 2 3 3 4" xfId="12864"/>
    <cellStyle name="Normal 2 4 2 3 4" xfId="12865"/>
    <cellStyle name="Normal 2 4 2 3 4 2" xfId="12866"/>
    <cellStyle name="Normal 2 4 2 3 5" xfId="12867"/>
    <cellStyle name="Normal 2 4 2 3 5 2" xfId="12868"/>
    <cellStyle name="Normal 2 4 2 3 6" xfId="12869"/>
    <cellStyle name="Normal 2 4 2 4" xfId="12870"/>
    <cellStyle name="Normal 2 4 2 4 2" xfId="12871"/>
    <cellStyle name="Normal 2 4 2 4 2 2" xfId="12872"/>
    <cellStyle name="Normal 2 4 2 4 2 2 2" xfId="12873"/>
    <cellStyle name="Normal 2 4 2 4 2 3" xfId="12874"/>
    <cellStyle name="Normal 2 4 2 4 2 3 2" xfId="12875"/>
    <cellStyle name="Normal 2 4 2 4 2 4" xfId="12876"/>
    <cellStyle name="Normal 2 4 2 4 3" xfId="12877"/>
    <cellStyle name="Normal 2 4 2 4 3 2" xfId="12878"/>
    <cellStyle name="Normal 2 4 2 4 4" xfId="12879"/>
    <cellStyle name="Normal 2 4 2 4 4 2" xfId="12880"/>
    <cellStyle name="Normal 2 4 2 4 5" xfId="12881"/>
    <cellStyle name="Normal 2 4 2 5" xfId="12882"/>
    <cellStyle name="Normal 2 4 2 5 2" xfId="12883"/>
    <cellStyle name="Normal 2 4 2 5 2 2" xfId="12884"/>
    <cellStyle name="Normal 2 4 2 5 3" xfId="12885"/>
    <cellStyle name="Normal 2 4 2 5 3 2" xfId="12886"/>
    <cellStyle name="Normal 2 4 2 5 4" xfId="12887"/>
    <cellStyle name="Normal 2 4 2 6" xfId="12888"/>
    <cellStyle name="Normal 2 4 2 6 2" xfId="12889"/>
    <cellStyle name="Normal 2 4 2 7" xfId="12890"/>
    <cellStyle name="Normal 2 4 2 7 2" xfId="12891"/>
    <cellStyle name="Normal 2 4 2 8" xfId="12892"/>
    <cellStyle name="Normal 2 4 2_T_B1.2" xfId="12893"/>
    <cellStyle name="Normal 2 4 3" xfId="1024"/>
    <cellStyle name="Normal 2 4 3 2" xfId="12894"/>
    <cellStyle name="Normal 2 4 4" xfId="1025"/>
    <cellStyle name="Normal 2 4 4 2" xfId="12895"/>
    <cellStyle name="Normal 2 4 4 2 2" xfId="12896"/>
    <cellStyle name="Normal 2 4 4 2 2 2" xfId="12897"/>
    <cellStyle name="Normal 2 4 4 2 2 2 2" xfId="12898"/>
    <cellStyle name="Normal 2 4 4 2 2 2 2 2" xfId="12899"/>
    <cellStyle name="Normal 2 4 4 2 2 2 3" xfId="12900"/>
    <cellStyle name="Normal 2 4 4 2 2 2 3 2" xfId="12901"/>
    <cellStyle name="Normal 2 4 4 2 2 2 4" xfId="12902"/>
    <cellStyle name="Normal 2 4 4 2 2 3" xfId="12903"/>
    <cellStyle name="Normal 2 4 4 2 2 3 2" xfId="12904"/>
    <cellStyle name="Normal 2 4 4 2 2 4" xfId="12905"/>
    <cellStyle name="Normal 2 4 4 2 2 4 2" xfId="12906"/>
    <cellStyle name="Normal 2 4 4 2 2 5" xfId="12907"/>
    <cellStyle name="Normal 2 4 4 2 3" xfId="12908"/>
    <cellStyle name="Normal 2 4 4 2 3 2" xfId="12909"/>
    <cellStyle name="Normal 2 4 4 2 3 2 2" xfId="12910"/>
    <cellStyle name="Normal 2 4 4 2 3 3" xfId="12911"/>
    <cellStyle name="Normal 2 4 4 2 3 3 2" xfId="12912"/>
    <cellStyle name="Normal 2 4 4 2 3 4" xfId="12913"/>
    <cellStyle name="Normal 2 4 4 2 4" xfId="12914"/>
    <cellStyle name="Normal 2 4 4 2 4 2" xfId="12915"/>
    <cellStyle name="Normal 2 4 4 2 5" xfId="12916"/>
    <cellStyle name="Normal 2 4 4 2 5 2" xfId="12917"/>
    <cellStyle name="Normal 2 4 4 2 6" xfId="12918"/>
    <cellStyle name="Normal 2 4 4 3" xfId="12919"/>
    <cellStyle name="Normal 2 4 4 3 2" xfId="12920"/>
    <cellStyle name="Normal 2 4 4 3 2 2" xfId="12921"/>
    <cellStyle name="Normal 2 4 4 3 2 2 2" xfId="12922"/>
    <cellStyle name="Normal 2 4 4 3 2 3" xfId="12923"/>
    <cellStyle name="Normal 2 4 4 3 2 3 2" xfId="12924"/>
    <cellStyle name="Normal 2 4 4 3 2 4" xfId="12925"/>
    <cellStyle name="Normal 2 4 4 3 3" xfId="12926"/>
    <cellStyle name="Normal 2 4 4 3 3 2" xfId="12927"/>
    <cellStyle name="Normal 2 4 4 3 4" xfId="12928"/>
    <cellStyle name="Normal 2 4 4 3 4 2" xfId="12929"/>
    <cellStyle name="Normal 2 4 4 3 5" xfId="12930"/>
    <cellStyle name="Normal 2 4 4 4" xfId="12931"/>
    <cellStyle name="Normal 2 4 4 4 2" xfId="12932"/>
    <cellStyle name="Normal 2 4 4 4 2 2" xfId="12933"/>
    <cellStyle name="Normal 2 4 4 4 3" xfId="12934"/>
    <cellStyle name="Normal 2 4 4 4 3 2" xfId="12935"/>
    <cellStyle name="Normal 2 4 4 4 4" xfId="12936"/>
    <cellStyle name="Normal 2 4 4 5" xfId="12937"/>
    <cellStyle name="Normal 2 4 4 5 2" xfId="12938"/>
    <cellStyle name="Normal 2 4 4 6" xfId="12939"/>
    <cellStyle name="Normal 2 4 4 6 2" xfId="12940"/>
    <cellStyle name="Normal 2 4 4 7" xfId="12941"/>
    <cellStyle name="Normal 2 4 4 8" xfId="12942"/>
    <cellStyle name="Normal 2 4 5" xfId="1026"/>
    <cellStyle name="Normal 2 4 5 2" xfId="12943"/>
    <cellStyle name="Normal 2 4 5 3" xfId="12944"/>
    <cellStyle name="Normal 2 4 6" xfId="1027"/>
    <cellStyle name="Normal 2 4 6 2" xfId="12945"/>
    <cellStyle name="Normal 2 4 6 2 2" xfId="12946"/>
    <cellStyle name="Normal 2 4 6 2 2 2" xfId="12947"/>
    <cellStyle name="Normal 2 4 6 2 2 2 2" xfId="12948"/>
    <cellStyle name="Normal 2 4 6 2 2 3" xfId="12949"/>
    <cellStyle name="Normal 2 4 6 2 2 3 2" xfId="12950"/>
    <cellStyle name="Normal 2 4 6 2 2 4" xfId="12951"/>
    <cellStyle name="Normal 2 4 6 2 3" xfId="12952"/>
    <cellStyle name="Normal 2 4 6 2 3 2" xfId="12953"/>
    <cellStyle name="Normal 2 4 6 2 4" xfId="12954"/>
    <cellStyle name="Normal 2 4 6 2 4 2" xfId="12955"/>
    <cellStyle name="Normal 2 4 6 2 5" xfId="12956"/>
    <cellStyle name="Normal 2 4 6 3" xfId="12957"/>
    <cellStyle name="Normal 2 4 6 3 2" xfId="12958"/>
    <cellStyle name="Normal 2 4 6 3 2 2" xfId="12959"/>
    <cellStyle name="Normal 2 4 6 3 3" xfId="12960"/>
    <cellStyle name="Normal 2 4 6 3 3 2" xfId="12961"/>
    <cellStyle name="Normal 2 4 6 3 4" xfId="12962"/>
    <cellStyle name="Normal 2 4 6 4" xfId="12963"/>
    <cellStyle name="Normal 2 4 6 4 2" xfId="12964"/>
    <cellStyle name="Normal 2 4 6 5" xfId="12965"/>
    <cellStyle name="Normal 2 4 6 5 2" xfId="12966"/>
    <cellStyle name="Normal 2 4 6 6" xfId="12967"/>
    <cellStyle name="Normal 2 4 7" xfId="12968"/>
    <cellStyle name="Normal 2 4 7 2" xfId="12969"/>
    <cellStyle name="Normal 2 4 7 2 2" xfId="12970"/>
    <cellStyle name="Normal 2 4 7 2 2 2" xfId="12971"/>
    <cellStyle name="Normal 2 4 7 2 3" xfId="12972"/>
    <cellStyle name="Normal 2 4 7 2 3 2" xfId="12973"/>
    <cellStyle name="Normal 2 4 7 2 4" xfId="12974"/>
    <cellStyle name="Normal 2 4 7 3" xfId="12975"/>
    <cellStyle name="Normal 2 4 7 3 2" xfId="12976"/>
    <cellStyle name="Normal 2 4 7 4" xfId="12977"/>
    <cellStyle name="Normal 2 4 7 4 2" xfId="12978"/>
    <cellStyle name="Normal 2 4 7 5" xfId="12979"/>
    <cellStyle name="Normal 2 4 7 6" xfId="12980"/>
    <cellStyle name="Normal 2 4 8" xfId="12981"/>
    <cellStyle name="Normal 2 4 8 2" xfId="12982"/>
    <cellStyle name="Normal 2 4 8 2 2" xfId="12983"/>
    <cellStyle name="Normal 2 4 8 3" xfId="12984"/>
    <cellStyle name="Normal 2 4 8 3 2" xfId="12985"/>
    <cellStyle name="Normal 2 4 8 4" xfId="12986"/>
    <cellStyle name="Normal 2 4 9" xfId="12987"/>
    <cellStyle name="Normal 2 4 9 2" xfId="12988"/>
    <cellStyle name="Normal 2 4 9 3" xfId="12989"/>
    <cellStyle name="Normal 2 4 9 4" xfId="12990"/>
    <cellStyle name="Normal 2 4_EAG2010_D6_April 28" xfId="12991"/>
    <cellStyle name="Normal 2 40" xfId="12992"/>
    <cellStyle name="Normal 2 41" xfId="12993"/>
    <cellStyle name="Normal 2 42" xfId="12994"/>
    <cellStyle name="Normal 2 43" xfId="12995"/>
    <cellStyle name="Normal 2 44" xfId="12996"/>
    <cellStyle name="Normal 2 45" xfId="12997"/>
    <cellStyle name="Normal 2 46" xfId="12998"/>
    <cellStyle name="Normal 2 47" xfId="12999"/>
    <cellStyle name="Normal 2 48" xfId="13000"/>
    <cellStyle name="Normal 2 49" xfId="13001"/>
    <cellStyle name="Normal 2 5" xfId="1028"/>
    <cellStyle name="Normal 2 5 2" xfId="1029"/>
    <cellStyle name="Normal 2 5 3" xfId="1030"/>
    <cellStyle name="Normal 2 5 3 2" xfId="13002"/>
    <cellStyle name="Normal 2 5 3 2 2" xfId="13003"/>
    <cellStyle name="Normal 2 5 3 2 2 2" xfId="13004"/>
    <cellStyle name="Normal 2 5 3 2 2 2 2" xfId="13005"/>
    <cellStyle name="Normal 2 5 3 2 2 2 2 2" xfId="13006"/>
    <cellStyle name="Normal 2 5 3 2 2 2 3" xfId="13007"/>
    <cellStyle name="Normal 2 5 3 2 2 2 3 2" xfId="13008"/>
    <cellStyle name="Normal 2 5 3 2 2 2 4" xfId="13009"/>
    <cellStyle name="Normal 2 5 3 2 2 3" xfId="13010"/>
    <cellStyle name="Normal 2 5 3 2 2 3 2" xfId="13011"/>
    <cellStyle name="Normal 2 5 3 2 2 4" xfId="13012"/>
    <cellStyle name="Normal 2 5 3 2 2 4 2" xfId="13013"/>
    <cellStyle name="Normal 2 5 3 2 2 5" xfId="13014"/>
    <cellStyle name="Normal 2 5 3 2 3" xfId="13015"/>
    <cellStyle name="Normal 2 5 3 2 3 2" xfId="13016"/>
    <cellStyle name="Normal 2 5 3 2 3 2 2" xfId="13017"/>
    <cellStyle name="Normal 2 5 3 2 3 3" xfId="13018"/>
    <cellStyle name="Normal 2 5 3 2 3 3 2" xfId="13019"/>
    <cellStyle name="Normal 2 5 3 2 3 4" xfId="13020"/>
    <cellStyle name="Normal 2 5 3 2 4" xfId="13021"/>
    <cellStyle name="Normal 2 5 3 2 4 2" xfId="13022"/>
    <cellStyle name="Normal 2 5 3 2 5" xfId="13023"/>
    <cellStyle name="Normal 2 5 3 2 5 2" xfId="13024"/>
    <cellStyle name="Normal 2 5 3 2 6" xfId="13025"/>
    <cellStyle name="Normal 2 5 3 3" xfId="13026"/>
    <cellStyle name="Normal 2 5 3 3 2" xfId="13027"/>
    <cellStyle name="Normal 2 5 3 3 2 2" xfId="13028"/>
    <cellStyle name="Normal 2 5 3 3 2 2 2" xfId="13029"/>
    <cellStyle name="Normal 2 5 3 3 2 3" xfId="13030"/>
    <cellStyle name="Normal 2 5 3 3 2 3 2" xfId="13031"/>
    <cellStyle name="Normal 2 5 3 3 2 4" xfId="13032"/>
    <cellStyle name="Normal 2 5 3 3 3" xfId="13033"/>
    <cellStyle name="Normal 2 5 3 3 3 2" xfId="13034"/>
    <cellStyle name="Normal 2 5 3 3 4" xfId="13035"/>
    <cellStyle name="Normal 2 5 3 3 4 2" xfId="13036"/>
    <cellStyle name="Normal 2 5 3 3 5" xfId="13037"/>
    <cellStyle name="Normal 2 5 3 4" xfId="13038"/>
    <cellStyle name="Normal 2 5 3 4 2" xfId="13039"/>
    <cellStyle name="Normal 2 5 3 4 2 2" xfId="13040"/>
    <cellStyle name="Normal 2 5 3 4 3" xfId="13041"/>
    <cellStyle name="Normal 2 5 3 4 3 2" xfId="13042"/>
    <cellStyle name="Normal 2 5 3 4 4" xfId="13043"/>
    <cellStyle name="Normal 2 5 3 5" xfId="13044"/>
    <cellStyle name="Normal 2 5 3 5 2" xfId="13045"/>
    <cellStyle name="Normal 2 5 3 6" xfId="13046"/>
    <cellStyle name="Normal 2 5 3 6 2" xfId="13047"/>
    <cellStyle name="Normal 2 5 3 7" xfId="13048"/>
    <cellStyle name="Normal 2 5 3 8" xfId="13049"/>
    <cellStyle name="Normal 2 5 4" xfId="1031"/>
    <cellStyle name="Normal 2 5 4 2" xfId="13050"/>
    <cellStyle name="Normal 2 5 4 2 2" xfId="13051"/>
    <cellStyle name="Normal 2 5 4 2 2 2" xfId="13052"/>
    <cellStyle name="Normal 2 5 4 2 2 2 2" xfId="13053"/>
    <cellStyle name="Normal 2 5 4 2 2 2 2 2" xfId="13054"/>
    <cellStyle name="Normal 2 5 4 2 2 2 3" xfId="13055"/>
    <cellStyle name="Normal 2 5 4 2 2 2 3 2" xfId="13056"/>
    <cellStyle name="Normal 2 5 4 2 2 2 4" xfId="13057"/>
    <cellStyle name="Normal 2 5 4 2 2 3" xfId="13058"/>
    <cellStyle name="Normal 2 5 4 2 2 3 2" xfId="13059"/>
    <cellStyle name="Normal 2 5 4 2 2 4" xfId="13060"/>
    <cellStyle name="Normal 2 5 4 2 2 4 2" xfId="13061"/>
    <cellStyle name="Normal 2 5 4 2 2 5" xfId="13062"/>
    <cellStyle name="Normal 2 5 4 2 3" xfId="13063"/>
    <cellStyle name="Normal 2 5 4 2 3 2" xfId="13064"/>
    <cellStyle name="Normal 2 5 4 2 3 2 2" xfId="13065"/>
    <cellStyle name="Normal 2 5 4 2 3 3" xfId="13066"/>
    <cellStyle name="Normal 2 5 4 2 3 3 2" xfId="13067"/>
    <cellStyle name="Normal 2 5 4 2 3 4" xfId="13068"/>
    <cellStyle name="Normal 2 5 4 2 4" xfId="13069"/>
    <cellStyle name="Normal 2 5 4 2 4 2" xfId="13070"/>
    <cellStyle name="Normal 2 5 4 2 5" xfId="13071"/>
    <cellStyle name="Normal 2 5 4 2 5 2" xfId="13072"/>
    <cellStyle name="Normal 2 5 4 2 6" xfId="13073"/>
    <cellStyle name="Normal 2 5 4 3" xfId="13074"/>
    <cellStyle name="Normal 2 5 4 3 2" xfId="13075"/>
    <cellStyle name="Normal 2 5 4 3 2 2" xfId="13076"/>
    <cellStyle name="Normal 2 5 4 3 2 2 2" xfId="13077"/>
    <cellStyle name="Normal 2 5 4 3 2 3" xfId="13078"/>
    <cellStyle name="Normal 2 5 4 3 2 3 2" xfId="13079"/>
    <cellStyle name="Normal 2 5 4 3 2 4" xfId="13080"/>
    <cellStyle name="Normal 2 5 4 3 3" xfId="13081"/>
    <cellStyle name="Normal 2 5 4 3 3 2" xfId="13082"/>
    <cellStyle name="Normal 2 5 4 3 4" xfId="13083"/>
    <cellStyle name="Normal 2 5 4 3 4 2" xfId="13084"/>
    <cellStyle name="Normal 2 5 4 3 5" xfId="13085"/>
    <cellStyle name="Normal 2 5 4 4" xfId="13086"/>
    <cellStyle name="Normal 2 5 4 4 2" xfId="13087"/>
    <cellStyle name="Normal 2 5 4 4 2 2" xfId="13088"/>
    <cellStyle name="Normal 2 5 4 4 3" xfId="13089"/>
    <cellStyle name="Normal 2 5 4 4 3 2" xfId="13090"/>
    <cellStyle name="Normal 2 5 4 4 4" xfId="13091"/>
    <cellStyle name="Normal 2 5 4 5" xfId="13092"/>
    <cellStyle name="Normal 2 5 4 5 2" xfId="13093"/>
    <cellStyle name="Normal 2 5 4 6" xfId="13094"/>
    <cellStyle name="Normal 2 5 4 6 2" xfId="13095"/>
    <cellStyle name="Normal 2 5 4 7" xfId="13096"/>
    <cellStyle name="Normal 2 5 4 8" xfId="13097"/>
    <cellStyle name="Normal 2 5 5" xfId="1032"/>
    <cellStyle name="Normal 2 5 5 2" xfId="13098"/>
    <cellStyle name="Normal 2 5 5 2 2" xfId="13099"/>
    <cellStyle name="Normal 2 5 5 2 2 2" xfId="13100"/>
    <cellStyle name="Normal 2 5 5 2 2 2 2" xfId="13101"/>
    <cellStyle name="Normal 2 5 5 2 2 2 2 2" xfId="13102"/>
    <cellStyle name="Normal 2 5 5 2 2 2 3" xfId="13103"/>
    <cellStyle name="Normal 2 5 5 2 2 2 3 2" xfId="13104"/>
    <cellStyle name="Normal 2 5 5 2 2 2 4" xfId="13105"/>
    <cellStyle name="Normal 2 5 5 2 2 3" xfId="13106"/>
    <cellStyle name="Normal 2 5 5 2 2 3 2" xfId="13107"/>
    <cellStyle name="Normal 2 5 5 2 2 4" xfId="13108"/>
    <cellStyle name="Normal 2 5 5 2 2 4 2" xfId="13109"/>
    <cellStyle name="Normal 2 5 5 2 2 5" xfId="13110"/>
    <cellStyle name="Normal 2 5 5 2 3" xfId="13111"/>
    <cellStyle name="Normal 2 5 5 2 3 2" xfId="13112"/>
    <cellStyle name="Normal 2 5 5 2 3 2 2" xfId="13113"/>
    <cellStyle name="Normal 2 5 5 2 3 3" xfId="13114"/>
    <cellStyle name="Normal 2 5 5 2 3 3 2" xfId="13115"/>
    <cellStyle name="Normal 2 5 5 2 3 4" xfId="13116"/>
    <cellStyle name="Normal 2 5 5 2 4" xfId="13117"/>
    <cellStyle name="Normal 2 5 5 2 4 2" xfId="13118"/>
    <cellStyle name="Normal 2 5 5 2 5" xfId="13119"/>
    <cellStyle name="Normal 2 5 5 2 5 2" xfId="13120"/>
    <cellStyle name="Normal 2 5 5 2 6" xfId="13121"/>
    <cellStyle name="Normal 2 5 5 3" xfId="13122"/>
    <cellStyle name="Normal 2 5 5 3 2" xfId="13123"/>
    <cellStyle name="Normal 2 5 5 3 2 2" xfId="13124"/>
    <cellStyle name="Normal 2 5 5 3 2 2 2" xfId="13125"/>
    <cellStyle name="Normal 2 5 5 3 2 3" xfId="13126"/>
    <cellStyle name="Normal 2 5 5 3 2 3 2" xfId="13127"/>
    <cellStyle name="Normal 2 5 5 3 2 4" xfId="13128"/>
    <cellStyle name="Normal 2 5 5 3 3" xfId="13129"/>
    <cellStyle name="Normal 2 5 5 3 3 2" xfId="13130"/>
    <cellStyle name="Normal 2 5 5 3 4" xfId="13131"/>
    <cellStyle name="Normal 2 5 5 3 4 2" xfId="13132"/>
    <cellStyle name="Normal 2 5 5 3 5" xfId="13133"/>
    <cellStyle name="Normal 2 5 5 4" xfId="13134"/>
    <cellStyle name="Normal 2 5 5 4 2" xfId="13135"/>
    <cellStyle name="Normal 2 5 5 4 2 2" xfId="13136"/>
    <cellStyle name="Normal 2 5 5 4 3" xfId="13137"/>
    <cellStyle name="Normal 2 5 5 4 3 2" xfId="13138"/>
    <cellStyle name="Normal 2 5 5 4 4" xfId="13139"/>
    <cellStyle name="Normal 2 5 5 5" xfId="13140"/>
    <cellStyle name="Normal 2 5 5 5 2" xfId="13141"/>
    <cellStyle name="Normal 2 5 5 6" xfId="13142"/>
    <cellStyle name="Normal 2 5 5 6 2" xfId="13143"/>
    <cellStyle name="Normal 2 5 5 7" xfId="13144"/>
    <cellStyle name="Normal 2 5 5 8" xfId="13145"/>
    <cellStyle name="Normal 2 5 6" xfId="1033"/>
    <cellStyle name="Normal 2 5 7" xfId="1034"/>
    <cellStyle name="Normal 2 5 7 2" xfId="13146"/>
    <cellStyle name="Normal 2 50" xfId="13147"/>
    <cellStyle name="Normal 2 51" xfId="13148"/>
    <cellStyle name="Normal 2 52" xfId="13149"/>
    <cellStyle name="Normal 2 53" xfId="13150"/>
    <cellStyle name="Normal 2 54" xfId="13151"/>
    <cellStyle name="Normal 2 55" xfId="13152"/>
    <cellStyle name="Normal 2 56" xfId="13153"/>
    <cellStyle name="Normal 2 56 2" xfId="13154"/>
    <cellStyle name="Normal 2 57" xfId="13155"/>
    <cellStyle name="Normal 2 58" xfId="13156"/>
    <cellStyle name="Normal 2 59" xfId="13157"/>
    <cellStyle name="Normal 2 6" xfId="1035"/>
    <cellStyle name="Normal 2 6 2" xfId="1036"/>
    <cellStyle name="Normal 2 6 3" xfId="1037"/>
    <cellStyle name="Normal 2 6 3 2" xfId="13158"/>
    <cellStyle name="Normal 2 6 3 2 2" xfId="13159"/>
    <cellStyle name="Normal 2 6 3 2 2 2" xfId="13160"/>
    <cellStyle name="Normal 2 6 3 2 2 2 2" xfId="13161"/>
    <cellStyle name="Normal 2 6 3 2 2 3" xfId="13162"/>
    <cellStyle name="Normal 2 6 3 2 2 3 2" xfId="13163"/>
    <cellStyle name="Normal 2 6 3 2 2 4" xfId="13164"/>
    <cellStyle name="Normal 2 6 3 2 3" xfId="13165"/>
    <cellStyle name="Normal 2 6 3 2 3 2" xfId="13166"/>
    <cellStyle name="Normal 2 6 3 2 4" xfId="13167"/>
    <cellStyle name="Normal 2 6 3 2 4 2" xfId="13168"/>
    <cellStyle name="Normal 2 6 3 2 5" xfId="13169"/>
    <cellStyle name="Normal 2 6 3 3" xfId="13170"/>
    <cellStyle name="Normal 2 6 3 3 2" xfId="13171"/>
    <cellStyle name="Normal 2 6 3 3 2 2" xfId="13172"/>
    <cellStyle name="Normal 2 6 3 3 3" xfId="13173"/>
    <cellStyle name="Normal 2 6 3 3 3 2" xfId="13174"/>
    <cellStyle name="Normal 2 6 3 3 4" xfId="13175"/>
    <cellStyle name="Normal 2 6 3 4" xfId="13176"/>
    <cellStyle name="Normal 2 6 3 4 2" xfId="13177"/>
    <cellStyle name="Normal 2 6 3 5" xfId="13178"/>
    <cellStyle name="Normal 2 6 3 5 2" xfId="13179"/>
    <cellStyle name="Normal 2 6 3 6" xfId="13180"/>
    <cellStyle name="Normal 2 6 3 7" xfId="13181"/>
    <cellStyle name="Normal 2 6 4" xfId="13182"/>
    <cellStyle name="Normal 2 6 4 2" xfId="13183"/>
    <cellStyle name="Normal 2 6 4 2 2" xfId="13184"/>
    <cellStyle name="Normal 2 6 4 2 2 2" xfId="13185"/>
    <cellStyle name="Normal 2 6 4 2 3" xfId="13186"/>
    <cellStyle name="Normal 2 6 4 2 3 2" xfId="13187"/>
    <cellStyle name="Normal 2 6 4 2 4" xfId="13188"/>
    <cellStyle name="Normal 2 6 4 3" xfId="13189"/>
    <cellStyle name="Normal 2 6 4 3 2" xfId="13190"/>
    <cellStyle name="Normal 2 6 4 4" xfId="13191"/>
    <cellStyle name="Normal 2 6 4 4 2" xfId="13192"/>
    <cellStyle name="Normal 2 6 4 5" xfId="13193"/>
    <cellStyle name="Normal 2 6 4 6" xfId="13194"/>
    <cellStyle name="Normal 2 6 5" xfId="13195"/>
    <cellStyle name="Normal 2 6 5 2" xfId="13196"/>
    <cellStyle name="Normal 2 6 5 2 2" xfId="13197"/>
    <cellStyle name="Normal 2 6 5 3" xfId="13198"/>
    <cellStyle name="Normal 2 6 5 3 2" xfId="13199"/>
    <cellStyle name="Normal 2 6 5 4" xfId="13200"/>
    <cellStyle name="Normal 2 6 6" xfId="13201"/>
    <cellStyle name="Normal 2 6 6 2" xfId="13202"/>
    <cellStyle name="Normal 2 6 7" xfId="13203"/>
    <cellStyle name="Normal 2 6 7 2" xfId="13204"/>
    <cellStyle name="Normal 2 6 8" xfId="13205"/>
    <cellStyle name="Normal 2 7" xfId="1038"/>
    <cellStyle name="Normal 2 7 2" xfId="1039"/>
    <cellStyle name="Normal 2 7 2 2" xfId="1040"/>
    <cellStyle name="Normal 2 7 3" xfId="1041"/>
    <cellStyle name="Normal 2 7 3 2" xfId="13206"/>
    <cellStyle name="Normal 2 7 4" xfId="13207"/>
    <cellStyle name="Normal 2 7 5" xfId="13208"/>
    <cellStyle name="Normal 2 7 6" xfId="13209"/>
    <cellStyle name="Normal 2 7 7" xfId="13210"/>
    <cellStyle name="Normal 2 8" xfId="1042"/>
    <cellStyle name="Normal 2 8 2" xfId="1043"/>
    <cellStyle name="Normal 2 8 2 2" xfId="13211"/>
    <cellStyle name="Normal 2 8 2 2 2" xfId="13212"/>
    <cellStyle name="Normal 2 8 2 2 2 2" xfId="13213"/>
    <cellStyle name="Normal 2 8 2 2 2 2 2" xfId="13214"/>
    <cellStyle name="Normal 2 8 2 2 2 3" xfId="13215"/>
    <cellStyle name="Normal 2 8 2 2 2 3 2" xfId="13216"/>
    <cellStyle name="Normal 2 8 2 2 2 4" xfId="13217"/>
    <cellStyle name="Normal 2 8 2 2 3" xfId="13218"/>
    <cellStyle name="Normal 2 8 2 2 3 2" xfId="13219"/>
    <cellStyle name="Normal 2 8 2 2 4" xfId="13220"/>
    <cellStyle name="Normal 2 8 2 2 4 2" xfId="13221"/>
    <cellStyle name="Normal 2 8 2 2 5" xfId="13222"/>
    <cellStyle name="Normal 2 8 2 3" xfId="13223"/>
    <cellStyle name="Normal 2 8 2 3 2" xfId="13224"/>
    <cellStyle name="Normal 2 8 2 3 2 2" xfId="13225"/>
    <cellStyle name="Normal 2 8 2 3 3" xfId="13226"/>
    <cellStyle name="Normal 2 8 2 3 3 2" xfId="13227"/>
    <cellStyle name="Normal 2 8 2 3 4" xfId="13228"/>
    <cellStyle name="Normal 2 8 2 4" xfId="13229"/>
    <cellStyle name="Normal 2 8 2 4 2" xfId="13230"/>
    <cellStyle name="Normal 2 8 2 5" xfId="13231"/>
    <cellStyle name="Normal 2 8 2 5 2" xfId="13232"/>
    <cellStyle name="Normal 2 8 2 6" xfId="13233"/>
    <cellStyle name="Normal 2 8 3" xfId="1044"/>
    <cellStyle name="Normal 2 8 3 2" xfId="1045"/>
    <cellStyle name="Normal 2 8 3 2 2" xfId="13234"/>
    <cellStyle name="Normal 2 8 3 2 2 2" xfId="13235"/>
    <cellStyle name="Normal 2 8 3 2 3" xfId="13236"/>
    <cellStyle name="Normal 2 8 3 2 3 2" xfId="13237"/>
    <cellStyle name="Normal 2 8 3 2 4" xfId="13238"/>
    <cellStyle name="Normal 2 8 3 3" xfId="13239"/>
    <cellStyle name="Normal 2 8 3 3 2" xfId="13240"/>
    <cellStyle name="Normal 2 8 3 4" xfId="13241"/>
    <cellStyle name="Normal 2 8 3 4 2" xfId="13242"/>
    <cellStyle name="Normal 2 8 3 5" xfId="13243"/>
    <cellStyle name="Normal 2 8 4" xfId="1046"/>
    <cellStyle name="Normal 2 8 4 2" xfId="13244"/>
    <cellStyle name="Normal 2 8 4 2 2" xfId="13245"/>
    <cellStyle name="Normal 2 8 4 3" xfId="13246"/>
    <cellStyle name="Normal 2 8 4 3 2" xfId="13247"/>
    <cellStyle name="Normal 2 8 4 4" xfId="13248"/>
    <cellStyle name="Normal 2 8 4 5" xfId="13249"/>
    <cellStyle name="Normal 2 8 5" xfId="1047"/>
    <cellStyle name="Normal 2 8 5 2" xfId="13250"/>
    <cellStyle name="Normal 2 8 6" xfId="13251"/>
    <cellStyle name="Normal 2 8 6 2" xfId="13252"/>
    <cellStyle name="Normal 2 8 7" xfId="13253"/>
    <cellStyle name="Normal 2 9" xfId="1048"/>
    <cellStyle name="Normal 2 9 10" xfId="1049"/>
    <cellStyle name="Normal 2 9 10 2" xfId="1050"/>
    <cellStyle name="Normal 2 9 11" xfId="1051"/>
    <cellStyle name="Normal 2 9 2" xfId="1052"/>
    <cellStyle name="Normal 2 9 2 2" xfId="1053"/>
    <cellStyle name="Normal 2 9 2 2 2" xfId="1054"/>
    <cellStyle name="Normal 2 9 2 2 2 2" xfId="13254"/>
    <cellStyle name="Normal 2 9 2 2 3" xfId="1055"/>
    <cellStyle name="Normal 2 9 2 2 3 2" xfId="13255"/>
    <cellStyle name="Normal 2 9 2 2 4" xfId="13256"/>
    <cellStyle name="Normal 2 9 2 3" xfId="1056"/>
    <cellStyle name="Normal 2 9 2 3 2" xfId="1057"/>
    <cellStyle name="Normal 2 9 2 4" xfId="1058"/>
    <cellStyle name="Normal 2 9 2 4 2" xfId="1059"/>
    <cellStyle name="Normal 2 9 2 5" xfId="1060"/>
    <cellStyle name="Normal 2 9 2 5 2" xfId="1061"/>
    <cellStyle name="Normal 2 9 2 6" xfId="1062"/>
    <cellStyle name="Normal 2 9 2 7" xfId="1063"/>
    <cellStyle name="Normal 2 9 3" xfId="1064"/>
    <cellStyle name="Normal 2 9 3 2" xfId="1065"/>
    <cellStyle name="Normal 2 9 3 2 2" xfId="1066"/>
    <cellStyle name="Normal 2 9 3 2 3" xfId="1067"/>
    <cellStyle name="Normal 2 9 3 3" xfId="1068"/>
    <cellStyle name="Normal 2 9 3 3 2" xfId="1069"/>
    <cellStyle name="Normal 2 9 3 4" xfId="1070"/>
    <cellStyle name="Normal 2 9 3 5" xfId="1071"/>
    <cellStyle name="Normal 2 9 3 6" xfId="1072"/>
    <cellStyle name="Normal 2 9 4" xfId="1073"/>
    <cellStyle name="Normal 2 9 4 2" xfId="1074"/>
    <cellStyle name="Normal 2 9 4 3" xfId="1075"/>
    <cellStyle name="Normal 2 9 5" xfId="1076"/>
    <cellStyle name="Normal 2 9 5 2" xfId="1077"/>
    <cellStyle name="Normal 2 9 6" xfId="1078"/>
    <cellStyle name="Normal 2 9 6 2" xfId="1079"/>
    <cellStyle name="Normal 2 9 7" xfId="1080"/>
    <cellStyle name="Normal 2 9 7 2" xfId="1081"/>
    <cellStyle name="Normal 2 9 8" xfId="1082"/>
    <cellStyle name="Normal 2 9 8 2" xfId="1083"/>
    <cellStyle name="Normal 2 9 9" xfId="1084"/>
    <cellStyle name="Normal 2 9 9 2" xfId="1085"/>
    <cellStyle name="Normal 2 9_T_B1.2" xfId="13257"/>
    <cellStyle name="Normal 2_Allocations 2010" xfId="1086"/>
    <cellStyle name="Normal 20" xfId="1087"/>
    <cellStyle name="Normal 20 2" xfId="1088"/>
    <cellStyle name="Normal 20 3" xfId="1089"/>
    <cellStyle name="Normal 21" xfId="1090"/>
    <cellStyle name="Normal 21 2" xfId="1091"/>
    <cellStyle name="Normal 21 3" xfId="1092"/>
    <cellStyle name="Normal 22" xfId="1093"/>
    <cellStyle name="Normal 22 2" xfId="13258"/>
    <cellStyle name="Normal 22 3" xfId="13259"/>
    <cellStyle name="Normal 23" xfId="1094"/>
    <cellStyle name="Normal 23 2" xfId="13260"/>
    <cellStyle name="Normal 23 2 2" xfId="13261"/>
    <cellStyle name="Normal 23 2 3" xfId="13262"/>
    <cellStyle name="Normal 23 3" xfId="13263"/>
    <cellStyle name="Normal 23 4" xfId="13264"/>
    <cellStyle name="Normal 24" xfId="1095"/>
    <cellStyle name="Normal 25" xfId="1096"/>
    <cellStyle name="Normal 25 2" xfId="1097"/>
    <cellStyle name="Normal 26" xfId="1098"/>
    <cellStyle name="Normal 27" xfId="1099"/>
    <cellStyle name="Normal 28" xfId="1100"/>
    <cellStyle name="Normal 29" xfId="13265"/>
    <cellStyle name="Normal 3" xfId="1101"/>
    <cellStyle name="Normal 3 10" xfId="1102"/>
    <cellStyle name="Normal 3 10 2" xfId="1103"/>
    <cellStyle name="Normal 3 11" xfId="1104"/>
    <cellStyle name="Normal 3 11 2" xfId="13266"/>
    <cellStyle name="Normal 3 11 3" xfId="13267"/>
    <cellStyle name="Normal 3 11 4" xfId="13268"/>
    <cellStyle name="Normal 3 12" xfId="1105"/>
    <cellStyle name="Normal 3 13" xfId="1106"/>
    <cellStyle name="Normal 3 2" xfId="1107"/>
    <cellStyle name="Normal 3 2 10" xfId="1108"/>
    <cellStyle name="Normal 3 2 10 2" xfId="1109"/>
    <cellStyle name="Normal 3 2 11" xfId="1110"/>
    <cellStyle name="Normal 3 2 11 2" xfId="1111"/>
    <cellStyle name="Normal 3 2 12" xfId="1112"/>
    <cellStyle name="Normal 3 2 12 2" xfId="1113"/>
    <cellStyle name="Normal 3 2 13" xfId="1114"/>
    <cellStyle name="Normal 3 2 14" xfId="1115"/>
    <cellStyle name="Normal 3 2 15" xfId="1116"/>
    <cellStyle name="Normal 3 2 16" xfId="1117"/>
    <cellStyle name="Normal 3 2 2" xfId="1118"/>
    <cellStyle name="Normal 3 2 2 10" xfId="1119"/>
    <cellStyle name="Normal 3 2 2 11" xfId="1120"/>
    <cellStyle name="Normal 3 2 2 2" xfId="1121"/>
    <cellStyle name="Normal 3 2 2 2 2" xfId="1122"/>
    <cellStyle name="Normal 3 2 2 2 3" xfId="1123"/>
    <cellStyle name="Normal 3 2 2 2 3 2" xfId="13269"/>
    <cellStyle name="Normal 3 2 2 3" xfId="1124"/>
    <cellStyle name="Normal 3 2 2 3 10" xfId="1125"/>
    <cellStyle name="Normal 3 2 2 3 10 2" xfId="1126"/>
    <cellStyle name="Normal 3 2 2 3 11" xfId="1127"/>
    <cellStyle name="Normal 3 2 2 3 11 2" xfId="1128"/>
    <cellStyle name="Normal 3 2 2 3 12" xfId="1129"/>
    <cellStyle name="Normal 3 2 2 3 13" xfId="1130"/>
    <cellStyle name="Normal 3 2 2 3 2" xfId="1131"/>
    <cellStyle name="Normal 3 2 2 3 2 2" xfId="1132"/>
    <cellStyle name="Normal 3 2 2 3 2 2 2" xfId="1133"/>
    <cellStyle name="Normal 3 2 2 3 2 2 3" xfId="1134"/>
    <cellStyle name="Normal 3 2 2 3 2 3" xfId="1135"/>
    <cellStyle name="Normal 3 2 2 3 2 3 2" xfId="1136"/>
    <cellStyle name="Normal 3 2 2 3 2 4" xfId="1137"/>
    <cellStyle name="Normal 3 2 2 3 2 4 2" xfId="1138"/>
    <cellStyle name="Normal 3 2 2 3 2 5" xfId="1139"/>
    <cellStyle name="Normal 3 2 2 3 2 5 2" xfId="1140"/>
    <cellStyle name="Normal 3 2 2 3 2 6" xfId="1141"/>
    <cellStyle name="Normal 3 2 2 3 2 7" xfId="1142"/>
    <cellStyle name="Normal 3 2 2 3 3" xfId="1143"/>
    <cellStyle name="Normal 3 2 2 3 3 2" xfId="1144"/>
    <cellStyle name="Normal 3 2 2 3 3 2 2" xfId="1145"/>
    <cellStyle name="Normal 3 2 2 3 3 2 2 2" xfId="1146"/>
    <cellStyle name="Normal 3 2 2 3 3 2 3" xfId="1147"/>
    <cellStyle name="Normal 3 2 2 3 3 3" xfId="1148"/>
    <cellStyle name="Normal 3 2 2 3 3 3 2" xfId="1149"/>
    <cellStyle name="Normal 3 2 2 3 3 4" xfId="1150"/>
    <cellStyle name="Normal 3 2 2 3 3 5" xfId="1151"/>
    <cellStyle name="Normal 3 2 2 3 3 6" xfId="1152"/>
    <cellStyle name="Normal 3 2 2 3 4" xfId="1153"/>
    <cellStyle name="Normal 3 2 2 3 4 2" xfId="1154"/>
    <cellStyle name="Normal 3 2 2 3 4 3" xfId="1155"/>
    <cellStyle name="Normal 3 2 2 3 5" xfId="1156"/>
    <cellStyle name="Normal 3 2 2 3 5 2" xfId="1157"/>
    <cellStyle name="Normal 3 2 2 3 6" xfId="1158"/>
    <cellStyle name="Normal 3 2 2 3 6 2" xfId="1159"/>
    <cellStyle name="Normal 3 2 2 3 7" xfId="1160"/>
    <cellStyle name="Normal 3 2 2 3 7 2" xfId="1161"/>
    <cellStyle name="Normal 3 2 2 3 8" xfId="1162"/>
    <cellStyle name="Normal 3 2 2 3 8 2" xfId="1163"/>
    <cellStyle name="Normal 3 2 2 3 9" xfId="1164"/>
    <cellStyle name="Normal 3 2 2 3 9 2" xfId="1165"/>
    <cellStyle name="Normal 3 2 2 4" xfId="1166"/>
    <cellStyle name="Normal 3 2 2 4 2" xfId="1167"/>
    <cellStyle name="Normal 3 2 2 4 2 2" xfId="1168"/>
    <cellStyle name="Normal 3 2 2 4 3" xfId="1169"/>
    <cellStyle name="Normal 3 2 2 5" xfId="1170"/>
    <cellStyle name="Normal 3 2 2 5 2" xfId="1171"/>
    <cellStyle name="Normal 3 2 2 5 2 2" xfId="1172"/>
    <cellStyle name="Normal 3 2 2 5 3" xfId="1173"/>
    <cellStyle name="Normal 3 2 2 6" xfId="1174"/>
    <cellStyle name="Normal 3 2 2 6 2" xfId="1175"/>
    <cellStyle name="Normal 3 2 2 6 3" xfId="1176"/>
    <cellStyle name="Normal 3 2 2 7" xfId="1177"/>
    <cellStyle name="Normal 3 2 2 7 2" xfId="1178"/>
    <cellStyle name="Normal 3 2 2 7 2 2" xfId="1179"/>
    <cellStyle name="Normal 3 2 2 7 2 3" xfId="1180"/>
    <cellStyle name="Normal 3 2 2 7 3" xfId="1181"/>
    <cellStyle name="Normal 3 2 2 7 3 2" xfId="1182"/>
    <cellStyle name="Normal 3 2 2 7 4" xfId="1183"/>
    <cellStyle name="Normal 3 2 2 7 4 2" xfId="1184"/>
    <cellStyle name="Normal 3 2 2 7 5" xfId="1185"/>
    <cellStyle name="Normal 3 2 2 8" xfId="1186"/>
    <cellStyle name="Normal 3 2 2 9" xfId="1187"/>
    <cellStyle name="Normal 3 2 3" xfId="1188"/>
    <cellStyle name="Normal 3 2 3 2" xfId="1189"/>
    <cellStyle name="Normal 3 2 3 2 2" xfId="13270"/>
    <cellStyle name="Normal 3 2 3 2 2 2" xfId="13271"/>
    <cellStyle name="Normal 3 2 3 2 2 2 2" xfId="13272"/>
    <cellStyle name="Normal 3 2 3 2 2 2 2 2" xfId="13273"/>
    <cellStyle name="Normal 3 2 3 2 2 2 3" xfId="13274"/>
    <cellStyle name="Normal 3 2 3 2 2 2 3 2" xfId="13275"/>
    <cellStyle name="Normal 3 2 3 2 2 2 4" xfId="13276"/>
    <cellStyle name="Normal 3 2 3 2 2 3" xfId="13277"/>
    <cellStyle name="Normal 3 2 3 2 2 3 2" xfId="13278"/>
    <cellStyle name="Normal 3 2 3 2 2 4" xfId="13279"/>
    <cellStyle name="Normal 3 2 3 2 2 4 2" xfId="13280"/>
    <cellStyle name="Normal 3 2 3 2 2 5" xfId="13281"/>
    <cellStyle name="Normal 3 2 3 2 3" xfId="13282"/>
    <cellStyle name="Normal 3 2 3 2 3 2" xfId="13283"/>
    <cellStyle name="Normal 3 2 3 2 3 2 2" xfId="13284"/>
    <cellStyle name="Normal 3 2 3 2 3 3" xfId="13285"/>
    <cellStyle name="Normal 3 2 3 2 3 3 2" xfId="13286"/>
    <cellStyle name="Normal 3 2 3 2 3 4" xfId="13287"/>
    <cellStyle name="Normal 3 2 3 2 4" xfId="13288"/>
    <cellStyle name="Normal 3 2 3 2 4 2" xfId="13289"/>
    <cellStyle name="Normal 3 2 3 2 5" xfId="13290"/>
    <cellStyle name="Normal 3 2 3 2 5 2" xfId="13291"/>
    <cellStyle name="Normal 3 2 3 2 6" xfId="13292"/>
    <cellStyle name="Normal 3 2 3 2 7" xfId="13293"/>
    <cellStyle name="Normal 3 2 3 3" xfId="1190"/>
    <cellStyle name="Normal 3 2 3 3 2" xfId="13294"/>
    <cellStyle name="Normal 3 2 3 3 2 2" xfId="13295"/>
    <cellStyle name="Normal 3 2 3 3 2 2 2" xfId="13296"/>
    <cellStyle name="Normal 3 2 3 3 2 3" xfId="13297"/>
    <cellStyle name="Normal 3 2 3 3 2 3 2" xfId="13298"/>
    <cellStyle name="Normal 3 2 3 3 2 4" xfId="13299"/>
    <cellStyle name="Normal 3 2 3 3 3" xfId="13300"/>
    <cellStyle name="Normal 3 2 3 3 3 2" xfId="13301"/>
    <cellStyle name="Normal 3 2 3 3 4" xfId="13302"/>
    <cellStyle name="Normal 3 2 3 3 4 2" xfId="13303"/>
    <cellStyle name="Normal 3 2 3 3 5" xfId="13304"/>
    <cellStyle name="Normal 3 2 3 4" xfId="1191"/>
    <cellStyle name="Normal 3 2 3 4 2" xfId="13305"/>
    <cellStyle name="Normal 3 2 3 4 2 2" xfId="13306"/>
    <cellStyle name="Normal 3 2 3 4 3" xfId="13307"/>
    <cellStyle name="Normal 3 2 3 4 3 2" xfId="13308"/>
    <cellStyle name="Normal 3 2 3 4 4" xfId="13309"/>
    <cellStyle name="Normal 3 2 3 5" xfId="1192"/>
    <cellStyle name="Normal 3 2 3 5 2" xfId="13310"/>
    <cellStyle name="Normal 3 2 3 6" xfId="13311"/>
    <cellStyle name="Normal 3 2 3 6 2" xfId="13312"/>
    <cellStyle name="Normal 3 2 3 7" xfId="13313"/>
    <cellStyle name="Normal 3 2 3 8" xfId="13314"/>
    <cellStyle name="Normal 3 2 4" xfId="1193"/>
    <cellStyle name="Normal 3 2 4 10" xfId="1194"/>
    <cellStyle name="Normal 3 2 4 11" xfId="1195"/>
    <cellStyle name="Normal 3 2 4 12" xfId="1196"/>
    <cellStyle name="Normal 3 2 4 2" xfId="1197"/>
    <cellStyle name="Normal 3 2 4 2 2" xfId="1198"/>
    <cellStyle name="Normal 3 2 4 2 2 2" xfId="13315"/>
    <cellStyle name="Normal 3 2 4 2 2 2 2" xfId="13316"/>
    <cellStyle name="Normal 3 2 4 2 2 2 2 2" xfId="13317"/>
    <cellStyle name="Normal 3 2 4 2 2 2 3" xfId="13318"/>
    <cellStyle name="Normal 3 2 4 2 2 2 3 2" xfId="13319"/>
    <cellStyle name="Normal 3 2 4 2 2 2 4" xfId="13320"/>
    <cellStyle name="Normal 3 2 4 2 2 3" xfId="13321"/>
    <cellStyle name="Normal 3 2 4 2 2 3 2" xfId="13322"/>
    <cellStyle name="Normal 3 2 4 2 2 4" xfId="13323"/>
    <cellStyle name="Normal 3 2 4 2 2 4 2" xfId="13324"/>
    <cellStyle name="Normal 3 2 4 2 2 5" xfId="13325"/>
    <cellStyle name="Normal 3 2 4 2 3" xfId="1199"/>
    <cellStyle name="Normal 3 2 4 2 3 2" xfId="13326"/>
    <cellStyle name="Normal 3 2 4 2 3 2 2" xfId="13327"/>
    <cellStyle name="Normal 3 2 4 2 3 3" xfId="13328"/>
    <cellStyle name="Normal 3 2 4 2 3 3 2" xfId="13329"/>
    <cellStyle name="Normal 3 2 4 2 3 4" xfId="13330"/>
    <cellStyle name="Normal 3 2 4 2 4" xfId="13331"/>
    <cellStyle name="Normal 3 2 4 2 4 2" xfId="13332"/>
    <cellStyle name="Normal 3 2 4 2 5" xfId="13333"/>
    <cellStyle name="Normal 3 2 4 2 5 2" xfId="13334"/>
    <cellStyle name="Normal 3 2 4 2 6" xfId="13335"/>
    <cellStyle name="Normal 3 2 4 3" xfId="1200"/>
    <cellStyle name="Normal 3 2 4 3 2" xfId="1201"/>
    <cellStyle name="Normal 3 2 4 3 2 2" xfId="13336"/>
    <cellStyle name="Normal 3 2 4 3 2 2 2" xfId="13337"/>
    <cellStyle name="Normal 3 2 4 3 2 3" xfId="13338"/>
    <cellStyle name="Normal 3 2 4 3 2 3 2" xfId="13339"/>
    <cellStyle name="Normal 3 2 4 3 2 4" xfId="13340"/>
    <cellStyle name="Normal 3 2 4 3 3" xfId="13341"/>
    <cellStyle name="Normal 3 2 4 3 3 2" xfId="13342"/>
    <cellStyle name="Normal 3 2 4 3 4" xfId="13343"/>
    <cellStyle name="Normal 3 2 4 3 4 2" xfId="13344"/>
    <cellStyle name="Normal 3 2 4 3 5" xfId="13345"/>
    <cellStyle name="Normal 3 2 4 4" xfId="1202"/>
    <cellStyle name="Normal 3 2 4 4 2" xfId="1203"/>
    <cellStyle name="Normal 3 2 4 4 2 2" xfId="13346"/>
    <cellStyle name="Normal 3 2 4 4 3" xfId="13347"/>
    <cellStyle name="Normal 3 2 4 4 3 2" xfId="13348"/>
    <cellStyle name="Normal 3 2 4 4 4" xfId="13349"/>
    <cellStyle name="Normal 3 2 4 5" xfId="1204"/>
    <cellStyle name="Normal 3 2 4 5 2" xfId="1205"/>
    <cellStyle name="Normal 3 2 4 6" xfId="1206"/>
    <cellStyle name="Normal 3 2 4 6 2" xfId="1207"/>
    <cellStyle name="Normal 3 2 4 7" xfId="1208"/>
    <cellStyle name="Normal 3 2 4 8" xfId="1209"/>
    <cellStyle name="Normal 3 2 4 9" xfId="1210"/>
    <cellStyle name="Normal 3 2 5" xfId="1211"/>
    <cellStyle name="Normal 3 2 5 2" xfId="1212"/>
    <cellStyle name="Normal 3 2 5 2 2" xfId="13350"/>
    <cellStyle name="Normal 3 2 5 2 2 2" xfId="13351"/>
    <cellStyle name="Normal 3 2 5 2 2 2 2" xfId="13352"/>
    <cellStyle name="Normal 3 2 5 2 2 3" xfId="13353"/>
    <cellStyle name="Normal 3 2 5 2 2 3 2" xfId="13354"/>
    <cellStyle name="Normal 3 2 5 2 2 4" xfId="13355"/>
    <cellStyle name="Normal 3 2 5 2 3" xfId="13356"/>
    <cellStyle name="Normal 3 2 5 2 3 2" xfId="13357"/>
    <cellStyle name="Normal 3 2 5 2 4" xfId="13358"/>
    <cellStyle name="Normal 3 2 5 2 4 2" xfId="13359"/>
    <cellStyle name="Normal 3 2 5 2 5" xfId="13360"/>
    <cellStyle name="Normal 3 2 5 3" xfId="1213"/>
    <cellStyle name="Normal 3 2 5 3 2" xfId="13361"/>
    <cellStyle name="Normal 3 2 5 3 2 2" xfId="13362"/>
    <cellStyle name="Normal 3 2 5 3 3" xfId="13363"/>
    <cellStyle name="Normal 3 2 5 3 3 2" xfId="13364"/>
    <cellStyle name="Normal 3 2 5 3 4" xfId="13365"/>
    <cellStyle name="Normal 3 2 5 4" xfId="13366"/>
    <cellStyle name="Normal 3 2 5 4 2" xfId="13367"/>
    <cellStyle name="Normal 3 2 5 5" xfId="13368"/>
    <cellStyle name="Normal 3 2 5 5 2" xfId="13369"/>
    <cellStyle name="Normal 3 2 5 6" xfId="13370"/>
    <cellStyle name="Normal 3 2 5 7" xfId="13371"/>
    <cellStyle name="Normal 3 2 6" xfId="1214"/>
    <cellStyle name="Normal 3 2 6 2" xfId="1215"/>
    <cellStyle name="Normal 3 2 6 2 2" xfId="13372"/>
    <cellStyle name="Normal 3 2 6 2 2 2" xfId="13373"/>
    <cellStyle name="Normal 3 2 6 2 3" xfId="13374"/>
    <cellStyle name="Normal 3 2 6 2 3 2" xfId="13375"/>
    <cellStyle name="Normal 3 2 6 2 4" xfId="13376"/>
    <cellStyle name="Normal 3 2 6 3" xfId="13377"/>
    <cellStyle name="Normal 3 2 6 3 2" xfId="13378"/>
    <cellStyle name="Normal 3 2 6 4" xfId="13379"/>
    <cellStyle name="Normal 3 2 6 4 2" xfId="13380"/>
    <cellStyle name="Normal 3 2 6 5" xfId="13381"/>
    <cellStyle name="Normal 3 2 6 6" xfId="13382"/>
    <cellStyle name="Normal 3 2 7" xfId="1216"/>
    <cellStyle name="Normal 3 2 7 2" xfId="1217"/>
    <cellStyle name="Normal 3 2 7 2 2" xfId="13383"/>
    <cellStyle name="Normal 3 2 7 3" xfId="13384"/>
    <cellStyle name="Normal 3 2 7 3 2" xfId="13385"/>
    <cellStyle name="Normal 3 2 7 4" xfId="13386"/>
    <cellStyle name="Normal 3 2 8" xfId="1218"/>
    <cellStyle name="Normal 3 2 8 2" xfId="1219"/>
    <cellStyle name="Normal 3 2 9" xfId="1220"/>
    <cellStyle name="Normal 3 2 9 2" xfId="1221"/>
    <cellStyle name="Normal 3 2_T_B1.2" xfId="13387"/>
    <cellStyle name="Normal 3 3" xfId="1222"/>
    <cellStyle name="Normal 3 3 10" xfId="1223"/>
    <cellStyle name="Normal 3 3 2" xfId="1224"/>
    <cellStyle name="Normal 3 3 2 2" xfId="1225"/>
    <cellStyle name="Normal 3 3 3" xfId="1226"/>
    <cellStyle name="Normal 3 3 3 2" xfId="1227"/>
    <cellStyle name="Normal 3 3 3 2 2" xfId="1228"/>
    <cellStyle name="Normal 3 3 3 2 3" xfId="1229"/>
    <cellStyle name="Normal 3 3 3 3" xfId="1230"/>
    <cellStyle name="Normal 3 3 3 3 2" xfId="1231"/>
    <cellStyle name="Normal 3 3 3 4" xfId="1232"/>
    <cellStyle name="Normal 3 3 3 4 2" xfId="1233"/>
    <cellStyle name="Normal 3 3 3 5" xfId="1234"/>
    <cellStyle name="Normal 3 3 4" xfId="1235"/>
    <cellStyle name="Normal 3 3 4 2" xfId="1236"/>
    <cellStyle name="Normal 3 3 4 3" xfId="1237"/>
    <cellStyle name="Normal 3 3 5" xfId="1238"/>
    <cellStyle name="Normal 3 3 5 2" xfId="1239"/>
    <cellStyle name="Normal 3 3 5 3" xfId="1240"/>
    <cellStyle name="Normal 3 3 6" xfId="1241"/>
    <cellStyle name="Normal 3 3 7" xfId="1242"/>
    <cellStyle name="Normal 3 3 8" xfId="1243"/>
    <cellStyle name="Normal 3 3 9" xfId="1244"/>
    <cellStyle name="Normal 3 4" xfId="1245"/>
    <cellStyle name="Normal 3 4 2" xfId="1246"/>
    <cellStyle name="Normal 3 4 2 2" xfId="1247"/>
    <cellStyle name="Normal 3 4 2 3" xfId="1248"/>
    <cellStyle name="Normal 3 4 2 4" xfId="1249"/>
    <cellStyle name="Normal 3 4 2 5" xfId="1250"/>
    <cellStyle name="Normal 3 4 3" xfId="1251"/>
    <cellStyle name="Normal 3 4 3 2" xfId="1252"/>
    <cellStyle name="Normal 3 4 3 3" xfId="1253"/>
    <cellStyle name="Normal 3 4 3 4" xfId="1254"/>
    <cellStyle name="Normal 3 4 4" xfId="1255"/>
    <cellStyle name="Normal 3 4 4 2" xfId="1256"/>
    <cellStyle name="Normal 3 4 5" xfId="1257"/>
    <cellStyle name="Normal 3 4 6" xfId="1258"/>
    <cellStyle name="Normal 3 4 7" xfId="1259"/>
    <cellStyle name="Normal 3 5" xfId="1260"/>
    <cellStyle name="Normal 3 5 2" xfId="1261"/>
    <cellStyle name="Normal 3 5 2 2" xfId="1262"/>
    <cellStyle name="Normal 3 5 2 2 2" xfId="13388"/>
    <cellStyle name="Normal 3 5 2 2 2 2" xfId="13389"/>
    <cellStyle name="Normal 3 5 2 2 2 2 2" xfId="13390"/>
    <cellStyle name="Normal 3 5 2 2 2 3" xfId="13391"/>
    <cellStyle name="Normal 3 5 2 2 2 3 2" xfId="13392"/>
    <cellStyle name="Normal 3 5 2 2 2 4" xfId="13393"/>
    <cellStyle name="Normal 3 5 2 2 3" xfId="13394"/>
    <cellStyle name="Normal 3 5 2 2 3 2" xfId="13395"/>
    <cellStyle name="Normal 3 5 2 2 4" xfId="13396"/>
    <cellStyle name="Normal 3 5 2 2 4 2" xfId="13397"/>
    <cellStyle name="Normal 3 5 2 2 5" xfId="13398"/>
    <cellStyle name="Normal 3 5 2 2 6" xfId="13399"/>
    <cellStyle name="Normal 3 5 2 3" xfId="1263"/>
    <cellStyle name="Normal 3 5 2 3 2" xfId="13400"/>
    <cellStyle name="Normal 3 5 2 3 2 2" xfId="13401"/>
    <cellStyle name="Normal 3 5 2 3 3" xfId="13402"/>
    <cellStyle name="Normal 3 5 2 3 3 2" xfId="13403"/>
    <cellStyle name="Normal 3 5 2 3 4" xfId="13404"/>
    <cellStyle name="Normal 3 5 2 4" xfId="13405"/>
    <cellStyle name="Normal 3 5 2 4 2" xfId="13406"/>
    <cellStyle name="Normal 3 5 2 5" xfId="13407"/>
    <cellStyle name="Normal 3 5 2 5 2" xfId="13408"/>
    <cellStyle name="Normal 3 5 2 6" xfId="13409"/>
    <cellStyle name="Normal 3 5 2 7" xfId="13410"/>
    <cellStyle name="Normal 3 5 3" xfId="1264"/>
    <cellStyle name="Normal 3 5 3 2" xfId="1265"/>
    <cellStyle name="Normal 3 5 3 2 2" xfId="13411"/>
    <cellStyle name="Normal 3 5 3 2 2 2" xfId="13412"/>
    <cellStyle name="Normal 3 5 3 2 3" xfId="13413"/>
    <cellStyle name="Normal 3 5 3 2 3 2" xfId="13414"/>
    <cellStyle name="Normal 3 5 3 2 4" xfId="13415"/>
    <cellStyle name="Normal 3 5 3 3" xfId="1266"/>
    <cellStyle name="Normal 3 5 3 3 2" xfId="13416"/>
    <cellStyle name="Normal 3 5 3 4" xfId="1267"/>
    <cellStyle name="Normal 3 5 3 4 2" xfId="13417"/>
    <cellStyle name="Normal 3 5 3 5" xfId="13418"/>
    <cellStyle name="Normal 3 5 3 6" xfId="13419"/>
    <cellStyle name="Normal 3 5 4" xfId="1268"/>
    <cellStyle name="Normal 3 5 4 2" xfId="1269"/>
    <cellStyle name="Normal 3 5 4 2 2" xfId="13420"/>
    <cellStyle name="Normal 3 5 4 3" xfId="13421"/>
    <cellStyle name="Normal 3 5 4 3 2" xfId="13422"/>
    <cellStyle name="Normal 3 5 4 4" xfId="13423"/>
    <cellStyle name="Normal 3 5 5" xfId="1270"/>
    <cellStyle name="Normal 3 5 5 2" xfId="13424"/>
    <cellStyle name="Normal 3 5 5 3" xfId="13425"/>
    <cellStyle name="Normal 3 5 5 4" xfId="13426"/>
    <cellStyle name="Normal 3 5 6" xfId="1271"/>
    <cellStyle name="Normal 3 5 6 2" xfId="13427"/>
    <cellStyle name="Normal 3 5 7" xfId="13428"/>
    <cellStyle name="Normal 3 5 8" xfId="13429"/>
    <cellStyle name="Normal 3 6" xfId="1272"/>
    <cellStyle name="Normal 3 6 2" xfId="1273"/>
    <cellStyle name="Normal 3 6 2 2" xfId="13430"/>
    <cellStyle name="Normal 3 6 2 2 2" xfId="13431"/>
    <cellStyle name="Normal 3 6 2 2 2 2" xfId="13432"/>
    <cellStyle name="Normal 3 6 2 2 2 2 2" xfId="13433"/>
    <cellStyle name="Normal 3 6 2 2 2 3" xfId="13434"/>
    <cellStyle name="Normal 3 6 2 2 2 3 2" xfId="13435"/>
    <cellStyle name="Normal 3 6 2 2 2 4" xfId="13436"/>
    <cellStyle name="Normal 3 6 2 2 3" xfId="13437"/>
    <cellStyle name="Normal 3 6 2 2 3 2" xfId="13438"/>
    <cellStyle name="Normal 3 6 2 2 4" xfId="13439"/>
    <cellStyle name="Normal 3 6 2 2 4 2" xfId="13440"/>
    <cellStyle name="Normal 3 6 2 2 5" xfId="13441"/>
    <cellStyle name="Normal 3 6 2 3" xfId="13442"/>
    <cellStyle name="Normal 3 6 2 3 2" xfId="13443"/>
    <cellStyle name="Normal 3 6 2 3 2 2" xfId="13444"/>
    <cellStyle name="Normal 3 6 2 3 3" xfId="13445"/>
    <cellStyle name="Normal 3 6 2 3 3 2" xfId="13446"/>
    <cellStyle name="Normal 3 6 2 3 4" xfId="13447"/>
    <cellStyle name="Normal 3 6 2 4" xfId="13448"/>
    <cellStyle name="Normal 3 6 2 4 2" xfId="13449"/>
    <cellStyle name="Normal 3 6 2 5" xfId="13450"/>
    <cellStyle name="Normal 3 6 2 5 2" xfId="13451"/>
    <cellStyle name="Normal 3 6 2 6" xfId="13452"/>
    <cellStyle name="Normal 3 6 3" xfId="13453"/>
    <cellStyle name="Normal 3 6 3 2" xfId="13454"/>
    <cellStyle name="Normal 3 6 3 2 2" xfId="13455"/>
    <cellStyle name="Normal 3 6 3 2 2 2" xfId="13456"/>
    <cellStyle name="Normal 3 6 3 2 3" xfId="13457"/>
    <cellStyle name="Normal 3 6 3 2 3 2" xfId="13458"/>
    <cellStyle name="Normal 3 6 3 2 4" xfId="13459"/>
    <cellStyle name="Normal 3 6 3 3" xfId="13460"/>
    <cellStyle name="Normal 3 6 3 3 2" xfId="13461"/>
    <cellStyle name="Normal 3 6 3 4" xfId="13462"/>
    <cellStyle name="Normal 3 6 3 4 2" xfId="13463"/>
    <cellStyle name="Normal 3 6 3 5" xfId="13464"/>
    <cellStyle name="Normal 3 6 4" xfId="13465"/>
    <cellStyle name="Normal 3 6 4 2" xfId="13466"/>
    <cellStyle name="Normal 3 6 4 2 2" xfId="13467"/>
    <cellStyle name="Normal 3 6 4 3" xfId="13468"/>
    <cellStyle name="Normal 3 6 4 3 2" xfId="13469"/>
    <cellStyle name="Normal 3 6 4 4" xfId="13470"/>
    <cellStyle name="Normal 3 6 5" xfId="13471"/>
    <cellStyle name="Normal 3 6 5 2" xfId="13472"/>
    <cellStyle name="Normal 3 6 6" xfId="13473"/>
    <cellStyle name="Normal 3 6 6 2" xfId="13474"/>
    <cellStyle name="Normal 3 6 7" xfId="13475"/>
    <cellStyle name="Normal 3 6 8" xfId="13476"/>
    <cellStyle name="Normal 3 7" xfId="1274"/>
    <cellStyle name="Normal 3 7 2" xfId="1275"/>
    <cellStyle name="Normal 3 7 2 2" xfId="1276"/>
    <cellStyle name="Normal 3 7 2 2 2" xfId="1277"/>
    <cellStyle name="Normal 3 7 2 2 2 2" xfId="13477"/>
    <cellStyle name="Normal 3 7 2 2 3" xfId="13478"/>
    <cellStyle name="Normal 3 7 2 2 3 2" xfId="13479"/>
    <cellStyle name="Normal 3 7 2 2 4" xfId="13480"/>
    <cellStyle name="Normal 3 7 2 3" xfId="1278"/>
    <cellStyle name="Normal 3 7 2 3 2" xfId="13481"/>
    <cellStyle name="Normal 3 7 2 4" xfId="13482"/>
    <cellStyle name="Normal 3 7 2 4 2" xfId="13483"/>
    <cellStyle name="Normal 3 7 2 5" xfId="13484"/>
    <cellStyle name="Normal 3 7 3" xfId="1279"/>
    <cellStyle name="Normal 3 7 3 2" xfId="1280"/>
    <cellStyle name="Normal 3 7 3 2 2" xfId="13485"/>
    <cellStyle name="Normal 3 7 3 3" xfId="13486"/>
    <cellStyle name="Normal 3 7 3 3 2" xfId="13487"/>
    <cellStyle name="Normal 3 7 3 4" xfId="13488"/>
    <cellStyle name="Normal 3 7 4" xfId="1281"/>
    <cellStyle name="Normal 3 7 4 2" xfId="1282"/>
    <cellStyle name="Normal 3 7 5" xfId="1283"/>
    <cellStyle name="Normal 3 7 5 2" xfId="1284"/>
    <cellStyle name="Normal 3 7 6" xfId="1285"/>
    <cellStyle name="Normal 3 7 6 2" xfId="1286"/>
    <cellStyle name="Normal 3 7 7" xfId="1287"/>
    <cellStyle name="Normal 3 8" xfId="1288"/>
    <cellStyle name="Normal 3 8 2" xfId="1289"/>
    <cellStyle name="Normal 3 8 2 2" xfId="1290"/>
    <cellStyle name="Normal 3 8 2 2 2" xfId="13489"/>
    <cellStyle name="Normal 3 8 2 3" xfId="13490"/>
    <cellStyle name="Normal 3 8 2 3 2" xfId="13491"/>
    <cellStyle name="Normal 3 8 2 4" xfId="13492"/>
    <cellStyle name="Normal 3 8 3" xfId="1291"/>
    <cellStyle name="Normal 3 8 3 2" xfId="13493"/>
    <cellStyle name="Normal 3 8 4" xfId="13494"/>
    <cellStyle name="Normal 3 8 4 2" xfId="13495"/>
    <cellStyle name="Normal 3 8 5" xfId="13496"/>
    <cellStyle name="Normal 3 8 6" xfId="13497"/>
    <cellStyle name="Normal 3 9" xfId="1292"/>
    <cellStyle name="Normal 3 9 2" xfId="1293"/>
    <cellStyle name="Normal 3 9 2 2" xfId="13498"/>
    <cellStyle name="Normal 3 9 3" xfId="1294"/>
    <cellStyle name="Normal 3 9 3 2" xfId="13499"/>
    <cellStyle name="Normal 3 9 4" xfId="13500"/>
    <cellStyle name="Normal 3 9 5" xfId="13501"/>
    <cellStyle name="Normal 3_DEU_neac12_FORMEL" xfId="13502"/>
    <cellStyle name="Normal 30" xfId="13503"/>
    <cellStyle name="Normal 31" xfId="13504"/>
    <cellStyle name="Normal 32" xfId="13505"/>
    <cellStyle name="Normal 33" xfId="13506"/>
    <cellStyle name="Normal 34" xfId="13507"/>
    <cellStyle name="Normal 35" xfId="13508"/>
    <cellStyle name="Normal 36" xfId="13509"/>
    <cellStyle name="Normal 37" xfId="13510"/>
    <cellStyle name="Normal 38" xfId="13511"/>
    <cellStyle name="Normal 39" xfId="13512"/>
    <cellStyle name="Normal 4" xfId="2"/>
    <cellStyle name="Normal 4 10" xfId="1295"/>
    <cellStyle name="Normal 4 10 2" xfId="13513"/>
    <cellStyle name="Normal 4 10 3" xfId="13514"/>
    <cellStyle name="Normal 4 11" xfId="1296"/>
    <cellStyle name="Normal 4 11 2" xfId="13515"/>
    <cellStyle name="Normal 4 12" xfId="13516"/>
    <cellStyle name="Normal 4 2" xfId="1297"/>
    <cellStyle name="Normal 4 2 10" xfId="13517"/>
    <cellStyle name="Normal 4 2 10 2" xfId="13518"/>
    <cellStyle name="Normal 4 2 10 3" xfId="13519"/>
    <cellStyle name="Normal 4 2 10 4" xfId="13520"/>
    <cellStyle name="Normal 4 2 11" xfId="13521"/>
    <cellStyle name="Normal 4 2 11 2" xfId="13522"/>
    <cellStyle name="Normal 4 2 12" xfId="13523"/>
    <cellStyle name="Normal 4 2 2" xfId="1298"/>
    <cellStyle name="Normal 4 2 2 2" xfId="13524"/>
    <cellStyle name="Normal 4 2 2 2 2" xfId="13525"/>
    <cellStyle name="Normal 4 2 2 2 2 2" xfId="13526"/>
    <cellStyle name="Normal 4 2 2 2 3" xfId="13527"/>
    <cellStyle name="Normal 4 2 2 3" xfId="13528"/>
    <cellStyle name="Normal 4 2 2 3 2" xfId="13529"/>
    <cellStyle name="Normal 4 2 2 4" xfId="13530"/>
    <cellStyle name="Normal 4 2 2 5" xfId="13531"/>
    <cellStyle name="Normal 4 2 2 6" xfId="13532"/>
    <cellStyle name="Normal 4 2 3" xfId="1299"/>
    <cellStyle name="Normal 4 2 3 2" xfId="13533"/>
    <cellStyle name="Normal 4 2 3 2 2" xfId="13534"/>
    <cellStyle name="Normal 4 2 3 2 2 2" xfId="13535"/>
    <cellStyle name="Normal 4 2 3 2 2 2 2" xfId="13536"/>
    <cellStyle name="Normal 4 2 3 2 2 2 2 2" xfId="13537"/>
    <cellStyle name="Normal 4 2 3 2 2 2 3" xfId="13538"/>
    <cellStyle name="Normal 4 2 3 2 2 2 3 2" xfId="13539"/>
    <cellStyle name="Normal 4 2 3 2 2 2 4" xfId="13540"/>
    <cellStyle name="Normal 4 2 3 2 2 3" xfId="13541"/>
    <cellStyle name="Normal 4 2 3 2 2 3 2" xfId="13542"/>
    <cellStyle name="Normal 4 2 3 2 2 4" xfId="13543"/>
    <cellStyle name="Normal 4 2 3 2 2 4 2" xfId="13544"/>
    <cellStyle name="Normal 4 2 3 2 2 5" xfId="13545"/>
    <cellStyle name="Normal 4 2 3 2 3" xfId="13546"/>
    <cellStyle name="Normal 4 2 3 2 3 2" xfId="13547"/>
    <cellStyle name="Normal 4 2 3 2 3 2 2" xfId="13548"/>
    <cellStyle name="Normal 4 2 3 2 3 3" xfId="13549"/>
    <cellStyle name="Normal 4 2 3 2 3 3 2" xfId="13550"/>
    <cellStyle name="Normal 4 2 3 2 3 4" xfId="13551"/>
    <cellStyle name="Normal 4 2 3 2 4" xfId="13552"/>
    <cellStyle name="Normal 4 2 3 2 4 2" xfId="13553"/>
    <cellStyle name="Normal 4 2 3 2 5" xfId="13554"/>
    <cellStyle name="Normal 4 2 3 2 5 2" xfId="13555"/>
    <cellStyle name="Normal 4 2 3 2 6" xfId="13556"/>
    <cellStyle name="Normal 4 2 3 3" xfId="13557"/>
    <cellStyle name="Normal 4 2 3 3 2" xfId="13558"/>
    <cellStyle name="Normal 4 2 3 3 2 2" xfId="13559"/>
    <cellStyle name="Normal 4 2 3 3 2 2 2" xfId="13560"/>
    <cellStyle name="Normal 4 2 3 3 2 3" xfId="13561"/>
    <cellStyle name="Normal 4 2 3 3 2 3 2" xfId="13562"/>
    <cellStyle name="Normal 4 2 3 3 2 4" xfId="13563"/>
    <cellStyle name="Normal 4 2 3 3 3" xfId="13564"/>
    <cellStyle name="Normal 4 2 3 3 3 2" xfId="13565"/>
    <cellStyle name="Normal 4 2 3 3 4" xfId="13566"/>
    <cellStyle name="Normal 4 2 3 3 4 2" xfId="13567"/>
    <cellStyle name="Normal 4 2 3 3 5" xfId="13568"/>
    <cellStyle name="Normal 4 2 3 4" xfId="13569"/>
    <cellStyle name="Normal 4 2 3 4 2" xfId="13570"/>
    <cellStyle name="Normal 4 2 3 4 2 2" xfId="13571"/>
    <cellStyle name="Normal 4 2 3 4 3" xfId="13572"/>
    <cellStyle name="Normal 4 2 3 4 3 2" xfId="13573"/>
    <cellStyle name="Normal 4 2 3 4 4" xfId="13574"/>
    <cellStyle name="Normal 4 2 3 5" xfId="13575"/>
    <cellStyle name="Normal 4 2 3 5 2" xfId="13576"/>
    <cellStyle name="Normal 4 2 3 6" xfId="13577"/>
    <cellStyle name="Normal 4 2 3 6 2" xfId="13578"/>
    <cellStyle name="Normal 4 2 3 7" xfId="13579"/>
    <cellStyle name="Normal 4 2 3_T_B1.2" xfId="13580"/>
    <cellStyle name="Normal 4 2 4" xfId="1300"/>
    <cellStyle name="Normal 4 2 4 2" xfId="13581"/>
    <cellStyle name="Normal 4 2 4 2 2" xfId="13582"/>
    <cellStyle name="Normal 4 2 4 2 2 2" xfId="13583"/>
    <cellStyle name="Normal 4 2 4 2 2 2 2" xfId="13584"/>
    <cellStyle name="Normal 4 2 4 2 2 2 2 2" xfId="13585"/>
    <cellStyle name="Normal 4 2 4 2 2 2 3" xfId="13586"/>
    <cellStyle name="Normal 4 2 4 2 2 2 3 2" xfId="13587"/>
    <cellStyle name="Normal 4 2 4 2 2 2 4" xfId="13588"/>
    <cellStyle name="Normal 4 2 4 2 2 3" xfId="13589"/>
    <cellStyle name="Normal 4 2 4 2 2 3 2" xfId="13590"/>
    <cellStyle name="Normal 4 2 4 2 2 4" xfId="13591"/>
    <cellStyle name="Normal 4 2 4 2 2 4 2" xfId="13592"/>
    <cellStyle name="Normal 4 2 4 2 2 5" xfId="13593"/>
    <cellStyle name="Normal 4 2 4 2 3" xfId="13594"/>
    <cellStyle name="Normal 4 2 4 2 3 2" xfId="13595"/>
    <cellStyle name="Normal 4 2 4 2 3 2 2" xfId="13596"/>
    <cellStyle name="Normal 4 2 4 2 3 3" xfId="13597"/>
    <cellStyle name="Normal 4 2 4 2 3 3 2" xfId="13598"/>
    <cellStyle name="Normal 4 2 4 2 3 4" xfId="13599"/>
    <cellStyle name="Normal 4 2 4 2 4" xfId="13600"/>
    <cellStyle name="Normal 4 2 4 2 4 2" xfId="13601"/>
    <cellStyle name="Normal 4 2 4 2 5" xfId="13602"/>
    <cellStyle name="Normal 4 2 4 2 5 2" xfId="13603"/>
    <cellStyle name="Normal 4 2 4 2 6" xfId="13604"/>
    <cellStyle name="Normal 4 2 4 3" xfId="13605"/>
    <cellStyle name="Normal 4 2 4 3 2" xfId="13606"/>
    <cellStyle name="Normal 4 2 4 3 2 2" xfId="13607"/>
    <cellStyle name="Normal 4 2 4 3 2 2 2" xfId="13608"/>
    <cellStyle name="Normal 4 2 4 3 2 3" xfId="13609"/>
    <cellStyle name="Normal 4 2 4 3 2 3 2" xfId="13610"/>
    <cellStyle name="Normal 4 2 4 3 2 4" xfId="13611"/>
    <cellStyle name="Normal 4 2 4 3 3" xfId="13612"/>
    <cellStyle name="Normal 4 2 4 3 3 2" xfId="13613"/>
    <cellStyle name="Normal 4 2 4 3 4" xfId="13614"/>
    <cellStyle name="Normal 4 2 4 3 4 2" xfId="13615"/>
    <cellStyle name="Normal 4 2 4 3 5" xfId="13616"/>
    <cellStyle name="Normal 4 2 4 4" xfId="13617"/>
    <cellStyle name="Normal 4 2 4 4 2" xfId="13618"/>
    <cellStyle name="Normal 4 2 4 4 2 2" xfId="13619"/>
    <cellStyle name="Normal 4 2 4 4 3" xfId="13620"/>
    <cellStyle name="Normal 4 2 4 4 3 2" xfId="13621"/>
    <cellStyle name="Normal 4 2 4 4 4" xfId="13622"/>
    <cellStyle name="Normal 4 2 4 5" xfId="13623"/>
    <cellStyle name="Normal 4 2 4 5 2" xfId="13624"/>
    <cellStyle name="Normal 4 2 4 6" xfId="13625"/>
    <cellStyle name="Normal 4 2 4 6 2" xfId="13626"/>
    <cellStyle name="Normal 4 2 4 7" xfId="13627"/>
    <cellStyle name="Normal 4 2 4 8" xfId="13628"/>
    <cellStyle name="Normal 4 2 5" xfId="1301"/>
    <cellStyle name="Normal 4 2 5 2" xfId="13629"/>
    <cellStyle name="Normal 4 2 5 2 2" xfId="13630"/>
    <cellStyle name="Normal 4 2 5 2 2 2" xfId="13631"/>
    <cellStyle name="Normal 4 2 5 2 2 2 2" xfId="13632"/>
    <cellStyle name="Normal 4 2 5 2 2 2 2 2" xfId="13633"/>
    <cellStyle name="Normal 4 2 5 2 2 2 3" xfId="13634"/>
    <cellStyle name="Normal 4 2 5 2 2 2 3 2" xfId="13635"/>
    <cellStyle name="Normal 4 2 5 2 2 2 4" xfId="13636"/>
    <cellStyle name="Normal 4 2 5 2 2 3" xfId="13637"/>
    <cellStyle name="Normal 4 2 5 2 2 3 2" xfId="13638"/>
    <cellStyle name="Normal 4 2 5 2 2 4" xfId="13639"/>
    <cellStyle name="Normal 4 2 5 2 2 4 2" xfId="13640"/>
    <cellStyle name="Normal 4 2 5 2 2 5" xfId="13641"/>
    <cellStyle name="Normal 4 2 5 2 3" xfId="13642"/>
    <cellStyle name="Normal 4 2 5 2 3 2" xfId="13643"/>
    <cellStyle name="Normal 4 2 5 2 3 2 2" xfId="13644"/>
    <cellStyle name="Normal 4 2 5 2 3 3" xfId="13645"/>
    <cellStyle name="Normal 4 2 5 2 3 3 2" xfId="13646"/>
    <cellStyle name="Normal 4 2 5 2 3 4" xfId="13647"/>
    <cellStyle name="Normal 4 2 5 2 4" xfId="13648"/>
    <cellStyle name="Normal 4 2 5 2 4 2" xfId="13649"/>
    <cellStyle name="Normal 4 2 5 2 5" xfId="13650"/>
    <cellStyle name="Normal 4 2 5 2 5 2" xfId="13651"/>
    <cellStyle name="Normal 4 2 5 2 6" xfId="13652"/>
    <cellStyle name="Normal 4 2 5 3" xfId="13653"/>
    <cellStyle name="Normal 4 2 5 3 2" xfId="13654"/>
    <cellStyle name="Normal 4 2 5 3 2 2" xfId="13655"/>
    <cellStyle name="Normal 4 2 5 3 2 2 2" xfId="13656"/>
    <cellStyle name="Normal 4 2 5 3 2 3" xfId="13657"/>
    <cellStyle name="Normal 4 2 5 3 2 3 2" xfId="13658"/>
    <cellStyle name="Normal 4 2 5 3 2 4" xfId="13659"/>
    <cellStyle name="Normal 4 2 5 3 3" xfId="13660"/>
    <cellStyle name="Normal 4 2 5 3 3 2" xfId="13661"/>
    <cellStyle name="Normal 4 2 5 3 4" xfId="13662"/>
    <cellStyle name="Normal 4 2 5 3 4 2" xfId="13663"/>
    <cellStyle name="Normal 4 2 5 3 5" xfId="13664"/>
    <cellStyle name="Normal 4 2 5 4" xfId="13665"/>
    <cellStyle name="Normal 4 2 5 4 2" xfId="13666"/>
    <cellStyle name="Normal 4 2 5 4 2 2" xfId="13667"/>
    <cellStyle name="Normal 4 2 5 4 3" xfId="13668"/>
    <cellStyle name="Normal 4 2 5 4 3 2" xfId="13669"/>
    <cellStyle name="Normal 4 2 5 4 4" xfId="13670"/>
    <cellStyle name="Normal 4 2 5 5" xfId="13671"/>
    <cellStyle name="Normal 4 2 5 5 2" xfId="13672"/>
    <cellStyle name="Normal 4 2 5 6" xfId="13673"/>
    <cellStyle name="Normal 4 2 5 6 2" xfId="13674"/>
    <cellStyle name="Normal 4 2 5 7" xfId="13675"/>
    <cellStyle name="Normal 4 2 6" xfId="1302"/>
    <cellStyle name="Normal 4 2 7" xfId="1303"/>
    <cellStyle name="Normal 4 2 7 2" xfId="13676"/>
    <cellStyle name="Normal 4 2 7 2 2" xfId="13677"/>
    <cellStyle name="Normal 4 2 7 2 2 2" xfId="13678"/>
    <cellStyle name="Normal 4 2 7 2 2 2 2" xfId="13679"/>
    <cellStyle name="Normal 4 2 7 2 2 3" xfId="13680"/>
    <cellStyle name="Normal 4 2 7 2 2 3 2" xfId="13681"/>
    <cellStyle name="Normal 4 2 7 2 2 4" xfId="13682"/>
    <cellStyle name="Normal 4 2 7 2 3" xfId="13683"/>
    <cellStyle name="Normal 4 2 7 2 3 2" xfId="13684"/>
    <cellStyle name="Normal 4 2 7 2 4" xfId="13685"/>
    <cellStyle name="Normal 4 2 7 2 4 2" xfId="13686"/>
    <cellStyle name="Normal 4 2 7 2 5" xfId="13687"/>
    <cellStyle name="Normal 4 2 7 3" xfId="13688"/>
    <cellStyle name="Normal 4 2 7 3 2" xfId="13689"/>
    <cellStyle name="Normal 4 2 7 3 2 2" xfId="13690"/>
    <cellStyle name="Normal 4 2 7 3 3" xfId="13691"/>
    <cellStyle name="Normal 4 2 7 3 3 2" xfId="13692"/>
    <cellStyle name="Normal 4 2 7 3 4" xfId="13693"/>
    <cellStyle name="Normal 4 2 7 4" xfId="13694"/>
    <cellStyle name="Normal 4 2 7 4 2" xfId="13695"/>
    <cellStyle name="Normal 4 2 7 5" xfId="13696"/>
    <cellStyle name="Normal 4 2 7 5 2" xfId="13697"/>
    <cellStyle name="Normal 4 2 7 6" xfId="13698"/>
    <cellStyle name="Normal 4 2 8" xfId="1304"/>
    <cellStyle name="Normal 4 2 8 2" xfId="13699"/>
    <cellStyle name="Normal 4 2 8 2 2" xfId="13700"/>
    <cellStyle name="Normal 4 2 8 2 2 2" xfId="13701"/>
    <cellStyle name="Normal 4 2 8 2 3" xfId="13702"/>
    <cellStyle name="Normal 4 2 8 2 3 2" xfId="13703"/>
    <cellStyle name="Normal 4 2 8 2 4" xfId="13704"/>
    <cellStyle name="Normal 4 2 8 3" xfId="13705"/>
    <cellStyle name="Normal 4 2 8 3 2" xfId="13706"/>
    <cellStyle name="Normal 4 2 8 4" xfId="13707"/>
    <cellStyle name="Normal 4 2 8 4 2" xfId="13708"/>
    <cellStyle name="Normal 4 2 8 5" xfId="13709"/>
    <cellStyle name="Normal 4 2 9" xfId="13710"/>
    <cellStyle name="Normal 4 2 9 2" xfId="13711"/>
    <cellStyle name="Normal 4 2 9 2 2" xfId="13712"/>
    <cellStyle name="Normal 4 2 9 3" xfId="13713"/>
    <cellStyle name="Normal 4 2 9 3 2" xfId="13714"/>
    <cellStyle name="Normal 4 2 9 4" xfId="13715"/>
    <cellStyle name="Normal 4 3" xfId="1305"/>
    <cellStyle name="Normal 4 3 10" xfId="1306"/>
    <cellStyle name="Normal 4 3 10 2" xfId="1307"/>
    <cellStyle name="Normal 4 3 11" xfId="1308"/>
    <cellStyle name="Normal 4 3 12" xfId="13716"/>
    <cellStyle name="Normal 4 3 2" xfId="1309"/>
    <cellStyle name="Normal 4 3 2 2" xfId="1310"/>
    <cellStyle name="Normal 4 3 2 2 2" xfId="1311"/>
    <cellStyle name="Normal 4 3 2 2 2 2" xfId="13717"/>
    <cellStyle name="Normal 4 3 2 2 2 2 2" xfId="13718"/>
    <cellStyle name="Normal 4 3 2 2 2 2 2 2" xfId="13719"/>
    <cellStyle name="Normal 4 3 2 2 2 2 3" xfId="13720"/>
    <cellStyle name="Normal 4 3 2 2 2 2 3 2" xfId="13721"/>
    <cellStyle name="Normal 4 3 2 2 2 2 4" xfId="13722"/>
    <cellStyle name="Normal 4 3 2 2 2 3" xfId="13723"/>
    <cellStyle name="Normal 4 3 2 2 2 3 2" xfId="13724"/>
    <cellStyle name="Normal 4 3 2 2 2 4" xfId="13725"/>
    <cellStyle name="Normal 4 3 2 2 2 4 2" xfId="13726"/>
    <cellStyle name="Normal 4 3 2 2 2 5" xfId="13727"/>
    <cellStyle name="Normal 4 3 2 2 3" xfId="1312"/>
    <cellStyle name="Normal 4 3 2 2 3 2" xfId="13728"/>
    <cellStyle name="Normal 4 3 2 2 3 2 2" xfId="13729"/>
    <cellStyle name="Normal 4 3 2 2 3 3" xfId="13730"/>
    <cellStyle name="Normal 4 3 2 2 3 3 2" xfId="13731"/>
    <cellStyle name="Normal 4 3 2 2 3 4" xfId="13732"/>
    <cellStyle name="Normal 4 3 2 2 4" xfId="13733"/>
    <cellStyle name="Normal 4 3 2 2 4 2" xfId="13734"/>
    <cellStyle name="Normal 4 3 2 2 5" xfId="13735"/>
    <cellStyle name="Normal 4 3 2 2 5 2" xfId="13736"/>
    <cellStyle name="Normal 4 3 2 2 6" xfId="13737"/>
    <cellStyle name="Normal 4 3 2 3" xfId="1313"/>
    <cellStyle name="Normal 4 3 2 3 2" xfId="1314"/>
    <cellStyle name="Normal 4 3 2 3 2 2" xfId="13738"/>
    <cellStyle name="Normal 4 3 2 3 2 2 2" xfId="13739"/>
    <cellStyle name="Normal 4 3 2 3 2 3" xfId="13740"/>
    <cellStyle name="Normal 4 3 2 3 2 3 2" xfId="13741"/>
    <cellStyle name="Normal 4 3 2 3 2 4" xfId="13742"/>
    <cellStyle name="Normal 4 3 2 3 3" xfId="13743"/>
    <cellStyle name="Normal 4 3 2 3 3 2" xfId="13744"/>
    <cellStyle name="Normal 4 3 2 3 4" xfId="13745"/>
    <cellStyle name="Normal 4 3 2 3 4 2" xfId="13746"/>
    <cellStyle name="Normal 4 3 2 3 5" xfId="13747"/>
    <cellStyle name="Normal 4 3 2 4" xfId="1315"/>
    <cellStyle name="Normal 4 3 2 4 2" xfId="1316"/>
    <cellStyle name="Normal 4 3 2 4 2 2" xfId="13748"/>
    <cellStyle name="Normal 4 3 2 4 3" xfId="13749"/>
    <cellStyle name="Normal 4 3 2 4 3 2" xfId="13750"/>
    <cellStyle name="Normal 4 3 2 4 4" xfId="13751"/>
    <cellStyle name="Normal 4 3 2 5" xfId="1317"/>
    <cellStyle name="Normal 4 3 2 5 2" xfId="1318"/>
    <cellStyle name="Normal 4 3 2 6" xfId="1319"/>
    <cellStyle name="Normal 4 3 2 6 2" xfId="13752"/>
    <cellStyle name="Normal 4 3 2 7" xfId="1320"/>
    <cellStyle name="Normal 4 3 2 8" xfId="13753"/>
    <cellStyle name="Normal 4 3 3" xfId="1321"/>
    <cellStyle name="Normal 4 3 3 2" xfId="1322"/>
    <cellStyle name="Normal 4 3 3 2 2" xfId="1323"/>
    <cellStyle name="Normal 4 3 3 2 2 2" xfId="13754"/>
    <cellStyle name="Normal 4 3 3 2 2 2 2" xfId="13755"/>
    <cellStyle name="Normal 4 3 3 2 2 2 2 2" xfId="13756"/>
    <cellStyle name="Normal 4 3 3 2 2 2 3" xfId="13757"/>
    <cellStyle name="Normal 4 3 3 2 2 2 3 2" xfId="13758"/>
    <cellStyle name="Normal 4 3 3 2 2 2 4" xfId="13759"/>
    <cellStyle name="Normal 4 3 3 2 2 3" xfId="13760"/>
    <cellStyle name="Normal 4 3 3 2 2 3 2" xfId="13761"/>
    <cellStyle name="Normal 4 3 3 2 2 4" xfId="13762"/>
    <cellStyle name="Normal 4 3 3 2 2 4 2" xfId="13763"/>
    <cellStyle name="Normal 4 3 3 2 2 5" xfId="13764"/>
    <cellStyle name="Normal 4 3 3 2 3" xfId="1324"/>
    <cellStyle name="Normal 4 3 3 2 3 2" xfId="13765"/>
    <cellStyle name="Normal 4 3 3 2 3 2 2" xfId="13766"/>
    <cellStyle name="Normal 4 3 3 2 3 3" xfId="13767"/>
    <cellStyle name="Normal 4 3 3 2 3 3 2" xfId="13768"/>
    <cellStyle name="Normal 4 3 3 2 3 4" xfId="13769"/>
    <cellStyle name="Normal 4 3 3 2 4" xfId="13770"/>
    <cellStyle name="Normal 4 3 3 2 4 2" xfId="13771"/>
    <cellStyle name="Normal 4 3 3 2 5" xfId="13772"/>
    <cellStyle name="Normal 4 3 3 2 5 2" xfId="13773"/>
    <cellStyle name="Normal 4 3 3 2 6" xfId="13774"/>
    <cellStyle name="Normal 4 3 3 3" xfId="1325"/>
    <cellStyle name="Normal 4 3 3 3 2" xfId="1326"/>
    <cellStyle name="Normal 4 3 3 3 2 2" xfId="13775"/>
    <cellStyle name="Normal 4 3 3 3 2 2 2" xfId="13776"/>
    <cellStyle name="Normal 4 3 3 3 2 3" xfId="13777"/>
    <cellStyle name="Normal 4 3 3 3 2 3 2" xfId="13778"/>
    <cellStyle name="Normal 4 3 3 3 2 4" xfId="13779"/>
    <cellStyle name="Normal 4 3 3 3 3" xfId="13780"/>
    <cellStyle name="Normal 4 3 3 3 3 2" xfId="13781"/>
    <cellStyle name="Normal 4 3 3 3 4" xfId="13782"/>
    <cellStyle name="Normal 4 3 3 3 4 2" xfId="13783"/>
    <cellStyle name="Normal 4 3 3 3 5" xfId="13784"/>
    <cellStyle name="Normal 4 3 3 4" xfId="1327"/>
    <cellStyle name="Normal 4 3 3 4 2" xfId="13785"/>
    <cellStyle name="Normal 4 3 3 4 2 2" xfId="13786"/>
    <cellStyle name="Normal 4 3 3 4 3" xfId="13787"/>
    <cellStyle name="Normal 4 3 3 4 3 2" xfId="13788"/>
    <cellStyle name="Normal 4 3 3 4 4" xfId="13789"/>
    <cellStyle name="Normal 4 3 3 5" xfId="1328"/>
    <cellStyle name="Normal 4 3 3 5 2" xfId="13790"/>
    <cellStyle name="Normal 4 3 3 6" xfId="1329"/>
    <cellStyle name="Normal 4 3 3 6 2" xfId="13791"/>
    <cellStyle name="Normal 4 3 3 7" xfId="13792"/>
    <cellStyle name="Normal 4 3 4" xfId="1330"/>
    <cellStyle name="Normal 4 3 4 2" xfId="1331"/>
    <cellStyle name="Normal 4 3 4 2 2" xfId="13793"/>
    <cellStyle name="Normal 4 3 4 2 2 2" xfId="13794"/>
    <cellStyle name="Normal 4 3 4 2 2 2 2" xfId="13795"/>
    <cellStyle name="Normal 4 3 4 2 2 2 2 2" xfId="13796"/>
    <cellStyle name="Normal 4 3 4 2 2 2 3" xfId="13797"/>
    <cellStyle name="Normal 4 3 4 2 2 2 3 2" xfId="13798"/>
    <cellStyle name="Normal 4 3 4 2 2 2 4" xfId="13799"/>
    <cellStyle name="Normal 4 3 4 2 2 3" xfId="13800"/>
    <cellStyle name="Normal 4 3 4 2 2 3 2" xfId="13801"/>
    <cellStyle name="Normal 4 3 4 2 2 4" xfId="13802"/>
    <cellStyle name="Normal 4 3 4 2 2 4 2" xfId="13803"/>
    <cellStyle name="Normal 4 3 4 2 2 5" xfId="13804"/>
    <cellStyle name="Normal 4 3 4 2 3" xfId="13805"/>
    <cellStyle name="Normal 4 3 4 2 3 2" xfId="13806"/>
    <cellStyle name="Normal 4 3 4 2 3 2 2" xfId="13807"/>
    <cellStyle name="Normal 4 3 4 2 3 3" xfId="13808"/>
    <cellStyle name="Normal 4 3 4 2 3 3 2" xfId="13809"/>
    <cellStyle name="Normal 4 3 4 2 3 4" xfId="13810"/>
    <cellStyle name="Normal 4 3 4 2 4" xfId="13811"/>
    <cellStyle name="Normal 4 3 4 2 4 2" xfId="13812"/>
    <cellStyle name="Normal 4 3 4 2 5" xfId="13813"/>
    <cellStyle name="Normal 4 3 4 2 5 2" xfId="13814"/>
    <cellStyle name="Normal 4 3 4 2 6" xfId="13815"/>
    <cellStyle name="Normal 4 3 4 3" xfId="1332"/>
    <cellStyle name="Normal 4 3 4 3 2" xfId="13816"/>
    <cellStyle name="Normal 4 3 4 3 2 2" xfId="13817"/>
    <cellStyle name="Normal 4 3 4 3 2 2 2" xfId="13818"/>
    <cellStyle name="Normal 4 3 4 3 2 3" xfId="13819"/>
    <cellStyle name="Normal 4 3 4 3 2 3 2" xfId="13820"/>
    <cellStyle name="Normal 4 3 4 3 2 4" xfId="13821"/>
    <cellStyle name="Normal 4 3 4 3 3" xfId="13822"/>
    <cellStyle name="Normal 4 3 4 3 3 2" xfId="13823"/>
    <cellStyle name="Normal 4 3 4 3 4" xfId="13824"/>
    <cellStyle name="Normal 4 3 4 3 4 2" xfId="13825"/>
    <cellStyle name="Normal 4 3 4 3 5" xfId="13826"/>
    <cellStyle name="Normal 4 3 4 4" xfId="13827"/>
    <cellStyle name="Normal 4 3 4 4 2" xfId="13828"/>
    <cellStyle name="Normal 4 3 4 4 2 2" xfId="13829"/>
    <cellStyle name="Normal 4 3 4 4 3" xfId="13830"/>
    <cellStyle name="Normal 4 3 4 4 3 2" xfId="13831"/>
    <cellStyle name="Normal 4 3 4 4 4" xfId="13832"/>
    <cellStyle name="Normal 4 3 4 5" xfId="13833"/>
    <cellStyle name="Normal 4 3 4 5 2" xfId="13834"/>
    <cellStyle name="Normal 4 3 4 6" xfId="13835"/>
    <cellStyle name="Normal 4 3 4 6 2" xfId="13836"/>
    <cellStyle name="Normal 4 3 4 7" xfId="13837"/>
    <cellStyle name="Normal 4 3 5" xfId="1333"/>
    <cellStyle name="Normal 4 3 5 2" xfId="1334"/>
    <cellStyle name="Normal 4 3 5 2 2" xfId="13838"/>
    <cellStyle name="Normal 4 3 5 2 2 2" xfId="13839"/>
    <cellStyle name="Normal 4 3 5 2 2 2 2" xfId="13840"/>
    <cellStyle name="Normal 4 3 5 2 2 3" xfId="13841"/>
    <cellStyle name="Normal 4 3 5 2 2 3 2" xfId="13842"/>
    <cellStyle name="Normal 4 3 5 2 2 4" xfId="13843"/>
    <cellStyle name="Normal 4 3 5 2 3" xfId="13844"/>
    <cellStyle name="Normal 4 3 5 2 3 2" xfId="13845"/>
    <cellStyle name="Normal 4 3 5 2 4" xfId="13846"/>
    <cellStyle name="Normal 4 3 5 2 4 2" xfId="13847"/>
    <cellStyle name="Normal 4 3 5 2 5" xfId="13848"/>
    <cellStyle name="Normal 4 3 5 3" xfId="13849"/>
    <cellStyle name="Normal 4 3 5 3 2" xfId="13850"/>
    <cellStyle name="Normal 4 3 5 3 2 2" xfId="13851"/>
    <cellStyle name="Normal 4 3 5 3 3" xfId="13852"/>
    <cellStyle name="Normal 4 3 5 3 3 2" xfId="13853"/>
    <cellStyle name="Normal 4 3 5 3 4" xfId="13854"/>
    <cellStyle name="Normal 4 3 5 4" xfId="13855"/>
    <cellStyle name="Normal 4 3 5 4 2" xfId="13856"/>
    <cellStyle name="Normal 4 3 5 5" xfId="13857"/>
    <cellStyle name="Normal 4 3 5 5 2" xfId="13858"/>
    <cellStyle name="Normal 4 3 5 6" xfId="13859"/>
    <cellStyle name="Normal 4 3 6" xfId="1335"/>
    <cellStyle name="Normal 4 3 6 2" xfId="1336"/>
    <cellStyle name="Normal 4 3 6 2 2" xfId="13860"/>
    <cellStyle name="Normal 4 3 6 2 2 2" xfId="13861"/>
    <cellStyle name="Normal 4 3 6 2 3" xfId="13862"/>
    <cellStyle name="Normal 4 3 6 2 3 2" xfId="13863"/>
    <cellStyle name="Normal 4 3 6 2 4" xfId="13864"/>
    <cellStyle name="Normal 4 3 6 3" xfId="13865"/>
    <cellStyle name="Normal 4 3 6 3 2" xfId="13866"/>
    <cellStyle name="Normal 4 3 6 4" xfId="13867"/>
    <cellStyle name="Normal 4 3 6 4 2" xfId="13868"/>
    <cellStyle name="Normal 4 3 6 5" xfId="13869"/>
    <cellStyle name="Normal 4 3 7" xfId="1337"/>
    <cellStyle name="Normal 4 3 7 2" xfId="1338"/>
    <cellStyle name="Normal 4 3 7 2 2" xfId="13870"/>
    <cellStyle name="Normal 4 3 7 3" xfId="13871"/>
    <cellStyle name="Normal 4 3 7 3 2" xfId="13872"/>
    <cellStyle name="Normal 4 3 7 4" xfId="13873"/>
    <cellStyle name="Normal 4 3 8" xfId="1339"/>
    <cellStyle name="Normal 4 3 8 2" xfId="1340"/>
    <cellStyle name="Normal 4 3 9" xfId="1341"/>
    <cellStyle name="Normal 4 3 9 2" xfId="1342"/>
    <cellStyle name="Normal 4 3_T_B1.2" xfId="13874"/>
    <cellStyle name="Normal 4 4" xfId="1343"/>
    <cellStyle name="Normal 4 4 2" xfId="1344"/>
    <cellStyle name="Normal 4 4 2 2" xfId="1345"/>
    <cellStyle name="Normal 4 4 2 3" xfId="1346"/>
    <cellStyle name="Normal 4 4 3" xfId="1347"/>
    <cellStyle name="Normal 4 4 3 2" xfId="1348"/>
    <cellStyle name="Normal 4 4 4" xfId="1349"/>
    <cellStyle name="Normal 4 4 5" xfId="1350"/>
    <cellStyle name="Normal 4 5" xfId="1351"/>
    <cellStyle name="Normal 4 5 2" xfId="1352"/>
    <cellStyle name="Normal 4 5 3" xfId="1353"/>
    <cellStyle name="Normal 4 5 4" xfId="1354"/>
    <cellStyle name="Normal 4 6" xfId="1355"/>
    <cellStyle name="Normal 4 6 2" xfId="13875"/>
    <cellStyle name="Normal 4 6 3" xfId="13876"/>
    <cellStyle name="Normal 4 7" xfId="1356"/>
    <cellStyle name="Normal 4 7 2" xfId="1357"/>
    <cellStyle name="Normal 4 7 3" xfId="13877"/>
    <cellStyle name="Normal 4 8" xfId="1358"/>
    <cellStyle name="Normal 4 8 2" xfId="1359"/>
    <cellStyle name="Normal 4 8 3" xfId="13878"/>
    <cellStyle name="Normal 4 9" xfId="1360"/>
    <cellStyle name="Normal 4 9 2" xfId="13879"/>
    <cellStyle name="Normal 4 9 3" xfId="13880"/>
    <cellStyle name="Normal 4_T_B1.2" xfId="13881"/>
    <cellStyle name="Normal 40" xfId="13882"/>
    <cellStyle name="Normal 41" xfId="13883"/>
    <cellStyle name="Normal 42" xfId="13884"/>
    <cellStyle name="Normal 43" xfId="13885"/>
    <cellStyle name="Normal 44" xfId="13886"/>
    <cellStyle name="Normal 45" xfId="13887"/>
    <cellStyle name="Normal 46" xfId="13888"/>
    <cellStyle name="Normal 47" xfId="13889"/>
    <cellStyle name="Normal 48" xfId="13890"/>
    <cellStyle name="Normal 49" xfId="13891"/>
    <cellStyle name="Normal 5" xfId="1361"/>
    <cellStyle name="Normal 5 10" xfId="13892"/>
    <cellStyle name="Normal 5 10 2" xfId="13893"/>
    <cellStyle name="Normal 5 11" xfId="13894"/>
    <cellStyle name="Normal 5 12" xfId="13895"/>
    <cellStyle name="Normal 5 2" xfId="1362"/>
    <cellStyle name="Normal 5 2 10" xfId="1363"/>
    <cellStyle name="Normal 5 2 11" xfId="13896"/>
    <cellStyle name="Normal 5 2 2" xfId="1364"/>
    <cellStyle name="Normal 5 2 2 2" xfId="1365"/>
    <cellStyle name="Normal 5 2 2 2 2" xfId="1366"/>
    <cellStyle name="Normal 5 2 2 2 2 2" xfId="13897"/>
    <cellStyle name="Normal 5 2 2 2 2 2 2" xfId="13898"/>
    <cellStyle name="Normal 5 2 2 2 2 2 2 2" xfId="13899"/>
    <cellStyle name="Normal 5 2 2 2 2 2 3" xfId="13900"/>
    <cellStyle name="Normal 5 2 2 2 2 2 3 2" xfId="13901"/>
    <cellStyle name="Normal 5 2 2 2 2 2 4" xfId="13902"/>
    <cellStyle name="Normal 5 2 2 2 2 3" xfId="13903"/>
    <cellStyle name="Normal 5 2 2 2 2 3 2" xfId="13904"/>
    <cellStyle name="Normal 5 2 2 2 2 4" xfId="13905"/>
    <cellStyle name="Normal 5 2 2 2 2 4 2" xfId="13906"/>
    <cellStyle name="Normal 5 2 2 2 2 5" xfId="13907"/>
    <cellStyle name="Normal 5 2 2 2 2 6" xfId="13908"/>
    <cellStyle name="Normal 5 2 2 2 3" xfId="13909"/>
    <cellStyle name="Normal 5 2 2 2 3 2" xfId="13910"/>
    <cellStyle name="Normal 5 2 2 2 3 2 2" xfId="13911"/>
    <cellStyle name="Normal 5 2 2 2 3 3" xfId="13912"/>
    <cellStyle name="Normal 5 2 2 2 3 3 2" xfId="13913"/>
    <cellStyle name="Normal 5 2 2 2 3 4" xfId="13914"/>
    <cellStyle name="Normal 5 2 2 2 4" xfId="13915"/>
    <cellStyle name="Normal 5 2 2 2 4 2" xfId="13916"/>
    <cellStyle name="Normal 5 2 2 2 5" xfId="13917"/>
    <cellStyle name="Normal 5 2 2 2 5 2" xfId="13918"/>
    <cellStyle name="Normal 5 2 2 2 6" xfId="13919"/>
    <cellStyle name="Normal 5 2 2 3" xfId="1367"/>
    <cellStyle name="Normal 5 2 2 3 2" xfId="13920"/>
    <cellStyle name="Normal 5 2 2 3 2 2" xfId="13921"/>
    <cellStyle name="Normal 5 2 2 3 2 2 2" xfId="13922"/>
    <cellStyle name="Normal 5 2 2 3 2 3" xfId="13923"/>
    <cellStyle name="Normal 5 2 2 3 2 3 2" xfId="13924"/>
    <cellStyle name="Normal 5 2 2 3 2 4" xfId="13925"/>
    <cellStyle name="Normal 5 2 2 3 3" xfId="13926"/>
    <cellStyle name="Normal 5 2 2 3 3 2" xfId="13927"/>
    <cellStyle name="Normal 5 2 2 3 4" xfId="13928"/>
    <cellStyle name="Normal 5 2 2 3 4 2" xfId="13929"/>
    <cellStyle name="Normal 5 2 2 3 5" xfId="13930"/>
    <cellStyle name="Normal 5 2 2 3 6" xfId="13931"/>
    <cellStyle name="Normal 5 2 2 4" xfId="1368"/>
    <cellStyle name="Normal 5 2 2 4 2" xfId="13932"/>
    <cellStyle name="Normal 5 2 2 4 2 2" xfId="13933"/>
    <cellStyle name="Normal 5 2 2 4 3" xfId="13934"/>
    <cellStyle name="Normal 5 2 2 4 3 2" xfId="13935"/>
    <cellStyle name="Normal 5 2 2 4 4" xfId="13936"/>
    <cellStyle name="Normal 5 2 2 5" xfId="13937"/>
    <cellStyle name="Normal 5 2 2 5 2" xfId="13938"/>
    <cellStyle name="Normal 5 2 2 6" xfId="13939"/>
    <cellStyle name="Normal 5 2 2 6 2" xfId="13940"/>
    <cellStyle name="Normal 5 2 2 7" xfId="13941"/>
    <cellStyle name="Normal 5 2 2 8" xfId="13942"/>
    <cellStyle name="Normal 5 2 3" xfId="1369"/>
    <cellStyle name="Normal 5 2 3 2" xfId="1370"/>
    <cellStyle name="Normal 5 2 3 2 2" xfId="1371"/>
    <cellStyle name="Normal 5 2 3 2 2 2" xfId="13943"/>
    <cellStyle name="Normal 5 2 3 2 2 2 2" xfId="13944"/>
    <cellStyle name="Normal 5 2 3 2 2 2 2 2" xfId="13945"/>
    <cellStyle name="Normal 5 2 3 2 2 2 3" xfId="13946"/>
    <cellStyle name="Normal 5 2 3 2 2 2 3 2" xfId="13947"/>
    <cellStyle name="Normal 5 2 3 2 2 2 4" xfId="13948"/>
    <cellStyle name="Normal 5 2 3 2 2 3" xfId="13949"/>
    <cellStyle name="Normal 5 2 3 2 2 3 2" xfId="13950"/>
    <cellStyle name="Normal 5 2 3 2 2 4" xfId="13951"/>
    <cellStyle name="Normal 5 2 3 2 2 4 2" xfId="13952"/>
    <cellStyle name="Normal 5 2 3 2 2 5" xfId="13953"/>
    <cellStyle name="Normal 5 2 3 2 2 6" xfId="13954"/>
    <cellStyle name="Normal 5 2 3 2 3" xfId="13955"/>
    <cellStyle name="Normal 5 2 3 2 3 2" xfId="13956"/>
    <cellStyle name="Normal 5 2 3 2 3 2 2" xfId="13957"/>
    <cellStyle name="Normal 5 2 3 2 3 3" xfId="13958"/>
    <cellStyle name="Normal 5 2 3 2 3 3 2" xfId="13959"/>
    <cellStyle name="Normal 5 2 3 2 3 4" xfId="13960"/>
    <cellStyle name="Normal 5 2 3 2 4" xfId="13961"/>
    <cellStyle name="Normal 5 2 3 2 4 2" xfId="13962"/>
    <cellStyle name="Normal 5 2 3 2 5" xfId="13963"/>
    <cellStyle name="Normal 5 2 3 2 5 2" xfId="13964"/>
    <cellStyle name="Normal 5 2 3 2 6" xfId="13965"/>
    <cellStyle name="Normal 5 2 3 2 7" xfId="13966"/>
    <cellStyle name="Normal 5 2 3 3" xfId="1372"/>
    <cellStyle name="Normal 5 2 3 3 2" xfId="13967"/>
    <cellStyle name="Normal 5 2 3 3 2 2" xfId="13968"/>
    <cellStyle name="Normal 5 2 3 3 2 2 2" xfId="13969"/>
    <cellStyle name="Normal 5 2 3 3 2 3" xfId="13970"/>
    <cellStyle name="Normal 5 2 3 3 2 3 2" xfId="13971"/>
    <cellStyle name="Normal 5 2 3 3 2 4" xfId="13972"/>
    <cellStyle name="Normal 5 2 3 3 3" xfId="13973"/>
    <cellStyle name="Normal 5 2 3 3 3 2" xfId="13974"/>
    <cellStyle name="Normal 5 2 3 3 4" xfId="13975"/>
    <cellStyle name="Normal 5 2 3 3 4 2" xfId="13976"/>
    <cellStyle name="Normal 5 2 3 3 5" xfId="13977"/>
    <cellStyle name="Normal 5 2 3 3 6" xfId="13978"/>
    <cellStyle name="Normal 5 2 3 4" xfId="1373"/>
    <cellStyle name="Normal 5 2 3 4 2" xfId="13979"/>
    <cellStyle name="Normal 5 2 3 4 2 2" xfId="13980"/>
    <cellStyle name="Normal 5 2 3 4 3" xfId="13981"/>
    <cellStyle name="Normal 5 2 3 4 3 2" xfId="13982"/>
    <cellStyle name="Normal 5 2 3 4 4" xfId="13983"/>
    <cellStyle name="Normal 5 2 3 5" xfId="13984"/>
    <cellStyle name="Normal 5 2 3 5 2" xfId="13985"/>
    <cellStyle name="Normal 5 2 3 6" xfId="13986"/>
    <cellStyle name="Normal 5 2 3 6 2" xfId="13987"/>
    <cellStyle name="Normal 5 2 3 7" xfId="13988"/>
    <cellStyle name="Normal 5 2 4" xfId="1374"/>
    <cellStyle name="Normal 5 2 4 2" xfId="1375"/>
    <cellStyle name="Normal 5 2 4 2 2" xfId="13989"/>
    <cellStyle name="Normal 5 2 4 2 2 2" xfId="13990"/>
    <cellStyle name="Normal 5 2 4 2 2 2 2" xfId="13991"/>
    <cellStyle name="Normal 5 2 4 2 2 2 2 2" xfId="13992"/>
    <cellStyle name="Normal 5 2 4 2 2 2 3" xfId="13993"/>
    <cellStyle name="Normal 5 2 4 2 2 2 3 2" xfId="13994"/>
    <cellStyle name="Normal 5 2 4 2 2 2 4" xfId="13995"/>
    <cellStyle name="Normal 5 2 4 2 2 3" xfId="13996"/>
    <cellStyle name="Normal 5 2 4 2 2 3 2" xfId="13997"/>
    <cellStyle name="Normal 5 2 4 2 2 4" xfId="13998"/>
    <cellStyle name="Normal 5 2 4 2 2 4 2" xfId="13999"/>
    <cellStyle name="Normal 5 2 4 2 2 5" xfId="14000"/>
    <cellStyle name="Normal 5 2 4 2 3" xfId="14001"/>
    <cellStyle name="Normal 5 2 4 2 3 2" xfId="14002"/>
    <cellStyle name="Normal 5 2 4 2 3 2 2" xfId="14003"/>
    <cellStyle name="Normal 5 2 4 2 3 3" xfId="14004"/>
    <cellStyle name="Normal 5 2 4 2 3 3 2" xfId="14005"/>
    <cellStyle name="Normal 5 2 4 2 3 4" xfId="14006"/>
    <cellStyle name="Normal 5 2 4 2 4" xfId="14007"/>
    <cellStyle name="Normal 5 2 4 2 4 2" xfId="14008"/>
    <cellStyle name="Normal 5 2 4 2 5" xfId="14009"/>
    <cellStyle name="Normal 5 2 4 2 5 2" xfId="14010"/>
    <cellStyle name="Normal 5 2 4 2 6" xfId="14011"/>
    <cellStyle name="Normal 5 2 4 3" xfId="14012"/>
    <cellStyle name="Normal 5 2 4 3 2" xfId="14013"/>
    <cellStyle name="Normal 5 2 4 3 2 2" xfId="14014"/>
    <cellStyle name="Normal 5 2 4 3 2 2 2" xfId="14015"/>
    <cellStyle name="Normal 5 2 4 3 2 3" xfId="14016"/>
    <cellStyle name="Normal 5 2 4 3 2 3 2" xfId="14017"/>
    <cellStyle name="Normal 5 2 4 3 2 4" xfId="14018"/>
    <cellStyle name="Normal 5 2 4 3 3" xfId="14019"/>
    <cellStyle name="Normal 5 2 4 3 3 2" xfId="14020"/>
    <cellStyle name="Normal 5 2 4 3 4" xfId="14021"/>
    <cellStyle name="Normal 5 2 4 3 4 2" xfId="14022"/>
    <cellStyle name="Normal 5 2 4 3 5" xfId="14023"/>
    <cellStyle name="Normal 5 2 4 4" xfId="14024"/>
    <cellStyle name="Normal 5 2 4 4 2" xfId="14025"/>
    <cellStyle name="Normal 5 2 4 4 2 2" xfId="14026"/>
    <cellStyle name="Normal 5 2 4 4 3" xfId="14027"/>
    <cellStyle name="Normal 5 2 4 4 3 2" xfId="14028"/>
    <cellStyle name="Normal 5 2 4 4 4" xfId="14029"/>
    <cellStyle name="Normal 5 2 4 5" xfId="14030"/>
    <cellStyle name="Normal 5 2 4 5 2" xfId="14031"/>
    <cellStyle name="Normal 5 2 4 6" xfId="14032"/>
    <cellStyle name="Normal 5 2 4 6 2" xfId="14033"/>
    <cellStyle name="Normal 5 2 4 7" xfId="14034"/>
    <cellStyle name="Normal 5 2 5" xfId="1376"/>
    <cellStyle name="Normal 5 2 5 2" xfId="1377"/>
    <cellStyle name="Normal 5 2 5 2 2" xfId="1378"/>
    <cellStyle name="Normal 5 2 5 2 2 2" xfId="14035"/>
    <cellStyle name="Normal 5 2 5 2 2 2 2" xfId="14036"/>
    <cellStyle name="Normal 5 2 5 2 2 3" xfId="14037"/>
    <cellStyle name="Normal 5 2 5 2 2 3 2" xfId="14038"/>
    <cellStyle name="Normal 5 2 5 2 2 4" xfId="14039"/>
    <cellStyle name="Normal 5 2 5 2 3" xfId="1379"/>
    <cellStyle name="Normal 5 2 5 2 3 2" xfId="14040"/>
    <cellStyle name="Normal 5 2 5 2 4" xfId="14041"/>
    <cellStyle name="Normal 5 2 5 2 4 2" xfId="14042"/>
    <cellStyle name="Normal 5 2 5 2 5" xfId="14043"/>
    <cellStyle name="Normal 5 2 5 3" xfId="1380"/>
    <cellStyle name="Normal 5 2 5 3 2" xfId="1381"/>
    <cellStyle name="Normal 5 2 5 3 2 2" xfId="14044"/>
    <cellStyle name="Normal 5 2 5 3 3" xfId="14045"/>
    <cellStyle name="Normal 5 2 5 3 3 2" xfId="14046"/>
    <cellStyle name="Normal 5 2 5 3 4" xfId="14047"/>
    <cellStyle name="Normal 5 2 5 4" xfId="1382"/>
    <cellStyle name="Normal 5 2 5 4 2" xfId="1383"/>
    <cellStyle name="Normal 5 2 5 5" xfId="1384"/>
    <cellStyle name="Normal 5 2 5 5 2" xfId="14048"/>
    <cellStyle name="Normal 5 2 5 6" xfId="14049"/>
    <cellStyle name="Normal 5 2 6" xfId="1385"/>
    <cellStyle name="Normal 5 2 6 2" xfId="1386"/>
    <cellStyle name="Normal 5 2 6 2 2" xfId="14050"/>
    <cellStyle name="Normal 5 2 6 2 2 2" xfId="14051"/>
    <cellStyle name="Normal 5 2 6 2 3" xfId="14052"/>
    <cellStyle name="Normal 5 2 6 2 3 2" xfId="14053"/>
    <cellStyle name="Normal 5 2 6 2 4" xfId="14054"/>
    <cellStyle name="Normal 5 2 6 3" xfId="1387"/>
    <cellStyle name="Normal 5 2 6 3 2" xfId="14055"/>
    <cellStyle name="Normal 5 2 6 4" xfId="14056"/>
    <cellStyle name="Normal 5 2 6 4 2" xfId="14057"/>
    <cellStyle name="Normal 5 2 6 5" xfId="14058"/>
    <cellStyle name="Normal 5 2 7" xfId="1388"/>
    <cellStyle name="Normal 5 2 7 2" xfId="1389"/>
    <cellStyle name="Normal 5 2 7 2 2" xfId="14059"/>
    <cellStyle name="Normal 5 2 7 3" xfId="1390"/>
    <cellStyle name="Normal 5 2 7 3 2" xfId="14060"/>
    <cellStyle name="Normal 5 2 7 4" xfId="14061"/>
    <cellStyle name="Normal 5 2 7 5" xfId="14062"/>
    <cellStyle name="Normal 5 2 7 6" xfId="14063"/>
    <cellStyle name="Normal 5 2 8" xfId="1391"/>
    <cellStyle name="Normal 5 2 8 2" xfId="14064"/>
    <cellStyle name="Normal 5 2 9" xfId="1392"/>
    <cellStyle name="Normal 5 2 9 2" xfId="14065"/>
    <cellStyle name="Normal 5 2_T_B1.2" xfId="14066"/>
    <cellStyle name="Normal 5 3" xfId="1393"/>
    <cellStyle name="Normal 5 3 2" xfId="1394"/>
    <cellStyle name="Normal 5 3 2 2" xfId="1395"/>
    <cellStyle name="Normal 5 3 3" xfId="1396"/>
    <cellStyle name="Normal 5 3 4" xfId="1397"/>
    <cellStyle name="Normal 5 4" xfId="1398"/>
    <cellStyle name="Normal 5 4 2" xfId="1399"/>
    <cellStyle name="Normal 5 4 2 2" xfId="1400"/>
    <cellStyle name="Normal 5 4 2 3" xfId="14067"/>
    <cellStyle name="Normal 5 4 3" xfId="1401"/>
    <cellStyle name="Normal 5 4 4" xfId="14068"/>
    <cellStyle name="Normal 5 5" xfId="1402"/>
    <cellStyle name="Normal 5 5 2" xfId="1403"/>
    <cellStyle name="Normal 5 5 3" xfId="14069"/>
    <cellStyle name="Normal 5 5 4" xfId="14070"/>
    <cellStyle name="Normal 5 6" xfId="1404"/>
    <cellStyle name="Normal 5 6 2" xfId="14071"/>
    <cellStyle name="Normal 5 6 3" xfId="14072"/>
    <cellStyle name="Normal 5 7" xfId="1405"/>
    <cellStyle name="Normal 5 8" xfId="1406"/>
    <cellStyle name="Normal 5 8 2" xfId="14073"/>
    <cellStyle name="Normal 5 9" xfId="1407"/>
    <cellStyle name="Normal 5 9 2" xfId="14074"/>
    <cellStyle name="Normal 5 9 2 2" xfId="14075"/>
    <cellStyle name="Normal 5 9 3" xfId="14076"/>
    <cellStyle name="Normal 50" xfId="14077"/>
    <cellStyle name="Normal 51" xfId="14078"/>
    <cellStyle name="Normal 52" xfId="14079"/>
    <cellStyle name="Normal 53" xfId="14080"/>
    <cellStyle name="Normal 54" xfId="14081"/>
    <cellStyle name="Normal 55" xfId="14082"/>
    <cellStyle name="Normal 56" xfId="14083"/>
    <cellStyle name="Normal 57" xfId="14084"/>
    <cellStyle name="Normal 58" xfId="14085"/>
    <cellStyle name="Normal 59" xfId="14086"/>
    <cellStyle name="Normal 6" xfId="1408"/>
    <cellStyle name="Normal 6 10" xfId="14087"/>
    <cellStyle name="Normal 6 11" xfId="14088"/>
    <cellStyle name="Normal 6 2" xfId="1409"/>
    <cellStyle name="Normal 6 2 2" xfId="1410"/>
    <cellStyle name="Normal 6 2 2 2" xfId="14089"/>
    <cellStyle name="Normal 6 2 2 2 2" xfId="14090"/>
    <cellStyle name="Normal 6 2 2 2 2 2" xfId="14091"/>
    <cellStyle name="Normal 6 2 2 2 2 2 2" xfId="14092"/>
    <cellStyle name="Normal 6 2 2 2 2 3" xfId="14093"/>
    <cellStyle name="Normal 6 2 2 2 2 3 2" xfId="14094"/>
    <cellStyle name="Normal 6 2 2 2 2 4" xfId="14095"/>
    <cellStyle name="Normal 6 2 2 2 3" xfId="14096"/>
    <cellStyle name="Normal 6 2 2 2 3 2" xfId="14097"/>
    <cellStyle name="Normal 6 2 2 2 4" xfId="14098"/>
    <cellStyle name="Normal 6 2 2 2 4 2" xfId="14099"/>
    <cellStyle name="Normal 6 2 2 2 5" xfId="14100"/>
    <cellStyle name="Normal 6 2 2 3" xfId="14101"/>
    <cellStyle name="Normal 6 2 2 3 2" xfId="14102"/>
    <cellStyle name="Normal 6 2 2 3 2 2" xfId="14103"/>
    <cellStyle name="Normal 6 2 2 3 3" xfId="14104"/>
    <cellStyle name="Normal 6 2 2 3 3 2" xfId="14105"/>
    <cellStyle name="Normal 6 2 2 3 4" xfId="14106"/>
    <cellStyle name="Normal 6 2 2 4" xfId="14107"/>
    <cellStyle name="Normal 6 2 2 4 2" xfId="14108"/>
    <cellStyle name="Normal 6 2 2 5" xfId="14109"/>
    <cellStyle name="Normal 6 2 2 5 2" xfId="14110"/>
    <cellStyle name="Normal 6 2 2 6" xfId="14111"/>
    <cellStyle name="Normal 6 2 2 7" xfId="14112"/>
    <cellStyle name="Normal 6 2 3" xfId="14113"/>
    <cellStyle name="Normal 6 2 3 2" xfId="14114"/>
    <cellStyle name="Normal 6 2 3 2 2" xfId="14115"/>
    <cellStyle name="Normal 6 2 3 2 2 2" xfId="14116"/>
    <cellStyle name="Normal 6 2 3 2 3" xfId="14117"/>
    <cellStyle name="Normal 6 2 3 2 3 2" xfId="14118"/>
    <cellStyle name="Normal 6 2 3 2 4" xfId="14119"/>
    <cellStyle name="Normal 6 2 3 3" xfId="14120"/>
    <cellStyle name="Normal 6 2 3 3 2" xfId="14121"/>
    <cellStyle name="Normal 6 2 3 4" xfId="14122"/>
    <cellStyle name="Normal 6 2 3 4 2" xfId="14123"/>
    <cellStyle name="Normal 6 2 3 5" xfId="14124"/>
    <cellStyle name="Normal 6 2 4" xfId="14125"/>
    <cellStyle name="Normal 6 2 4 2" xfId="14126"/>
    <cellStyle name="Normal 6 2 4 2 2" xfId="14127"/>
    <cellStyle name="Normal 6 2 4 3" xfId="14128"/>
    <cellStyle name="Normal 6 2 4 3 2" xfId="14129"/>
    <cellStyle name="Normal 6 2 4 4" xfId="14130"/>
    <cellStyle name="Normal 6 2 5" xfId="14131"/>
    <cellStyle name="Normal 6 2 5 2" xfId="14132"/>
    <cellStyle name="Normal 6 2 6" xfId="14133"/>
    <cellStyle name="Normal 6 2 6 2" xfId="14134"/>
    <cellStyle name="Normal 6 2 7" xfId="14135"/>
    <cellStyle name="Normal 6 2 8" xfId="14136"/>
    <cellStyle name="Normal 6 3" xfId="1411"/>
    <cellStyle name="Normal 6 3 2" xfId="1412"/>
    <cellStyle name="Normal 6 3 2 2" xfId="14137"/>
    <cellStyle name="Normal 6 3 2 2 2" xfId="14138"/>
    <cellStyle name="Normal 6 3 2 2 2 2" xfId="14139"/>
    <cellStyle name="Normal 6 3 2 2 2 2 2" xfId="14140"/>
    <cellStyle name="Normal 6 3 2 2 2 3" xfId="14141"/>
    <cellStyle name="Normal 6 3 2 2 2 3 2" xfId="14142"/>
    <cellStyle name="Normal 6 3 2 2 2 4" xfId="14143"/>
    <cellStyle name="Normal 6 3 2 2 3" xfId="14144"/>
    <cellStyle name="Normal 6 3 2 2 3 2" xfId="14145"/>
    <cellStyle name="Normal 6 3 2 2 4" xfId="14146"/>
    <cellStyle name="Normal 6 3 2 2 4 2" xfId="14147"/>
    <cellStyle name="Normal 6 3 2 2 5" xfId="14148"/>
    <cellStyle name="Normal 6 3 2 2 6" xfId="14149"/>
    <cellStyle name="Normal 6 3 2 3" xfId="14150"/>
    <cellStyle name="Normal 6 3 2 3 2" xfId="14151"/>
    <cellStyle name="Normal 6 3 2 3 2 2" xfId="14152"/>
    <cellStyle name="Normal 6 3 2 3 3" xfId="14153"/>
    <cellStyle name="Normal 6 3 2 3 3 2" xfId="14154"/>
    <cellStyle name="Normal 6 3 2 3 4" xfId="14155"/>
    <cellStyle name="Normal 6 3 2 4" xfId="14156"/>
    <cellStyle name="Normal 6 3 2 4 2" xfId="14157"/>
    <cellStyle name="Normal 6 3 2 5" xfId="14158"/>
    <cellStyle name="Normal 6 3 2 5 2" xfId="14159"/>
    <cellStyle name="Normal 6 3 2 6" xfId="14160"/>
    <cellStyle name="Normal 6 3 2 7" xfId="14161"/>
    <cellStyle name="Normal 6 3 3" xfId="14162"/>
    <cellStyle name="Normal 6 3 3 2" xfId="14163"/>
    <cellStyle name="Normal 6 3 3 2 2" xfId="14164"/>
    <cellStyle name="Normal 6 3 3 2 2 2" xfId="14165"/>
    <cellStyle name="Normal 6 3 3 2 3" xfId="14166"/>
    <cellStyle name="Normal 6 3 3 2 3 2" xfId="14167"/>
    <cellStyle name="Normal 6 3 3 2 4" xfId="14168"/>
    <cellStyle name="Normal 6 3 3 3" xfId="14169"/>
    <cellStyle name="Normal 6 3 3 3 2" xfId="14170"/>
    <cellStyle name="Normal 6 3 3 4" xfId="14171"/>
    <cellStyle name="Normal 6 3 3 4 2" xfId="14172"/>
    <cellStyle name="Normal 6 3 3 5" xfId="14173"/>
    <cellStyle name="Normal 6 3 4" xfId="14174"/>
    <cellStyle name="Normal 6 3 4 2" xfId="14175"/>
    <cellStyle name="Normal 6 3 4 2 2" xfId="14176"/>
    <cellStyle name="Normal 6 3 4 3" xfId="14177"/>
    <cellStyle name="Normal 6 3 4 3 2" xfId="14178"/>
    <cellStyle name="Normal 6 3 4 4" xfId="14179"/>
    <cellStyle name="Normal 6 3 5" xfId="14180"/>
    <cellStyle name="Normal 6 3 5 2" xfId="14181"/>
    <cellStyle name="Normal 6 3 6" xfId="14182"/>
    <cellStyle name="Normal 6 3 6 2" xfId="14183"/>
    <cellStyle name="Normal 6 3 7" xfId="14184"/>
    <cellStyle name="Normal 6 3 8" xfId="14185"/>
    <cellStyle name="Normal 6 4" xfId="1413"/>
    <cellStyle name="Normal 6 4 2" xfId="14186"/>
    <cellStyle name="Normal 6 4 2 2" xfId="14187"/>
    <cellStyle name="Normal 6 4 2 2 2" xfId="14188"/>
    <cellStyle name="Normal 6 4 2 2 2 2" xfId="14189"/>
    <cellStyle name="Normal 6 4 2 2 2 2 2" xfId="14190"/>
    <cellStyle name="Normal 6 4 2 2 2 3" xfId="14191"/>
    <cellStyle name="Normal 6 4 2 2 2 3 2" xfId="14192"/>
    <cellStyle name="Normal 6 4 2 2 2 4" xfId="14193"/>
    <cellStyle name="Normal 6 4 2 2 3" xfId="14194"/>
    <cellStyle name="Normal 6 4 2 2 3 2" xfId="14195"/>
    <cellStyle name="Normal 6 4 2 2 4" xfId="14196"/>
    <cellStyle name="Normal 6 4 2 2 4 2" xfId="14197"/>
    <cellStyle name="Normal 6 4 2 2 5" xfId="14198"/>
    <cellStyle name="Normal 6 4 2 3" xfId="14199"/>
    <cellStyle name="Normal 6 4 2 3 2" xfId="14200"/>
    <cellStyle name="Normal 6 4 2 3 2 2" xfId="14201"/>
    <cellStyle name="Normal 6 4 2 3 3" xfId="14202"/>
    <cellStyle name="Normal 6 4 2 3 3 2" xfId="14203"/>
    <cellStyle name="Normal 6 4 2 3 4" xfId="14204"/>
    <cellStyle name="Normal 6 4 2 4" xfId="14205"/>
    <cellStyle name="Normal 6 4 2 4 2" xfId="14206"/>
    <cellStyle name="Normal 6 4 2 5" xfId="14207"/>
    <cellStyle name="Normal 6 4 2 5 2" xfId="14208"/>
    <cellStyle name="Normal 6 4 2 6" xfId="14209"/>
    <cellStyle name="Normal 6 4 3" xfId="14210"/>
    <cellStyle name="Normal 6 4 3 2" xfId="14211"/>
    <cellStyle name="Normal 6 4 3 2 2" xfId="14212"/>
    <cellStyle name="Normal 6 4 3 2 2 2" xfId="14213"/>
    <cellStyle name="Normal 6 4 3 2 3" xfId="14214"/>
    <cellStyle name="Normal 6 4 3 2 3 2" xfId="14215"/>
    <cellStyle name="Normal 6 4 3 2 4" xfId="14216"/>
    <cellStyle name="Normal 6 4 3 3" xfId="14217"/>
    <cellStyle name="Normal 6 4 3 3 2" xfId="14218"/>
    <cellStyle name="Normal 6 4 3 4" xfId="14219"/>
    <cellStyle name="Normal 6 4 3 4 2" xfId="14220"/>
    <cellStyle name="Normal 6 4 3 5" xfId="14221"/>
    <cellStyle name="Normal 6 4 4" xfId="14222"/>
    <cellStyle name="Normal 6 4 4 2" xfId="14223"/>
    <cellStyle name="Normal 6 4 4 2 2" xfId="14224"/>
    <cellStyle name="Normal 6 4 4 3" xfId="14225"/>
    <cellStyle name="Normal 6 4 4 3 2" xfId="14226"/>
    <cellStyle name="Normal 6 4 4 4" xfId="14227"/>
    <cellStyle name="Normal 6 4 5" xfId="14228"/>
    <cellStyle name="Normal 6 4 5 2" xfId="14229"/>
    <cellStyle name="Normal 6 4 6" xfId="14230"/>
    <cellStyle name="Normal 6 4 6 2" xfId="14231"/>
    <cellStyle name="Normal 6 4 7" xfId="14232"/>
    <cellStyle name="Normal 6 4 8" xfId="14233"/>
    <cellStyle name="Normal 6 5" xfId="1414"/>
    <cellStyle name="Normal 6 5 2" xfId="14234"/>
    <cellStyle name="Normal 6 5 2 2" xfId="14235"/>
    <cellStyle name="Normal 6 5 2 2 2" xfId="14236"/>
    <cellStyle name="Normal 6 5 2 2 2 2" xfId="14237"/>
    <cellStyle name="Normal 6 5 2 2 3" xfId="14238"/>
    <cellStyle name="Normal 6 5 2 2 3 2" xfId="14239"/>
    <cellStyle name="Normal 6 5 2 2 4" xfId="14240"/>
    <cellStyle name="Normal 6 5 2 3" xfId="14241"/>
    <cellStyle name="Normal 6 5 2 3 2" xfId="14242"/>
    <cellStyle name="Normal 6 5 2 4" xfId="14243"/>
    <cellStyle name="Normal 6 5 2 4 2" xfId="14244"/>
    <cellStyle name="Normal 6 5 2 5" xfId="14245"/>
    <cellStyle name="Normal 6 5 3" xfId="14246"/>
    <cellStyle name="Normal 6 5 3 2" xfId="14247"/>
    <cellStyle name="Normal 6 5 3 2 2" xfId="14248"/>
    <cellStyle name="Normal 6 5 3 3" xfId="14249"/>
    <cellStyle name="Normal 6 5 3 3 2" xfId="14250"/>
    <cellStyle name="Normal 6 5 3 4" xfId="14251"/>
    <cellStyle name="Normal 6 5 4" xfId="14252"/>
    <cellStyle name="Normal 6 5 4 2" xfId="14253"/>
    <cellStyle name="Normal 6 5 5" xfId="14254"/>
    <cellStyle name="Normal 6 5 5 2" xfId="14255"/>
    <cellStyle name="Normal 6 5 6" xfId="14256"/>
    <cellStyle name="Normal 6 5 7" xfId="14257"/>
    <cellStyle name="Normal 6 6" xfId="1415"/>
    <cellStyle name="Normal 6 6 2" xfId="14258"/>
    <cellStyle name="Normal 6 6 2 2" xfId="14259"/>
    <cellStyle name="Normal 6 6 2 2 2" xfId="14260"/>
    <cellStyle name="Normal 6 6 2 3" xfId="14261"/>
    <cellStyle name="Normal 6 6 2 3 2" xfId="14262"/>
    <cellStyle name="Normal 6 6 2 4" xfId="14263"/>
    <cellStyle name="Normal 6 6 3" xfId="14264"/>
    <cellStyle name="Normal 6 6 3 2" xfId="14265"/>
    <cellStyle name="Normal 6 6 4" xfId="14266"/>
    <cellStyle name="Normal 6 6 4 2" xfId="14267"/>
    <cellStyle name="Normal 6 6 5" xfId="14268"/>
    <cellStyle name="Normal 6 6 6" xfId="14269"/>
    <cellStyle name="Normal 6 7" xfId="14270"/>
    <cellStyle name="Normal 6 7 2" xfId="14271"/>
    <cellStyle name="Normal 6 7 2 2" xfId="14272"/>
    <cellStyle name="Normal 6 7 3" xfId="14273"/>
    <cellStyle name="Normal 6 7 3 2" xfId="14274"/>
    <cellStyle name="Normal 6 7 4" xfId="14275"/>
    <cellStyle name="Normal 6 7 5" xfId="14276"/>
    <cellStyle name="Normal 6 8" xfId="14277"/>
    <cellStyle name="Normal 6 8 2" xfId="14278"/>
    <cellStyle name="Normal 6 8 3" xfId="14279"/>
    <cellStyle name="Normal 6 8 4" xfId="14280"/>
    <cellStyle name="Normal 6 9" xfId="14281"/>
    <cellStyle name="Normal 6 9 2" xfId="14282"/>
    <cellStyle name="Normal 60" xfId="14283"/>
    <cellStyle name="Normal 61" xfId="14284"/>
    <cellStyle name="Normal 61 2" xfId="14285"/>
    <cellStyle name="Normal 62" xfId="14286"/>
    <cellStyle name="Normal 63" xfId="14287"/>
    <cellStyle name="Normal 64" xfId="14288"/>
    <cellStyle name="Normal 65" xfId="14289"/>
    <cellStyle name="Normal 66" xfId="14290"/>
    <cellStyle name="Normal 67" xfId="14291"/>
    <cellStyle name="Normal 68" xfId="14292"/>
    <cellStyle name="Normal 69" xfId="14293"/>
    <cellStyle name="Normal 7" xfId="1416"/>
    <cellStyle name="Normal 7 10" xfId="14294"/>
    <cellStyle name="Normal 7 10 2" xfId="14295"/>
    <cellStyle name="Normal 7 11" xfId="14296"/>
    <cellStyle name="Normal 7 11 2" xfId="14297"/>
    <cellStyle name="Normal 7 12" xfId="14298"/>
    <cellStyle name="Normal 7 13" xfId="14299"/>
    <cellStyle name="Normal 7 2" xfId="1417"/>
    <cellStyle name="Normal 7 2 10" xfId="14300"/>
    <cellStyle name="Normal 7 2 11" xfId="14301"/>
    <cellStyle name="Normal 7 2 2" xfId="1418"/>
    <cellStyle name="Normal 7 2 2 2" xfId="14302"/>
    <cellStyle name="Normal 7 2 2 2 2" xfId="14303"/>
    <cellStyle name="Normal 7 2 2 2 2 2" xfId="14304"/>
    <cellStyle name="Normal 7 2 2 2 2 2 2" xfId="14305"/>
    <cellStyle name="Normal 7 2 2 2 2 2 2 2" xfId="14306"/>
    <cellStyle name="Normal 7 2 2 2 2 2 3" xfId="14307"/>
    <cellStyle name="Normal 7 2 2 2 2 2 3 2" xfId="14308"/>
    <cellStyle name="Normal 7 2 2 2 2 2 4" xfId="14309"/>
    <cellStyle name="Normal 7 2 2 2 2 3" xfId="14310"/>
    <cellStyle name="Normal 7 2 2 2 2 3 2" xfId="14311"/>
    <cellStyle name="Normal 7 2 2 2 2 4" xfId="14312"/>
    <cellStyle name="Normal 7 2 2 2 2 4 2" xfId="14313"/>
    <cellStyle name="Normal 7 2 2 2 2 5" xfId="14314"/>
    <cellStyle name="Normal 7 2 2 2 3" xfId="14315"/>
    <cellStyle name="Normal 7 2 2 2 3 2" xfId="14316"/>
    <cellStyle name="Normal 7 2 2 2 3 2 2" xfId="14317"/>
    <cellStyle name="Normal 7 2 2 2 3 3" xfId="14318"/>
    <cellStyle name="Normal 7 2 2 2 3 3 2" xfId="14319"/>
    <cellStyle name="Normal 7 2 2 2 3 4" xfId="14320"/>
    <cellStyle name="Normal 7 2 2 2 4" xfId="14321"/>
    <cellStyle name="Normal 7 2 2 2 4 2" xfId="14322"/>
    <cellStyle name="Normal 7 2 2 2 5" xfId="14323"/>
    <cellStyle name="Normal 7 2 2 2 5 2" xfId="14324"/>
    <cellStyle name="Normal 7 2 2 2 6" xfId="14325"/>
    <cellStyle name="Normal 7 2 2 3" xfId="14326"/>
    <cellStyle name="Normal 7 2 2 3 2" xfId="14327"/>
    <cellStyle name="Normal 7 2 2 3 2 2" xfId="14328"/>
    <cellStyle name="Normal 7 2 2 3 2 2 2" xfId="14329"/>
    <cellStyle name="Normal 7 2 2 3 2 3" xfId="14330"/>
    <cellStyle name="Normal 7 2 2 3 2 3 2" xfId="14331"/>
    <cellStyle name="Normal 7 2 2 3 2 4" xfId="14332"/>
    <cellStyle name="Normal 7 2 2 3 3" xfId="14333"/>
    <cellStyle name="Normal 7 2 2 3 3 2" xfId="14334"/>
    <cellStyle name="Normal 7 2 2 3 4" xfId="14335"/>
    <cellStyle name="Normal 7 2 2 3 4 2" xfId="14336"/>
    <cellStyle name="Normal 7 2 2 3 5" xfId="14337"/>
    <cellStyle name="Normal 7 2 2 4" xfId="14338"/>
    <cellStyle name="Normal 7 2 2 4 2" xfId="14339"/>
    <cellStyle name="Normal 7 2 2 4 2 2" xfId="14340"/>
    <cellStyle name="Normal 7 2 2 4 3" xfId="14341"/>
    <cellStyle name="Normal 7 2 2 4 3 2" xfId="14342"/>
    <cellStyle name="Normal 7 2 2 4 4" xfId="14343"/>
    <cellStyle name="Normal 7 2 2 5" xfId="14344"/>
    <cellStyle name="Normal 7 2 2 5 2" xfId="14345"/>
    <cellStyle name="Normal 7 2 2 6" xfId="14346"/>
    <cellStyle name="Normal 7 2 2 6 2" xfId="14347"/>
    <cellStyle name="Normal 7 2 2 7" xfId="14348"/>
    <cellStyle name="Normal 7 2 2 8" xfId="14349"/>
    <cellStyle name="Normal 7 2 3" xfId="1419"/>
    <cellStyle name="Normal 7 2 3 2" xfId="14350"/>
    <cellStyle name="Normal 7 2 3 2 2" xfId="14351"/>
    <cellStyle name="Normal 7 2 3 2 2 2" xfId="14352"/>
    <cellStyle name="Normal 7 2 3 2 2 2 2" xfId="14353"/>
    <cellStyle name="Normal 7 2 3 2 2 2 2 2" xfId="14354"/>
    <cellStyle name="Normal 7 2 3 2 2 2 3" xfId="14355"/>
    <cellStyle name="Normal 7 2 3 2 2 2 3 2" xfId="14356"/>
    <cellStyle name="Normal 7 2 3 2 2 2 4" xfId="14357"/>
    <cellStyle name="Normal 7 2 3 2 2 3" xfId="14358"/>
    <cellStyle name="Normal 7 2 3 2 2 3 2" xfId="14359"/>
    <cellStyle name="Normal 7 2 3 2 2 4" xfId="14360"/>
    <cellStyle name="Normal 7 2 3 2 2 4 2" xfId="14361"/>
    <cellStyle name="Normal 7 2 3 2 2 5" xfId="14362"/>
    <cellStyle name="Normal 7 2 3 2 3" xfId="14363"/>
    <cellStyle name="Normal 7 2 3 2 3 2" xfId="14364"/>
    <cellStyle name="Normal 7 2 3 2 3 2 2" xfId="14365"/>
    <cellStyle name="Normal 7 2 3 2 3 3" xfId="14366"/>
    <cellStyle name="Normal 7 2 3 2 3 3 2" xfId="14367"/>
    <cellStyle name="Normal 7 2 3 2 3 4" xfId="14368"/>
    <cellStyle name="Normal 7 2 3 2 4" xfId="14369"/>
    <cellStyle name="Normal 7 2 3 2 4 2" xfId="14370"/>
    <cellStyle name="Normal 7 2 3 2 5" xfId="14371"/>
    <cellStyle name="Normal 7 2 3 2 5 2" xfId="14372"/>
    <cellStyle name="Normal 7 2 3 2 6" xfId="14373"/>
    <cellStyle name="Normal 7 2 3 3" xfId="14374"/>
    <cellStyle name="Normal 7 2 3 3 2" xfId="14375"/>
    <cellStyle name="Normal 7 2 3 3 2 2" xfId="14376"/>
    <cellStyle name="Normal 7 2 3 3 2 2 2" xfId="14377"/>
    <cellStyle name="Normal 7 2 3 3 2 3" xfId="14378"/>
    <cellStyle name="Normal 7 2 3 3 2 3 2" xfId="14379"/>
    <cellStyle name="Normal 7 2 3 3 2 4" xfId="14380"/>
    <cellStyle name="Normal 7 2 3 3 3" xfId="14381"/>
    <cellStyle name="Normal 7 2 3 3 3 2" xfId="14382"/>
    <cellStyle name="Normal 7 2 3 3 4" xfId="14383"/>
    <cellStyle name="Normal 7 2 3 3 4 2" xfId="14384"/>
    <cellStyle name="Normal 7 2 3 3 5" xfId="14385"/>
    <cellStyle name="Normal 7 2 3 4" xfId="14386"/>
    <cellStyle name="Normal 7 2 3 4 2" xfId="14387"/>
    <cellStyle name="Normal 7 2 3 4 2 2" xfId="14388"/>
    <cellStyle name="Normal 7 2 3 4 3" xfId="14389"/>
    <cellStyle name="Normal 7 2 3 4 3 2" xfId="14390"/>
    <cellStyle name="Normal 7 2 3 4 4" xfId="14391"/>
    <cellStyle name="Normal 7 2 3 5" xfId="14392"/>
    <cellStyle name="Normal 7 2 3 5 2" xfId="14393"/>
    <cellStyle name="Normal 7 2 3 6" xfId="14394"/>
    <cellStyle name="Normal 7 2 3 6 2" xfId="14395"/>
    <cellStyle name="Normal 7 2 3 7" xfId="14396"/>
    <cellStyle name="Normal 7 2 4" xfId="1420"/>
    <cellStyle name="Normal 7 2 4 2" xfId="14397"/>
    <cellStyle name="Normal 7 2 4 2 2" xfId="14398"/>
    <cellStyle name="Normal 7 2 4 2 2 2" xfId="14399"/>
    <cellStyle name="Normal 7 2 4 2 2 2 2" xfId="14400"/>
    <cellStyle name="Normal 7 2 4 2 2 2 2 2" xfId="14401"/>
    <cellStyle name="Normal 7 2 4 2 2 2 3" xfId="14402"/>
    <cellStyle name="Normal 7 2 4 2 2 2 3 2" xfId="14403"/>
    <cellStyle name="Normal 7 2 4 2 2 2 4" xfId="14404"/>
    <cellStyle name="Normal 7 2 4 2 2 3" xfId="14405"/>
    <cellStyle name="Normal 7 2 4 2 2 3 2" xfId="14406"/>
    <cellStyle name="Normal 7 2 4 2 2 4" xfId="14407"/>
    <cellStyle name="Normal 7 2 4 2 2 4 2" xfId="14408"/>
    <cellStyle name="Normal 7 2 4 2 2 5" xfId="14409"/>
    <cellStyle name="Normal 7 2 4 2 3" xfId="14410"/>
    <cellStyle name="Normal 7 2 4 2 3 2" xfId="14411"/>
    <cellStyle name="Normal 7 2 4 2 3 2 2" xfId="14412"/>
    <cellStyle name="Normal 7 2 4 2 3 3" xfId="14413"/>
    <cellStyle name="Normal 7 2 4 2 3 3 2" xfId="14414"/>
    <cellStyle name="Normal 7 2 4 2 3 4" xfId="14415"/>
    <cellStyle name="Normal 7 2 4 2 4" xfId="14416"/>
    <cellStyle name="Normal 7 2 4 2 4 2" xfId="14417"/>
    <cellStyle name="Normal 7 2 4 2 5" xfId="14418"/>
    <cellStyle name="Normal 7 2 4 2 5 2" xfId="14419"/>
    <cellStyle name="Normal 7 2 4 2 6" xfId="14420"/>
    <cellStyle name="Normal 7 2 4 3" xfId="14421"/>
    <cellStyle name="Normal 7 2 4 3 2" xfId="14422"/>
    <cellStyle name="Normal 7 2 4 3 2 2" xfId="14423"/>
    <cellStyle name="Normal 7 2 4 3 2 2 2" xfId="14424"/>
    <cellStyle name="Normal 7 2 4 3 2 3" xfId="14425"/>
    <cellStyle name="Normal 7 2 4 3 2 3 2" xfId="14426"/>
    <cellStyle name="Normal 7 2 4 3 2 4" xfId="14427"/>
    <cellStyle name="Normal 7 2 4 3 3" xfId="14428"/>
    <cellStyle name="Normal 7 2 4 3 3 2" xfId="14429"/>
    <cellStyle name="Normal 7 2 4 3 4" xfId="14430"/>
    <cellStyle name="Normal 7 2 4 3 4 2" xfId="14431"/>
    <cellStyle name="Normal 7 2 4 3 5" xfId="14432"/>
    <cellStyle name="Normal 7 2 4 4" xfId="14433"/>
    <cellStyle name="Normal 7 2 4 4 2" xfId="14434"/>
    <cellStyle name="Normal 7 2 4 4 2 2" xfId="14435"/>
    <cellStyle name="Normal 7 2 4 4 3" xfId="14436"/>
    <cellStyle name="Normal 7 2 4 4 3 2" xfId="14437"/>
    <cellStyle name="Normal 7 2 4 4 4" xfId="14438"/>
    <cellStyle name="Normal 7 2 4 5" xfId="14439"/>
    <cellStyle name="Normal 7 2 4 5 2" xfId="14440"/>
    <cellStyle name="Normal 7 2 4 6" xfId="14441"/>
    <cellStyle name="Normal 7 2 4 6 2" xfId="14442"/>
    <cellStyle name="Normal 7 2 4 7" xfId="14443"/>
    <cellStyle name="Normal 7 2 5" xfId="14444"/>
    <cellStyle name="Normal 7 2 5 2" xfId="14445"/>
    <cellStyle name="Normal 7 2 5 2 2" xfId="14446"/>
    <cellStyle name="Normal 7 2 5 2 2 2" xfId="14447"/>
    <cellStyle name="Normal 7 2 5 2 2 2 2" xfId="14448"/>
    <cellStyle name="Normal 7 2 5 2 2 3" xfId="14449"/>
    <cellStyle name="Normal 7 2 5 2 2 3 2" xfId="14450"/>
    <cellStyle name="Normal 7 2 5 2 2 4" xfId="14451"/>
    <cellStyle name="Normal 7 2 5 2 3" xfId="14452"/>
    <cellStyle name="Normal 7 2 5 2 3 2" xfId="14453"/>
    <cellStyle name="Normal 7 2 5 2 4" xfId="14454"/>
    <cellStyle name="Normal 7 2 5 2 4 2" xfId="14455"/>
    <cellStyle name="Normal 7 2 5 2 5" xfId="14456"/>
    <cellStyle name="Normal 7 2 5 3" xfId="14457"/>
    <cellStyle name="Normal 7 2 5 3 2" xfId="14458"/>
    <cellStyle name="Normal 7 2 5 3 2 2" xfId="14459"/>
    <cellStyle name="Normal 7 2 5 3 3" xfId="14460"/>
    <cellStyle name="Normal 7 2 5 3 3 2" xfId="14461"/>
    <cellStyle name="Normal 7 2 5 3 4" xfId="14462"/>
    <cellStyle name="Normal 7 2 5 4" xfId="14463"/>
    <cellStyle name="Normal 7 2 5 4 2" xfId="14464"/>
    <cellStyle name="Normal 7 2 5 5" xfId="14465"/>
    <cellStyle name="Normal 7 2 5 5 2" xfId="14466"/>
    <cellStyle name="Normal 7 2 5 6" xfId="14467"/>
    <cellStyle name="Normal 7 2 6" xfId="14468"/>
    <cellStyle name="Normal 7 2 6 2" xfId="14469"/>
    <cellStyle name="Normal 7 2 6 2 2" xfId="14470"/>
    <cellStyle name="Normal 7 2 6 2 2 2" xfId="14471"/>
    <cellStyle name="Normal 7 2 6 2 3" xfId="14472"/>
    <cellStyle name="Normal 7 2 6 2 3 2" xfId="14473"/>
    <cellStyle name="Normal 7 2 6 2 4" xfId="14474"/>
    <cellStyle name="Normal 7 2 6 3" xfId="14475"/>
    <cellStyle name="Normal 7 2 6 3 2" xfId="14476"/>
    <cellStyle name="Normal 7 2 6 4" xfId="14477"/>
    <cellStyle name="Normal 7 2 6 4 2" xfId="14478"/>
    <cellStyle name="Normal 7 2 6 5" xfId="14479"/>
    <cellStyle name="Normal 7 2 7" xfId="14480"/>
    <cellStyle name="Normal 7 2 7 2" xfId="14481"/>
    <cellStyle name="Normal 7 2 7 2 2" xfId="14482"/>
    <cellStyle name="Normal 7 2 7 3" xfId="14483"/>
    <cellStyle name="Normal 7 2 7 3 2" xfId="14484"/>
    <cellStyle name="Normal 7 2 7 4" xfId="14485"/>
    <cellStyle name="Normal 7 2 8" xfId="14486"/>
    <cellStyle name="Normal 7 2 8 2" xfId="14487"/>
    <cellStyle name="Normal 7 2 9" xfId="14488"/>
    <cellStyle name="Normal 7 2 9 2" xfId="14489"/>
    <cellStyle name="Normal 7 2_T_B1.2" xfId="14490"/>
    <cellStyle name="Normal 7 3" xfId="1421"/>
    <cellStyle name="Normal 7 3 2" xfId="14491"/>
    <cellStyle name="Normal 7 3 2 2" xfId="14492"/>
    <cellStyle name="Normal 7 3 2 2 2" xfId="14493"/>
    <cellStyle name="Normal 7 3 2 2 2 2" xfId="14494"/>
    <cellStyle name="Normal 7 3 2 2 2 2 2" xfId="14495"/>
    <cellStyle name="Normal 7 3 2 2 2 3" xfId="14496"/>
    <cellStyle name="Normal 7 3 2 2 2 3 2" xfId="14497"/>
    <cellStyle name="Normal 7 3 2 2 2 4" xfId="14498"/>
    <cellStyle name="Normal 7 3 2 2 3" xfId="14499"/>
    <cellStyle name="Normal 7 3 2 2 3 2" xfId="14500"/>
    <cellStyle name="Normal 7 3 2 2 4" xfId="14501"/>
    <cellStyle name="Normal 7 3 2 2 4 2" xfId="14502"/>
    <cellStyle name="Normal 7 3 2 2 5" xfId="14503"/>
    <cellStyle name="Normal 7 3 2 3" xfId="14504"/>
    <cellStyle name="Normal 7 3 2 3 2" xfId="14505"/>
    <cellStyle name="Normal 7 3 2 3 2 2" xfId="14506"/>
    <cellStyle name="Normal 7 3 2 3 3" xfId="14507"/>
    <cellStyle name="Normal 7 3 2 3 3 2" xfId="14508"/>
    <cellStyle name="Normal 7 3 2 3 4" xfId="14509"/>
    <cellStyle name="Normal 7 3 2 4" xfId="14510"/>
    <cellStyle name="Normal 7 3 2 4 2" xfId="14511"/>
    <cellStyle name="Normal 7 3 2 5" xfId="14512"/>
    <cellStyle name="Normal 7 3 2 5 2" xfId="14513"/>
    <cellStyle name="Normal 7 3 2 6" xfId="14514"/>
    <cellStyle name="Normal 7 3 2 7" xfId="14515"/>
    <cellStyle name="Normal 7 3 3" xfId="14516"/>
    <cellStyle name="Normal 7 3 3 2" xfId="14517"/>
    <cellStyle name="Normal 7 3 3 2 2" xfId="14518"/>
    <cellStyle name="Normal 7 3 3 2 2 2" xfId="14519"/>
    <cellStyle name="Normal 7 3 3 2 3" xfId="14520"/>
    <cellStyle name="Normal 7 3 3 2 3 2" xfId="14521"/>
    <cellStyle name="Normal 7 3 3 2 4" xfId="14522"/>
    <cellStyle name="Normal 7 3 3 3" xfId="14523"/>
    <cellStyle name="Normal 7 3 3 3 2" xfId="14524"/>
    <cellStyle name="Normal 7 3 3 4" xfId="14525"/>
    <cellStyle name="Normal 7 3 3 4 2" xfId="14526"/>
    <cellStyle name="Normal 7 3 3 5" xfId="14527"/>
    <cellStyle name="Normal 7 3 4" xfId="14528"/>
    <cellStyle name="Normal 7 3 4 2" xfId="14529"/>
    <cellStyle name="Normal 7 3 4 2 2" xfId="14530"/>
    <cellStyle name="Normal 7 3 4 3" xfId="14531"/>
    <cellStyle name="Normal 7 3 4 3 2" xfId="14532"/>
    <cellStyle name="Normal 7 3 4 4" xfId="14533"/>
    <cellStyle name="Normal 7 3 5" xfId="14534"/>
    <cellStyle name="Normal 7 3 5 2" xfId="14535"/>
    <cellStyle name="Normal 7 3 6" xfId="14536"/>
    <cellStyle name="Normal 7 3 6 2" xfId="14537"/>
    <cellStyle name="Normal 7 3 7" xfId="14538"/>
    <cellStyle name="Normal 7 3 8" xfId="14539"/>
    <cellStyle name="Normal 7 4" xfId="1422"/>
    <cellStyle name="Normal 7 4 2" xfId="14540"/>
    <cellStyle name="Normal 7 4 2 2" xfId="14541"/>
    <cellStyle name="Normal 7 4 2 2 2" xfId="14542"/>
    <cellStyle name="Normal 7 4 2 2 2 2" xfId="14543"/>
    <cellStyle name="Normal 7 4 2 2 2 2 2" xfId="14544"/>
    <cellStyle name="Normal 7 4 2 2 2 3" xfId="14545"/>
    <cellStyle name="Normal 7 4 2 2 2 3 2" xfId="14546"/>
    <cellStyle name="Normal 7 4 2 2 2 4" xfId="14547"/>
    <cellStyle name="Normal 7 4 2 2 3" xfId="14548"/>
    <cellStyle name="Normal 7 4 2 2 3 2" xfId="14549"/>
    <cellStyle name="Normal 7 4 2 2 4" xfId="14550"/>
    <cellStyle name="Normal 7 4 2 2 4 2" xfId="14551"/>
    <cellStyle name="Normal 7 4 2 2 5" xfId="14552"/>
    <cellStyle name="Normal 7 4 2 3" xfId="14553"/>
    <cellStyle name="Normal 7 4 2 3 2" xfId="14554"/>
    <cellStyle name="Normal 7 4 2 3 2 2" xfId="14555"/>
    <cellStyle name="Normal 7 4 2 3 3" xfId="14556"/>
    <cellStyle name="Normal 7 4 2 3 3 2" xfId="14557"/>
    <cellStyle name="Normal 7 4 2 3 4" xfId="14558"/>
    <cellStyle name="Normal 7 4 2 4" xfId="14559"/>
    <cellStyle name="Normal 7 4 2 4 2" xfId="14560"/>
    <cellStyle name="Normal 7 4 2 5" xfId="14561"/>
    <cellStyle name="Normal 7 4 2 5 2" xfId="14562"/>
    <cellStyle name="Normal 7 4 2 6" xfId="14563"/>
    <cellStyle name="Normal 7 4 2 7" xfId="14564"/>
    <cellStyle name="Normal 7 4 3" xfId="14565"/>
    <cellStyle name="Normal 7 4 3 2" xfId="14566"/>
    <cellStyle name="Normal 7 4 3 2 2" xfId="14567"/>
    <cellStyle name="Normal 7 4 3 2 2 2" xfId="14568"/>
    <cellStyle name="Normal 7 4 3 2 3" xfId="14569"/>
    <cellStyle name="Normal 7 4 3 2 3 2" xfId="14570"/>
    <cellStyle name="Normal 7 4 3 2 4" xfId="14571"/>
    <cellStyle name="Normal 7 4 3 3" xfId="14572"/>
    <cellStyle name="Normal 7 4 3 3 2" xfId="14573"/>
    <cellStyle name="Normal 7 4 3 4" xfId="14574"/>
    <cellStyle name="Normal 7 4 3 4 2" xfId="14575"/>
    <cellStyle name="Normal 7 4 3 5" xfId="14576"/>
    <cellStyle name="Normal 7 4 4" xfId="14577"/>
    <cellStyle name="Normal 7 4 4 2" xfId="14578"/>
    <cellStyle name="Normal 7 4 4 2 2" xfId="14579"/>
    <cellStyle name="Normal 7 4 4 3" xfId="14580"/>
    <cellStyle name="Normal 7 4 4 3 2" xfId="14581"/>
    <cellStyle name="Normal 7 4 4 4" xfId="14582"/>
    <cellStyle name="Normal 7 4 5" xfId="14583"/>
    <cellStyle name="Normal 7 4 5 2" xfId="14584"/>
    <cellStyle name="Normal 7 4 6" xfId="14585"/>
    <cellStyle name="Normal 7 4 6 2" xfId="14586"/>
    <cellStyle name="Normal 7 4 7" xfId="14587"/>
    <cellStyle name="Normal 7 4 8" xfId="14588"/>
    <cellStyle name="Normal 7 5" xfId="1423"/>
    <cellStyle name="Normal 7 5 2" xfId="14589"/>
    <cellStyle name="Normal 7 5 2 2" xfId="14590"/>
    <cellStyle name="Normal 7 5 2 2 2" xfId="14591"/>
    <cellStyle name="Normal 7 5 2 2 2 2" xfId="14592"/>
    <cellStyle name="Normal 7 5 2 2 2 2 2" xfId="14593"/>
    <cellStyle name="Normal 7 5 2 2 2 3" xfId="14594"/>
    <cellStyle name="Normal 7 5 2 2 2 3 2" xfId="14595"/>
    <cellStyle name="Normal 7 5 2 2 2 4" xfId="14596"/>
    <cellStyle name="Normal 7 5 2 2 3" xfId="14597"/>
    <cellStyle name="Normal 7 5 2 2 3 2" xfId="14598"/>
    <cellStyle name="Normal 7 5 2 2 4" xfId="14599"/>
    <cellStyle name="Normal 7 5 2 2 4 2" xfId="14600"/>
    <cellStyle name="Normal 7 5 2 2 5" xfId="14601"/>
    <cellStyle name="Normal 7 5 2 2 6" xfId="14602"/>
    <cellStyle name="Normal 7 5 2 3" xfId="14603"/>
    <cellStyle name="Normal 7 5 2 3 2" xfId="14604"/>
    <cellStyle name="Normal 7 5 2 3 2 2" xfId="14605"/>
    <cellStyle name="Normal 7 5 2 3 3" xfId="14606"/>
    <cellStyle name="Normal 7 5 2 3 3 2" xfId="14607"/>
    <cellStyle name="Normal 7 5 2 3 4" xfId="14608"/>
    <cellStyle name="Normal 7 5 2 4" xfId="14609"/>
    <cellStyle name="Normal 7 5 2 4 2" xfId="14610"/>
    <cellStyle name="Normal 7 5 2 5" xfId="14611"/>
    <cellStyle name="Normal 7 5 2 5 2" xfId="14612"/>
    <cellStyle name="Normal 7 5 2 6" xfId="14613"/>
    <cellStyle name="Normal 7 5 3" xfId="14614"/>
    <cellStyle name="Normal 7 5 3 2" xfId="14615"/>
    <cellStyle name="Normal 7 5 3 2 2" xfId="14616"/>
    <cellStyle name="Normal 7 5 3 2 2 2" xfId="14617"/>
    <cellStyle name="Normal 7 5 3 2 3" xfId="14618"/>
    <cellStyle name="Normal 7 5 3 2 3 2" xfId="14619"/>
    <cellStyle name="Normal 7 5 3 2 4" xfId="14620"/>
    <cellStyle name="Normal 7 5 3 3" xfId="14621"/>
    <cellStyle name="Normal 7 5 3 3 2" xfId="14622"/>
    <cellStyle name="Normal 7 5 3 4" xfId="14623"/>
    <cellStyle name="Normal 7 5 3 4 2" xfId="14624"/>
    <cellStyle name="Normal 7 5 3 5" xfId="14625"/>
    <cellStyle name="Normal 7 5 4" xfId="14626"/>
    <cellStyle name="Normal 7 5 4 2" xfId="14627"/>
    <cellStyle name="Normal 7 5 4 2 2" xfId="14628"/>
    <cellStyle name="Normal 7 5 4 3" xfId="14629"/>
    <cellStyle name="Normal 7 5 4 3 2" xfId="14630"/>
    <cellStyle name="Normal 7 5 4 4" xfId="14631"/>
    <cellStyle name="Normal 7 5 5" xfId="14632"/>
    <cellStyle name="Normal 7 5 5 2" xfId="14633"/>
    <cellStyle name="Normal 7 5 6" xfId="14634"/>
    <cellStyle name="Normal 7 5 6 2" xfId="14635"/>
    <cellStyle name="Normal 7 5 7" xfId="14636"/>
    <cellStyle name="Normal 7 5 8" xfId="14637"/>
    <cellStyle name="Normal 7 6" xfId="1424"/>
    <cellStyle name="Normal 7 6 2" xfId="14638"/>
    <cellStyle name="Normal 7 6 2 2" xfId="14639"/>
    <cellStyle name="Normal 7 6 2 3" xfId="14640"/>
    <cellStyle name="Normal 7 6 3" xfId="14641"/>
    <cellStyle name="Normal 7 6 4" xfId="14642"/>
    <cellStyle name="Normal 7 7" xfId="1425"/>
    <cellStyle name="Normal 7 7 2" xfId="14643"/>
    <cellStyle name="Normal 7 7 2 2" xfId="14644"/>
    <cellStyle name="Normal 7 7 2 2 2" xfId="14645"/>
    <cellStyle name="Normal 7 7 2 2 2 2" xfId="14646"/>
    <cellStyle name="Normal 7 7 2 2 3" xfId="14647"/>
    <cellStyle name="Normal 7 7 2 2 3 2" xfId="14648"/>
    <cellStyle name="Normal 7 7 2 2 4" xfId="14649"/>
    <cellStyle name="Normal 7 7 2 3" xfId="14650"/>
    <cellStyle name="Normal 7 7 2 3 2" xfId="14651"/>
    <cellStyle name="Normal 7 7 2 4" xfId="14652"/>
    <cellStyle name="Normal 7 7 2 4 2" xfId="14653"/>
    <cellStyle name="Normal 7 7 2 5" xfId="14654"/>
    <cellStyle name="Normal 7 7 3" xfId="14655"/>
    <cellStyle name="Normal 7 7 3 2" xfId="14656"/>
    <cellStyle name="Normal 7 7 3 2 2" xfId="14657"/>
    <cellStyle name="Normal 7 7 3 3" xfId="14658"/>
    <cellStyle name="Normal 7 7 3 3 2" xfId="14659"/>
    <cellStyle name="Normal 7 7 3 4" xfId="14660"/>
    <cellStyle name="Normal 7 7 4" xfId="14661"/>
    <cellStyle name="Normal 7 7 4 2" xfId="14662"/>
    <cellStyle name="Normal 7 7 4 3" xfId="14663"/>
    <cellStyle name="Normal 7 7 4 4" xfId="14664"/>
    <cellStyle name="Normal 7 7 5" xfId="14665"/>
    <cellStyle name="Normal 7 7 5 2" xfId="14666"/>
    <cellStyle name="Normal 7 7 6" xfId="14667"/>
    <cellStyle name="Normal 7 8" xfId="14668"/>
    <cellStyle name="Normal 7 8 2" xfId="14669"/>
    <cellStyle name="Normal 7 8 2 2" xfId="14670"/>
    <cellStyle name="Normal 7 8 2 2 2" xfId="14671"/>
    <cellStyle name="Normal 7 8 2 3" xfId="14672"/>
    <cellStyle name="Normal 7 8 2 3 2" xfId="14673"/>
    <cellStyle name="Normal 7 8 2 4" xfId="14674"/>
    <cellStyle name="Normal 7 8 3" xfId="14675"/>
    <cellStyle name="Normal 7 8 3 2" xfId="14676"/>
    <cellStyle name="Normal 7 8 4" xfId="14677"/>
    <cellStyle name="Normal 7 8 4 2" xfId="14678"/>
    <cellStyle name="Normal 7 8 5" xfId="14679"/>
    <cellStyle name="Normal 7 9" xfId="14680"/>
    <cellStyle name="Normal 7 9 2" xfId="14681"/>
    <cellStyle name="Normal 7 9 2 2" xfId="14682"/>
    <cellStyle name="Normal 7 9 3" xfId="14683"/>
    <cellStyle name="Normal 7 9 3 2" xfId="14684"/>
    <cellStyle name="Normal 7 9 4" xfId="14685"/>
    <cellStyle name="Normal 70" xfId="14686"/>
    <cellStyle name="Normal 71" xfId="14687"/>
    <cellStyle name="Normal 72" xfId="14688"/>
    <cellStyle name="Normal 73" xfId="14689"/>
    <cellStyle name="Normal 74" xfId="14690"/>
    <cellStyle name="Normal 75" xfId="14691"/>
    <cellStyle name="Normal 76" xfId="14692"/>
    <cellStyle name="Normal 8" xfId="1426"/>
    <cellStyle name="Normal 8 10" xfId="1427"/>
    <cellStyle name="Normal 8 11" xfId="1428"/>
    <cellStyle name="Normal 8 11 2" xfId="14693"/>
    <cellStyle name="Normal 8 11 3" xfId="14694"/>
    <cellStyle name="Normal 8 11 4" xfId="14695"/>
    <cellStyle name="Normal 8 12" xfId="1429"/>
    <cellStyle name="Normal 8 12 2" xfId="14696"/>
    <cellStyle name="Normal 8 12 3" xfId="14697"/>
    <cellStyle name="Normal 8 13" xfId="1430"/>
    <cellStyle name="Normal 8 14" xfId="1431"/>
    <cellStyle name="Normal 8 15" xfId="1432"/>
    <cellStyle name="Normal 8 16" xfId="1433"/>
    <cellStyle name="Normal 8 17" xfId="1434"/>
    <cellStyle name="Normal 8 2" xfId="1435"/>
    <cellStyle name="Normal 8 2 2" xfId="1436"/>
    <cellStyle name="Normal 8 2 2 2" xfId="14698"/>
    <cellStyle name="Normal 8 2 3" xfId="14699"/>
    <cellStyle name="Normal 8 2 4" xfId="14700"/>
    <cellStyle name="Normal 8 2 5" xfId="14701"/>
    <cellStyle name="Normal 8 3" xfId="1437"/>
    <cellStyle name="Normal 8 3 2" xfId="1438"/>
    <cellStyle name="Normal 8 3 2 2" xfId="14702"/>
    <cellStyle name="Normal 8 3 2 3" xfId="14703"/>
    <cellStyle name="Normal 8 3 3" xfId="1439"/>
    <cellStyle name="Normal 8 3 4" xfId="1440"/>
    <cellStyle name="Normal 8 3 5" xfId="1441"/>
    <cellStyle name="Normal 8 3 6" xfId="1442"/>
    <cellStyle name="Normal 8 3 7" xfId="14704"/>
    <cellStyle name="Normal 8 3 8" xfId="14705"/>
    <cellStyle name="Normal 8 3 9" xfId="14706"/>
    <cellStyle name="Normal 8 4" xfId="1443"/>
    <cellStyle name="Normal 8 4 2" xfId="1444"/>
    <cellStyle name="Normal 8 4 2 2" xfId="14707"/>
    <cellStyle name="Normal 8 4 2 2 2" xfId="14708"/>
    <cellStyle name="Normal 8 4 2 2 2 2" xfId="14709"/>
    <cellStyle name="Normal 8 4 2 2 2 2 2" xfId="14710"/>
    <cellStyle name="Normal 8 4 2 2 2 3" xfId="14711"/>
    <cellStyle name="Normal 8 4 2 2 2 3 2" xfId="14712"/>
    <cellStyle name="Normal 8 4 2 2 2 4" xfId="14713"/>
    <cellStyle name="Normal 8 4 2 2 3" xfId="14714"/>
    <cellStyle name="Normal 8 4 2 2 3 2" xfId="14715"/>
    <cellStyle name="Normal 8 4 2 2 4" xfId="14716"/>
    <cellStyle name="Normal 8 4 2 2 4 2" xfId="14717"/>
    <cellStyle name="Normal 8 4 2 2 5" xfId="14718"/>
    <cellStyle name="Normal 8 4 2 3" xfId="14719"/>
    <cellStyle name="Normal 8 4 2 3 2" xfId="14720"/>
    <cellStyle name="Normal 8 4 2 3 2 2" xfId="14721"/>
    <cellStyle name="Normal 8 4 2 3 3" xfId="14722"/>
    <cellStyle name="Normal 8 4 2 3 3 2" xfId="14723"/>
    <cellStyle name="Normal 8 4 2 3 4" xfId="14724"/>
    <cellStyle name="Normal 8 4 2 4" xfId="14725"/>
    <cellStyle name="Normal 8 4 2 4 2" xfId="14726"/>
    <cellStyle name="Normal 8 4 2 5" xfId="14727"/>
    <cellStyle name="Normal 8 4 2 5 2" xfId="14728"/>
    <cellStyle name="Normal 8 4 2 6" xfId="14729"/>
    <cellStyle name="Normal 8 4 3" xfId="1445"/>
    <cellStyle name="Normal 8 4 3 2" xfId="14730"/>
    <cellStyle name="Normal 8 4 3 2 2" xfId="14731"/>
    <cellStyle name="Normal 8 4 3 2 2 2" xfId="14732"/>
    <cellStyle name="Normal 8 4 3 2 3" xfId="14733"/>
    <cellStyle name="Normal 8 4 3 2 3 2" xfId="14734"/>
    <cellStyle name="Normal 8 4 3 2 4" xfId="14735"/>
    <cellStyle name="Normal 8 4 3 3" xfId="14736"/>
    <cellStyle name="Normal 8 4 3 3 2" xfId="14737"/>
    <cellStyle name="Normal 8 4 3 4" xfId="14738"/>
    <cellStyle name="Normal 8 4 3 4 2" xfId="14739"/>
    <cellStyle name="Normal 8 4 3 5" xfId="14740"/>
    <cellStyle name="Normal 8 4 3 6" xfId="14741"/>
    <cellStyle name="Normal 8 4 4" xfId="1446"/>
    <cellStyle name="Normal 8 4 4 2" xfId="14742"/>
    <cellStyle name="Normal 8 4 4 2 2" xfId="14743"/>
    <cellStyle name="Normal 8 4 4 3" xfId="14744"/>
    <cellStyle name="Normal 8 4 4 3 2" xfId="14745"/>
    <cellStyle name="Normal 8 4 4 4" xfId="14746"/>
    <cellStyle name="Normal 8 4 4 5" xfId="14747"/>
    <cellStyle name="Normal 8 4 4 6" xfId="14748"/>
    <cellStyle name="Normal 8 4 5" xfId="1447"/>
    <cellStyle name="Normal 8 4 5 2" xfId="14749"/>
    <cellStyle name="Normal 8 4 5 3" xfId="14750"/>
    <cellStyle name="Normal 8 4 5 4" xfId="14751"/>
    <cellStyle name="Normal 8 4 6" xfId="1448"/>
    <cellStyle name="Normal 8 4 6 2" xfId="14752"/>
    <cellStyle name="Normal 8 4 6 3" xfId="14753"/>
    <cellStyle name="Normal 8 4 6 4" xfId="14754"/>
    <cellStyle name="Normal 8 4 7" xfId="1449"/>
    <cellStyle name="Normal 8 4 7 2" xfId="14755"/>
    <cellStyle name="Normal 8 4 7 3" xfId="14756"/>
    <cellStyle name="Normal 8 5" xfId="1450"/>
    <cellStyle name="Normal 8 5 2" xfId="1451"/>
    <cellStyle name="Normal 8 5 2 2" xfId="14757"/>
    <cellStyle name="Normal 8 5 2 2 2" xfId="14758"/>
    <cellStyle name="Normal 8 5 2 2 2 2" xfId="14759"/>
    <cellStyle name="Normal 8 5 2 2 2 2 2" xfId="14760"/>
    <cellStyle name="Normal 8 5 2 2 2 3" xfId="14761"/>
    <cellStyle name="Normal 8 5 2 2 2 3 2" xfId="14762"/>
    <cellStyle name="Normal 8 5 2 2 2 4" xfId="14763"/>
    <cellStyle name="Normal 8 5 2 2 3" xfId="14764"/>
    <cellStyle name="Normal 8 5 2 2 3 2" xfId="14765"/>
    <cellStyle name="Normal 8 5 2 2 4" xfId="14766"/>
    <cellStyle name="Normal 8 5 2 2 4 2" xfId="14767"/>
    <cellStyle name="Normal 8 5 2 2 5" xfId="14768"/>
    <cellStyle name="Normal 8 5 2 3" xfId="14769"/>
    <cellStyle name="Normal 8 5 2 3 2" xfId="14770"/>
    <cellStyle name="Normal 8 5 2 3 2 2" xfId="14771"/>
    <cellStyle name="Normal 8 5 2 3 3" xfId="14772"/>
    <cellStyle name="Normal 8 5 2 3 3 2" xfId="14773"/>
    <cellStyle name="Normal 8 5 2 3 4" xfId="14774"/>
    <cellStyle name="Normal 8 5 2 4" xfId="14775"/>
    <cellStyle name="Normal 8 5 2 4 2" xfId="14776"/>
    <cellStyle name="Normal 8 5 2 5" xfId="14777"/>
    <cellStyle name="Normal 8 5 2 5 2" xfId="14778"/>
    <cellStyle name="Normal 8 5 2 6" xfId="14779"/>
    <cellStyle name="Normal 8 5 3" xfId="1452"/>
    <cellStyle name="Normal 8 5 3 2" xfId="14780"/>
    <cellStyle name="Normal 8 5 3 2 2" xfId="14781"/>
    <cellStyle name="Normal 8 5 3 2 2 2" xfId="14782"/>
    <cellStyle name="Normal 8 5 3 2 3" xfId="14783"/>
    <cellStyle name="Normal 8 5 3 2 3 2" xfId="14784"/>
    <cellStyle name="Normal 8 5 3 2 4" xfId="14785"/>
    <cellStyle name="Normal 8 5 3 3" xfId="14786"/>
    <cellStyle name="Normal 8 5 3 3 2" xfId="14787"/>
    <cellStyle name="Normal 8 5 3 4" xfId="14788"/>
    <cellStyle name="Normal 8 5 3 4 2" xfId="14789"/>
    <cellStyle name="Normal 8 5 3 5" xfId="14790"/>
    <cellStyle name="Normal 8 5 3 6" xfId="14791"/>
    <cellStyle name="Normal 8 5 4" xfId="1453"/>
    <cellStyle name="Normal 8 5 4 2" xfId="14792"/>
    <cellStyle name="Normal 8 5 4 2 2" xfId="14793"/>
    <cellStyle name="Normal 8 5 4 3" xfId="14794"/>
    <cellStyle name="Normal 8 5 4 3 2" xfId="14795"/>
    <cellStyle name="Normal 8 5 4 4" xfId="14796"/>
    <cellStyle name="Normal 8 5 4 5" xfId="14797"/>
    <cellStyle name="Normal 8 5 4 6" xfId="14798"/>
    <cellStyle name="Normal 8 5 5" xfId="1454"/>
    <cellStyle name="Normal 8 5 5 2" xfId="14799"/>
    <cellStyle name="Normal 8 5 5 3" xfId="14800"/>
    <cellStyle name="Normal 8 5 5 4" xfId="14801"/>
    <cellStyle name="Normal 8 5 6" xfId="1455"/>
    <cellStyle name="Normal 8 5 6 2" xfId="14802"/>
    <cellStyle name="Normal 8 5 6 3" xfId="14803"/>
    <cellStyle name="Normal 8 5 6 4" xfId="14804"/>
    <cellStyle name="Normal 8 5 7" xfId="1456"/>
    <cellStyle name="Normal 8 5 7 2" xfId="14805"/>
    <cellStyle name="Normal 8 5 7 3" xfId="14806"/>
    <cellStyle name="Normal 8 6" xfId="1457"/>
    <cellStyle name="Normal 8 6 2" xfId="14807"/>
    <cellStyle name="Normal 8 6 2 2" xfId="14808"/>
    <cellStyle name="Normal 8 6 2 2 2" xfId="14809"/>
    <cellStyle name="Normal 8 6 2 2 2 2" xfId="14810"/>
    <cellStyle name="Normal 8 6 2 2 3" xfId="14811"/>
    <cellStyle name="Normal 8 6 2 2 3 2" xfId="14812"/>
    <cellStyle name="Normal 8 6 2 2 4" xfId="14813"/>
    <cellStyle name="Normal 8 6 2 3" xfId="14814"/>
    <cellStyle name="Normal 8 6 2 3 2" xfId="14815"/>
    <cellStyle name="Normal 8 6 2 4" xfId="14816"/>
    <cellStyle name="Normal 8 6 2 4 2" xfId="14817"/>
    <cellStyle name="Normal 8 6 2 5" xfId="14818"/>
    <cellStyle name="Normal 8 6 3" xfId="14819"/>
    <cellStyle name="Normal 8 6 3 2" xfId="14820"/>
    <cellStyle name="Normal 8 6 3 2 2" xfId="14821"/>
    <cellStyle name="Normal 8 6 3 3" xfId="14822"/>
    <cellStyle name="Normal 8 6 3 3 2" xfId="14823"/>
    <cellStyle name="Normal 8 6 3 4" xfId="14824"/>
    <cellStyle name="Normal 8 6 4" xfId="14825"/>
    <cellStyle name="Normal 8 6 4 2" xfId="14826"/>
    <cellStyle name="Normal 8 6 5" xfId="14827"/>
    <cellStyle name="Normal 8 6 5 2" xfId="14828"/>
    <cellStyle name="Normal 8 6 6" xfId="14829"/>
    <cellStyle name="Normal 8 7" xfId="1458"/>
    <cellStyle name="Normal 8 7 2" xfId="14830"/>
    <cellStyle name="Normal 8 7 2 2" xfId="14831"/>
    <cellStyle name="Normal 8 7 2 2 2" xfId="14832"/>
    <cellStyle name="Normal 8 7 2 3" xfId="14833"/>
    <cellStyle name="Normal 8 7 2 3 2" xfId="14834"/>
    <cellStyle name="Normal 8 7 2 4" xfId="14835"/>
    <cellStyle name="Normal 8 7 3" xfId="14836"/>
    <cellStyle name="Normal 8 7 3 2" xfId="14837"/>
    <cellStyle name="Normal 8 7 4" xfId="14838"/>
    <cellStyle name="Normal 8 7 4 2" xfId="14839"/>
    <cellStyle name="Normal 8 7 5" xfId="14840"/>
    <cellStyle name="Normal 8 7 6" xfId="14841"/>
    <cellStyle name="Normal 8 8" xfId="1459"/>
    <cellStyle name="Normal 8 8 2" xfId="14842"/>
    <cellStyle name="Normal 8 8 2 2" xfId="14843"/>
    <cellStyle name="Normal 8 8 3" xfId="14844"/>
    <cellStyle name="Normal 8 8 3 2" xfId="14845"/>
    <cellStyle name="Normal 8 8 4" xfId="14846"/>
    <cellStyle name="Normal 8 8 5" xfId="14847"/>
    <cellStyle name="Normal 8 8 6" xfId="14848"/>
    <cellStyle name="Normal 8 9" xfId="1460"/>
    <cellStyle name="Normal 8 9 2" xfId="14849"/>
    <cellStyle name="Normal 8 9 3" xfId="14850"/>
    <cellStyle name="Normal 8 9 4" xfId="14851"/>
    <cellStyle name="Normal 9" xfId="1461"/>
    <cellStyle name="Normal 9 10" xfId="14852"/>
    <cellStyle name="Normal 9 10 2" xfId="14853"/>
    <cellStyle name="Normal 9 11" xfId="14854"/>
    <cellStyle name="Normal 9 2" xfId="1462"/>
    <cellStyle name="Normal 9 2 2" xfId="1463"/>
    <cellStyle name="Normal 9 2 2 2" xfId="1464"/>
    <cellStyle name="Normal 9 2 2 2 2" xfId="14855"/>
    <cellStyle name="Normal 9 2 2 3" xfId="1465"/>
    <cellStyle name="Normal 9 2 3" xfId="1466"/>
    <cellStyle name="Normal 9 2 3 2" xfId="14856"/>
    <cellStyle name="Normal 9 2 4" xfId="14857"/>
    <cellStyle name="Normal 9 2 5" xfId="14858"/>
    <cellStyle name="Normal 9 2 6" xfId="14859"/>
    <cellStyle name="Normal 9 3" xfId="1467"/>
    <cellStyle name="Normal 9 3 2" xfId="1468"/>
    <cellStyle name="Normal 9 3 2 2" xfId="1469"/>
    <cellStyle name="Normal 9 3 2 2 2" xfId="14860"/>
    <cellStyle name="Normal 9 3 2 3" xfId="14861"/>
    <cellStyle name="Normal 9 3 3" xfId="1470"/>
    <cellStyle name="Normal 9 3 3 2" xfId="14862"/>
    <cellStyle name="Normal 9 3 4" xfId="14863"/>
    <cellStyle name="Normal 9 3 5" xfId="14864"/>
    <cellStyle name="Normal 9 4" xfId="1471"/>
    <cellStyle name="Normal 9 4 2" xfId="1472"/>
    <cellStyle name="Normal 9 4 2 2" xfId="14865"/>
    <cellStyle name="Normal 9 4 2 2 2" xfId="14866"/>
    <cellStyle name="Normal 9 4 2 3" xfId="14867"/>
    <cellStyle name="Normal 9 4 3" xfId="14868"/>
    <cellStyle name="Normal 9 4 3 2" xfId="14869"/>
    <cellStyle name="Normal 9 4 4" xfId="14870"/>
    <cellStyle name="Normal 9 4 5" xfId="14871"/>
    <cellStyle name="Normal 9 5" xfId="1473"/>
    <cellStyle name="Normal 9 5 2" xfId="14872"/>
    <cellStyle name="Normal 9 5 2 2" xfId="14873"/>
    <cellStyle name="Normal 9 5 2 2 2" xfId="14874"/>
    <cellStyle name="Normal 9 5 2 3" xfId="14875"/>
    <cellStyle name="Normal 9 5 3" xfId="14876"/>
    <cellStyle name="Normal 9 5 3 2" xfId="14877"/>
    <cellStyle name="Normal 9 5 4" xfId="14878"/>
    <cellStyle name="Normal 9 6" xfId="14879"/>
    <cellStyle name="Normal 9 6 2" xfId="14880"/>
    <cellStyle name="Normal 9 6 2 2" xfId="14881"/>
    <cellStyle name="Normal 9 6 2 2 2" xfId="14882"/>
    <cellStyle name="Normal 9 6 2 3" xfId="14883"/>
    <cellStyle name="Normal 9 6 3" xfId="14884"/>
    <cellStyle name="Normal 9 6 3 2" xfId="14885"/>
    <cellStyle name="Normal 9 6 4" xfId="14886"/>
    <cellStyle name="Normal 9 7" xfId="14887"/>
    <cellStyle name="Normal 9 7 2" xfId="14888"/>
    <cellStyle name="Normal 9 7 2 2" xfId="14889"/>
    <cellStyle name="Normal 9 7 2 2 2" xfId="14890"/>
    <cellStyle name="Normal 9 7 2 3" xfId="14891"/>
    <cellStyle name="Normal 9 7 3" xfId="14892"/>
    <cellStyle name="Normal 9 7 3 2" xfId="14893"/>
    <cellStyle name="Normal 9 7 4" xfId="14894"/>
    <cellStyle name="Normal 9 8" xfId="14895"/>
    <cellStyle name="Normal 9 8 2" xfId="14896"/>
    <cellStyle name="Normal 9 8 2 2" xfId="14897"/>
    <cellStyle name="Normal 9 8 2 2 2" xfId="14898"/>
    <cellStyle name="Normal 9 8 2 3" xfId="14899"/>
    <cellStyle name="Normal 9 8 3" xfId="14900"/>
    <cellStyle name="Normal 9 8 3 2" xfId="14901"/>
    <cellStyle name="Normal 9 8 4" xfId="14902"/>
    <cellStyle name="Normal 9 9" xfId="14903"/>
    <cellStyle name="Normal 9 9 2" xfId="14904"/>
    <cellStyle name="Normal 9 9 2 2" xfId="14905"/>
    <cellStyle name="Normal 9 9 3" xfId="14906"/>
    <cellStyle name="Normál_8gradk" xfId="1474"/>
    <cellStyle name="Normal-blank" xfId="1475"/>
    <cellStyle name="Normal-bottom" xfId="1476"/>
    <cellStyle name="Normal-center" xfId="1477"/>
    <cellStyle name="Normal-droit" xfId="1478"/>
    <cellStyle name="normální_CZLFS0X0" xfId="14907"/>
    <cellStyle name="Normalny 10" xfId="1479"/>
    <cellStyle name="Normalny 10 2" xfId="14908"/>
    <cellStyle name="Normalny 10 3" xfId="14909"/>
    <cellStyle name="Normalny 10 4" xfId="14910"/>
    <cellStyle name="Normalny 2" xfId="1480"/>
    <cellStyle name="Normalny 2 2" xfId="1481"/>
    <cellStyle name="Normalny 2 2 2" xfId="1482"/>
    <cellStyle name="Normalny 2 2 2 2" xfId="1483"/>
    <cellStyle name="Normalny 2 2 2 2 2" xfId="14911"/>
    <cellStyle name="Normalny 2 2 2 2 3" xfId="14912"/>
    <cellStyle name="Normalny 2 2 2 2 4" xfId="14913"/>
    <cellStyle name="Normalny 2 2 2_T_B1.2" xfId="14914"/>
    <cellStyle name="Normalny 2 2 3" xfId="14915"/>
    <cellStyle name="Normalny 2 2 4" xfId="14916"/>
    <cellStyle name="Normalny 2 2 5" xfId="14917"/>
    <cellStyle name="Normalny 2 2_T_B1.2" xfId="14918"/>
    <cellStyle name="Normalny 2 3" xfId="1484"/>
    <cellStyle name="Normalny 2 3 2" xfId="1485"/>
    <cellStyle name="Normalny 2 3_T_B1.2" xfId="14919"/>
    <cellStyle name="Normalny 2 4" xfId="1486"/>
    <cellStyle name="Normalny 2 4 2" xfId="1487"/>
    <cellStyle name="Normalny 2 4_T_B1.2" xfId="14920"/>
    <cellStyle name="Normalny 2 5" xfId="1488"/>
    <cellStyle name="Normalny 2 5 2" xfId="1489"/>
    <cellStyle name="Normalny 2 5_T_B1.2" xfId="14921"/>
    <cellStyle name="Normalny 2 6" xfId="1490"/>
    <cellStyle name="Normalny 2 6 2" xfId="1491"/>
    <cellStyle name="Normalny 2 6_T_B1.2" xfId="14922"/>
    <cellStyle name="Normalny 2 7" xfId="1492"/>
    <cellStyle name="Normalny 2 7 2" xfId="1493"/>
    <cellStyle name="Normalny 2 7_T_B1.2" xfId="14923"/>
    <cellStyle name="Normalny 2 8" xfId="1494"/>
    <cellStyle name="Normalny 2 8 2" xfId="1495"/>
    <cellStyle name="Normalny 2 8_T_B1.2" xfId="14924"/>
    <cellStyle name="Normalny 2_T_B1.2" xfId="14925"/>
    <cellStyle name="Normalny 3" xfId="1496"/>
    <cellStyle name="Normalny 3 2" xfId="1497"/>
    <cellStyle name="Normalny 3_T_B1.2" xfId="14926"/>
    <cellStyle name="Normalny 4" xfId="1498"/>
    <cellStyle name="Normalny 4 2" xfId="1499"/>
    <cellStyle name="Normalny 4_T_B1.2" xfId="14927"/>
    <cellStyle name="Normalny 5" xfId="1500"/>
    <cellStyle name="Normalny 5 2" xfId="1501"/>
    <cellStyle name="Normalny 5 2 2" xfId="14928"/>
    <cellStyle name="Normalny 5 2 3" xfId="14929"/>
    <cellStyle name="Normalny 5 2 4" xfId="14930"/>
    <cellStyle name="Normalny 5 3" xfId="1502"/>
    <cellStyle name="Normalny 5 3 2" xfId="1503"/>
    <cellStyle name="Normalny 5 3_T_B1.2" xfId="14931"/>
    <cellStyle name="Normalny 5 4" xfId="1504"/>
    <cellStyle name="Normalny 5_T_B1.2" xfId="14932"/>
    <cellStyle name="Normalny 6" xfId="1505"/>
    <cellStyle name="Normalny 6 2" xfId="14933"/>
    <cellStyle name="Normalny 6 3" xfId="14934"/>
    <cellStyle name="Normalny 6 4" xfId="14935"/>
    <cellStyle name="Normalny 7" xfId="1506"/>
    <cellStyle name="Normalny 7 2" xfId="14936"/>
    <cellStyle name="Normalny 7 3" xfId="14937"/>
    <cellStyle name="Normalny 7 4" xfId="14938"/>
    <cellStyle name="Normalny 8" xfId="1507"/>
    <cellStyle name="Normalny 8 2" xfId="14939"/>
    <cellStyle name="Normalny 8 3" xfId="14940"/>
    <cellStyle name="Normalny 8 4" xfId="14941"/>
    <cellStyle name="Normalny 9" xfId="1508"/>
    <cellStyle name="Normalny_Dep. Rolnictwa_Rolnictwo" xfId="14942"/>
    <cellStyle name="Normal-top" xfId="1509"/>
    <cellStyle name="Note" xfId="1510"/>
    <cellStyle name="Note 10 2" xfId="1511"/>
    <cellStyle name="Note 10 2 2" xfId="1512"/>
    <cellStyle name="Note 10 2 2 2" xfId="1513"/>
    <cellStyle name="Note 10 2 2 2 2" xfId="1514"/>
    <cellStyle name="Note 10 2 2 2 2 2" xfId="1515"/>
    <cellStyle name="Note 10 2 2 2 3" xfId="1516"/>
    <cellStyle name="Note 10 2 2 2 3 2" xfId="14943"/>
    <cellStyle name="Note 10 2 2 2 4" xfId="14944"/>
    <cellStyle name="Note 10 2 2 2 5" xfId="14945"/>
    <cellStyle name="Note 10 2 2 3" xfId="1517"/>
    <cellStyle name="Note 10 2 2 3 2" xfId="1518"/>
    <cellStyle name="Note 10 2 2 3 3" xfId="14946"/>
    <cellStyle name="Note 10 2 2 4" xfId="1519"/>
    <cellStyle name="Note 10 2 2 4 2" xfId="14947"/>
    <cellStyle name="Note 10 2 2 5" xfId="1520"/>
    <cellStyle name="Note 10 2 2 6" xfId="14948"/>
    <cellStyle name="Note 10 2 3" xfId="1521"/>
    <cellStyle name="Note 10 2 3 2" xfId="1522"/>
    <cellStyle name="Note 10 2 3 2 2" xfId="1523"/>
    <cellStyle name="Note 10 2 3 2 2 2" xfId="14949"/>
    <cellStyle name="Note 10 2 3 2 3" xfId="14950"/>
    <cellStyle name="Note 10 2 3 2 4" xfId="14951"/>
    <cellStyle name="Note 10 2 3 3" xfId="1524"/>
    <cellStyle name="Note 10 2 3 3 2" xfId="14952"/>
    <cellStyle name="Note 10 2 3 4" xfId="14953"/>
    <cellStyle name="Note 10 2 3 4 2" xfId="14954"/>
    <cellStyle name="Note 10 2 3 5" xfId="14955"/>
    <cellStyle name="Note 10 2 3 6" xfId="14956"/>
    <cellStyle name="Note 10 2 4" xfId="1525"/>
    <cellStyle name="Note 10 2 4 2" xfId="1526"/>
    <cellStyle name="Note 10 2 4 2 2" xfId="14957"/>
    <cellStyle name="Note 10 2 4 3" xfId="14958"/>
    <cellStyle name="Note 10 2 4 4" xfId="14959"/>
    <cellStyle name="Note 10 2 5" xfId="1527"/>
    <cellStyle name="Note 10 2 5 2" xfId="14960"/>
    <cellStyle name="Note 10 2 5 3" xfId="14961"/>
    <cellStyle name="Note 10 2 6" xfId="14962"/>
    <cellStyle name="Note 10 2 7" xfId="14963"/>
    <cellStyle name="Note 10 3" xfId="1528"/>
    <cellStyle name="Note 10 3 2" xfId="1529"/>
    <cellStyle name="Note 10 3 2 2" xfId="1530"/>
    <cellStyle name="Note 10 3 2 2 2" xfId="1531"/>
    <cellStyle name="Note 10 3 2 2 2 2" xfId="1532"/>
    <cellStyle name="Note 10 3 2 2 3" xfId="1533"/>
    <cellStyle name="Note 10 3 2 2 3 2" xfId="14964"/>
    <cellStyle name="Note 10 3 2 2 4" xfId="14965"/>
    <cellStyle name="Note 10 3 2 2 5" xfId="14966"/>
    <cellStyle name="Note 10 3 2 3" xfId="1534"/>
    <cellStyle name="Note 10 3 2 3 2" xfId="1535"/>
    <cellStyle name="Note 10 3 2 3 3" xfId="14967"/>
    <cellStyle name="Note 10 3 2 4" xfId="1536"/>
    <cellStyle name="Note 10 3 2 4 2" xfId="14968"/>
    <cellStyle name="Note 10 3 2 5" xfId="1537"/>
    <cellStyle name="Note 10 3 2 6" xfId="14969"/>
    <cellStyle name="Note 10 3 3" xfId="1538"/>
    <cellStyle name="Note 10 3 3 2" xfId="1539"/>
    <cellStyle name="Note 10 3 3 2 2" xfId="1540"/>
    <cellStyle name="Note 10 3 3 2 2 2" xfId="14970"/>
    <cellStyle name="Note 10 3 3 2 3" xfId="14971"/>
    <cellStyle name="Note 10 3 3 2 4" xfId="14972"/>
    <cellStyle name="Note 10 3 3 3" xfId="1541"/>
    <cellStyle name="Note 10 3 3 3 2" xfId="14973"/>
    <cellStyle name="Note 10 3 3 4" xfId="14974"/>
    <cellStyle name="Note 10 3 3 4 2" xfId="14975"/>
    <cellStyle name="Note 10 3 3 5" xfId="14976"/>
    <cellStyle name="Note 10 3 3 6" xfId="14977"/>
    <cellStyle name="Note 10 3 4" xfId="1542"/>
    <cellStyle name="Note 10 3 4 2" xfId="1543"/>
    <cellStyle name="Note 10 3 4 2 2" xfId="14978"/>
    <cellStyle name="Note 10 3 4 3" xfId="14979"/>
    <cellStyle name="Note 10 3 4 4" xfId="14980"/>
    <cellStyle name="Note 10 3 5" xfId="1544"/>
    <cellStyle name="Note 10 3 5 2" xfId="14981"/>
    <cellStyle name="Note 10 3 5 3" xfId="14982"/>
    <cellStyle name="Note 10 3 6" xfId="14983"/>
    <cellStyle name="Note 10 3 7" xfId="14984"/>
    <cellStyle name="Note 10 4" xfId="1545"/>
    <cellStyle name="Note 10 4 2" xfId="1546"/>
    <cellStyle name="Note 10 4 2 2" xfId="1547"/>
    <cellStyle name="Note 10 4 2 2 2" xfId="1548"/>
    <cellStyle name="Note 10 4 2 2 2 2" xfId="1549"/>
    <cellStyle name="Note 10 4 2 2 3" xfId="1550"/>
    <cellStyle name="Note 10 4 2 2 3 2" xfId="14985"/>
    <cellStyle name="Note 10 4 2 2 4" xfId="14986"/>
    <cellStyle name="Note 10 4 2 2 5" xfId="14987"/>
    <cellStyle name="Note 10 4 2 3" xfId="1551"/>
    <cellStyle name="Note 10 4 2 3 2" xfId="1552"/>
    <cellStyle name="Note 10 4 2 3 3" xfId="14988"/>
    <cellStyle name="Note 10 4 2 4" xfId="1553"/>
    <cellStyle name="Note 10 4 2 4 2" xfId="14989"/>
    <cellStyle name="Note 10 4 2 5" xfId="1554"/>
    <cellStyle name="Note 10 4 2 6" xfId="14990"/>
    <cellStyle name="Note 10 4 3" xfId="1555"/>
    <cellStyle name="Note 10 4 3 2" xfId="1556"/>
    <cellStyle name="Note 10 4 3 2 2" xfId="1557"/>
    <cellStyle name="Note 10 4 3 2 2 2" xfId="14991"/>
    <cellStyle name="Note 10 4 3 2 3" xfId="14992"/>
    <cellStyle name="Note 10 4 3 2 4" xfId="14993"/>
    <cellStyle name="Note 10 4 3 3" xfId="1558"/>
    <cellStyle name="Note 10 4 3 3 2" xfId="14994"/>
    <cellStyle name="Note 10 4 3 4" xfId="14995"/>
    <cellStyle name="Note 10 4 3 4 2" xfId="14996"/>
    <cellStyle name="Note 10 4 3 5" xfId="14997"/>
    <cellStyle name="Note 10 4 3 6" xfId="14998"/>
    <cellStyle name="Note 10 4 4" xfId="1559"/>
    <cellStyle name="Note 10 4 4 2" xfId="1560"/>
    <cellStyle name="Note 10 4 4 2 2" xfId="14999"/>
    <cellStyle name="Note 10 4 4 3" xfId="15000"/>
    <cellStyle name="Note 10 4 4 4" xfId="15001"/>
    <cellStyle name="Note 10 4 5" xfId="1561"/>
    <cellStyle name="Note 10 4 5 2" xfId="15002"/>
    <cellStyle name="Note 10 4 5 3" xfId="15003"/>
    <cellStyle name="Note 10 4 6" xfId="15004"/>
    <cellStyle name="Note 10 4 7" xfId="15005"/>
    <cellStyle name="Note 10 5" xfId="1562"/>
    <cellStyle name="Note 10 5 2" xfId="1563"/>
    <cellStyle name="Note 10 5 2 2" xfId="1564"/>
    <cellStyle name="Note 10 5 2 2 2" xfId="1565"/>
    <cellStyle name="Note 10 5 2 2 2 2" xfId="1566"/>
    <cellStyle name="Note 10 5 2 2 3" xfId="1567"/>
    <cellStyle name="Note 10 5 2 2 3 2" xfId="15006"/>
    <cellStyle name="Note 10 5 2 2 4" xfId="15007"/>
    <cellStyle name="Note 10 5 2 2 5" xfId="15008"/>
    <cellStyle name="Note 10 5 2 3" xfId="1568"/>
    <cellStyle name="Note 10 5 2 3 2" xfId="1569"/>
    <cellStyle name="Note 10 5 2 3 3" xfId="15009"/>
    <cellStyle name="Note 10 5 2 4" xfId="1570"/>
    <cellStyle name="Note 10 5 2 4 2" xfId="15010"/>
    <cellStyle name="Note 10 5 2 5" xfId="1571"/>
    <cellStyle name="Note 10 5 2 6" xfId="15011"/>
    <cellStyle name="Note 10 5 3" xfId="1572"/>
    <cellStyle name="Note 10 5 3 2" xfId="1573"/>
    <cellStyle name="Note 10 5 3 2 2" xfId="1574"/>
    <cellStyle name="Note 10 5 3 2 2 2" xfId="15012"/>
    <cellStyle name="Note 10 5 3 2 3" xfId="15013"/>
    <cellStyle name="Note 10 5 3 2 4" xfId="15014"/>
    <cellStyle name="Note 10 5 3 3" xfId="1575"/>
    <cellStyle name="Note 10 5 3 3 2" xfId="15015"/>
    <cellStyle name="Note 10 5 3 4" xfId="15016"/>
    <cellStyle name="Note 10 5 3 4 2" xfId="15017"/>
    <cellStyle name="Note 10 5 3 5" xfId="15018"/>
    <cellStyle name="Note 10 5 3 6" xfId="15019"/>
    <cellStyle name="Note 10 5 4" xfId="1576"/>
    <cellStyle name="Note 10 5 4 2" xfId="1577"/>
    <cellStyle name="Note 10 5 4 2 2" xfId="15020"/>
    <cellStyle name="Note 10 5 4 3" xfId="15021"/>
    <cellStyle name="Note 10 5 4 4" xfId="15022"/>
    <cellStyle name="Note 10 5 5" xfId="1578"/>
    <cellStyle name="Note 10 5 5 2" xfId="15023"/>
    <cellStyle name="Note 10 5 5 3" xfId="15024"/>
    <cellStyle name="Note 10 5 6" xfId="15025"/>
    <cellStyle name="Note 10 5 7" xfId="15026"/>
    <cellStyle name="Note 10 6" xfId="1579"/>
    <cellStyle name="Note 10 6 2" xfId="1580"/>
    <cellStyle name="Note 10 6 2 2" xfId="1581"/>
    <cellStyle name="Note 10 6 2 2 2" xfId="1582"/>
    <cellStyle name="Note 10 6 2 2 2 2" xfId="1583"/>
    <cellStyle name="Note 10 6 2 2 3" xfId="1584"/>
    <cellStyle name="Note 10 6 2 2 3 2" xfId="15027"/>
    <cellStyle name="Note 10 6 2 2 4" xfId="15028"/>
    <cellStyle name="Note 10 6 2 2 5" xfId="15029"/>
    <cellStyle name="Note 10 6 2 3" xfId="1585"/>
    <cellStyle name="Note 10 6 2 3 2" xfId="1586"/>
    <cellStyle name="Note 10 6 2 3 3" xfId="15030"/>
    <cellStyle name="Note 10 6 2 4" xfId="1587"/>
    <cellStyle name="Note 10 6 2 4 2" xfId="15031"/>
    <cellStyle name="Note 10 6 2 5" xfId="1588"/>
    <cellStyle name="Note 10 6 2 6" xfId="15032"/>
    <cellStyle name="Note 10 6 3" xfId="1589"/>
    <cellStyle name="Note 10 6 3 2" xfId="1590"/>
    <cellStyle name="Note 10 6 3 2 2" xfId="1591"/>
    <cellStyle name="Note 10 6 3 2 2 2" xfId="15033"/>
    <cellStyle name="Note 10 6 3 2 3" xfId="15034"/>
    <cellStyle name="Note 10 6 3 2 4" xfId="15035"/>
    <cellStyle name="Note 10 6 3 3" xfId="1592"/>
    <cellStyle name="Note 10 6 3 3 2" xfId="15036"/>
    <cellStyle name="Note 10 6 3 4" xfId="15037"/>
    <cellStyle name="Note 10 6 3 4 2" xfId="15038"/>
    <cellStyle name="Note 10 6 3 5" xfId="15039"/>
    <cellStyle name="Note 10 6 3 6" xfId="15040"/>
    <cellStyle name="Note 10 6 4" xfId="1593"/>
    <cellStyle name="Note 10 6 4 2" xfId="1594"/>
    <cellStyle name="Note 10 6 4 2 2" xfId="15041"/>
    <cellStyle name="Note 10 6 4 3" xfId="15042"/>
    <cellStyle name="Note 10 6 4 4" xfId="15043"/>
    <cellStyle name="Note 10 6 5" xfId="1595"/>
    <cellStyle name="Note 10 6 5 2" xfId="15044"/>
    <cellStyle name="Note 10 6 5 3" xfId="15045"/>
    <cellStyle name="Note 10 6 6" xfId="15046"/>
    <cellStyle name="Note 10 6 7" xfId="15047"/>
    <cellStyle name="Note 10 7" xfId="1596"/>
    <cellStyle name="Note 10 7 2" xfId="1597"/>
    <cellStyle name="Note 10 7 2 2" xfId="1598"/>
    <cellStyle name="Note 10 7 2 2 2" xfId="1599"/>
    <cellStyle name="Note 10 7 2 2 2 2" xfId="1600"/>
    <cellStyle name="Note 10 7 2 2 3" xfId="1601"/>
    <cellStyle name="Note 10 7 2 2 3 2" xfId="15048"/>
    <cellStyle name="Note 10 7 2 2 4" xfId="15049"/>
    <cellStyle name="Note 10 7 2 2 5" xfId="15050"/>
    <cellStyle name="Note 10 7 2 3" xfId="1602"/>
    <cellStyle name="Note 10 7 2 3 2" xfId="1603"/>
    <cellStyle name="Note 10 7 2 3 3" xfId="15051"/>
    <cellStyle name="Note 10 7 2 4" xfId="1604"/>
    <cellStyle name="Note 10 7 2 4 2" xfId="15052"/>
    <cellStyle name="Note 10 7 2 5" xfId="1605"/>
    <cellStyle name="Note 10 7 2 6" xfId="15053"/>
    <cellStyle name="Note 10 7 3" xfId="1606"/>
    <cellStyle name="Note 10 7 3 2" xfId="1607"/>
    <cellStyle name="Note 10 7 3 2 2" xfId="1608"/>
    <cellStyle name="Note 10 7 3 2 2 2" xfId="15054"/>
    <cellStyle name="Note 10 7 3 2 3" xfId="15055"/>
    <cellStyle name="Note 10 7 3 2 4" xfId="15056"/>
    <cellStyle name="Note 10 7 3 3" xfId="1609"/>
    <cellStyle name="Note 10 7 3 3 2" xfId="15057"/>
    <cellStyle name="Note 10 7 3 4" xfId="15058"/>
    <cellStyle name="Note 10 7 3 4 2" xfId="15059"/>
    <cellStyle name="Note 10 7 3 5" xfId="15060"/>
    <cellStyle name="Note 10 7 3 6" xfId="15061"/>
    <cellStyle name="Note 10 7 4" xfId="1610"/>
    <cellStyle name="Note 10 7 4 2" xfId="1611"/>
    <cellStyle name="Note 10 7 4 2 2" xfId="15062"/>
    <cellStyle name="Note 10 7 4 3" xfId="15063"/>
    <cellStyle name="Note 10 7 4 4" xfId="15064"/>
    <cellStyle name="Note 10 7 5" xfId="1612"/>
    <cellStyle name="Note 10 7 5 2" xfId="15065"/>
    <cellStyle name="Note 10 7 5 3" xfId="15066"/>
    <cellStyle name="Note 10 7 6" xfId="15067"/>
    <cellStyle name="Note 10 7 7" xfId="15068"/>
    <cellStyle name="Note 11 2" xfId="1613"/>
    <cellStyle name="Note 11 2 2" xfId="1614"/>
    <cellStyle name="Note 11 2 2 2" xfId="1615"/>
    <cellStyle name="Note 11 2 2 2 2" xfId="1616"/>
    <cellStyle name="Note 11 2 2 2 2 2" xfId="1617"/>
    <cellStyle name="Note 11 2 2 2 3" xfId="1618"/>
    <cellStyle name="Note 11 2 2 2 3 2" xfId="15069"/>
    <cellStyle name="Note 11 2 2 2 4" xfId="15070"/>
    <cellStyle name="Note 11 2 2 2 5" xfId="15071"/>
    <cellStyle name="Note 11 2 2 3" xfId="1619"/>
    <cellStyle name="Note 11 2 2 3 2" xfId="1620"/>
    <cellStyle name="Note 11 2 2 3 3" xfId="15072"/>
    <cellStyle name="Note 11 2 2 4" xfId="1621"/>
    <cellStyle name="Note 11 2 2 4 2" xfId="15073"/>
    <cellStyle name="Note 11 2 2 5" xfId="1622"/>
    <cellStyle name="Note 11 2 2 6" xfId="15074"/>
    <cellStyle name="Note 11 2 3" xfId="1623"/>
    <cellStyle name="Note 11 2 3 2" xfId="1624"/>
    <cellStyle name="Note 11 2 3 2 2" xfId="1625"/>
    <cellStyle name="Note 11 2 3 2 2 2" xfId="15075"/>
    <cellStyle name="Note 11 2 3 2 3" xfId="15076"/>
    <cellStyle name="Note 11 2 3 2 4" xfId="15077"/>
    <cellStyle name="Note 11 2 3 3" xfId="1626"/>
    <cellStyle name="Note 11 2 3 3 2" xfId="15078"/>
    <cellStyle name="Note 11 2 3 4" xfId="15079"/>
    <cellStyle name="Note 11 2 3 4 2" xfId="15080"/>
    <cellStyle name="Note 11 2 3 5" xfId="15081"/>
    <cellStyle name="Note 11 2 3 6" xfId="15082"/>
    <cellStyle name="Note 11 2 4" xfId="1627"/>
    <cellStyle name="Note 11 2 4 2" xfId="1628"/>
    <cellStyle name="Note 11 2 4 2 2" xfId="15083"/>
    <cellStyle name="Note 11 2 4 3" xfId="15084"/>
    <cellStyle name="Note 11 2 4 4" xfId="15085"/>
    <cellStyle name="Note 11 2 5" xfId="1629"/>
    <cellStyle name="Note 11 2 5 2" xfId="15086"/>
    <cellStyle name="Note 11 2 5 3" xfId="15087"/>
    <cellStyle name="Note 11 2 6" xfId="15088"/>
    <cellStyle name="Note 11 2 7" xfId="15089"/>
    <cellStyle name="Note 11 3" xfId="1630"/>
    <cellStyle name="Note 11 3 2" xfId="1631"/>
    <cellStyle name="Note 11 3 2 2" xfId="1632"/>
    <cellStyle name="Note 11 3 2 2 2" xfId="1633"/>
    <cellStyle name="Note 11 3 2 2 2 2" xfId="1634"/>
    <cellStyle name="Note 11 3 2 2 3" xfId="1635"/>
    <cellStyle name="Note 11 3 2 2 3 2" xfId="15090"/>
    <cellStyle name="Note 11 3 2 2 4" xfId="15091"/>
    <cellStyle name="Note 11 3 2 2 5" xfId="15092"/>
    <cellStyle name="Note 11 3 2 3" xfId="1636"/>
    <cellStyle name="Note 11 3 2 3 2" xfId="1637"/>
    <cellStyle name="Note 11 3 2 3 3" xfId="15093"/>
    <cellStyle name="Note 11 3 2 4" xfId="1638"/>
    <cellStyle name="Note 11 3 2 4 2" xfId="15094"/>
    <cellStyle name="Note 11 3 2 5" xfId="1639"/>
    <cellStyle name="Note 11 3 2 6" xfId="15095"/>
    <cellStyle name="Note 11 3 3" xfId="1640"/>
    <cellStyle name="Note 11 3 3 2" xfId="1641"/>
    <cellStyle name="Note 11 3 3 2 2" xfId="1642"/>
    <cellStyle name="Note 11 3 3 2 2 2" xfId="15096"/>
    <cellStyle name="Note 11 3 3 2 3" xfId="15097"/>
    <cellStyle name="Note 11 3 3 2 4" xfId="15098"/>
    <cellStyle name="Note 11 3 3 3" xfId="1643"/>
    <cellStyle name="Note 11 3 3 3 2" xfId="15099"/>
    <cellStyle name="Note 11 3 3 4" xfId="15100"/>
    <cellStyle name="Note 11 3 3 4 2" xfId="15101"/>
    <cellStyle name="Note 11 3 3 5" xfId="15102"/>
    <cellStyle name="Note 11 3 3 6" xfId="15103"/>
    <cellStyle name="Note 11 3 4" xfId="1644"/>
    <cellStyle name="Note 11 3 4 2" xfId="1645"/>
    <cellStyle name="Note 11 3 4 2 2" xfId="15104"/>
    <cellStyle name="Note 11 3 4 3" xfId="15105"/>
    <cellStyle name="Note 11 3 4 4" xfId="15106"/>
    <cellStyle name="Note 11 3 5" xfId="1646"/>
    <cellStyle name="Note 11 3 5 2" xfId="15107"/>
    <cellStyle name="Note 11 3 5 3" xfId="15108"/>
    <cellStyle name="Note 11 3 6" xfId="15109"/>
    <cellStyle name="Note 11 3 7" xfId="15110"/>
    <cellStyle name="Note 11 4" xfId="1647"/>
    <cellStyle name="Note 11 4 2" xfId="1648"/>
    <cellStyle name="Note 11 4 2 2" xfId="1649"/>
    <cellStyle name="Note 11 4 2 2 2" xfId="1650"/>
    <cellStyle name="Note 11 4 2 2 2 2" xfId="1651"/>
    <cellStyle name="Note 11 4 2 2 3" xfId="1652"/>
    <cellStyle name="Note 11 4 2 2 3 2" xfId="15111"/>
    <cellStyle name="Note 11 4 2 2 4" xfId="15112"/>
    <cellStyle name="Note 11 4 2 2 5" xfId="15113"/>
    <cellStyle name="Note 11 4 2 3" xfId="1653"/>
    <cellStyle name="Note 11 4 2 3 2" xfId="1654"/>
    <cellStyle name="Note 11 4 2 3 3" xfId="15114"/>
    <cellStyle name="Note 11 4 2 4" xfId="1655"/>
    <cellStyle name="Note 11 4 2 4 2" xfId="15115"/>
    <cellStyle name="Note 11 4 2 5" xfId="1656"/>
    <cellStyle name="Note 11 4 2 6" xfId="15116"/>
    <cellStyle name="Note 11 4 3" xfId="1657"/>
    <cellStyle name="Note 11 4 3 2" xfId="1658"/>
    <cellStyle name="Note 11 4 3 2 2" xfId="1659"/>
    <cellStyle name="Note 11 4 3 2 2 2" xfId="15117"/>
    <cellStyle name="Note 11 4 3 2 3" xfId="15118"/>
    <cellStyle name="Note 11 4 3 2 4" xfId="15119"/>
    <cellStyle name="Note 11 4 3 3" xfId="1660"/>
    <cellStyle name="Note 11 4 3 3 2" xfId="15120"/>
    <cellStyle name="Note 11 4 3 4" xfId="15121"/>
    <cellStyle name="Note 11 4 3 4 2" xfId="15122"/>
    <cellStyle name="Note 11 4 3 5" xfId="15123"/>
    <cellStyle name="Note 11 4 3 6" xfId="15124"/>
    <cellStyle name="Note 11 4 4" xfId="1661"/>
    <cellStyle name="Note 11 4 4 2" xfId="1662"/>
    <cellStyle name="Note 11 4 4 2 2" xfId="15125"/>
    <cellStyle name="Note 11 4 4 3" xfId="15126"/>
    <cellStyle name="Note 11 4 4 4" xfId="15127"/>
    <cellStyle name="Note 11 4 5" xfId="1663"/>
    <cellStyle name="Note 11 4 5 2" xfId="15128"/>
    <cellStyle name="Note 11 4 5 3" xfId="15129"/>
    <cellStyle name="Note 11 4 6" xfId="15130"/>
    <cellStyle name="Note 11 4 7" xfId="15131"/>
    <cellStyle name="Note 11 5" xfId="1664"/>
    <cellStyle name="Note 11 5 2" xfId="1665"/>
    <cellStyle name="Note 11 5 2 2" xfId="1666"/>
    <cellStyle name="Note 11 5 2 2 2" xfId="1667"/>
    <cellStyle name="Note 11 5 2 2 2 2" xfId="1668"/>
    <cellStyle name="Note 11 5 2 2 3" xfId="1669"/>
    <cellStyle name="Note 11 5 2 2 3 2" xfId="15132"/>
    <cellStyle name="Note 11 5 2 2 4" xfId="15133"/>
    <cellStyle name="Note 11 5 2 2 5" xfId="15134"/>
    <cellStyle name="Note 11 5 2 3" xfId="1670"/>
    <cellStyle name="Note 11 5 2 3 2" xfId="1671"/>
    <cellStyle name="Note 11 5 2 3 3" xfId="15135"/>
    <cellStyle name="Note 11 5 2 4" xfId="1672"/>
    <cellStyle name="Note 11 5 2 4 2" xfId="15136"/>
    <cellStyle name="Note 11 5 2 5" xfId="1673"/>
    <cellStyle name="Note 11 5 2 6" xfId="15137"/>
    <cellStyle name="Note 11 5 3" xfId="1674"/>
    <cellStyle name="Note 11 5 3 2" xfId="1675"/>
    <cellStyle name="Note 11 5 3 2 2" xfId="1676"/>
    <cellStyle name="Note 11 5 3 2 2 2" xfId="15138"/>
    <cellStyle name="Note 11 5 3 2 3" xfId="15139"/>
    <cellStyle name="Note 11 5 3 2 4" xfId="15140"/>
    <cellStyle name="Note 11 5 3 3" xfId="1677"/>
    <cellStyle name="Note 11 5 3 3 2" xfId="15141"/>
    <cellStyle name="Note 11 5 3 4" xfId="15142"/>
    <cellStyle name="Note 11 5 3 4 2" xfId="15143"/>
    <cellStyle name="Note 11 5 3 5" xfId="15144"/>
    <cellStyle name="Note 11 5 3 6" xfId="15145"/>
    <cellStyle name="Note 11 5 4" xfId="1678"/>
    <cellStyle name="Note 11 5 4 2" xfId="1679"/>
    <cellStyle name="Note 11 5 4 2 2" xfId="15146"/>
    <cellStyle name="Note 11 5 4 3" xfId="15147"/>
    <cellStyle name="Note 11 5 4 4" xfId="15148"/>
    <cellStyle name="Note 11 5 5" xfId="1680"/>
    <cellStyle name="Note 11 5 5 2" xfId="15149"/>
    <cellStyle name="Note 11 5 5 3" xfId="15150"/>
    <cellStyle name="Note 11 5 6" xfId="15151"/>
    <cellStyle name="Note 11 5 7" xfId="15152"/>
    <cellStyle name="Note 11 6" xfId="1681"/>
    <cellStyle name="Note 11 6 2" xfId="1682"/>
    <cellStyle name="Note 11 6 2 2" xfId="1683"/>
    <cellStyle name="Note 11 6 2 2 2" xfId="1684"/>
    <cellStyle name="Note 11 6 2 2 2 2" xfId="1685"/>
    <cellStyle name="Note 11 6 2 2 3" xfId="1686"/>
    <cellStyle name="Note 11 6 2 2 3 2" xfId="15153"/>
    <cellStyle name="Note 11 6 2 2 4" xfId="15154"/>
    <cellStyle name="Note 11 6 2 2 5" xfId="15155"/>
    <cellStyle name="Note 11 6 2 3" xfId="1687"/>
    <cellStyle name="Note 11 6 2 3 2" xfId="1688"/>
    <cellStyle name="Note 11 6 2 3 3" xfId="15156"/>
    <cellStyle name="Note 11 6 2 4" xfId="1689"/>
    <cellStyle name="Note 11 6 2 4 2" xfId="15157"/>
    <cellStyle name="Note 11 6 2 5" xfId="1690"/>
    <cellStyle name="Note 11 6 2 6" xfId="15158"/>
    <cellStyle name="Note 11 6 3" xfId="1691"/>
    <cellStyle name="Note 11 6 3 2" xfId="1692"/>
    <cellStyle name="Note 11 6 3 2 2" xfId="1693"/>
    <cellStyle name="Note 11 6 3 2 2 2" xfId="15159"/>
    <cellStyle name="Note 11 6 3 2 3" xfId="15160"/>
    <cellStyle name="Note 11 6 3 2 4" xfId="15161"/>
    <cellStyle name="Note 11 6 3 3" xfId="1694"/>
    <cellStyle name="Note 11 6 3 3 2" xfId="15162"/>
    <cellStyle name="Note 11 6 3 4" xfId="15163"/>
    <cellStyle name="Note 11 6 3 4 2" xfId="15164"/>
    <cellStyle name="Note 11 6 3 5" xfId="15165"/>
    <cellStyle name="Note 11 6 3 6" xfId="15166"/>
    <cellStyle name="Note 11 6 4" xfId="1695"/>
    <cellStyle name="Note 11 6 4 2" xfId="1696"/>
    <cellStyle name="Note 11 6 4 2 2" xfId="15167"/>
    <cellStyle name="Note 11 6 4 3" xfId="15168"/>
    <cellStyle name="Note 11 6 4 4" xfId="15169"/>
    <cellStyle name="Note 11 6 5" xfId="1697"/>
    <cellStyle name="Note 11 6 5 2" xfId="15170"/>
    <cellStyle name="Note 11 6 5 3" xfId="15171"/>
    <cellStyle name="Note 11 6 6" xfId="15172"/>
    <cellStyle name="Note 11 6 7" xfId="15173"/>
    <cellStyle name="Note 12 2" xfId="1698"/>
    <cellStyle name="Note 12 2 2" xfId="1699"/>
    <cellStyle name="Note 12 2 2 2" xfId="1700"/>
    <cellStyle name="Note 12 2 2 2 2" xfId="1701"/>
    <cellStyle name="Note 12 2 2 2 2 2" xfId="1702"/>
    <cellStyle name="Note 12 2 2 2 3" xfId="1703"/>
    <cellStyle name="Note 12 2 2 2 3 2" xfId="15174"/>
    <cellStyle name="Note 12 2 2 2 4" xfId="15175"/>
    <cellStyle name="Note 12 2 2 2 5" xfId="15176"/>
    <cellStyle name="Note 12 2 2 3" xfId="1704"/>
    <cellStyle name="Note 12 2 2 3 2" xfId="1705"/>
    <cellStyle name="Note 12 2 2 3 3" xfId="15177"/>
    <cellStyle name="Note 12 2 2 4" xfId="1706"/>
    <cellStyle name="Note 12 2 2 4 2" xfId="15178"/>
    <cellStyle name="Note 12 2 2 5" xfId="1707"/>
    <cellStyle name="Note 12 2 2 6" xfId="15179"/>
    <cellStyle name="Note 12 2 3" xfId="1708"/>
    <cellStyle name="Note 12 2 3 2" xfId="1709"/>
    <cellStyle name="Note 12 2 3 2 2" xfId="1710"/>
    <cellStyle name="Note 12 2 3 2 2 2" xfId="15180"/>
    <cellStyle name="Note 12 2 3 2 3" xfId="15181"/>
    <cellStyle name="Note 12 2 3 2 4" xfId="15182"/>
    <cellStyle name="Note 12 2 3 3" xfId="1711"/>
    <cellStyle name="Note 12 2 3 3 2" xfId="15183"/>
    <cellStyle name="Note 12 2 3 4" xfId="15184"/>
    <cellStyle name="Note 12 2 3 4 2" xfId="15185"/>
    <cellStyle name="Note 12 2 3 5" xfId="15186"/>
    <cellStyle name="Note 12 2 3 6" xfId="15187"/>
    <cellStyle name="Note 12 2 4" xfId="1712"/>
    <cellStyle name="Note 12 2 4 2" xfId="1713"/>
    <cellStyle name="Note 12 2 4 2 2" xfId="15188"/>
    <cellStyle name="Note 12 2 4 3" xfId="15189"/>
    <cellStyle name="Note 12 2 4 4" xfId="15190"/>
    <cellStyle name="Note 12 2 5" xfId="1714"/>
    <cellStyle name="Note 12 2 5 2" xfId="15191"/>
    <cellStyle name="Note 12 2 5 3" xfId="15192"/>
    <cellStyle name="Note 12 2 6" xfId="15193"/>
    <cellStyle name="Note 12 2 7" xfId="15194"/>
    <cellStyle name="Note 12 3" xfId="1715"/>
    <cellStyle name="Note 12 3 2" xfId="1716"/>
    <cellStyle name="Note 12 3 2 2" xfId="1717"/>
    <cellStyle name="Note 12 3 2 2 2" xfId="1718"/>
    <cellStyle name="Note 12 3 2 2 2 2" xfId="1719"/>
    <cellStyle name="Note 12 3 2 2 3" xfId="1720"/>
    <cellStyle name="Note 12 3 2 2 3 2" xfId="15195"/>
    <cellStyle name="Note 12 3 2 2 4" xfId="15196"/>
    <cellStyle name="Note 12 3 2 2 5" xfId="15197"/>
    <cellStyle name="Note 12 3 2 3" xfId="1721"/>
    <cellStyle name="Note 12 3 2 3 2" xfId="1722"/>
    <cellStyle name="Note 12 3 2 3 3" xfId="15198"/>
    <cellStyle name="Note 12 3 2 4" xfId="1723"/>
    <cellStyle name="Note 12 3 2 4 2" xfId="15199"/>
    <cellStyle name="Note 12 3 2 5" xfId="1724"/>
    <cellStyle name="Note 12 3 2 6" xfId="15200"/>
    <cellStyle name="Note 12 3 3" xfId="1725"/>
    <cellStyle name="Note 12 3 3 2" xfId="1726"/>
    <cellStyle name="Note 12 3 3 2 2" xfId="1727"/>
    <cellStyle name="Note 12 3 3 2 2 2" xfId="15201"/>
    <cellStyle name="Note 12 3 3 2 3" xfId="15202"/>
    <cellStyle name="Note 12 3 3 2 4" xfId="15203"/>
    <cellStyle name="Note 12 3 3 3" xfId="1728"/>
    <cellStyle name="Note 12 3 3 3 2" xfId="15204"/>
    <cellStyle name="Note 12 3 3 4" xfId="15205"/>
    <cellStyle name="Note 12 3 3 4 2" xfId="15206"/>
    <cellStyle name="Note 12 3 3 5" xfId="15207"/>
    <cellStyle name="Note 12 3 3 6" xfId="15208"/>
    <cellStyle name="Note 12 3 4" xfId="1729"/>
    <cellStyle name="Note 12 3 4 2" xfId="1730"/>
    <cellStyle name="Note 12 3 4 2 2" xfId="15209"/>
    <cellStyle name="Note 12 3 4 3" xfId="15210"/>
    <cellStyle name="Note 12 3 4 4" xfId="15211"/>
    <cellStyle name="Note 12 3 5" xfId="1731"/>
    <cellStyle name="Note 12 3 5 2" xfId="15212"/>
    <cellStyle name="Note 12 3 5 3" xfId="15213"/>
    <cellStyle name="Note 12 3 6" xfId="15214"/>
    <cellStyle name="Note 12 3 7" xfId="15215"/>
    <cellStyle name="Note 12 4" xfId="1732"/>
    <cellStyle name="Note 12 4 2" xfId="1733"/>
    <cellStyle name="Note 12 4 2 2" xfId="1734"/>
    <cellStyle name="Note 12 4 2 2 2" xfId="1735"/>
    <cellStyle name="Note 12 4 2 2 2 2" xfId="1736"/>
    <cellStyle name="Note 12 4 2 2 3" xfId="1737"/>
    <cellStyle name="Note 12 4 2 2 3 2" xfId="15216"/>
    <cellStyle name="Note 12 4 2 2 4" xfId="15217"/>
    <cellStyle name="Note 12 4 2 2 5" xfId="15218"/>
    <cellStyle name="Note 12 4 2 3" xfId="1738"/>
    <cellStyle name="Note 12 4 2 3 2" xfId="1739"/>
    <cellStyle name="Note 12 4 2 3 3" xfId="15219"/>
    <cellStyle name="Note 12 4 2 4" xfId="1740"/>
    <cellStyle name="Note 12 4 2 4 2" xfId="15220"/>
    <cellStyle name="Note 12 4 2 5" xfId="1741"/>
    <cellStyle name="Note 12 4 2 6" xfId="15221"/>
    <cellStyle name="Note 12 4 3" xfId="1742"/>
    <cellStyle name="Note 12 4 3 2" xfId="1743"/>
    <cellStyle name="Note 12 4 3 2 2" xfId="1744"/>
    <cellStyle name="Note 12 4 3 2 2 2" xfId="15222"/>
    <cellStyle name="Note 12 4 3 2 3" xfId="15223"/>
    <cellStyle name="Note 12 4 3 2 4" xfId="15224"/>
    <cellStyle name="Note 12 4 3 3" xfId="1745"/>
    <cellStyle name="Note 12 4 3 3 2" xfId="15225"/>
    <cellStyle name="Note 12 4 3 4" xfId="15226"/>
    <cellStyle name="Note 12 4 3 4 2" xfId="15227"/>
    <cellStyle name="Note 12 4 3 5" xfId="15228"/>
    <cellStyle name="Note 12 4 3 6" xfId="15229"/>
    <cellStyle name="Note 12 4 4" xfId="1746"/>
    <cellStyle name="Note 12 4 4 2" xfId="1747"/>
    <cellStyle name="Note 12 4 4 2 2" xfId="15230"/>
    <cellStyle name="Note 12 4 4 3" xfId="15231"/>
    <cellStyle name="Note 12 4 4 4" xfId="15232"/>
    <cellStyle name="Note 12 4 5" xfId="1748"/>
    <cellStyle name="Note 12 4 5 2" xfId="15233"/>
    <cellStyle name="Note 12 4 5 3" xfId="15234"/>
    <cellStyle name="Note 12 4 6" xfId="15235"/>
    <cellStyle name="Note 12 4 7" xfId="15236"/>
    <cellStyle name="Note 12 5" xfId="1749"/>
    <cellStyle name="Note 12 5 2" xfId="1750"/>
    <cellStyle name="Note 12 5 2 2" xfId="1751"/>
    <cellStyle name="Note 12 5 2 2 2" xfId="1752"/>
    <cellStyle name="Note 12 5 2 2 2 2" xfId="1753"/>
    <cellStyle name="Note 12 5 2 2 3" xfId="1754"/>
    <cellStyle name="Note 12 5 2 2 3 2" xfId="15237"/>
    <cellStyle name="Note 12 5 2 2 4" xfId="15238"/>
    <cellStyle name="Note 12 5 2 2 5" xfId="15239"/>
    <cellStyle name="Note 12 5 2 3" xfId="1755"/>
    <cellStyle name="Note 12 5 2 3 2" xfId="1756"/>
    <cellStyle name="Note 12 5 2 3 3" xfId="15240"/>
    <cellStyle name="Note 12 5 2 4" xfId="1757"/>
    <cellStyle name="Note 12 5 2 4 2" xfId="15241"/>
    <cellStyle name="Note 12 5 2 5" xfId="1758"/>
    <cellStyle name="Note 12 5 2 6" xfId="15242"/>
    <cellStyle name="Note 12 5 3" xfId="1759"/>
    <cellStyle name="Note 12 5 3 2" xfId="1760"/>
    <cellStyle name="Note 12 5 3 2 2" xfId="1761"/>
    <cellStyle name="Note 12 5 3 2 2 2" xfId="15243"/>
    <cellStyle name="Note 12 5 3 2 3" xfId="15244"/>
    <cellStyle name="Note 12 5 3 2 4" xfId="15245"/>
    <cellStyle name="Note 12 5 3 3" xfId="1762"/>
    <cellStyle name="Note 12 5 3 3 2" xfId="15246"/>
    <cellStyle name="Note 12 5 3 4" xfId="15247"/>
    <cellStyle name="Note 12 5 3 4 2" xfId="15248"/>
    <cellStyle name="Note 12 5 3 5" xfId="15249"/>
    <cellStyle name="Note 12 5 3 6" xfId="15250"/>
    <cellStyle name="Note 12 5 4" xfId="1763"/>
    <cellStyle name="Note 12 5 4 2" xfId="1764"/>
    <cellStyle name="Note 12 5 4 2 2" xfId="15251"/>
    <cellStyle name="Note 12 5 4 3" xfId="15252"/>
    <cellStyle name="Note 12 5 4 4" xfId="15253"/>
    <cellStyle name="Note 12 5 5" xfId="1765"/>
    <cellStyle name="Note 12 5 5 2" xfId="15254"/>
    <cellStyle name="Note 12 5 5 3" xfId="15255"/>
    <cellStyle name="Note 12 5 6" xfId="15256"/>
    <cellStyle name="Note 12 5 7" xfId="15257"/>
    <cellStyle name="Note 13 2" xfId="1766"/>
    <cellStyle name="Note 13 2 2" xfId="1767"/>
    <cellStyle name="Note 13 2 2 2" xfId="1768"/>
    <cellStyle name="Note 13 2 2 2 2" xfId="1769"/>
    <cellStyle name="Note 13 2 2 2 2 2" xfId="1770"/>
    <cellStyle name="Note 13 2 2 2 3" xfId="1771"/>
    <cellStyle name="Note 13 2 2 2 3 2" xfId="15258"/>
    <cellStyle name="Note 13 2 2 2 4" xfId="15259"/>
    <cellStyle name="Note 13 2 2 2 5" xfId="15260"/>
    <cellStyle name="Note 13 2 2 3" xfId="1772"/>
    <cellStyle name="Note 13 2 2 3 2" xfId="1773"/>
    <cellStyle name="Note 13 2 2 3 3" xfId="15261"/>
    <cellStyle name="Note 13 2 2 4" xfId="1774"/>
    <cellStyle name="Note 13 2 2 4 2" xfId="15262"/>
    <cellStyle name="Note 13 2 2 5" xfId="1775"/>
    <cellStyle name="Note 13 2 2 6" xfId="15263"/>
    <cellStyle name="Note 13 2 3" xfId="1776"/>
    <cellStyle name="Note 13 2 3 2" xfId="1777"/>
    <cellStyle name="Note 13 2 3 2 2" xfId="1778"/>
    <cellStyle name="Note 13 2 3 2 2 2" xfId="15264"/>
    <cellStyle name="Note 13 2 3 2 3" xfId="15265"/>
    <cellStyle name="Note 13 2 3 2 4" xfId="15266"/>
    <cellStyle name="Note 13 2 3 3" xfId="1779"/>
    <cellStyle name="Note 13 2 3 3 2" xfId="15267"/>
    <cellStyle name="Note 13 2 3 4" xfId="15268"/>
    <cellStyle name="Note 13 2 3 4 2" xfId="15269"/>
    <cellStyle name="Note 13 2 3 5" xfId="15270"/>
    <cellStyle name="Note 13 2 3 6" xfId="15271"/>
    <cellStyle name="Note 13 2 4" xfId="1780"/>
    <cellStyle name="Note 13 2 4 2" xfId="1781"/>
    <cellStyle name="Note 13 2 4 2 2" xfId="15272"/>
    <cellStyle name="Note 13 2 4 3" xfId="15273"/>
    <cellStyle name="Note 13 2 4 4" xfId="15274"/>
    <cellStyle name="Note 13 2 5" xfId="1782"/>
    <cellStyle name="Note 13 2 5 2" xfId="15275"/>
    <cellStyle name="Note 13 2 5 3" xfId="15276"/>
    <cellStyle name="Note 13 2 6" xfId="15277"/>
    <cellStyle name="Note 13 2 7" xfId="15278"/>
    <cellStyle name="Note 14 2" xfId="1783"/>
    <cellStyle name="Note 14 2 2" xfId="1784"/>
    <cellStyle name="Note 14 2 2 2" xfId="1785"/>
    <cellStyle name="Note 14 2 2 2 2" xfId="1786"/>
    <cellStyle name="Note 14 2 2 2 2 2" xfId="1787"/>
    <cellStyle name="Note 14 2 2 2 3" xfId="1788"/>
    <cellStyle name="Note 14 2 2 2 3 2" xfId="15279"/>
    <cellStyle name="Note 14 2 2 2 4" xfId="15280"/>
    <cellStyle name="Note 14 2 2 2 5" xfId="15281"/>
    <cellStyle name="Note 14 2 2 3" xfId="1789"/>
    <cellStyle name="Note 14 2 2 3 2" xfId="1790"/>
    <cellStyle name="Note 14 2 2 3 3" xfId="15282"/>
    <cellStyle name="Note 14 2 2 4" xfId="1791"/>
    <cellStyle name="Note 14 2 2 4 2" xfId="15283"/>
    <cellStyle name="Note 14 2 2 5" xfId="1792"/>
    <cellStyle name="Note 14 2 2 6" xfId="15284"/>
    <cellStyle name="Note 14 2 3" xfId="1793"/>
    <cellStyle name="Note 14 2 3 2" xfId="1794"/>
    <cellStyle name="Note 14 2 3 2 2" xfId="1795"/>
    <cellStyle name="Note 14 2 3 2 2 2" xfId="15285"/>
    <cellStyle name="Note 14 2 3 2 3" xfId="15286"/>
    <cellStyle name="Note 14 2 3 2 4" xfId="15287"/>
    <cellStyle name="Note 14 2 3 3" xfId="1796"/>
    <cellStyle name="Note 14 2 3 3 2" xfId="15288"/>
    <cellStyle name="Note 14 2 3 4" xfId="15289"/>
    <cellStyle name="Note 14 2 3 4 2" xfId="15290"/>
    <cellStyle name="Note 14 2 3 5" xfId="15291"/>
    <cellStyle name="Note 14 2 3 6" xfId="15292"/>
    <cellStyle name="Note 14 2 4" xfId="1797"/>
    <cellStyle name="Note 14 2 4 2" xfId="1798"/>
    <cellStyle name="Note 14 2 4 2 2" xfId="15293"/>
    <cellStyle name="Note 14 2 4 3" xfId="15294"/>
    <cellStyle name="Note 14 2 4 4" xfId="15295"/>
    <cellStyle name="Note 14 2 5" xfId="1799"/>
    <cellStyle name="Note 14 2 5 2" xfId="15296"/>
    <cellStyle name="Note 14 2 5 3" xfId="15297"/>
    <cellStyle name="Note 14 2 6" xfId="15298"/>
    <cellStyle name="Note 14 2 7" xfId="15299"/>
    <cellStyle name="Note 15 2" xfId="1800"/>
    <cellStyle name="Note 15 2 2" xfId="1801"/>
    <cellStyle name="Note 15 2 2 2" xfId="1802"/>
    <cellStyle name="Note 15 2 2 2 2" xfId="1803"/>
    <cellStyle name="Note 15 2 2 2 2 2" xfId="1804"/>
    <cellStyle name="Note 15 2 2 2 3" xfId="1805"/>
    <cellStyle name="Note 15 2 2 2 3 2" xfId="15300"/>
    <cellStyle name="Note 15 2 2 2 4" xfId="15301"/>
    <cellStyle name="Note 15 2 2 2 5" xfId="15302"/>
    <cellStyle name="Note 15 2 2 3" xfId="1806"/>
    <cellStyle name="Note 15 2 2 3 2" xfId="1807"/>
    <cellStyle name="Note 15 2 2 3 3" xfId="15303"/>
    <cellStyle name="Note 15 2 2 4" xfId="1808"/>
    <cellStyle name="Note 15 2 2 4 2" xfId="15304"/>
    <cellStyle name="Note 15 2 2 5" xfId="1809"/>
    <cellStyle name="Note 15 2 2 6" xfId="15305"/>
    <cellStyle name="Note 15 2 3" xfId="1810"/>
    <cellStyle name="Note 15 2 3 2" xfId="1811"/>
    <cellStyle name="Note 15 2 3 2 2" xfId="1812"/>
    <cellStyle name="Note 15 2 3 2 2 2" xfId="15306"/>
    <cellStyle name="Note 15 2 3 2 3" xfId="15307"/>
    <cellStyle name="Note 15 2 3 2 4" xfId="15308"/>
    <cellStyle name="Note 15 2 3 3" xfId="1813"/>
    <cellStyle name="Note 15 2 3 3 2" xfId="15309"/>
    <cellStyle name="Note 15 2 3 4" xfId="15310"/>
    <cellStyle name="Note 15 2 3 4 2" xfId="15311"/>
    <cellStyle name="Note 15 2 3 5" xfId="15312"/>
    <cellStyle name="Note 15 2 3 6" xfId="15313"/>
    <cellStyle name="Note 15 2 4" xfId="1814"/>
    <cellStyle name="Note 15 2 4 2" xfId="1815"/>
    <cellStyle name="Note 15 2 4 2 2" xfId="15314"/>
    <cellStyle name="Note 15 2 4 3" xfId="15315"/>
    <cellStyle name="Note 15 2 4 4" xfId="15316"/>
    <cellStyle name="Note 15 2 5" xfId="1816"/>
    <cellStyle name="Note 15 2 5 2" xfId="15317"/>
    <cellStyle name="Note 15 2 5 3" xfId="15318"/>
    <cellStyle name="Note 15 2 6" xfId="15319"/>
    <cellStyle name="Note 15 2 7" xfId="15320"/>
    <cellStyle name="Note 2" xfId="1817"/>
    <cellStyle name="Note 2 10" xfId="15321"/>
    <cellStyle name="Note 2 11" xfId="15322"/>
    <cellStyle name="Note 2 2" xfId="1818"/>
    <cellStyle name="Note 2 2 2" xfId="1819"/>
    <cellStyle name="Note 2 2 2 2" xfId="1820"/>
    <cellStyle name="Note 2 2 2 2 2" xfId="1821"/>
    <cellStyle name="Note 2 2 2 2 2 2" xfId="1822"/>
    <cellStyle name="Note 2 2 2 2 3" xfId="1823"/>
    <cellStyle name="Note 2 2 2 2 3 2" xfId="15323"/>
    <cellStyle name="Note 2 2 2 2 4" xfId="15324"/>
    <cellStyle name="Note 2 2 2 2 5" xfId="15325"/>
    <cellStyle name="Note 2 2 2 3" xfId="1824"/>
    <cellStyle name="Note 2 2 2 3 2" xfId="1825"/>
    <cellStyle name="Note 2 2 2 3 3" xfId="15326"/>
    <cellStyle name="Note 2 2 2 4" xfId="1826"/>
    <cellStyle name="Note 2 2 2 4 2" xfId="15327"/>
    <cellStyle name="Note 2 2 2 5" xfId="1827"/>
    <cellStyle name="Note 2 2 2 6" xfId="15328"/>
    <cellStyle name="Note 2 2 3" xfId="1828"/>
    <cellStyle name="Note 2 2 3 2" xfId="1829"/>
    <cellStyle name="Note 2 2 3 2 2" xfId="1830"/>
    <cellStyle name="Note 2 2 3 2 2 2" xfId="15329"/>
    <cellStyle name="Note 2 2 3 2 3" xfId="15330"/>
    <cellStyle name="Note 2 2 3 2 4" xfId="15331"/>
    <cellStyle name="Note 2 2 3 3" xfId="1831"/>
    <cellStyle name="Note 2 2 3 3 2" xfId="15332"/>
    <cellStyle name="Note 2 2 3 4" xfId="15333"/>
    <cellStyle name="Note 2 2 3 4 2" xfId="15334"/>
    <cellStyle name="Note 2 2 3 5" xfId="15335"/>
    <cellStyle name="Note 2 2 3 6" xfId="15336"/>
    <cellStyle name="Note 2 2 4" xfId="1832"/>
    <cellStyle name="Note 2 2 4 2" xfId="1833"/>
    <cellStyle name="Note 2 2 4 2 2" xfId="15337"/>
    <cellStyle name="Note 2 2 4 3" xfId="15338"/>
    <cellStyle name="Note 2 2 4 4" xfId="15339"/>
    <cellStyle name="Note 2 2 5" xfId="1834"/>
    <cellStyle name="Note 2 2 5 2" xfId="15340"/>
    <cellStyle name="Note 2 2 5 3" xfId="15341"/>
    <cellStyle name="Note 2 2 6" xfId="15342"/>
    <cellStyle name="Note 2 2 7" xfId="15343"/>
    <cellStyle name="Note 2 3" xfId="1835"/>
    <cellStyle name="Note 2 3 2" xfId="1836"/>
    <cellStyle name="Note 2 3 2 2" xfId="1837"/>
    <cellStyle name="Note 2 3 2 2 2" xfId="1838"/>
    <cellStyle name="Note 2 3 2 2 2 2" xfId="1839"/>
    <cellStyle name="Note 2 3 2 2 3" xfId="1840"/>
    <cellStyle name="Note 2 3 2 2 3 2" xfId="15344"/>
    <cellStyle name="Note 2 3 2 2 4" xfId="15345"/>
    <cellStyle name="Note 2 3 2 2 5" xfId="15346"/>
    <cellStyle name="Note 2 3 2 3" xfId="1841"/>
    <cellStyle name="Note 2 3 2 3 2" xfId="1842"/>
    <cellStyle name="Note 2 3 2 3 3" xfId="15347"/>
    <cellStyle name="Note 2 3 2 4" xfId="1843"/>
    <cellStyle name="Note 2 3 2 4 2" xfId="15348"/>
    <cellStyle name="Note 2 3 2 5" xfId="1844"/>
    <cellStyle name="Note 2 3 2 6" xfId="15349"/>
    <cellStyle name="Note 2 3 3" xfId="1845"/>
    <cellStyle name="Note 2 3 3 2" xfId="1846"/>
    <cellStyle name="Note 2 3 3 2 2" xfId="1847"/>
    <cellStyle name="Note 2 3 3 2 2 2" xfId="15350"/>
    <cellStyle name="Note 2 3 3 2 3" xfId="15351"/>
    <cellStyle name="Note 2 3 3 2 4" xfId="15352"/>
    <cellStyle name="Note 2 3 3 3" xfId="1848"/>
    <cellStyle name="Note 2 3 3 3 2" xfId="15353"/>
    <cellStyle name="Note 2 3 3 4" xfId="15354"/>
    <cellStyle name="Note 2 3 3 4 2" xfId="15355"/>
    <cellStyle name="Note 2 3 3 5" xfId="15356"/>
    <cellStyle name="Note 2 3 3 6" xfId="15357"/>
    <cellStyle name="Note 2 3 4" xfId="1849"/>
    <cellStyle name="Note 2 3 4 2" xfId="1850"/>
    <cellStyle name="Note 2 3 4 2 2" xfId="15358"/>
    <cellStyle name="Note 2 3 4 3" xfId="15359"/>
    <cellStyle name="Note 2 3 4 4" xfId="15360"/>
    <cellStyle name="Note 2 3 5" xfId="1851"/>
    <cellStyle name="Note 2 3 5 2" xfId="15361"/>
    <cellStyle name="Note 2 3 5 3" xfId="15362"/>
    <cellStyle name="Note 2 3 6" xfId="15363"/>
    <cellStyle name="Note 2 3 7" xfId="15364"/>
    <cellStyle name="Note 2 4" xfId="1852"/>
    <cellStyle name="Note 2 4 2" xfId="1853"/>
    <cellStyle name="Note 2 4 2 2" xfId="1854"/>
    <cellStyle name="Note 2 4 2 2 2" xfId="1855"/>
    <cellStyle name="Note 2 4 2 2 2 2" xfId="1856"/>
    <cellStyle name="Note 2 4 2 2 3" xfId="1857"/>
    <cellStyle name="Note 2 4 2 2 3 2" xfId="15365"/>
    <cellStyle name="Note 2 4 2 2 4" xfId="15366"/>
    <cellStyle name="Note 2 4 2 2 5" xfId="15367"/>
    <cellStyle name="Note 2 4 2 3" xfId="1858"/>
    <cellStyle name="Note 2 4 2 3 2" xfId="1859"/>
    <cellStyle name="Note 2 4 2 3 3" xfId="15368"/>
    <cellStyle name="Note 2 4 2 4" xfId="1860"/>
    <cellStyle name="Note 2 4 2 4 2" xfId="15369"/>
    <cellStyle name="Note 2 4 2 5" xfId="1861"/>
    <cellStyle name="Note 2 4 2 6" xfId="15370"/>
    <cellStyle name="Note 2 4 3" xfId="1862"/>
    <cellStyle name="Note 2 4 3 2" xfId="1863"/>
    <cellStyle name="Note 2 4 3 2 2" xfId="1864"/>
    <cellStyle name="Note 2 4 3 2 2 2" xfId="15371"/>
    <cellStyle name="Note 2 4 3 2 3" xfId="15372"/>
    <cellStyle name="Note 2 4 3 2 4" xfId="15373"/>
    <cellStyle name="Note 2 4 3 3" xfId="1865"/>
    <cellStyle name="Note 2 4 3 3 2" xfId="15374"/>
    <cellStyle name="Note 2 4 3 4" xfId="15375"/>
    <cellStyle name="Note 2 4 3 4 2" xfId="15376"/>
    <cellStyle name="Note 2 4 3 5" xfId="15377"/>
    <cellStyle name="Note 2 4 3 6" xfId="15378"/>
    <cellStyle name="Note 2 4 4" xfId="1866"/>
    <cellStyle name="Note 2 4 4 2" xfId="1867"/>
    <cellStyle name="Note 2 4 4 2 2" xfId="15379"/>
    <cellStyle name="Note 2 4 4 3" xfId="15380"/>
    <cellStyle name="Note 2 4 4 4" xfId="15381"/>
    <cellStyle name="Note 2 4 5" xfId="1868"/>
    <cellStyle name="Note 2 4 5 2" xfId="15382"/>
    <cellStyle name="Note 2 4 5 3" xfId="15383"/>
    <cellStyle name="Note 2 4 6" xfId="15384"/>
    <cellStyle name="Note 2 4 7" xfId="15385"/>
    <cellStyle name="Note 2 5" xfId="1869"/>
    <cellStyle name="Note 2 5 2" xfId="1870"/>
    <cellStyle name="Note 2 5 2 2" xfId="1871"/>
    <cellStyle name="Note 2 5 2 2 2" xfId="1872"/>
    <cellStyle name="Note 2 5 2 2 2 2" xfId="1873"/>
    <cellStyle name="Note 2 5 2 2 3" xfId="1874"/>
    <cellStyle name="Note 2 5 2 2 3 2" xfId="15386"/>
    <cellStyle name="Note 2 5 2 2 4" xfId="15387"/>
    <cellStyle name="Note 2 5 2 2 5" xfId="15388"/>
    <cellStyle name="Note 2 5 2 3" xfId="1875"/>
    <cellStyle name="Note 2 5 2 3 2" xfId="1876"/>
    <cellStyle name="Note 2 5 2 3 3" xfId="15389"/>
    <cellStyle name="Note 2 5 2 4" xfId="1877"/>
    <cellStyle name="Note 2 5 2 4 2" xfId="15390"/>
    <cellStyle name="Note 2 5 2 5" xfId="1878"/>
    <cellStyle name="Note 2 5 2 6" xfId="15391"/>
    <cellStyle name="Note 2 5 3" xfId="1879"/>
    <cellStyle name="Note 2 5 3 2" xfId="1880"/>
    <cellStyle name="Note 2 5 3 2 2" xfId="1881"/>
    <cellStyle name="Note 2 5 3 2 2 2" xfId="15392"/>
    <cellStyle name="Note 2 5 3 2 3" xfId="15393"/>
    <cellStyle name="Note 2 5 3 2 4" xfId="15394"/>
    <cellStyle name="Note 2 5 3 3" xfId="1882"/>
    <cellStyle name="Note 2 5 3 3 2" xfId="15395"/>
    <cellStyle name="Note 2 5 3 4" xfId="15396"/>
    <cellStyle name="Note 2 5 3 4 2" xfId="15397"/>
    <cellStyle name="Note 2 5 3 5" xfId="15398"/>
    <cellStyle name="Note 2 5 3 6" xfId="15399"/>
    <cellStyle name="Note 2 5 4" xfId="1883"/>
    <cellStyle name="Note 2 5 4 2" xfId="1884"/>
    <cellStyle name="Note 2 5 4 2 2" xfId="15400"/>
    <cellStyle name="Note 2 5 4 3" xfId="15401"/>
    <cellStyle name="Note 2 5 4 4" xfId="15402"/>
    <cellStyle name="Note 2 5 5" xfId="1885"/>
    <cellStyle name="Note 2 5 5 2" xfId="15403"/>
    <cellStyle name="Note 2 5 5 3" xfId="15404"/>
    <cellStyle name="Note 2 5 6" xfId="15405"/>
    <cellStyle name="Note 2 5 7" xfId="15406"/>
    <cellStyle name="Note 2 6" xfId="1886"/>
    <cellStyle name="Note 2 6 2" xfId="1887"/>
    <cellStyle name="Note 2 6 2 2" xfId="1888"/>
    <cellStyle name="Note 2 6 2 2 2" xfId="1889"/>
    <cellStyle name="Note 2 6 2 2 2 2" xfId="1890"/>
    <cellStyle name="Note 2 6 2 2 3" xfId="1891"/>
    <cellStyle name="Note 2 6 2 2 3 2" xfId="15407"/>
    <cellStyle name="Note 2 6 2 2 4" xfId="15408"/>
    <cellStyle name="Note 2 6 2 2 5" xfId="15409"/>
    <cellStyle name="Note 2 6 2 3" xfId="1892"/>
    <cellStyle name="Note 2 6 2 3 2" xfId="1893"/>
    <cellStyle name="Note 2 6 2 3 3" xfId="15410"/>
    <cellStyle name="Note 2 6 2 4" xfId="1894"/>
    <cellStyle name="Note 2 6 2 4 2" xfId="15411"/>
    <cellStyle name="Note 2 6 2 5" xfId="1895"/>
    <cellStyle name="Note 2 6 2 6" xfId="15412"/>
    <cellStyle name="Note 2 6 3" xfId="1896"/>
    <cellStyle name="Note 2 6 3 2" xfId="1897"/>
    <cellStyle name="Note 2 6 3 2 2" xfId="1898"/>
    <cellStyle name="Note 2 6 3 2 2 2" xfId="15413"/>
    <cellStyle name="Note 2 6 3 2 3" xfId="15414"/>
    <cellStyle name="Note 2 6 3 2 4" xfId="15415"/>
    <cellStyle name="Note 2 6 3 3" xfId="1899"/>
    <cellStyle name="Note 2 6 3 3 2" xfId="15416"/>
    <cellStyle name="Note 2 6 3 4" xfId="15417"/>
    <cellStyle name="Note 2 6 3 4 2" xfId="15418"/>
    <cellStyle name="Note 2 6 3 5" xfId="15419"/>
    <cellStyle name="Note 2 6 3 6" xfId="15420"/>
    <cellStyle name="Note 2 6 4" xfId="1900"/>
    <cellStyle name="Note 2 6 4 2" xfId="1901"/>
    <cellStyle name="Note 2 6 4 2 2" xfId="15421"/>
    <cellStyle name="Note 2 6 4 3" xfId="15422"/>
    <cellStyle name="Note 2 6 4 4" xfId="15423"/>
    <cellStyle name="Note 2 6 5" xfId="1902"/>
    <cellStyle name="Note 2 6 5 2" xfId="15424"/>
    <cellStyle name="Note 2 6 5 3" xfId="15425"/>
    <cellStyle name="Note 2 6 6" xfId="15426"/>
    <cellStyle name="Note 2 6 7" xfId="15427"/>
    <cellStyle name="Note 2 7" xfId="1903"/>
    <cellStyle name="Note 2 7 2" xfId="1904"/>
    <cellStyle name="Note 2 7 2 2" xfId="1905"/>
    <cellStyle name="Note 2 7 2 2 2" xfId="1906"/>
    <cellStyle name="Note 2 7 2 2 2 2" xfId="1907"/>
    <cellStyle name="Note 2 7 2 2 3" xfId="1908"/>
    <cellStyle name="Note 2 7 2 2 3 2" xfId="15428"/>
    <cellStyle name="Note 2 7 2 2 4" xfId="15429"/>
    <cellStyle name="Note 2 7 2 2 5" xfId="15430"/>
    <cellStyle name="Note 2 7 2 3" xfId="1909"/>
    <cellStyle name="Note 2 7 2 3 2" xfId="1910"/>
    <cellStyle name="Note 2 7 2 3 3" xfId="15431"/>
    <cellStyle name="Note 2 7 2 4" xfId="1911"/>
    <cellStyle name="Note 2 7 2 4 2" xfId="15432"/>
    <cellStyle name="Note 2 7 2 5" xfId="1912"/>
    <cellStyle name="Note 2 7 2 6" xfId="15433"/>
    <cellStyle name="Note 2 7 3" xfId="1913"/>
    <cellStyle name="Note 2 7 3 2" xfId="1914"/>
    <cellStyle name="Note 2 7 3 2 2" xfId="1915"/>
    <cellStyle name="Note 2 7 3 2 2 2" xfId="15434"/>
    <cellStyle name="Note 2 7 3 2 3" xfId="15435"/>
    <cellStyle name="Note 2 7 3 2 4" xfId="15436"/>
    <cellStyle name="Note 2 7 3 3" xfId="1916"/>
    <cellStyle name="Note 2 7 3 3 2" xfId="15437"/>
    <cellStyle name="Note 2 7 3 4" xfId="15438"/>
    <cellStyle name="Note 2 7 3 4 2" xfId="15439"/>
    <cellStyle name="Note 2 7 3 5" xfId="15440"/>
    <cellStyle name="Note 2 7 3 6" xfId="15441"/>
    <cellStyle name="Note 2 7 4" xfId="1917"/>
    <cellStyle name="Note 2 7 4 2" xfId="1918"/>
    <cellStyle name="Note 2 7 4 2 2" xfId="15442"/>
    <cellStyle name="Note 2 7 4 3" xfId="15443"/>
    <cellStyle name="Note 2 7 4 4" xfId="15444"/>
    <cellStyle name="Note 2 7 5" xfId="1919"/>
    <cellStyle name="Note 2 7 5 2" xfId="15445"/>
    <cellStyle name="Note 2 7 5 3" xfId="15446"/>
    <cellStyle name="Note 2 7 6" xfId="15447"/>
    <cellStyle name="Note 2 7 7" xfId="15448"/>
    <cellStyle name="Note 2 8" xfId="1920"/>
    <cellStyle name="Note 2 8 2" xfId="1921"/>
    <cellStyle name="Note 2 8 2 2" xfId="1922"/>
    <cellStyle name="Note 2 8 2 2 2" xfId="1923"/>
    <cellStyle name="Note 2 8 2 2 2 2" xfId="1924"/>
    <cellStyle name="Note 2 8 2 2 3" xfId="1925"/>
    <cellStyle name="Note 2 8 2 2 3 2" xfId="15449"/>
    <cellStyle name="Note 2 8 2 2 4" xfId="15450"/>
    <cellStyle name="Note 2 8 2 2 5" xfId="15451"/>
    <cellStyle name="Note 2 8 2 3" xfId="1926"/>
    <cellStyle name="Note 2 8 2 3 2" xfId="1927"/>
    <cellStyle name="Note 2 8 2 3 3" xfId="15452"/>
    <cellStyle name="Note 2 8 2 4" xfId="1928"/>
    <cellStyle name="Note 2 8 2 4 2" xfId="15453"/>
    <cellStyle name="Note 2 8 2 5" xfId="1929"/>
    <cellStyle name="Note 2 8 2 6" xfId="15454"/>
    <cellStyle name="Note 2 8 3" xfId="1930"/>
    <cellStyle name="Note 2 8 3 2" xfId="1931"/>
    <cellStyle name="Note 2 8 3 2 2" xfId="1932"/>
    <cellStyle name="Note 2 8 3 2 2 2" xfId="15455"/>
    <cellStyle name="Note 2 8 3 2 3" xfId="15456"/>
    <cellStyle name="Note 2 8 3 2 4" xfId="15457"/>
    <cellStyle name="Note 2 8 3 3" xfId="1933"/>
    <cellStyle name="Note 2 8 3 3 2" xfId="15458"/>
    <cellStyle name="Note 2 8 3 4" xfId="15459"/>
    <cellStyle name="Note 2 8 3 4 2" xfId="15460"/>
    <cellStyle name="Note 2 8 3 5" xfId="15461"/>
    <cellStyle name="Note 2 8 3 6" xfId="15462"/>
    <cellStyle name="Note 2 8 4" xfId="1934"/>
    <cellStyle name="Note 2 8 4 2" xfId="1935"/>
    <cellStyle name="Note 2 8 4 2 2" xfId="15463"/>
    <cellStyle name="Note 2 8 4 3" xfId="15464"/>
    <cellStyle name="Note 2 8 4 4" xfId="15465"/>
    <cellStyle name="Note 2 8 5" xfId="1936"/>
    <cellStyle name="Note 2 8 5 2" xfId="15466"/>
    <cellStyle name="Note 2 8 5 3" xfId="15467"/>
    <cellStyle name="Note 2 8 6" xfId="15468"/>
    <cellStyle name="Note 2 8 7" xfId="15469"/>
    <cellStyle name="Note 2 9" xfId="15470"/>
    <cellStyle name="Note 3" xfId="15471"/>
    <cellStyle name="Note 3 2" xfId="1937"/>
    <cellStyle name="Note 3 2 2" xfId="1938"/>
    <cellStyle name="Note 3 2 2 2" xfId="1939"/>
    <cellStyle name="Note 3 2 2 2 2" xfId="1940"/>
    <cellStyle name="Note 3 2 2 2 2 2" xfId="1941"/>
    <cellStyle name="Note 3 2 2 2 3" xfId="1942"/>
    <cellStyle name="Note 3 2 2 2 3 2" xfId="15472"/>
    <cellStyle name="Note 3 2 2 2 4" xfId="15473"/>
    <cellStyle name="Note 3 2 2 2 5" xfId="15474"/>
    <cellStyle name="Note 3 2 2 3" xfId="1943"/>
    <cellStyle name="Note 3 2 2 3 2" xfId="1944"/>
    <cellStyle name="Note 3 2 2 3 3" xfId="15475"/>
    <cellStyle name="Note 3 2 2 4" xfId="1945"/>
    <cellStyle name="Note 3 2 2 4 2" xfId="15476"/>
    <cellStyle name="Note 3 2 2 5" xfId="1946"/>
    <cellStyle name="Note 3 2 2 6" xfId="15477"/>
    <cellStyle name="Note 3 2 3" xfId="1947"/>
    <cellStyle name="Note 3 2 3 2" xfId="1948"/>
    <cellStyle name="Note 3 2 3 2 2" xfId="1949"/>
    <cellStyle name="Note 3 2 3 2 2 2" xfId="15478"/>
    <cellStyle name="Note 3 2 3 2 3" xfId="15479"/>
    <cellStyle name="Note 3 2 3 2 4" xfId="15480"/>
    <cellStyle name="Note 3 2 3 3" xfId="1950"/>
    <cellStyle name="Note 3 2 3 3 2" xfId="15481"/>
    <cellStyle name="Note 3 2 3 4" xfId="15482"/>
    <cellStyle name="Note 3 2 3 4 2" xfId="15483"/>
    <cellStyle name="Note 3 2 3 5" xfId="15484"/>
    <cellStyle name="Note 3 2 3 6" xfId="15485"/>
    <cellStyle name="Note 3 2 4" xfId="1951"/>
    <cellStyle name="Note 3 2 4 2" xfId="1952"/>
    <cellStyle name="Note 3 2 4 2 2" xfId="15486"/>
    <cellStyle name="Note 3 2 4 3" xfId="15487"/>
    <cellStyle name="Note 3 2 4 4" xfId="15488"/>
    <cellStyle name="Note 3 2 5" xfId="1953"/>
    <cellStyle name="Note 3 2 5 2" xfId="15489"/>
    <cellStyle name="Note 3 2 5 3" xfId="15490"/>
    <cellStyle name="Note 3 2 6" xfId="15491"/>
    <cellStyle name="Note 3 2 7" xfId="15492"/>
    <cellStyle name="Note 3 3" xfId="1954"/>
    <cellStyle name="Note 3 3 2" xfId="1955"/>
    <cellStyle name="Note 3 3 2 2" xfId="1956"/>
    <cellStyle name="Note 3 3 2 2 2" xfId="1957"/>
    <cellStyle name="Note 3 3 2 2 2 2" xfId="1958"/>
    <cellStyle name="Note 3 3 2 2 3" xfId="1959"/>
    <cellStyle name="Note 3 3 2 2 3 2" xfId="15493"/>
    <cellStyle name="Note 3 3 2 2 4" xfId="15494"/>
    <cellStyle name="Note 3 3 2 2 5" xfId="15495"/>
    <cellStyle name="Note 3 3 2 3" xfId="1960"/>
    <cellStyle name="Note 3 3 2 3 2" xfId="1961"/>
    <cellStyle name="Note 3 3 2 3 3" xfId="15496"/>
    <cellStyle name="Note 3 3 2 4" xfId="1962"/>
    <cellStyle name="Note 3 3 2 4 2" xfId="15497"/>
    <cellStyle name="Note 3 3 2 5" xfId="1963"/>
    <cellStyle name="Note 3 3 2 6" xfId="15498"/>
    <cellStyle name="Note 3 3 3" xfId="1964"/>
    <cellStyle name="Note 3 3 3 2" xfId="1965"/>
    <cellStyle name="Note 3 3 3 2 2" xfId="1966"/>
    <cellStyle name="Note 3 3 3 2 2 2" xfId="15499"/>
    <cellStyle name="Note 3 3 3 2 3" xfId="15500"/>
    <cellStyle name="Note 3 3 3 2 4" xfId="15501"/>
    <cellStyle name="Note 3 3 3 3" xfId="1967"/>
    <cellStyle name="Note 3 3 3 3 2" xfId="15502"/>
    <cellStyle name="Note 3 3 3 4" xfId="15503"/>
    <cellStyle name="Note 3 3 3 4 2" xfId="15504"/>
    <cellStyle name="Note 3 3 3 5" xfId="15505"/>
    <cellStyle name="Note 3 3 3 6" xfId="15506"/>
    <cellStyle name="Note 3 3 4" xfId="1968"/>
    <cellStyle name="Note 3 3 4 2" xfId="1969"/>
    <cellStyle name="Note 3 3 4 2 2" xfId="15507"/>
    <cellStyle name="Note 3 3 4 3" xfId="15508"/>
    <cellStyle name="Note 3 3 4 4" xfId="15509"/>
    <cellStyle name="Note 3 3 5" xfId="1970"/>
    <cellStyle name="Note 3 3 5 2" xfId="15510"/>
    <cellStyle name="Note 3 3 5 3" xfId="15511"/>
    <cellStyle name="Note 3 3 6" xfId="15512"/>
    <cellStyle name="Note 3 3 7" xfId="15513"/>
    <cellStyle name="Note 3 4" xfId="1971"/>
    <cellStyle name="Note 3 4 2" xfId="1972"/>
    <cellStyle name="Note 3 4 2 2" xfId="1973"/>
    <cellStyle name="Note 3 4 2 2 2" xfId="1974"/>
    <cellStyle name="Note 3 4 2 2 2 2" xfId="1975"/>
    <cellStyle name="Note 3 4 2 2 3" xfId="1976"/>
    <cellStyle name="Note 3 4 2 2 3 2" xfId="15514"/>
    <cellStyle name="Note 3 4 2 2 4" xfId="15515"/>
    <cellStyle name="Note 3 4 2 2 5" xfId="15516"/>
    <cellStyle name="Note 3 4 2 3" xfId="1977"/>
    <cellStyle name="Note 3 4 2 3 2" xfId="1978"/>
    <cellStyle name="Note 3 4 2 3 3" xfId="15517"/>
    <cellStyle name="Note 3 4 2 4" xfId="1979"/>
    <cellStyle name="Note 3 4 2 4 2" xfId="15518"/>
    <cellStyle name="Note 3 4 2 5" xfId="1980"/>
    <cellStyle name="Note 3 4 2 6" xfId="15519"/>
    <cellStyle name="Note 3 4 3" xfId="1981"/>
    <cellStyle name="Note 3 4 3 2" xfId="1982"/>
    <cellStyle name="Note 3 4 3 2 2" xfId="1983"/>
    <cellStyle name="Note 3 4 3 2 2 2" xfId="15520"/>
    <cellStyle name="Note 3 4 3 2 3" xfId="15521"/>
    <cellStyle name="Note 3 4 3 2 4" xfId="15522"/>
    <cellStyle name="Note 3 4 3 3" xfId="1984"/>
    <cellStyle name="Note 3 4 3 3 2" xfId="15523"/>
    <cellStyle name="Note 3 4 3 4" xfId="15524"/>
    <cellStyle name="Note 3 4 3 4 2" xfId="15525"/>
    <cellStyle name="Note 3 4 3 5" xfId="15526"/>
    <cellStyle name="Note 3 4 3 6" xfId="15527"/>
    <cellStyle name="Note 3 4 4" xfId="1985"/>
    <cellStyle name="Note 3 4 4 2" xfId="1986"/>
    <cellStyle name="Note 3 4 4 2 2" xfId="15528"/>
    <cellStyle name="Note 3 4 4 3" xfId="15529"/>
    <cellStyle name="Note 3 4 4 4" xfId="15530"/>
    <cellStyle name="Note 3 4 5" xfId="1987"/>
    <cellStyle name="Note 3 4 5 2" xfId="15531"/>
    <cellStyle name="Note 3 4 5 3" xfId="15532"/>
    <cellStyle name="Note 3 4 6" xfId="15533"/>
    <cellStyle name="Note 3 4 7" xfId="15534"/>
    <cellStyle name="Note 3 5" xfId="1988"/>
    <cellStyle name="Note 3 5 2" xfId="1989"/>
    <cellStyle name="Note 3 5 2 2" xfId="1990"/>
    <cellStyle name="Note 3 5 2 2 2" xfId="1991"/>
    <cellStyle name="Note 3 5 2 2 2 2" xfId="1992"/>
    <cellStyle name="Note 3 5 2 2 3" xfId="1993"/>
    <cellStyle name="Note 3 5 2 2 3 2" xfId="15535"/>
    <cellStyle name="Note 3 5 2 2 4" xfId="15536"/>
    <cellStyle name="Note 3 5 2 2 5" xfId="15537"/>
    <cellStyle name="Note 3 5 2 3" xfId="1994"/>
    <cellStyle name="Note 3 5 2 3 2" xfId="1995"/>
    <cellStyle name="Note 3 5 2 3 3" xfId="15538"/>
    <cellStyle name="Note 3 5 2 4" xfId="1996"/>
    <cellStyle name="Note 3 5 2 4 2" xfId="15539"/>
    <cellStyle name="Note 3 5 2 5" xfId="1997"/>
    <cellStyle name="Note 3 5 2 6" xfId="15540"/>
    <cellStyle name="Note 3 5 3" xfId="1998"/>
    <cellStyle name="Note 3 5 3 2" xfId="1999"/>
    <cellStyle name="Note 3 5 3 2 2" xfId="2000"/>
    <cellStyle name="Note 3 5 3 2 2 2" xfId="15541"/>
    <cellStyle name="Note 3 5 3 2 3" xfId="15542"/>
    <cellStyle name="Note 3 5 3 2 4" xfId="15543"/>
    <cellStyle name="Note 3 5 3 3" xfId="2001"/>
    <cellStyle name="Note 3 5 3 3 2" xfId="15544"/>
    <cellStyle name="Note 3 5 3 4" xfId="15545"/>
    <cellStyle name="Note 3 5 3 4 2" xfId="15546"/>
    <cellStyle name="Note 3 5 3 5" xfId="15547"/>
    <cellStyle name="Note 3 5 3 6" xfId="15548"/>
    <cellStyle name="Note 3 5 4" xfId="2002"/>
    <cellStyle name="Note 3 5 4 2" xfId="2003"/>
    <cellStyle name="Note 3 5 4 2 2" xfId="15549"/>
    <cellStyle name="Note 3 5 4 3" xfId="15550"/>
    <cellStyle name="Note 3 5 4 4" xfId="15551"/>
    <cellStyle name="Note 3 5 5" xfId="2004"/>
    <cellStyle name="Note 3 5 5 2" xfId="15552"/>
    <cellStyle name="Note 3 5 5 3" xfId="15553"/>
    <cellStyle name="Note 3 5 6" xfId="15554"/>
    <cellStyle name="Note 3 5 7" xfId="15555"/>
    <cellStyle name="Note 3 6" xfId="2005"/>
    <cellStyle name="Note 3 6 2" xfId="2006"/>
    <cellStyle name="Note 3 6 2 2" xfId="2007"/>
    <cellStyle name="Note 3 6 2 2 2" xfId="2008"/>
    <cellStyle name="Note 3 6 2 2 2 2" xfId="2009"/>
    <cellStyle name="Note 3 6 2 2 3" xfId="2010"/>
    <cellStyle name="Note 3 6 2 2 3 2" xfId="15556"/>
    <cellStyle name="Note 3 6 2 2 4" xfId="15557"/>
    <cellStyle name="Note 3 6 2 2 5" xfId="15558"/>
    <cellStyle name="Note 3 6 2 3" xfId="2011"/>
    <cellStyle name="Note 3 6 2 3 2" xfId="2012"/>
    <cellStyle name="Note 3 6 2 3 3" xfId="15559"/>
    <cellStyle name="Note 3 6 2 4" xfId="2013"/>
    <cellStyle name="Note 3 6 2 4 2" xfId="15560"/>
    <cellStyle name="Note 3 6 2 5" xfId="2014"/>
    <cellStyle name="Note 3 6 2 6" xfId="15561"/>
    <cellStyle name="Note 3 6 3" xfId="2015"/>
    <cellStyle name="Note 3 6 3 2" xfId="2016"/>
    <cellStyle name="Note 3 6 3 2 2" xfId="2017"/>
    <cellStyle name="Note 3 6 3 2 2 2" xfId="15562"/>
    <cellStyle name="Note 3 6 3 2 3" xfId="15563"/>
    <cellStyle name="Note 3 6 3 2 4" xfId="15564"/>
    <cellStyle name="Note 3 6 3 3" xfId="2018"/>
    <cellStyle name="Note 3 6 3 3 2" xfId="15565"/>
    <cellStyle name="Note 3 6 3 4" xfId="15566"/>
    <cellStyle name="Note 3 6 3 4 2" xfId="15567"/>
    <cellStyle name="Note 3 6 3 5" xfId="15568"/>
    <cellStyle name="Note 3 6 3 6" xfId="15569"/>
    <cellStyle name="Note 3 6 4" xfId="2019"/>
    <cellStyle name="Note 3 6 4 2" xfId="2020"/>
    <cellStyle name="Note 3 6 4 2 2" xfId="15570"/>
    <cellStyle name="Note 3 6 4 3" xfId="15571"/>
    <cellStyle name="Note 3 6 4 4" xfId="15572"/>
    <cellStyle name="Note 3 6 5" xfId="2021"/>
    <cellStyle name="Note 3 6 5 2" xfId="15573"/>
    <cellStyle name="Note 3 6 5 3" xfId="15574"/>
    <cellStyle name="Note 3 6 6" xfId="15575"/>
    <cellStyle name="Note 3 6 7" xfId="15576"/>
    <cellStyle name="Note 3 7" xfId="2022"/>
    <cellStyle name="Note 3 7 2" xfId="2023"/>
    <cellStyle name="Note 3 7 2 2" xfId="2024"/>
    <cellStyle name="Note 3 7 2 2 2" xfId="2025"/>
    <cellStyle name="Note 3 7 2 2 2 2" xfId="2026"/>
    <cellStyle name="Note 3 7 2 2 3" xfId="2027"/>
    <cellStyle name="Note 3 7 2 2 3 2" xfId="15577"/>
    <cellStyle name="Note 3 7 2 2 4" xfId="15578"/>
    <cellStyle name="Note 3 7 2 2 5" xfId="15579"/>
    <cellStyle name="Note 3 7 2 3" xfId="2028"/>
    <cellStyle name="Note 3 7 2 3 2" xfId="2029"/>
    <cellStyle name="Note 3 7 2 3 3" xfId="15580"/>
    <cellStyle name="Note 3 7 2 4" xfId="2030"/>
    <cellStyle name="Note 3 7 2 4 2" xfId="15581"/>
    <cellStyle name="Note 3 7 2 5" xfId="2031"/>
    <cellStyle name="Note 3 7 2 6" xfId="15582"/>
    <cellStyle name="Note 3 7 3" xfId="2032"/>
    <cellStyle name="Note 3 7 3 2" xfId="2033"/>
    <cellStyle name="Note 3 7 3 2 2" xfId="2034"/>
    <cellStyle name="Note 3 7 3 2 2 2" xfId="15583"/>
    <cellStyle name="Note 3 7 3 2 3" xfId="15584"/>
    <cellStyle name="Note 3 7 3 2 4" xfId="15585"/>
    <cellStyle name="Note 3 7 3 3" xfId="2035"/>
    <cellStyle name="Note 3 7 3 3 2" xfId="15586"/>
    <cellStyle name="Note 3 7 3 4" xfId="15587"/>
    <cellStyle name="Note 3 7 3 4 2" xfId="15588"/>
    <cellStyle name="Note 3 7 3 5" xfId="15589"/>
    <cellStyle name="Note 3 7 3 6" xfId="15590"/>
    <cellStyle name="Note 3 7 4" xfId="2036"/>
    <cellStyle name="Note 3 7 4 2" xfId="2037"/>
    <cellStyle name="Note 3 7 4 2 2" xfId="15591"/>
    <cellStyle name="Note 3 7 4 3" xfId="15592"/>
    <cellStyle name="Note 3 7 4 4" xfId="15593"/>
    <cellStyle name="Note 3 7 5" xfId="2038"/>
    <cellStyle name="Note 3 7 5 2" xfId="15594"/>
    <cellStyle name="Note 3 7 5 3" xfId="15595"/>
    <cellStyle name="Note 3 7 6" xfId="15596"/>
    <cellStyle name="Note 3 7 7" xfId="15597"/>
    <cellStyle name="Note 3 8" xfId="2039"/>
    <cellStyle name="Note 3 8 2" xfId="2040"/>
    <cellStyle name="Note 3 8 2 2" xfId="2041"/>
    <cellStyle name="Note 3 8 2 2 2" xfId="2042"/>
    <cellStyle name="Note 3 8 2 2 2 2" xfId="2043"/>
    <cellStyle name="Note 3 8 2 2 3" xfId="2044"/>
    <cellStyle name="Note 3 8 2 2 3 2" xfId="15598"/>
    <cellStyle name="Note 3 8 2 2 4" xfId="15599"/>
    <cellStyle name="Note 3 8 2 2 5" xfId="15600"/>
    <cellStyle name="Note 3 8 2 3" xfId="2045"/>
    <cellStyle name="Note 3 8 2 3 2" xfId="2046"/>
    <cellStyle name="Note 3 8 2 3 3" xfId="15601"/>
    <cellStyle name="Note 3 8 2 4" xfId="2047"/>
    <cellStyle name="Note 3 8 2 4 2" xfId="15602"/>
    <cellStyle name="Note 3 8 2 5" xfId="2048"/>
    <cellStyle name="Note 3 8 2 6" xfId="15603"/>
    <cellStyle name="Note 3 8 3" xfId="2049"/>
    <cellStyle name="Note 3 8 3 2" xfId="2050"/>
    <cellStyle name="Note 3 8 3 2 2" xfId="2051"/>
    <cellStyle name="Note 3 8 3 2 2 2" xfId="15604"/>
    <cellStyle name="Note 3 8 3 2 3" xfId="15605"/>
    <cellStyle name="Note 3 8 3 2 4" xfId="15606"/>
    <cellStyle name="Note 3 8 3 3" xfId="2052"/>
    <cellStyle name="Note 3 8 3 3 2" xfId="15607"/>
    <cellStyle name="Note 3 8 3 4" xfId="15608"/>
    <cellStyle name="Note 3 8 3 4 2" xfId="15609"/>
    <cellStyle name="Note 3 8 3 5" xfId="15610"/>
    <cellStyle name="Note 3 8 3 6" xfId="15611"/>
    <cellStyle name="Note 3 8 4" xfId="2053"/>
    <cellStyle name="Note 3 8 4 2" xfId="2054"/>
    <cellStyle name="Note 3 8 4 2 2" xfId="15612"/>
    <cellStyle name="Note 3 8 4 3" xfId="15613"/>
    <cellStyle name="Note 3 8 4 4" xfId="15614"/>
    <cellStyle name="Note 3 8 5" xfId="2055"/>
    <cellStyle name="Note 3 8 5 2" xfId="15615"/>
    <cellStyle name="Note 3 8 5 3" xfId="15616"/>
    <cellStyle name="Note 3 8 6" xfId="15617"/>
    <cellStyle name="Note 3 8 7" xfId="15618"/>
    <cellStyle name="Note 4 2" xfId="2056"/>
    <cellStyle name="Note 4 2 2" xfId="2057"/>
    <cellStyle name="Note 4 2 2 2" xfId="2058"/>
    <cellStyle name="Note 4 2 2 2 2" xfId="2059"/>
    <cellStyle name="Note 4 2 2 2 2 2" xfId="2060"/>
    <cellStyle name="Note 4 2 2 2 3" xfId="2061"/>
    <cellStyle name="Note 4 2 2 2 3 2" xfId="15619"/>
    <cellStyle name="Note 4 2 2 2 4" xfId="15620"/>
    <cellStyle name="Note 4 2 2 2 5" xfId="15621"/>
    <cellStyle name="Note 4 2 2 3" xfId="2062"/>
    <cellStyle name="Note 4 2 2 3 2" xfId="2063"/>
    <cellStyle name="Note 4 2 2 3 3" xfId="15622"/>
    <cellStyle name="Note 4 2 2 4" xfId="2064"/>
    <cellStyle name="Note 4 2 2 4 2" xfId="15623"/>
    <cellStyle name="Note 4 2 2 5" xfId="2065"/>
    <cellStyle name="Note 4 2 2 6" xfId="15624"/>
    <cellStyle name="Note 4 2 3" xfId="2066"/>
    <cellStyle name="Note 4 2 3 2" xfId="2067"/>
    <cellStyle name="Note 4 2 3 2 2" xfId="2068"/>
    <cellStyle name="Note 4 2 3 2 2 2" xfId="15625"/>
    <cellStyle name="Note 4 2 3 2 3" xfId="15626"/>
    <cellStyle name="Note 4 2 3 2 4" xfId="15627"/>
    <cellStyle name="Note 4 2 3 3" xfId="2069"/>
    <cellStyle name="Note 4 2 3 3 2" xfId="15628"/>
    <cellStyle name="Note 4 2 3 4" xfId="15629"/>
    <cellStyle name="Note 4 2 3 4 2" xfId="15630"/>
    <cellStyle name="Note 4 2 3 5" xfId="15631"/>
    <cellStyle name="Note 4 2 3 6" xfId="15632"/>
    <cellStyle name="Note 4 2 4" xfId="2070"/>
    <cellStyle name="Note 4 2 4 2" xfId="2071"/>
    <cellStyle name="Note 4 2 4 2 2" xfId="15633"/>
    <cellStyle name="Note 4 2 4 3" xfId="15634"/>
    <cellStyle name="Note 4 2 4 4" xfId="15635"/>
    <cellStyle name="Note 4 2 5" xfId="2072"/>
    <cellStyle name="Note 4 2 5 2" xfId="15636"/>
    <cellStyle name="Note 4 2 5 3" xfId="15637"/>
    <cellStyle name="Note 4 2 6" xfId="15638"/>
    <cellStyle name="Note 4 2 7" xfId="15639"/>
    <cellStyle name="Note 4 3" xfId="2073"/>
    <cellStyle name="Note 4 3 2" xfId="2074"/>
    <cellStyle name="Note 4 3 2 2" xfId="2075"/>
    <cellStyle name="Note 4 3 2 2 2" xfId="2076"/>
    <cellStyle name="Note 4 3 2 2 2 2" xfId="2077"/>
    <cellStyle name="Note 4 3 2 2 3" xfId="2078"/>
    <cellStyle name="Note 4 3 2 2 3 2" xfId="15640"/>
    <cellStyle name="Note 4 3 2 2 4" xfId="15641"/>
    <cellStyle name="Note 4 3 2 2 5" xfId="15642"/>
    <cellStyle name="Note 4 3 2 3" xfId="2079"/>
    <cellStyle name="Note 4 3 2 3 2" xfId="2080"/>
    <cellStyle name="Note 4 3 2 3 3" xfId="15643"/>
    <cellStyle name="Note 4 3 2 4" xfId="2081"/>
    <cellStyle name="Note 4 3 2 4 2" xfId="15644"/>
    <cellStyle name="Note 4 3 2 5" xfId="2082"/>
    <cellStyle name="Note 4 3 2 6" xfId="15645"/>
    <cellStyle name="Note 4 3 3" xfId="2083"/>
    <cellStyle name="Note 4 3 3 2" xfId="2084"/>
    <cellStyle name="Note 4 3 3 2 2" xfId="2085"/>
    <cellStyle name="Note 4 3 3 2 2 2" xfId="15646"/>
    <cellStyle name="Note 4 3 3 2 3" xfId="15647"/>
    <cellStyle name="Note 4 3 3 2 4" xfId="15648"/>
    <cellStyle name="Note 4 3 3 3" xfId="2086"/>
    <cellStyle name="Note 4 3 3 3 2" xfId="15649"/>
    <cellStyle name="Note 4 3 3 4" xfId="15650"/>
    <cellStyle name="Note 4 3 3 4 2" xfId="15651"/>
    <cellStyle name="Note 4 3 3 5" xfId="15652"/>
    <cellStyle name="Note 4 3 3 6" xfId="15653"/>
    <cellStyle name="Note 4 3 4" xfId="2087"/>
    <cellStyle name="Note 4 3 4 2" xfId="2088"/>
    <cellStyle name="Note 4 3 4 2 2" xfId="15654"/>
    <cellStyle name="Note 4 3 4 3" xfId="15655"/>
    <cellStyle name="Note 4 3 4 4" xfId="15656"/>
    <cellStyle name="Note 4 3 5" xfId="2089"/>
    <cellStyle name="Note 4 3 5 2" xfId="15657"/>
    <cellStyle name="Note 4 3 5 3" xfId="15658"/>
    <cellStyle name="Note 4 3 6" xfId="15659"/>
    <cellStyle name="Note 4 3 7" xfId="15660"/>
    <cellStyle name="Note 4 4" xfId="2090"/>
    <cellStyle name="Note 4 4 2" xfId="2091"/>
    <cellStyle name="Note 4 4 2 2" xfId="2092"/>
    <cellStyle name="Note 4 4 2 2 2" xfId="2093"/>
    <cellStyle name="Note 4 4 2 2 2 2" xfId="2094"/>
    <cellStyle name="Note 4 4 2 2 3" xfId="2095"/>
    <cellStyle name="Note 4 4 2 2 3 2" xfId="15661"/>
    <cellStyle name="Note 4 4 2 2 4" xfId="15662"/>
    <cellStyle name="Note 4 4 2 2 5" xfId="15663"/>
    <cellStyle name="Note 4 4 2 3" xfId="2096"/>
    <cellStyle name="Note 4 4 2 3 2" xfId="2097"/>
    <cellStyle name="Note 4 4 2 3 3" xfId="15664"/>
    <cellStyle name="Note 4 4 2 4" xfId="2098"/>
    <cellStyle name="Note 4 4 2 4 2" xfId="15665"/>
    <cellStyle name="Note 4 4 2 5" xfId="2099"/>
    <cellStyle name="Note 4 4 2 6" xfId="15666"/>
    <cellStyle name="Note 4 4 3" xfId="2100"/>
    <cellStyle name="Note 4 4 3 2" xfId="2101"/>
    <cellStyle name="Note 4 4 3 2 2" xfId="2102"/>
    <cellStyle name="Note 4 4 3 2 2 2" xfId="15667"/>
    <cellStyle name="Note 4 4 3 2 3" xfId="15668"/>
    <cellStyle name="Note 4 4 3 2 4" xfId="15669"/>
    <cellStyle name="Note 4 4 3 3" xfId="2103"/>
    <cellStyle name="Note 4 4 3 3 2" xfId="15670"/>
    <cellStyle name="Note 4 4 3 4" xfId="15671"/>
    <cellStyle name="Note 4 4 3 4 2" xfId="15672"/>
    <cellStyle name="Note 4 4 3 5" xfId="15673"/>
    <cellStyle name="Note 4 4 3 6" xfId="15674"/>
    <cellStyle name="Note 4 4 4" xfId="2104"/>
    <cellStyle name="Note 4 4 4 2" xfId="2105"/>
    <cellStyle name="Note 4 4 4 2 2" xfId="15675"/>
    <cellStyle name="Note 4 4 4 3" xfId="15676"/>
    <cellStyle name="Note 4 4 4 4" xfId="15677"/>
    <cellStyle name="Note 4 4 5" xfId="2106"/>
    <cellStyle name="Note 4 4 5 2" xfId="15678"/>
    <cellStyle name="Note 4 4 5 3" xfId="15679"/>
    <cellStyle name="Note 4 4 6" xfId="15680"/>
    <cellStyle name="Note 4 4 7" xfId="15681"/>
    <cellStyle name="Note 4 5" xfId="2107"/>
    <cellStyle name="Note 4 5 2" xfId="2108"/>
    <cellStyle name="Note 4 5 2 2" xfId="2109"/>
    <cellStyle name="Note 4 5 2 2 2" xfId="2110"/>
    <cellStyle name="Note 4 5 2 2 2 2" xfId="2111"/>
    <cellStyle name="Note 4 5 2 2 3" xfId="2112"/>
    <cellStyle name="Note 4 5 2 2 3 2" xfId="15682"/>
    <cellStyle name="Note 4 5 2 2 4" xfId="15683"/>
    <cellStyle name="Note 4 5 2 2 5" xfId="15684"/>
    <cellStyle name="Note 4 5 2 3" xfId="2113"/>
    <cellStyle name="Note 4 5 2 3 2" xfId="2114"/>
    <cellStyle name="Note 4 5 2 3 3" xfId="15685"/>
    <cellStyle name="Note 4 5 2 4" xfId="2115"/>
    <cellStyle name="Note 4 5 2 4 2" xfId="15686"/>
    <cellStyle name="Note 4 5 2 5" xfId="2116"/>
    <cellStyle name="Note 4 5 2 6" xfId="15687"/>
    <cellStyle name="Note 4 5 3" xfId="2117"/>
    <cellStyle name="Note 4 5 3 2" xfId="2118"/>
    <cellStyle name="Note 4 5 3 2 2" xfId="2119"/>
    <cellStyle name="Note 4 5 3 2 2 2" xfId="15688"/>
    <cellStyle name="Note 4 5 3 2 3" xfId="15689"/>
    <cellStyle name="Note 4 5 3 2 4" xfId="15690"/>
    <cellStyle name="Note 4 5 3 3" xfId="2120"/>
    <cellStyle name="Note 4 5 3 3 2" xfId="15691"/>
    <cellStyle name="Note 4 5 3 4" xfId="15692"/>
    <cellStyle name="Note 4 5 3 4 2" xfId="15693"/>
    <cellStyle name="Note 4 5 3 5" xfId="15694"/>
    <cellStyle name="Note 4 5 3 6" xfId="15695"/>
    <cellStyle name="Note 4 5 4" xfId="2121"/>
    <cellStyle name="Note 4 5 4 2" xfId="2122"/>
    <cellStyle name="Note 4 5 4 2 2" xfId="15696"/>
    <cellStyle name="Note 4 5 4 3" xfId="15697"/>
    <cellStyle name="Note 4 5 4 4" xfId="15698"/>
    <cellStyle name="Note 4 5 5" xfId="2123"/>
    <cellStyle name="Note 4 5 5 2" xfId="15699"/>
    <cellStyle name="Note 4 5 5 3" xfId="15700"/>
    <cellStyle name="Note 4 5 6" xfId="15701"/>
    <cellStyle name="Note 4 5 7" xfId="15702"/>
    <cellStyle name="Note 4 6" xfId="2124"/>
    <cellStyle name="Note 4 6 2" xfId="2125"/>
    <cellStyle name="Note 4 6 2 2" xfId="2126"/>
    <cellStyle name="Note 4 6 2 2 2" xfId="2127"/>
    <cellStyle name="Note 4 6 2 2 2 2" xfId="2128"/>
    <cellStyle name="Note 4 6 2 2 3" xfId="2129"/>
    <cellStyle name="Note 4 6 2 2 3 2" xfId="15703"/>
    <cellStyle name="Note 4 6 2 2 4" xfId="15704"/>
    <cellStyle name="Note 4 6 2 2 5" xfId="15705"/>
    <cellStyle name="Note 4 6 2 3" xfId="2130"/>
    <cellStyle name="Note 4 6 2 3 2" xfId="2131"/>
    <cellStyle name="Note 4 6 2 3 3" xfId="15706"/>
    <cellStyle name="Note 4 6 2 4" xfId="2132"/>
    <cellStyle name="Note 4 6 2 4 2" xfId="15707"/>
    <cellStyle name="Note 4 6 2 5" xfId="2133"/>
    <cellStyle name="Note 4 6 2 6" xfId="15708"/>
    <cellStyle name="Note 4 6 3" xfId="2134"/>
    <cellStyle name="Note 4 6 3 2" xfId="2135"/>
    <cellStyle name="Note 4 6 3 2 2" xfId="2136"/>
    <cellStyle name="Note 4 6 3 2 2 2" xfId="15709"/>
    <cellStyle name="Note 4 6 3 2 3" xfId="15710"/>
    <cellStyle name="Note 4 6 3 2 4" xfId="15711"/>
    <cellStyle name="Note 4 6 3 3" xfId="2137"/>
    <cellStyle name="Note 4 6 3 3 2" xfId="15712"/>
    <cellStyle name="Note 4 6 3 4" xfId="15713"/>
    <cellStyle name="Note 4 6 3 4 2" xfId="15714"/>
    <cellStyle name="Note 4 6 3 5" xfId="15715"/>
    <cellStyle name="Note 4 6 3 6" xfId="15716"/>
    <cellStyle name="Note 4 6 4" xfId="2138"/>
    <cellStyle name="Note 4 6 4 2" xfId="2139"/>
    <cellStyle name="Note 4 6 4 2 2" xfId="15717"/>
    <cellStyle name="Note 4 6 4 3" xfId="15718"/>
    <cellStyle name="Note 4 6 4 4" xfId="15719"/>
    <cellStyle name="Note 4 6 5" xfId="2140"/>
    <cellStyle name="Note 4 6 5 2" xfId="15720"/>
    <cellStyle name="Note 4 6 5 3" xfId="15721"/>
    <cellStyle name="Note 4 6 6" xfId="15722"/>
    <cellStyle name="Note 4 6 7" xfId="15723"/>
    <cellStyle name="Note 4 7" xfId="2141"/>
    <cellStyle name="Note 4 7 2" xfId="2142"/>
    <cellStyle name="Note 4 7 2 2" xfId="2143"/>
    <cellStyle name="Note 4 7 2 2 2" xfId="2144"/>
    <cellStyle name="Note 4 7 2 2 2 2" xfId="2145"/>
    <cellStyle name="Note 4 7 2 2 3" xfId="2146"/>
    <cellStyle name="Note 4 7 2 2 3 2" xfId="15724"/>
    <cellStyle name="Note 4 7 2 2 4" xfId="15725"/>
    <cellStyle name="Note 4 7 2 2 5" xfId="15726"/>
    <cellStyle name="Note 4 7 2 3" xfId="2147"/>
    <cellStyle name="Note 4 7 2 3 2" xfId="2148"/>
    <cellStyle name="Note 4 7 2 3 3" xfId="15727"/>
    <cellStyle name="Note 4 7 2 4" xfId="2149"/>
    <cellStyle name="Note 4 7 2 4 2" xfId="15728"/>
    <cellStyle name="Note 4 7 2 5" xfId="2150"/>
    <cellStyle name="Note 4 7 2 6" xfId="15729"/>
    <cellStyle name="Note 4 7 3" xfId="2151"/>
    <cellStyle name="Note 4 7 3 2" xfId="2152"/>
    <cellStyle name="Note 4 7 3 2 2" xfId="2153"/>
    <cellStyle name="Note 4 7 3 2 2 2" xfId="15730"/>
    <cellStyle name="Note 4 7 3 2 3" xfId="15731"/>
    <cellStyle name="Note 4 7 3 2 4" xfId="15732"/>
    <cellStyle name="Note 4 7 3 3" xfId="2154"/>
    <cellStyle name="Note 4 7 3 3 2" xfId="15733"/>
    <cellStyle name="Note 4 7 3 4" xfId="15734"/>
    <cellStyle name="Note 4 7 3 4 2" xfId="15735"/>
    <cellStyle name="Note 4 7 3 5" xfId="15736"/>
    <cellStyle name="Note 4 7 3 6" xfId="15737"/>
    <cellStyle name="Note 4 7 4" xfId="2155"/>
    <cellStyle name="Note 4 7 4 2" xfId="2156"/>
    <cellStyle name="Note 4 7 4 2 2" xfId="15738"/>
    <cellStyle name="Note 4 7 4 3" xfId="15739"/>
    <cellStyle name="Note 4 7 4 4" xfId="15740"/>
    <cellStyle name="Note 4 7 5" xfId="2157"/>
    <cellStyle name="Note 4 7 5 2" xfId="15741"/>
    <cellStyle name="Note 4 7 5 3" xfId="15742"/>
    <cellStyle name="Note 4 7 6" xfId="15743"/>
    <cellStyle name="Note 4 7 7" xfId="15744"/>
    <cellStyle name="Note 4 8" xfId="2158"/>
    <cellStyle name="Note 4 8 2" xfId="2159"/>
    <cellStyle name="Note 4 8 2 2" xfId="2160"/>
    <cellStyle name="Note 4 8 2 2 2" xfId="2161"/>
    <cellStyle name="Note 4 8 2 2 2 2" xfId="2162"/>
    <cellStyle name="Note 4 8 2 2 3" xfId="2163"/>
    <cellStyle name="Note 4 8 2 2 3 2" xfId="15745"/>
    <cellStyle name="Note 4 8 2 2 4" xfId="15746"/>
    <cellStyle name="Note 4 8 2 2 5" xfId="15747"/>
    <cellStyle name="Note 4 8 2 3" xfId="2164"/>
    <cellStyle name="Note 4 8 2 3 2" xfId="2165"/>
    <cellStyle name="Note 4 8 2 3 3" xfId="15748"/>
    <cellStyle name="Note 4 8 2 4" xfId="2166"/>
    <cellStyle name="Note 4 8 2 4 2" xfId="15749"/>
    <cellStyle name="Note 4 8 2 5" xfId="2167"/>
    <cellStyle name="Note 4 8 2 6" xfId="15750"/>
    <cellStyle name="Note 4 8 3" xfId="2168"/>
    <cellStyle name="Note 4 8 3 2" xfId="2169"/>
    <cellStyle name="Note 4 8 3 2 2" xfId="2170"/>
    <cellStyle name="Note 4 8 3 2 2 2" xfId="15751"/>
    <cellStyle name="Note 4 8 3 2 3" xfId="15752"/>
    <cellStyle name="Note 4 8 3 2 4" xfId="15753"/>
    <cellStyle name="Note 4 8 3 3" xfId="2171"/>
    <cellStyle name="Note 4 8 3 3 2" xfId="15754"/>
    <cellStyle name="Note 4 8 3 4" xfId="15755"/>
    <cellStyle name="Note 4 8 3 4 2" xfId="15756"/>
    <cellStyle name="Note 4 8 3 5" xfId="15757"/>
    <cellStyle name="Note 4 8 3 6" xfId="15758"/>
    <cellStyle name="Note 4 8 4" xfId="2172"/>
    <cellStyle name="Note 4 8 4 2" xfId="2173"/>
    <cellStyle name="Note 4 8 4 2 2" xfId="15759"/>
    <cellStyle name="Note 4 8 4 3" xfId="15760"/>
    <cellStyle name="Note 4 8 4 4" xfId="15761"/>
    <cellStyle name="Note 4 8 5" xfId="2174"/>
    <cellStyle name="Note 4 8 5 2" xfId="15762"/>
    <cellStyle name="Note 4 8 5 3" xfId="15763"/>
    <cellStyle name="Note 4 8 6" xfId="15764"/>
    <cellStyle name="Note 4 8 7" xfId="15765"/>
    <cellStyle name="Note 5 2" xfId="2175"/>
    <cellStyle name="Note 5 2 2" xfId="2176"/>
    <cellStyle name="Note 5 2 2 2" xfId="2177"/>
    <cellStyle name="Note 5 2 2 2 2" xfId="2178"/>
    <cellStyle name="Note 5 2 2 2 2 2" xfId="2179"/>
    <cellStyle name="Note 5 2 2 2 3" xfId="2180"/>
    <cellStyle name="Note 5 2 2 2 3 2" xfId="15766"/>
    <cellStyle name="Note 5 2 2 2 4" xfId="15767"/>
    <cellStyle name="Note 5 2 2 2 5" xfId="15768"/>
    <cellStyle name="Note 5 2 2 3" xfId="2181"/>
    <cellStyle name="Note 5 2 2 3 2" xfId="2182"/>
    <cellStyle name="Note 5 2 2 3 3" xfId="15769"/>
    <cellStyle name="Note 5 2 2 4" xfId="2183"/>
    <cellStyle name="Note 5 2 2 4 2" xfId="15770"/>
    <cellStyle name="Note 5 2 2 5" xfId="2184"/>
    <cellStyle name="Note 5 2 2 6" xfId="15771"/>
    <cellStyle name="Note 5 2 3" xfId="2185"/>
    <cellStyle name="Note 5 2 3 2" xfId="2186"/>
    <cellStyle name="Note 5 2 3 2 2" xfId="2187"/>
    <cellStyle name="Note 5 2 3 2 2 2" xfId="15772"/>
    <cellStyle name="Note 5 2 3 2 3" xfId="15773"/>
    <cellStyle name="Note 5 2 3 2 4" xfId="15774"/>
    <cellStyle name="Note 5 2 3 3" xfId="2188"/>
    <cellStyle name="Note 5 2 3 3 2" xfId="15775"/>
    <cellStyle name="Note 5 2 3 4" xfId="15776"/>
    <cellStyle name="Note 5 2 3 4 2" xfId="15777"/>
    <cellStyle name="Note 5 2 3 5" xfId="15778"/>
    <cellStyle name="Note 5 2 3 6" xfId="15779"/>
    <cellStyle name="Note 5 2 4" xfId="2189"/>
    <cellStyle name="Note 5 2 4 2" xfId="2190"/>
    <cellStyle name="Note 5 2 4 2 2" xfId="15780"/>
    <cellStyle name="Note 5 2 4 3" xfId="15781"/>
    <cellStyle name="Note 5 2 4 4" xfId="15782"/>
    <cellStyle name="Note 5 2 5" xfId="2191"/>
    <cellStyle name="Note 5 2 5 2" xfId="15783"/>
    <cellStyle name="Note 5 2 5 3" xfId="15784"/>
    <cellStyle name="Note 5 2 6" xfId="15785"/>
    <cellStyle name="Note 5 2 7" xfId="15786"/>
    <cellStyle name="Note 5 3" xfId="2192"/>
    <cellStyle name="Note 5 3 2" xfId="2193"/>
    <cellStyle name="Note 5 3 2 2" xfId="2194"/>
    <cellStyle name="Note 5 3 2 2 2" xfId="2195"/>
    <cellStyle name="Note 5 3 2 2 2 2" xfId="2196"/>
    <cellStyle name="Note 5 3 2 2 3" xfId="2197"/>
    <cellStyle name="Note 5 3 2 2 3 2" xfId="15787"/>
    <cellStyle name="Note 5 3 2 2 4" xfId="15788"/>
    <cellStyle name="Note 5 3 2 2 5" xfId="15789"/>
    <cellStyle name="Note 5 3 2 3" xfId="2198"/>
    <cellStyle name="Note 5 3 2 3 2" xfId="2199"/>
    <cellStyle name="Note 5 3 2 3 3" xfId="15790"/>
    <cellStyle name="Note 5 3 2 4" xfId="2200"/>
    <cellStyle name="Note 5 3 2 4 2" xfId="15791"/>
    <cellStyle name="Note 5 3 2 5" xfId="2201"/>
    <cellStyle name="Note 5 3 2 6" xfId="15792"/>
    <cellStyle name="Note 5 3 3" xfId="2202"/>
    <cellStyle name="Note 5 3 3 2" xfId="2203"/>
    <cellStyle name="Note 5 3 3 2 2" xfId="2204"/>
    <cellStyle name="Note 5 3 3 2 2 2" xfId="15793"/>
    <cellStyle name="Note 5 3 3 2 3" xfId="15794"/>
    <cellStyle name="Note 5 3 3 2 4" xfId="15795"/>
    <cellStyle name="Note 5 3 3 3" xfId="2205"/>
    <cellStyle name="Note 5 3 3 3 2" xfId="15796"/>
    <cellStyle name="Note 5 3 3 4" xfId="15797"/>
    <cellStyle name="Note 5 3 3 4 2" xfId="15798"/>
    <cellStyle name="Note 5 3 3 5" xfId="15799"/>
    <cellStyle name="Note 5 3 3 6" xfId="15800"/>
    <cellStyle name="Note 5 3 4" xfId="2206"/>
    <cellStyle name="Note 5 3 4 2" xfId="2207"/>
    <cellStyle name="Note 5 3 4 2 2" xfId="15801"/>
    <cellStyle name="Note 5 3 4 3" xfId="15802"/>
    <cellStyle name="Note 5 3 4 4" xfId="15803"/>
    <cellStyle name="Note 5 3 5" xfId="2208"/>
    <cellStyle name="Note 5 3 5 2" xfId="15804"/>
    <cellStyle name="Note 5 3 5 3" xfId="15805"/>
    <cellStyle name="Note 5 3 6" xfId="15806"/>
    <cellStyle name="Note 5 3 7" xfId="15807"/>
    <cellStyle name="Note 5 4" xfId="2209"/>
    <cellStyle name="Note 5 4 2" xfId="2210"/>
    <cellStyle name="Note 5 4 2 2" xfId="2211"/>
    <cellStyle name="Note 5 4 2 2 2" xfId="2212"/>
    <cellStyle name="Note 5 4 2 2 2 2" xfId="2213"/>
    <cellStyle name="Note 5 4 2 2 3" xfId="2214"/>
    <cellStyle name="Note 5 4 2 2 3 2" xfId="15808"/>
    <cellStyle name="Note 5 4 2 2 4" xfId="15809"/>
    <cellStyle name="Note 5 4 2 2 5" xfId="15810"/>
    <cellStyle name="Note 5 4 2 3" xfId="2215"/>
    <cellStyle name="Note 5 4 2 3 2" xfId="2216"/>
    <cellStyle name="Note 5 4 2 3 3" xfId="15811"/>
    <cellStyle name="Note 5 4 2 4" xfId="2217"/>
    <cellStyle name="Note 5 4 2 4 2" xfId="15812"/>
    <cellStyle name="Note 5 4 2 5" xfId="2218"/>
    <cellStyle name="Note 5 4 2 6" xfId="15813"/>
    <cellStyle name="Note 5 4 3" xfId="2219"/>
    <cellStyle name="Note 5 4 3 2" xfId="2220"/>
    <cellStyle name="Note 5 4 3 2 2" xfId="2221"/>
    <cellStyle name="Note 5 4 3 2 2 2" xfId="15814"/>
    <cellStyle name="Note 5 4 3 2 3" xfId="15815"/>
    <cellStyle name="Note 5 4 3 2 4" xfId="15816"/>
    <cellStyle name="Note 5 4 3 3" xfId="2222"/>
    <cellStyle name="Note 5 4 3 3 2" xfId="15817"/>
    <cellStyle name="Note 5 4 3 4" xfId="15818"/>
    <cellStyle name="Note 5 4 3 4 2" xfId="15819"/>
    <cellStyle name="Note 5 4 3 5" xfId="15820"/>
    <cellStyle name="Note 5 4 3 6" xfId="15821"/>
    <cellStyle name="Note 5 4 4" xfId="2223"/>
    <cellStyle name="Note 5 4 4 2" xfId="2224"/>
    <cellStyle name="Note 5 4 4 2 2" xfId="15822"/>
    <cellStyle name="Note 5 4 4 3" xfId="15823"/>
    <cellStyle name="Note 5 4 4 4" xfId="15824"/>
    <cellStyle name="Note 5 4 5" xfId="2225"/>
    <cellStyle name="Note 5 4 5 2" xfId="15825"/>
    <cellStyle name="Note 5 4 5 3" xfId="15826"/>
    <cellStyle name="Note 5 4 6" xfId="15827"/>
    <cellStyle name="Note 5 4 7" xfId="15828"/>
    <cellStyle name="Note 5 5" xfId="2226"/>
    <cellStyle name="Note 5 5 2" xfId="2227"/>
    <cellStyle name="Note 5 5 2 2" xfId="2228"/>
    <cellStyle name="Note 5 5 2 2 2" xfId="2229"/>
    <cellStyle name="Note 5 5 2 2 2 2" xfId="2230"/>
    <cellStyle name="Note 5 5 2 2 3" xfId="2231"/>
    <cellStyle name="Note 5 5 2 2 3 2" xfId="15829"/>
    <cellStyle name="Note 5 5 2 2 4" xfId="15830"/>
    <cellStyle name="Note 5 5 2 2 5" xfId="15831"/>
    <cellStyle name="Note 5 5 2 3" xfId="2232"/>
    <cellStyle name="Note 5 5 2 3 2" xfId="2233"/>
    <cellStyle name="Note 5 5 2 3 3" xfId="15832"/>
    <cellStyle name="Note 5 5 2 4" xfId="2234"/>
    <cellStyle name="Note 5 5 2 4 2" xfId="15833"/>
    <cellStyle name="Note 5 5 2 5" xfId="2235"/>
    <cellStyle name="Note 5 5 2 6" xfId="15834"/>
    <cellStyle name="Note 5 5 3" xfId="2236"/>
    <cellStyle name="Note 5 5 3 2" xfId="2237"/>
    <cellStyle name="Note 5 5 3 2 2" xfId="2238"/>
    <cellStyle name="Note 5 5 3 2 2 2" xfId="15835"/>
    <cellStyle name="Note 5 5 3 2 3" xfId="15836"/>
    <cellStyle name="Note 5 5 3 2 4" xfId="15837"/>
    <cellStyle name="Note 5 5 3 3" xfId="2239"/>
    <cellStyle name="Note 5 5 3 3 2" xfId="15838"/>
    <cellStyle name="Note 5 5 3 4" xfId="15839"/>
    <cellStyle name="Note 5 5 3 4 2" xfId="15840"/>
    <cellStyle name="Note 5 5 3 5" xfId="15841"/>
    <cellStyle name="Note 5 5 3 6" xfId="15842"/>
    <cellStyle name="Note 5 5 4" xfId="2240"/>
    <cellStyle name="Note 5 5 4 2" xfId="2241"/>
    <cellStyle name="Note 5 5 4 2 2" xfId="15843"/>
    <cellStyle name="Note 5 5 4 3" xfId="15844"/>
    <cellStyle name="Note 5 5 4 4" xfId="15845"/>
    <cellStyle name="Note 5 5 5" xfId="2242"/>
    <cellStyle name="Note 5 5 5 2" xfId="15846"/>
    <cellStyle name="Note 5 5 5 3" xfId="15847"/>
    <cellStyle name="Note 5 5 6" xfId="15848"/>
    <cellStyle name="Note 5 5 7" xfId="15849"/>
    <cellStyle name="Note 5 6" xfId="2243"/>
    <cellStyle name="Note 5 6 2" xfId="2244"/>
    <cellStyle name="Note 5 6 2 2" xfId="2245"/>
    <cellStyle name="Note 5 6 2 2 2" xfId="2246"/>
    <cellStyle name="Note 5 6 2 2 2 2" xfId="2247"/>
    <cellStyle name="Note 5 6 2 2 3" xfId="2248"/>
    <cellStyle name="Note 5 6 2 2 3 2" xfId="15850"/>
    <cellStyle name="Note 5 6 2 2 4" xfId="15851"/>
    <cellStyle name="Note 5 6 2 2 5" xfId="15852"/>
    <cellStyle name="Note 5 6 2 3" xfId="2249"/>
    <cellStyle name="Note 5 6 2 3 2" xfId="2250"/>
    <cellStyle name="Note 5 6 2 3 3" xfId="15853"/>
    <cellStyle name="Note 5 6 2 4" xfId="2251"/>
    <cellStyle name="Note 5 6 2 4 2" xfId="15854"/>
    <cellStyle name="Note 5 6 2 5" xfId="2252"/>
    <cellStyle name="Note 5 6 2 6" xfId="15855"/>
    <cellStyle name="Note 5 6 3" xfId="2253"/>
    <cellStyle name="Note 5 6 3 2" xfId="2254"/>
    <cellStyle name="Note 5 6 3 2 2" xfId="2255"/>
    <cellStyle name="Note 5 6 3 2 2 2" xfId="15856"/>
    <cellStyle name="Note 5 6 3 2 3" xfId="15857"/>
    <cellStyle name="Note 5 6 3 2 4" xfId="15858"/>
    <cellStyle name="Note 5 6 3 3" xfId="2256"/>
    <cellStyle name="Note 5 6 3 3 2" xfId="15859"/>
    <cellStyle name="Note 5 6 3 4" xfId="15860"/>
    <cellStyle name="Note 5 6 3 4 2" xfId="15861"/>
    <cellStyle name="Note 5 6 3 5" xfId="15862"/>
    <cellStyle name="Note 5 6 3 6" xfId="15863"/>
    <cellStyle name="Note 5 6 4" xfId="2257"/>
    <cellStyle name="Note 5 6 4 2" xfId="2258"/>
    <cellStyle name="Note 5 6 4 2 2" xfId="15864"/>
    <cellStyle name="Note 5 6 4 3" xfId="15865"/>
    <cellStyle name="Note 5 6 4 4" xfId="15866"/>
    <cellStyle name="Note 5 6 5" xfId="2259"/>
    <cellStyle name="Note 5 6 5 2" xfId="15867"/>
    <cellStyle name="Note 5 6 5 3" xfId="15868"/>
    <cellStyle name="Note 5 6 6" xfId="15869"/>
    <cellStyle name="Note 5 6 7" xfId="15870"/>
    <cellStyle name="Note 5 7" xfId="2260"/>
    <cellStyle name="Note 5 7 2" xfId="2261"/>
    <cellStyle name="Note 5 7 2 2" xfId="2262"/>
    <cellStyle name="Note 5 7 2 2 2" xfId="2263"/>
    <cellStyle name="Note 5 7 2 2 2 2" xfId="2264"/>
    <cellStyle name="Note 5 7 2 2 3" xfId="2265"/>
    <cellStyle name="Note 5 7 2 2 3 2" xfId="15871"/>
    <cellStyle name="Note 5 7 2 2 4" xfId="15872"/>
    <cellStyle name="Note 5 7 2 2 5" xfId="15873"/>
    <cellStyle name="Note 5 7 2 3" xfId="2266"/>
    <cellStyle name="Note 5 7 2 3 2" xfId="2267"/>
    <cellStyle name="Note 5 7 2 3 3" xfId="15874"/>
    <cellStyle name="Note 5 7 2 4" xfId="2268"/>
    <cellStyle name="Note 5 7 2 4 2" xfId="15875"/>
    <cellStyle name="Note 5 7 2 5" xfId="2269"/>
    <cellStyle name="Note 5 7 2 6" xfId="15876"/>
    <cellStyle name="Note 5 7 3" xfId="2270"/>
    <cellStyle name="Note 5 7 3 2" xfId="2271"/>
    <cellStyle name="Note 5 7 3 2 2" xfId="2272"/>
    <cellStyle name="Note 5 7 3 2 2 2" xfId="15877"/>
    <cellStyle name="Note 5 7 3 2 3" xfId="15878"/>
    <cellStyle name="Note 5 7 3 2 4" xfId="15879"/>
    <cellStyle name="Note 5 7 3 3" xfId="2273"/>
    <cellStyle name="Note 5 7 3 3 2" xfId="15880"/>
    <cellStyle name="Note 5 7 3 4" xfId="15881"/>
    <cellStyle name="Note 5 7 3 4 2" xfId="15882"/>
    <cellStyle name="Note 5 7 3 5" xfId="15883"/>
    <cellStyle name="Note 5 7 3 6" xfId="15884"/>
    <cellStyle name="Note 5 7 4" xfId="2274"/>
    <cellStyle name="Note 5 7 4 2" xfId="2275"/>
    <cellStyle name="Note 5 7 4 2 2" xfId="15885"/>
    <cellStyle name="Note 5 7 4 3" xfId="15886"/>
    <cellStyle name="Note 5 7 4 4" xfId="15887"/>
    <cellStyle name="Note 5 7 5" xfId="2276"/>
    <cellStyle name="Note 5 7 5 2" xfId="15888"/>
    <cellStyle name="Note 5 7 5 3" xfId="15889"/>
    <cellStyle name="Note 5 7 6" xfId="15890"/>
    <cellStyle name="Note 5 7 7" xfId="15891"/>
    <cellStyle name="Note 5 8" xfId="2277"/>
    <cellStyle name="Note 5 8 2" xfId="2278"/>
    <cellStyle name="Note 5 8 2 2" xfId="2279"/>
    <cellStyle name="Note 5 8 2 2 2" xfId="2280"/>
    <cellStyle name="Note 5 8 2 2 2 2" xfId="2281"/>
    <cellStyle name="Note 5 8 2 2 3" xfId="2282"/>
    <cellStyle name="Note 5 8 2 2 3 2" xfId="15892"/>
    <cellStyle name="Note 5 8 2 2 4" xfId="15893"/>
    <cellStyle name="Note 5 8 2 2 5" xfId="15894"/>
    <cellStyle name="Note 5 8 2 3" xfId="2283"/>
    <cellStyle name="Note 5 8 2 3 2" xfId="2284"/>
    <cellStyle name="Note 5 8 2 3 3" xfId="15895"/>
    <cellStyle name="Note 5 8 2 4" xfId="2285"/>
    <cellStyle name="Note 5 8 2 4 2" xfId="15896"/>
    <cellStyle name="Note 5 8 2 5" xfId="2286"/>
    <cellStyle name="Note 5 8 2 6" xfId="15897"/>
    <cellStyle name="Note 5 8 3" xfId="2287"/>
    <cellStyle name="Note 5 8 3 2" xfId="2288"/>
    <cellStyle name="Note 5 8 3 2 2" xfId="2289"/>
    <cellStyle name="Note 5 8 3 2 2 2" xfId="15898"/>
    <cellStyle name="Note 5 8 3 2 3" xfId="15899"/>
    <cellStyle name="Note 5 8 3 2 4" xfId="15900"/>
    <cellStyle name="Note 5 8 3 3" xfId="2290"/>
    <cellStyle name="Note 5 8 3 3 2" xfId="15901"/>
    <cellStyle name="Note 5 8 3 4" xfId="15902"/>
    <cellStyle name="Note 5 8 3 4 2" xfId="15903"/>
    <cellStyle name="Note 5 8 3 5" xfId="15904"/>
    <cellStyle name="Note 5 8 3 6" xfId="15905"/>
    <cellStyle name="Note 5 8 4" xfId="2291"/>
    <cellStyle name="Note 5 8 4 2" xfId="2292"/>
    <cellStyle name="Note 5 8 4 2 2" xfId="15906"/>
    <cellStyle name="Note 5 8 4 3" xfId="15907"/>
    <cellStyle name="Note 5 8 4 4" xfId="15908"/>
    <cellStyle name="Note 5 8 5" xfId="2293"/>
    <cellStyle name="Note 5 8 5 2" xfId="15909"/>
    <cellStyle name="Note 5 8 5 3" xfId="15910"/>
    <cellStyle name="Note 5 8 6" xfId="15911"/>
    <cellStyle name="Note 5 8 7" xfId="15912"/>
    <cellStyle name="Note 6 2" xfId="2294"/>
    <cellStyle name="Note 6 2 2" xfId="2295"/>
    <cellStyle name="Note 6 2 2 2" xfId="2296"/>
    <cellStyle name="Note 6 2 2 2 2" xfId="2297"/>
    <cellStyle name="Note 6 2 2 2 2 2" xfId="2298"/>
    <cellStyle name="Note 6 2 2 2 3" xfId="2299"/>
    <cellStyle name="Note 6 2 2 2 3 2" xfId="15913"/>
    <cellStyle name="Note 6 2 2 2 4" xfId="15914"/>
    <cellStyle name="Note 6 2 2 2 5" xfId="15915"/>
    <cellStyle name="Note 6 2 2 3" xfId="2300"/>
    <cellStyle name="Note 6 2 2 3 2" xfId="2301"/>
    <cellStyle name="Note 6 2 2 3 3" xfId="15916"/>
    <cellStyle name="Note 6 2 2 4" xfId="2302"/>
    <cellStyle name="Note 6 2 2 4 2" xfId="15917"/>
    <cellStyle name="Note 6 2 2 5" xfId="2303"/>
    <cellStyle name="Note 6 2 2 6" xfId="15918"/>
    <cellStyle name="Note 6 2 3" xfId="2304"/>
    <cellStyle name="Note 6 2 3 2" xfId="2305"/>
    <cellStyle name="Note 6 2 3 2 2" xfId="2306"/>
    <cellStyle name="Note 6 2 3 2 2 2" xfId="15919"/>
    <cellStyle name="Note 6 2 3 2 3" xfId="15920"/>
    <cellStyle name="Note 6 2 3 2 4" xfId="15921"/>
    <cellStyle name="Note 6 2 3 3" xfId="2307"/>
    <cellStyle name="Note 6 2 3 3 2" xfId="15922"/>
    <cellStyle name="Note 6 2 3 4" xfId="15923"/>
    <cellStyle name="Note 6 2 3 4 2" xfId="15924"/>
    <cellStyle name="Note 6 2 3 5" xfId="15925"/>
    <cellStyle name="Note 6 2 3 6" xfId="15926"/>
    <cellStyle name="Note 6 2 4" xfId="2308"/>
    <cellStyle name="Note 6 2 4 2" xfId="2309"/>
    <cellStyle name="Note 6 2 4 2 2" xfId="15927"/>
    <cellStyle name="Note 6 2 4 3" xfId="15928"/>
    <cellStyle name="Note 6 2 4 4" xfId="15929"/>
    <cellStyle name="Note 6 2 5" xfId="2310"/>
    <cellStyle name="Note 6 2 5 2" xfId="15930"/>
    <cellStyle name="Note 6 2 5 3" xfId="15931"/>
    <cellStyle name="Note 6 2 6" xfId="15932"/>
    <cellStyle name="Note 6 2 7" xfId="15933"/>
    <cellStyle name="Note 6 3" xfId="2311"/>
    <cellStyle name="Note 6 3 2" xfId="2312"/>
    <cellStyle name="Note 6 3 2 2" xfId="2313"/>
    <cellStyle name="Note 6 3 2 2 2" xfId="2314"/>
    <cellStyle name="Note 6 3 2 2 2 2" xfId="2315"/>
    <cellStyle name="Note 6 3 2 2 3" xfId="2316"/>
    <cellStyle name="Note 6 3 2 2 3 2" xfId="15934"/>
    <cellStyle name="Note 6 3 2 2 4" xfId="15935"/>
    <cellStyle name="Note 6 3 2 2 5" xfId="15936"/>
    <cellStyle name="Note 6 3 2 3" xfId="2317"/>
    <cellStyle name="Note 6 3 2 3 2" xfId="2318"/>
    <cellStyle name="Note 6 3 2 3 3" xfId="15937"/>
    <cellStyle name="Note 6 3 2 4" xfId="2319"/>
    <cellStyle name="Note 6 3 2 4 2" xfId="15938"/>
    <cellStyle name="Note 6 3 2 5" xfId="2320"/>
    <cellStyle name="Note 6 3 2 6" xfId="15939"/>
    <cellStyle name="Note 6 3 3" xfId="2321"/>
    <cellStyle name="Note 6 3 3 2" xfId="2322"/>
    <cellStyle name="Note 6 3 3 2 2" xfId="2323"/>
    <cellStyle name="Note 6 3 3 2 2 2" xfId="15940"/>
    <cellStyle name="Note 6 3 3 2 3" xfId="15941"/>
    <cellStyle name="Note 6 3 3 2 4" xfId="15942"/>
    <cellStyle name="Note 6 3 3 3" xfId="2324"/>
    <cellStyle name="Note 6 3 3 3 2" xfId="15943"/>
    <cellStyle name="Note 6 3 3 4" xfId="15944"/>
    <cellStyle name="Note 6 3 3 4 2" xfId="15945"/>
    <cellStyle name="Note 6 3 3 5" xfId="15946"/>
    <cellStyle name="Note 6 3 3 6" xfId="15947"/>
    <cellStyle name="Note 6 3 4" xfId="2325"/>
    <cellStyle name="Note 6 3 4 2" xfId="2326"/>
    <cellStyle name="Note 6 3 4 2 2" xfId="15948"/>
    <cellStyle name="Note 6 3 4 3" xfId="15949"/>
    <cellStyle name="Note 6 3 4 4" xfId="15950"/>
    <cellStyle name="Note 6 3 5" xfId="2327"/>
    <cellStyle name="Note 6 3 5 2" xfId="15951"/>
    <cellStyle name="Note 6 3 5 3" xfId="15952"/>
    <cellStyle name="Note 6 3 6" xfId="15953"/>
    <cellStyle name="Note 6 3 7" xfId="15954"/>
    <cellStyle name="Note 6 4" xfId="2328"/>
    <cellStyle name="Note 6 4 2" xfId="2329"/>
    <cellStyle name="Note 6 4 2 2" xfId="2330"/>
    <cellStyle name="Note 6 4 2 2 2" xfId="2331"/>
    <cellStyle name="Note 6 4 2 2 2 2" xfId="2332"/>
    <cellStyle name="Note 6 4 2 2 3" xfId="2333"/>
    <cellStyle name="Note 6 4 2 2 3 2" xfId="15955"/>
    <cellStyle name="Note 6 4 2 2 4" xfId="15956"/>
    <cellStyle name="Note 6 4 2 2 5" xfId="15957"/>
    <cellStyle name="Note 6 4 2 3" xfId="2334"/>
    <cellStyle name="Note 6 4 2 3 2" xfId="2335"/>
    <cellStyle name="Note 6 4 2 3 3" xfId="15958"/>
    <cellStyle name="Note 6 4 2 4" xfId="2336"/>
    <cellStyle name="Note 6 4 2 4 2" xfId="15959"/>
    <cellStyle name="Note 6 4 2 5" xfId="2337"/>
    <cellStyle name="Note 6 4 2 6" xfId="15960"/>
    <cellStyle name="Note 6 4 3" xfId="2338"/>
    <cellStyle name="Note 6 4 3 2" xfId="2339"/>
    <cellStyle name="Note 6 4 3 2 2" xfId="2340"/>
    <cellStyle name="Note 6 4 3 2 2 2" xfId="15961"/>
    <cellStyle name="Note 6 4 3 2 3" xfId="15962"/>
    <cellStyle name="Note 6 4 3 2 4" xfId="15963"/>
    <cellStyle name="Note 6 4 3 3" xfId="2341"/>
    <cellStyle name="Note 6 4 3 3 2" xfId="15964"/>
    <cellStyle name="Note 6 4 3 4" xfId="15965"/>
    <cellStyle name="Note 6 4 3 4 2" xfId="15966"/>
    <cellStyle name="Note 6 4 3 5" xfId="15967"/>
    <cellStyle name="Note 6 4 3 6" xfId="15968"/>
    <cellStyle name="Note 6 4 4" xfId="2342"/>
    <cellStyle name="Note 6 4 4 2" xfId="2343"/>
    <cellStyle name="Note 6 4 4 2 2" xfId="15969"/>
    <cellStyle name="Note 6 4 4 3" xfId="15970"/>
    <cellStyle name="Note 6 4 4 4" xfId="15971"/>
    <cellStyle name="Note 6 4 5" xfId="2344"/>
    <cellStyle name="Note 6 4 5 2" xfId="15972"/>
    <cellStyle name="Note 6 4 5 3" xfId="15973"/>
    <cellStyle name="Note 6 4 6" xfId="15974"/>
    <cellStyle name="Note 6 4 7" xfId="15975"/>
    <cellStyle name="Note 6 5" xfId="2345"/>
    <cellStyle name="Note 6 5 2" xfId="2346"/>
    <cellStyle name="Note 6 5 2 2" xfId="2347"/>
    <cellStyle name="Note 6 5 2 2 2" xfId="2348"/>
    <cellStyle name="Note 6 5 2 2 2 2" xfId="2349"/>
    <cellStyle name="Note 6 5 2 2 3" xfId="2350"/>
    <cellStyle name="Note 6 5 2 2 3 2" xfId="15976"/>
    <cellStyle name="Note 6 5 2 2 4" xfId="15977"/>
    <cellStyle name="Note 6 5 2 2 5" xfId="15978"/>
    <cellStyle name="Note 6 5 2 3" xfId="2351"/>
    <cellStyle name="Note 6 5 2 3 2" xfId="2352"/>
    <cellStyle name="Note 6 5 2 3 3" xfId="15979"/>
    <cellStyle name="Note 6 5 2 4" xfId="2353"/>
    <cellStyle name="Note 6 5 2 4 2" xfId="15980"/>
    <cellStyle name="Note 6 5 2 5" xfId="2354"/>
    <cellStyle name="Note 6 5 2 6" xfId="15981"/>
    <cellStyle name="Note 6 5 3" xfId="2355"/>
    <cellStyle name="Note 6 5 3 2" xfId="2356"/>
    <cellStyle name="Note 6 5 3 2 2" xfId="2357"/>
    <cellStyle name="Note 6 5 3 2 2 2" xfId="15982"/>
    <cellStyle name="Note 6 5 3 2 3" xfId="15983"/>
    <cellStyle name="Note 6 5 3 2 4" xfId="15984"/>
    <cellStyle name="Note 6 5 3 3" xfId="2358"/>
    <cellStyle name="Note 6 5 3 3 2" xfId="15985"/>
    <cellStyle name="Note 6 5 3 4" xfId="15986"/>
    <cellStyle name="Note 6 5 3 4 2" xfId="15987"/>
    <cellStyle name="Note 6 5 3 5" xfId="15988"/>
    <cellStyle name="Note 6 5 3 6" xfId="15989"/>
    <cellStyle name="Note 6 5 4" xfId="2359"/>
    <cellStyle name="Note 6 5 4 2" xfId="2360"/>
    <cellStyle name="Note 6 5 4 2 2" xfId="15990"/>
    <cellStyle name="Note 6 5 4 3" xfId="15991"/>
    <cellStyle name="Note 6 5 4 4" xfId="15992"/>
    <cellStyle name="Note 6 5 5" xfId="2361"/>
    <cellStyle name="Note 6 5 5 2" xfId="15993"/>
    <cellStyle name="Note 6 5 5 3" xfId="15994"/>
    <cellStyle name="Note 6 5 6" xfId="15995"/>
    <cellStyle name="Note 6 5 7" xfId="15996"/>
    <cellStyle name="Note 6 6" xfId="2362"/>
    <cellStyle name="Note 6 6 2" xfId="2363"/>
    <cellStyle name="Note 6 6 2 2" xfId="2364"/>
    <cellStyle name="Note 6 6 2 2 2" xfId="2365"/>
    <cellStyle name="Note 6 6 2 2 2 2" xfId="2366"/>
    <cellStyle name="Note 6 6 2 2 3" xfId="2367"/>
    <cellStyle name="Note 6 6 2 2 3 2" xfId="15997"/>
    <cellStyle name="Note 6 6 2 2 4" xfId="15998"/>
    <cellStyle name="Note 6 6 2 2 5" xfId="15999"/>
    <cellStyle name="Note 6 6 2 3" xfId="2368"/>
    <cellStyle name="Note 6 6 2 3 2" xfId="2369"/>
    <cellStyle name="Note 6 6 2 3 3" xfId="16000"/>
    <cellStyle name="Note 6 6 2 4" xfId="2370"/>
    <cellStyle name="Note 6 6 2 4 2" xfId="16001"/>
    <cellStyle name="Note 6 6 2 5" xfId="2371"/>
    <cellStyle name="Note 6 6 2 6" xfId="16002"/>
    <cellStyle name="Note 6 6 3" xfId="2372"/>
    <cellStyle name="Note 6 6 3 2" xfId="2373"/>
    <cellStyle name="Note 6 6 3 2 2" xfId="2374"/>
    <cellStyle name="Note 6 6 3 2 2 2" xfId="16003"/>
    <cellStyle name="Note 6 6 3 2 3" xfId="16004"/>
    <cellStyle name="Note 6 6 3 2 4" xfId="16005"/>
    <cellStyle name="Note 6 6 3 3" xfId="2375"/>
    <cellStyle name="Note 6 6 3 3 2" xfId="16006"/>
    <cellStyle name="Note 6 6 3 4" xfId="16007"/>
    <cellStyle name="Note 6 6 3 4 2" xfId="16008"/>
    <cellStyle name="Note 6 6 3 5" xfId="16009"/>
    <cellStyle name="Note 6 6 3 6" xfId="16010"/>
    <cellStyle name="Note 6 6 4" xfId="2376"/>
    <cellStyle name="Note 6 6 4 2" xfId="2377"/>
    <cellStyle name="Note 6 6 4 2 2" xfId="16011"/>
    <cellStyle name="Note 6 6 4 3" xfId="16012"/>
    <cellStyle name="Note 6 6 4 4" xfId="16013"/>
    <cellStyle name="Note 6 6 5" xfId="2378"/>
    <cellStyle name="Note 6 6 5 2" xfId="16014"/>
    <cellStyle name="Note 6 6 5 3" xfId="16015"/>
    <cellStyle name="Note 6 6 6" xfId="16016"/>
    <cellStyle name="Note 6 6 7" xfId="16017"/>
    <cellStyle name="Note 6 7" xfId="2379"/>
    <cellStyle name="Note 6 7 2" xfId="2380"/>
    <cellStyle name="Note 6 7 2 2" xfId="2381"/>
    <cellStyle name="Note 6 7 2 2 2" xfId="2382"/>
    <cellStyle name="Note 6 7 2 2 2 2" xfId="2383"/>
    <cellStyle name="Note 6 7 2 2 3" xfId="2384"/>
    <cellStyle name="Note 6 7 2 2 3 2" xfId="16018"/>
    <cellStyle name="Note 6 7 2 2 4" xfId="16019"/>
    <cellStyle name="Note 6 7 2 2 5" xfId="16020"/>
    <cellStyle name="Note 6 7 2 3" xfId="2385"/>
    <cellStyle name="Note 6 7 2 3 2" xfId="2386"/>
    <cellStyle name="Note 6 7 2 3 3" xfId="16021"/>
    <cellStyle name="Note 6 7 2 4" xfId="2387"/>
    <cellStyle name="Note 6 7 2 4 2" xfId="16022"/>
    <cellStyle name="Note 6 7 2 5" xfId="2388"/>
    <cellStyle name="Note 6 7 2 6" xfId="16023"/>
    <cellStyle name="Note 6 7 3" xfId="2389"/>
    <cellStyle name="Note 6 7 3 2" xfId="2390"/>
    <cellStyle name="Note 6 7 3 2 2" xfId="2391"/>
    <cellStyle name="Note 6 7 3 2 2 2" xfId="16024"/>
    <cellStyle name="Note 6 7 3 2 3" xfId="16025"/>
    <cellStyle name="Note 6 7 3 2 4" xfId="16026"/>
    <cellStyle name="Note 6 7 3 3" xfId="2392"/>
    <cellStyle name="Note 6 7 3 3 2" xfId="16027"/>
    <cellStyle name="Note 6 7 3 4" xfId="16028"/>
    <cellStyle name="Note 6 7 3 4 2" xfId="16029"/>
    <cellStyle name="Note 6 7 3 5" xfId="16030"/>
    <cellStyle name="Note 6 7 3 6" xfId="16031"/>
    <cellStyle name="Note 6 7 4" xfId="2393"/>
    <cellStyle name="Note 6 7 4 2" xfId="2394"/>
    <cellStyle name="Note 6 7 4 2 2" xfId="16032"/>
    <cellStyle name="Note 6 7 4 3" xfId="16033"/>
    <cellStyle name="Note 6 7 4 4" xfId="16034"/>
    <cellStyle name="Note 6 7 5" xfId="2395"/>
    <cellStyle name="Note 6 7 5 2" xfId="16035"/>
    <cellStyle name="Note 6 7 5 3" xfId="16036"/>
    <cellStyle name="Note 6 7 6" xfId="16037"/>
    <cellStyle name="Note 6 7 7" xfId="16038"/>
    <cellStyle name="Note 6 8" xfId="2396"/>
    <cellStyle name="Note 6 8 2" xfId="2397"/>
    <cellStyle name="Note 6 8 2 2" xfId="2398"/>
    <cellStyle name="Note 6 8 2 2 2" xfId="2399"/>
    <cellStyle name="Note 6 8 2 2 2 2" xfId="2400"/>
    <cellStyle name="Note 6 8 2 2 3" xfId="2401"/>
    <cellStyle name="Note 6 8 2 2 3 2" xfId="16039"/>
    <cellStyle name="Note 6 8 2 2 4" xfId="16040"/>
    <cellStyle name="Note 6 8 2 2 5" xfId="16041"/>
    <cellStyle name="Note 6 8 2 3" xfId="2402"/>
    <cellStyle name="Note 6 8 2 3 2" xfId="2403"/>
    <cellStyle name="Note 6 8 2 3 3" xfId="16042"/>
    <cellStyle name="Note 6 8 2 4" xfId="2404"/>
    <cellStyle name="Note 6 8 2 4 2" xfId="16043"/>
    <cellStyle name="Note 6 8 2 5" xfId="2405"/>
    <cellStyle name="Note 6 8 2 6" xfId="16044"/>
    <cellStyle name="Note 6 8 3" xfId="2406"/>
    <cellStyle name="Note 6 8 3 2" xfId="2407"/>
    <cellStyle name="Note 6 8 3 2 2" xfId="2408"/>
    <cellStyle name="Note 6 8 3 2 2 2" xfId="16045"/>
    <cellStyle name="Note 6 8 3 2 3" xfId="16046"/>
    <cellStyle name="Note 6 8 3 2 4" xfId="16047"/>
    <cellStyle name="Note 6 8 3 3" xfId="2409"/>
    <cellStyle name="Note 6 8 3 3 2" xfId="16048"/>
    <cellStyle name="Note 6 8 3 4" xfId="16049"/>
    <cellStyle name="Note 6 8 3 4 2" xfId="16050"/>
    <cellStyle name="Note 6 8 3 5" xfId="16051"/>
    <cellStyle name="Note 6 8 3 6" xfId="16052"/>
    <cellStyle name="Note 6 8 4" xfId="2410"/>
    <cellStyle name="Note 6 8 4 2" xfId="2411"/>
    <cellStyle name="Note 6 8 4 2 2" xfId="16053"/>
    <cellStyle name="Note 6 8 4 3" xfId="16054"/>
    <cellStyle name="Note 6 8 4 4" xfId="16055"/>
    <cellStyle name="Note 6 8 5" xfId="2412"/>
    <cellStyle name="Note 6 8 5 2" xfId="16056"/>
    <cellStyle name="Note 6 8 5 3" xfId="16057"/>
    <cellStyle name="Note 6 8 6" xfId="16058"/>
    <cellStyle name="Note 6 8 7" xfId="16059"/>
    <cellStyle name="Note 7 2" xfId="2413"/>
    <cellStyle name="Note 7 2 2" xfId="2414"/>
    <cellStyle name="Note 7 2 2 2" xfId="2415"/>
    <cellStyle name="Note 7 2 2 2 2" xfId="2416"/>
    <cellStyle name="Note 7 2 2 2 2 2" xfId="2417"/>
    <cellStyle name="Note 7 2 2 2 3" xfId="2418"/>
    <cellStyle name="Note 7 2 2 2 3 2" xfId="16060"/>
    <cellStyle name="Note 7 2 2 2 4" xfId="16061"/>
    <cellStyle name="Note 7 2 2 2 5" xfId="16062"/>
    <cellStyle name="Note 7 2 2 3" xfId="2419"/>
    <cellStyle name="Note 7 2 2 3 2" xfId="2420"/>
    <cellStyle name="Note 7 2 2 3 3" xfId="16063"/>
    <cellStyle name="Note 7 2 2 4" xfId="2421"/>
    <cellStyle name="Note 7 2 2 4 2" xfId="16064"/>
    <cellStyle name="Note 7 2 2 5" xfId="2422"/>
    <cellStyle name="Note 7 2 2 6" xfId="16065"/>
    <cellStyle name="Note 7 2 3" xfId="2423"/>
    <cellStyle name="Note 7 2 3 2" xfId="2424"/>
    <cellStyle name="Note 7 2 3 2 2" xfId="2425"/>
    <cellStyle name="Note 7 2 3 2 2 2" xfId="16066"/>
    <cellStyle name="Note 7 2 3 2 3" xfId="16067"/>
    <cellStyle name="Note 7 2 3 2 4" xfId="16068"/>
    <cellStyle name="Note 7 2 3 3" xfId="2426"/>
    <cellStyle name="Note 7 2 3 3 2" xfId="16069"/>
    <cellStyle name="Note 7 2 3 4" xfId="16070"/>
    <cellStyle name="Note 7 2 3 4 2" xfId="16071"/>
    <cellStyle name="Note 7 2 3 5" xfId="16072"/>
    <cellStyle name="Note 7 2 3 6" xfId="16073"/>
    <cellStyle name="Note 7 2 4" xfId="2427"/>
    <cellStyle name="Note 7 2 4 2" xfId="2428"/>
    <cellStyle name="Note 7 2 4 2 2" xfId="16074"/>
    <cellStyle name="Note 7 2 4 3" xfId="16075"/>
    <cellStyle name="Note 7 2 4 4" xfId="16076"/>
    <cellStyle name="Note 7 2 5" xfId="2429"/>
    <cellStyle name="Note 7 2 5 2" xfId="16077"/>
    <cellStyle name="Note 7 2 5 3" xfId="16078"/>
    <cellStyle name="Note 7 2 6" xfId="16079"/>
    <cellStyle name="Note 7 2 7" xfId="16080"/>
    <cellStyle name="Note 7 3" xfId="2430"/>
    <cellStyle name="Note 7 3 2" xfId="2431"/>
    <cellStyle name="Note 7 3 2 2" xfId="2432"/>
    <cellStyle name="Note 7 3 2 2 2" xfId="2433"/>
    <cellStyle name="Note 7 3 2 2 2 2" xfId="2434"/>
    <cellStyle name="Note 7 3 2 2 3" xfId="2435"/>
    <cellStyle name="Note 7 3 2 2 3 2" xfId="16081"/>
    <cellStyle name="Note 7 3 2 2 4" xfId="16082"/>
    <cellStyle name="Note 7 3 2 2 5" xfId="16083"/>
    <cellStyle name="Note 7 3 2 3" xfId="2436"/>
    <cellStyle name="Note 7 3 2 3 2" xfId="2437"/>
    <cellStyle name="Note 7 3 2 3 3" xfId="16084"/>
    <cellStyle name="Note 7 3 2 4" xfId="2438"/>
    <cellStyle name="Note 7 3 2 4 2" xfId="16085"/>
    <cellStyle name="Note 7 3 2 5" xfId="2439"/>
    <cellStyle name="Note 7 3 2 6" xfId="16086"/>
    <cellStyle name="Note 7 3 3" xfId="2440"/>
    <cellStyle name="Note 7 3 3 2" xfId="2441"/>
    <cellStyle name="Note 7 3 3 2 2" xfId="2442"/>
    <cellStyle name="Note 7 3 3 2 2 2" xfId="16087"/>
    <cellStyle name="Note 7 3 3 2 3" xfId="16088"/>
    <cellStyle name="Note 7 3 3 2 4" xfId="16089"/>
    <cellStyle name="Note 7 3 3 3" xfId="2443"/>
    <cellStyle name="Note 7 3 3 3 2" xfId="16090"/>
    <cellStyle name="Note 7 3 3 4" xfId="16091"/>
    <cellStyle name="Note 7 3 3 4 2" xfId="16092"/>
    <cellStyle name="Note 7 3 3 5" xfId="16093"/>
    <cellStyle name="Note 7 3 3 6" xfId="16094"/>
    <cellStyle name="Note 7 3 4" xfId="2444"/>
    <cellStyle name="Note 7 3 4 2" xfId="2445"/>
    <cellStyle name="Note 7 3 4 2 2" xfId="16095"/>
    <cellStyle name="Note 7 3 4 3" xfId="16096"/>
    <cellStyle name="Note 7 3 4 4" xfId="16097"/>
    <cellStyle name="Note 7 3 5" xfId="2446"/>
    <cellStyle name="Note 7 3 5 2" xfId="16098"/>
    <cellStyle name="Note 7 3 5 3" xfId="16099"/>
    <cellStyle name="Note 7 3 6" xfId="16100"/>
    <cellStyle name="Note 7 3 7" xfId="16101"/>
    <cellStyle name="Note 7 4" xfId="2447"/>
    <cellStyle name="Note 7 4 2" xfId="2448"/>
    <cellStyle name="Note 7 4 2 2" xfId="2449"/>
    <cellStyle name="Note 7 4 2 2 2" xfId="2450"/>
    <cellStyle name="Note 7 4 2 2 2 2" xfId="2451"/>
    <cellStyle name="Note 7 4 2 2 3" xfId="2452"/>
    <cellStyle name="Note 7 4 2 2 3 2" xfId="16102"/>
    <cellStyle name="Note 7 4 2 2 4" xfId="16103"/>
    <cellStyle name="Note 7 4 2 2 5" xfId="16104"/>
    <cellStyle name="Note 7 4 2 3" xfId="2453"/>
    <cellStyle name="Note 7 4 2 3 2" xfId="2454"/>
    <cellStyle name="Note 7 4 2 3 3" xfId="16105"/>
    <cellStyle name="Note 7 4 2 4" xfId="2455"/>
    <cellStyle name="Note 7 4 2 4 2" xfId="16106"/>
    <cellStyle name="Note 7 4 2 5" xfId="2456"/>
    <cellStyle name="Note 7 4 2 6" xfId="16107"/>
    <cellStyle name="Note 7 4 3" xfId="2457"/>
    <cellStyle name="Note 7 4 3 2" xfId="2458"/>
    <cellStyle name="Note 7 4 3 2 2" xfId="2459"/>
    <cellStyle name="Note 7 4 3 2 2 2" xfId="16108"/>
    <cellStyle name="Note 7 4 3 2 3" xfId="16109"/>
    <cellStyle name="Note 7 4 3 2 4" xfId="16110"/>
    <cellStyle name="Note 7 4 3 3" xfId="2460"/>
    <cellStyle name="Note 7 4 3 3 2" xfId="16111"/>
    <cellStyle name="Note 7 4 3 4" xfId="16112"/>
    <cellStyle name="Note 7 4 3 4 2" xfId="16113"/>
    <cellStyle name="Note 7 4 3 5" xfId="16114"/>
    <cellStyle name="Note 7 4 3 6" xfId="16115"/>
    <cellStyle name="Note 7 4 4" xfId="2461"/>
    <cellStyle name="Note 7 4 4 2" xfId="2462"/>
    <cellStyle name="Note 7 4 4 2 2" xfId="16116"/>
    <cellStyle name="Note 7 4 4 3" xfId="16117"/>
    <cellStyle name="Note 7 4 4 4" xfId="16118"/>
    <cellStyle name="Note 7 4 5" xfId="2463"/>
    <cellStyle name="Note 7 4 5 2" xfId="16119"/>
    <cellStyle name="Note 7 4 5 3" xfId="16120"/>
    <cellStyle name="Note 7 4 6" xfId="16121"/>
    <cellStyle name="Note 7 4 7" xfId="16122"/>
    <cellStyle name="Note 7 5" xfId="2464"/>
    <cellStyle name="Note 7 5 2" xfId="2465"/>
    <cellStyle name="Note 7 5 2 2" xfId="2466"/>
    <cellStyle name="Note 7 5 2 2 2" xfId="2467"/>
    <cellStyle name="Note 7 5 2 2 2 2" xfId="2468"/>
    <cellStyle name="Note 7 5 2 2 3" xfId="2469"/>
    <cellStyle name="Note 7 5 2 2 3 2" xfId="16123"/>
    <cellStyle name="Note 7 5 2 2 4" xfId="16124"/>
    <cellStyle name="Note 7 5 2 2 5" xfId="16125"/>
    <cellStyle name="Note 7 5 2 3" xfId="2470"/>
    <cellStyle name="Note 7 5 2 3 2" xfId="2471"/>
    <cellStyle name="Note 7 5 2 3 3" xfId="16126"/>
    <cellStyle name="Note 7 5 2 4" xfId="2472"/>
    <cellStyle name="Note 7 5 2 4 2" xfId="16127"/>
    <cellStyle name="Note 7 5 2 5" xfId="2473"/>
    <cellStyle name="Note 7 5 2 6" xfId="16128"/>
    <cellStyle name="Note 7 5 3" xfId="2474"/>
    <cellStyle name="Note 7 5 3 2" xfId="2475"/>
    <cellStyle name="Note 7 5 3 2 2" xfId="2476"/>
    <cellStyle name="Note 7 5 3 2 2 2" xfId="16129"/>
    <cellStyle name="Note 7 5 3 2 3" xfId="16130"/>
    <cellStyle name="Note 7 5 3 2 4" xfId="16131"/>
    <cellStyle name="Note 7 5 3 3" xfId="2477"/>
    <cellStyle name="Note 7 5 3 3 2" xfId="16132"/>
    <cellStyle name="Note 7 5 3 4" xfId="16133"/>
    <cellStyle name="Note 7 5 3 4 2" xfId="16134"/>
    <cellStyle name="Note 7 5 3 5" xfId="16135"/>
    <cellStyle name="Note 7 5 3 6" xfId="16136"/>
    <cellStyle name="Note 7 5 4" xfId="2478"/>
    <cellStyle name="Note 7 5 4 2" xfId="2479"/>
    <cellStyle name="Note 7 5 4 2 2" xfId="16137"/>
    <cellStyle name="Note 7 5 4 3" xfId="16138"/>
    <cellStyle name="Note 7 5 4 4" xfId="16139"/>
    <cellStyle name="Note 7 5 5" xfId="2480"/>
    <cellStyle name="Note 7 5 5 2" xfId="16140"/>
    <cellStyle name="Note 7 5 5 3" xfId="16141"/>
    <cellStyle name="Note 7 5 6" xfId="16142"/>
    <cellStyle name="Note 7 5 7" xfId="16143"/>
    <cellStyle name="Note 7 6" xfId="2481"/>
    <cellStyle name="Note 7 6 2" xfId="2482"/>
    <cellStyle name="Note 7 6 2 2" xfId="2483"/>
    <cellStyle name="Note 7 6 2 2 2" xfId="2484"/>
    <cellStyle name="Note 7 6 2 2 2 2" xfId="2485"/>
    <cellStyle name="Note 7 6 2 2 3" xfId="2486"/>
    <cellStyle name="Note 7 6 2 2 3 2" xfId="16144"/>
    <cellStyle name="Note 7 6 2 2 4" xfId="16145"/>
    <cellStyle name="Note 7 6 2 2 5" xfId="16146"/>
    <cellStyle name="Note 7 6 2 3" xfId="2487"/>
    <cellStyle name="Note 7 6 2 3 2" xfId="2488"/>
    <cellStyle name="Note 7 6 2 3 3" xfId="16147"/>
    <cellStyle name="Note 7 6 2 4" xfId="2489"/>
    <cellStyle name="Note 7 6 2 4 2" xfId="16148"/>
    <cellStyle name="Note 7 6 2 5" xfId="2490"/>
    <cellStyle name="Note 7 6 2 6" xfId="16149"/>
    <cellStyle name="Note 7 6 3" xfId="2491"/>
    <cellStyle name="Note 7 6 3 2" xfId="2492"/>
    <cellStyle name="Note 7 6 3 2 2" xfId="2493"/>
    <cellStyle name="Note 7 6 3 2 2 2" xfId="16150"/>
    <cellStyle name="Note 7 6 3 2 3" xfId="16151"/>
    <cellStyle name="Note 7 6 3 2 4" xfId="16152"/>
    <cellStyle name="Note 7 6 3 3" xfId="2494"/>
    <cellStyle name="Note 7 6 3 3 2" xfId="16153"/>
    <cellStyle name="Note 7 6 3 4" xfId="16154"/>
    <cellStyle name="Note 7 6 3 4 2" xfId="16155"/>
    <cellStyle name="Note 7 6 3 5" xfId="16156"/>
    <cellStyle name="Note 7 6 3 6" xfId="16157"/>
    <cellStyle name="Note 7 6 4" xfId="2495"/>
    <cellStyle name="Note 7 6 4 2" xfId="2496"/>
    <cellStyle name="Note 7 6 4 2 2" xfId="16158"/>
    <cellStyle name="Note 7 6 4 3" xfId="16159"/>
    <cellStyle name="Note 7 6 4 4" xfId="16160"/>
    <cellStyle name="Note 7 6 5" xfId="2497"/>
    <cellStyle name="Note 7 6 5 2" xfId="16161"/>
    <cellStyle name="Note 7 6 5 3" xfId="16162"/>
    <cellStyle name="Note 7 6 6" xfId="16163"/>
    <cellStyle name="Note 7 6 7" xfId="16164"/>
    <cellStyle name="Note 7 7" xfId="2498"/>
    <cellStyle name="Note 7 7 2" xfId="2499"/>
    <cellStyle name="Note 7 7 2 2" xfId="2500"/>
    <cellStyle name="Note 7 7 2 2 2" xfId="2501"/>
    <cellStyle name="Note 7 7 2 2 2 2" xfId="2502"/>
    <cellStyle name="Note 7 7 2 2 3" xfId="2503"/>
    <cellStyle name="Note 7 7 2 2 3 2" xfId="16165"/>
    <cellStyle name="Note 7 7 2 2 4" xfId="16166"/>
    <cellStyle name="Note 7 7 2 2 5" xfId="16167"/>
    <cellStyle name="Note 7 7 2 3" xfId="2504"/>
    <cellStyle name="Note 7 7 2 3 2" xfId="2505"/>
    <cellStyle name="Note 7 7 2 3 3" xfId="16168"/>
    <cellStyle name="Note 7 7 2 4" xfId="2506"/>
    <cellStyle name="Note 7 7 2 4 2" xfId="16169"/>
    <cellStyle name="Note 7 7 2 5" xfId="2507"/>
    <cellStyle name="Note 7 7 2 6" xfId="16170"/>
    <cellStyle name="Note 7 7 3" xfId="2508"/>
    <cellStyle name="Note 7 7 3 2" xfId="2509"/>
    <cellStyle name="Note 7 7 3 2 2" xfId="2510"/>
    <cellStyle name="Note 7 7 3 2 2 2" xfId="16171"/>
    <cellStyle name="Note 7 7 3 2 3" xfId="16172"/>
    <cellStyle name="Note 7 7 3 2 4" xfId="16173"/>
    <cellStyle name="Note 7 7 3 3" xfId="2511"/>
    <cellStyle name="Note 7 7 3 3 2" xfId="16174"/>
    <cellStyle name="Note 7 7 3 4" xfId="16175"/>
    <cellStyle name="Note 7 7 3 4 2" xfId="16176"/>
    <cellStyle name="Note 7 7 3 5" xfId="16177"/>
    <cellStyle name="Note 7 7 3 6" xfId="16178"/>
    <cellStyle name="Note 7 7 4" xfId="2512"/>
    <cellStyle name="Note 7 7 4 2" xfId="2513"/>
    <cellStyle name="Note 7 7 4 2 2" xfId="16179"/>
    <cellStyle name="Note 7 7 4 3" xfId="16180"/>
    <cellStyle name="Note 7 7 4 4" xfId="16181"/>
    <cellStyle name="Note 7 7 5" xfId="2514"/>
    <cellStyle name="Note 7 7 5 2" xfId="16182"/>
    <cellStyle name="Note 7 7 5 3" xfId="16183"/>
    <cellStyle name="Note 7 7 6" xfId="16184"/>
    <cellStyle name="Note 7 7 7" xfId="16185"/>
    <cellStyle name="Note 7 8" xfId="2515"/>
    <cellStyle name="Note 7 8 2" xfId="2516"/>
    <cellStyle name="Note 7 8 2 2" xfId="2517"/>
    <cellStyle name="Note 7 8 2 2 2" xfId="2518"/>
    <cellStyle name="Note 7 8 2 2 2 2" xfId="2519"/>
    <cellStyle name="Note 7 8 2 2 3" xfId="2520"/>
    <cellStyle name="Note 7 8 2 2 3 2" xfId="16186"/>
    <cellStyle name="Note 7 8 2 2 4" xfId="16187"/>
    <cellStyle name="Note 7 8 2 2 5" xfId="16188"/>
    <cellStyle name="Note 7 8 2 3" xfId="2521"/>
    <cellStyle name="Note 7 8 2 3 2" xfId="2522"/>
    <cellStyle name="Note 7 8 2 3 3" xfId="16189"/>
    <cellStyle name="Note 7 8 2 4" xfId="2523"/>
    <cellStyle name="Note 7 8 2 4 2" xfId="16190"/>
    <cellStyle name="Note 7 8 2 5" xfId="2524"/>
    <cellStyle name="Note 7 8 2 6" xfId="16191"/>
    <cellStyle name="Note 7 8 3" xfId="2525"/>
    <cellStyle name="Note 7 8 3 2" xfId="2526"/>
    <cellStyle name="Note 7 8 3 2 2" xfId="2527"/>
    <cellStyle name="Note 7 8 3 2 2 2" xfId="16192"/>
    <cellStyle name="Note 7 8 3 2 3" xfId="16193"/>
    <cellStyle name="Note 7 8 3 2 4" xfId="16194"/>
    <cellStyle name="Note 7 8 3 3" xfId="2528"/>
    <cellStyle name="Note 7 8 3 3 2" xfId="16195"/>
    <cellStyle name="Note 7 8 3 4" xfId="16196"/>
    <cellStyle name="Note 7 8 3 4 2" xfId="16197"/>
    <cellStyle name="Note 7 8 3 5" xfId="16198"/>
    <cellStyle name="Note 7 8 3 6" xfId="16199"/>
    <cellStyle name="Note 7 8 4" xfId="2529"/>
    <cellStyle name="Note 7 8 4 2" xfId="2530"/>
    <cellStyle name="Note 7 8 4 2 2" xfId="16200"/>
    <cellStyle name="Note 7 8 4 3" xfId="16201"/>
    <cellStyle name="Note 7 8 4 4" xfId="16202"/>
    <cellStyle name="Note 7 8 5" xfId="2531"/>
    <cellStyle name="Note 7 8 5 2" xfId="16203"/>
    <cellStyle name="Note 7 8 5 3" xfId="16204"/>
    <cellStyle name="Note 7 8 6" xfId="16205"/>
    <cellStyle name="Note 7 8 7" xfId="16206"/>
    <cellStyle name="Note 8 2" xfId="2532"/>
    <cellStyle name="Note 8 2 2" xfId="2533"/>
    <cellStyle name="Note 8 2 2 2" xfId="2534"/>
    <cellStyle name="Note 8 2 2 2 2" xfId="2535"/>
    <cellStyle name="Note 8 2 2 2 2 2" xfId="2536"/>
    <cellStyle name="Note 8 2 2 2 3" xfId="2537"/>
    <cellStyle name="Note 8 2 2 2 3 2" xfId="16207"/>
    <cellStyle name="Note 8 2 2 2 4" xfId="16208"/>
    <cellStyle name="Note 8 2 2 2 5" xfId="16209"/>
    <cellStyle name="Note 8 2 2 3" xfId="2538"/>
    <cellStyle name="Note 8 2 2 3 2" xfId="2539"/>
    <cellStyle name="Note 8 2 2 3 3" xfId="16210"/>
    <cellStyle name="Note 8 2 2 4" xfId="2540"/>
    <cellStyle name="Note 8 2 2 4 2" xfId="16211"/>
    <cellStyle name="Note 8 2 2 5" xfId="2541"/>
    <cellStyle name="Note 8 2 2 6" xfId="16212"/>
    <cellStyle name="Note 8 2 3" xfId="2542"/>
    <cellStyle name="Note 8 2 3 2" xfId="2543"/>
    <cellStyle name="Note 8 2 3 2 2" xfId="2544"/>
    <cellStyle name="Note 8 2 3 2 2 2" xfId="16213"/>
    <cellStyle name="Note 8 2 3 2 3" xfId="16214"/>
    <cellStyle name="Note 8 2 3 2 4" xfId="16215"/>
    <cellStyle name="Note 8 2 3 3" xfId="2545"/>
    <cellStyle name="Note 8 2 3 3 2" xfId="16216"/>
    <cellStyle name="Note 8 2 3 4" xfId="16217"/>
    <cellStyle name="Note 8 2 3 4 2" xfId="16218"/>
    <cellStyle name="Note 8 2 3 5" xfId="16219"/>
    <cellStyle name="Note 8 2 3 6" xfId="16220"/>
    <cellStyle name="Note 8 2 4" xfId="2546"/>
    <cellStyle name="Note 8 2 4 2" xfId="2547"/>
    <cellStyle name="Note 8 2 4 2 2" xfId="16221"/>
    <cellStyle name="Note 8 2 4 3" xfId="16222"/>
    <cellStyle name="Note 8 2 4 4" xfId="16223"/>
    <cellStyle name="Note 8 2 5" xfId="2548"/>
    <cellStyle name="Note 8 2 5 2" xfId="16224"/>
    <cellStyle name="Note 8 2 5 3" xfId="16225"/>
    <cellStyle name="Note 8 2 6" xfId="16226"/>
    <cellStyle name="Note 8 2 7" xfId="16227"/>
    <cellStyle name="Note 8 3" xfId="2549"/>
    <cellStyle name="Note 8 3 2" xfId="2550"/>
    <cellStyle name="Note 8 3 2 2" xfId="2551"/>
    <cellStyle name="Note 8 3 2 2 2" xfId="2552"/>
    <cellStyle name="Note 8 3 2 2 2 2" xfId="2553"/>
    <cellStyle name="Note 8 3 2 2 3" xfId="2554"/>
    <cellStyle name="Note 8 3 2 2 3 2" xfId="16228"/>
    <cellStyle name="Note 8 3 2 2 4" xfId="16229"/>
    <cellStyle name="Note 8 3 2 2 5" xfId="16230"/>
    <cellStyle name="Note 8 3 2 3" xfId="2555"/>
    <cellStyle name="Note 8 3 2 3 2" xfId="2556"/>
    <cellStyle name="Note 8 3 2 3 3" xfId="16231"/>
    <cellStyle name="Note 8 3 2 4" xfId="2557"/>
    <cellStyle name="Note 8 3 2 4 2" xfId="16232"/>
    <cellStyle name="Note 8 3 2 5" xfId="2558"/>
    <cellStyle name="Note 8 3 2 6" xfId="16233"/>
    <cellStyle name="Note 8 3 3" xfId="2559"/>
    <cellStyle name="Note 8 3 3 2" xfId="2560"/>
    <cellStyle name="Note 8 3 3 2 2" xfId="2561"/>
    <cellStyle name="Note 8 3 3 2 2 2" xfId="16234"/>
    <cellStyle name="Note 8 3 3 2 3" xfId="16235"/>
    <cellStyle name="Note 8 3 3 2 4" xfId="16236"/>
    <cellStyle name="Note 8 3 3 3" xfId="2562"/>
    <cellStyle name="Note 8 3 3 3 2" xfId="16237"/>
    <cellStyle name="Note 8 3 3 4" xfId="16238"/>
    <cellStyle name="Note 8 3 3 4 2" xfId="16239"/>
    <cellStyle name="Note 8 3 3 5" xfId="16240"/>
    <cellStyle name="Note 8 3 3 6" xfId="16241"/>
    <cellStyle name="Note 8 3 4" xfId="2563"/>
    <cellStyle name="Note 8 3 4 2" xfId="2564"/>
    <cellStyle name="Note 8 3 4 2 2" xfId="16242"/>
    <cellStyle name="Note 8 3 4 3" xfId="16243"/>
    <cellStyle name="Note 8 3 4 4" xfId="16244"/>
    <cellStyle name="Note 8 3 5" xfId="2565"/>
    <cellStyle name="Note 8 3 5 2" xfId="16245"/>
    <cellStyle name="Note 8 3 5 3" xfId="16246"/>
    <cellStyle name="Note 8 3 6" xfId="16247"/>
    <cellStyle name="Note 8 3 7" xfId="16248"/>
    <cellStyle name="Note 8 4" xfId="2566"/>
    <cellStyle name="Note 8 4 2" xfId="2567"/>
    <cellStyle name="Note 8 4 2 2" xfId="2568"/>
    <cellStyle name="Note 8 4 2 2 2" xfId="2569"/>
    <cellStyle name="Note 8 4 2 2 2 2" xfId="2570"/>
    <cellStyle name="Note 8 4 2 2 3" xfId="2571"/>
    <cellStyle name="Note 8 4 2 2 3 2" xfId="16249"/>
    <cellStyle name="Note 8 4 2 2 4" xfId="16250"/>
    <cellStyle name="Note 8 4 2 2 5" xfId="16251"/>
    <cellStyle name="Note 8 4 2 3" xfId="2572"/>
    <cellStyle name="Note 8 4 2 3 2" xfId="2573"/>
    <cellStyle name="Note 8 4 2 3 3" xfId="16252"/>
    <cellStyle name="Note 8 4 2 4" xfId="2574"/>
    <cellStyle name="Note 8 4 2 4 2" xfId="16253"/>
    <cellStyle name="Note 8 4 2 5" xfId="2575"/>
    <cellStyle name="Note 8 4 2 6" xfId="16254"/>
    <cellStyle name="Note 8 4 3" xfId="2576"/>
    <cellStyle name="Note 8 4 3 2" xfId="2577"/>
    <cellStyle name="Note 8 4 3 2 2" xfId="2578"/>
    <cellStyle name="Note 8 4 3 2 2 2" xfId="16255"/>
    <cellStyle name="Note 8 4 3 2 3" xfId="16256"/>
    <cellStyle name="Note 8 4 3 2 4" xfId="16257"/>
    <cellStyle name="Note 8 4 3 3" xfId="2579"/>
    <cellStyle name="Note 8 4 3 3 2" xfId="16258"/>
    <cellStyle name="Note 8 4 3 4" xfId="16259"/>
    <cellStyle name="Note 8 4 3 4 2" xfId="16260"/>
    <cellStyle name="Note 8 4 3 5" xfId="16261"/>
    <cellStyle name="Note 8 4 3 6" xfId="16262"/>
    <cellStyle name="Note 8 4 4" xfId="2580"/>
    <cellStyle name="Note 8 4 4 2" xfId="2581"/>
    <cellStyle name="Note 8 4 4 2 2" xfId="16263"/>
    <cellStyle name="Note 8 4 4 3" xfId="16264"/>
    <cellStyle name="Note 8 4 4 4" xfId="16265"/>
    <cellStyle name="Note 8 4 5" xfId="2582"/>
    <cellStyle name="Note 8 4 5 2" xfId="16266"/>
    <cellStyle name="Note 8 4 5 3" xfId="16267"/>
    <cellStyle name="Note 8 4 6" xfId="16268"/>
    <cellStyle name="Note 8 4 7" xfId="16269"/>
    <cellStyle name="Note 8 5" xfId="2583"/>
    <cellStyle name="Note 8 5 2" xfId="2584"/>
    <cellStyle name="Note 8 5 2 2" xfId="2585"/>
    <cellStyle name="Note 8 5 2 2 2" xfId="2586"/>
    <cellStyle name="Note 8 5 2 2 2 2" xfId="2587"/>
    <cellStyle name="Note 8 5 2 2 3" xfId="2588"/>
    <cellStyle name="Note 8 5 2 2 3 2" xfId="16270"/>
    <cellStyle name="Note 8 5 2 2 4" xfId="16271"/>
    <cellStyle name="Note 8 5 2 2 5" xfId="16272"/>
    <cellStyle name="Note 8 5 2 3" xfId="2589"/>
    <cellStyle name="Note 8 5 2 3 2" xfId="2590"/>
    <cellStyle name="Note 8 5 2 3 3" xfId="16273"/>
    <cellStyle name="Note 8 5 2 4" xfId="2591"/>
    <cellStyle name="Note 8 5 2 4 2" xfId="16274"/>
    <cellStyle name="Note 8 5 2 5" xfId="2592"/>
    <cellStyle name="Note 8 5 2 6" xfId="16275"/>
    <cellStyle name="Note 8 5 3" xfId="2593"/>
    <cellStyle name="Note 8 5 3 2" xfId="2594"/>
    <cellStyle name="Note 8 5 3 2 2" xfId="2595"/>
    <cellStyle name="Note 8 5 3 2 2 2" xfId="16276"/>
    <cellStyle name="Note 8 5 3 2 3" xfId="16277"/>
    <cellStyle name="Note 8 5 3 2 4" xfId="16278"/>
    <cellStyle name="Note 8 5 3 3" xfId="2596"/>
    <cellStyle name="Note 8 5 3 3 2" xfId="16279"/>
    <cellStyle name="Note 8 5 3 4" xfId="16280"/>
    <cellStyle name="Note 8 5 3 4 2" xfId="16281"/>
    <cellStyle name="Note 8 5 3 5" xfId="16282"/>
    <cellStyle name="Note 8 5 3 6" xfId="16283"/>
    <cellStyle name="Note 8 5 4" xfId="2597"/>
    <cellStyle name="Note 8 5 4 2" xfId="2598"/>
    <cellStyle name="Note 8 5 4 2 2" xfId="16284"/>
    <cellStyle name="Note 8 5 4 3" xfId="16285"/>
    <cellStyle name="Note 8 5 4 4" xfId="16286"/>
    <cellStyle name="Note 8 5 5" xfId="2599"/>
    <cellStyle name="Note 8 5 5 2" xfId="16287"/>
    <cellStyle name="Note 8 5 5 3" xfId="16288"/>
    <cellStyle name="Note 8 5 6" xfId="16289"/>
    <cellStyle name="Note 8 5 7" xfId="16290"/>
    <cellStyle name="Note 8 6" xfId="2600"/>
    <cellStyle name="Note 8 6 2" xfId="2601"/>
    <cellStyle name="Note 8 6 2 2" xfId="2602"/>
    <cellStyle name="Note 8 6 2 2 2" xfId="2603"/>
    <cellStyle name="Note 8 6 2 2 2 2" xfId="2604"/>
    <cellStyle name="Note 8 6 2 2 3" xfId="2605"/>
    <cellStyle name="Note 8 6 2 2 3 2" xfId="16291"/>
    <cellStyle name="Note 8 6 2 2 4" xfId="16292"/>
    <cellStyle name="Note 8 6 2 2 5" xfId="16293"/>
    <cellStyle name="Note 8 6 2 3" xfId="2606"/>
    <cellStyle name="Note 8 6 2 3 2" xfId="2607"/>
    <cellStyle name="Note 8 6 2 3 3" xfId="16294"/>
    <cellStyle name="Note 8 6 2 4" xfId="2608"/>
    <cellStyle name="Note 8 6 2 4 2" xfId="16295"/>
    <cellStyle name="Note 8 6 2 5" xfId="2609"/>
    <cellStyle name="Note 8 6 2 6" xfId="16296"/>
    <cellStyle name="Note 8 6 3" xfId="2610"/>
    <cellStyle name="Note 8 6 3 2" xfId="2611"/>
    <cellStyle name="Note 8 6 3 2 2" xfId="2612"/>
    <cellStyle name="Note 8 6 3 2 2 2" xfId="16297"/>
    <cellStyle name="Note 8 6 3 2 3" xfId="16298"/>
    <cellStyle name="Note 8 6 3 2 4" xfId="16299"/>
    <cellStyle name="Note 8 6 3 3" xfId="2613"/>
    <cellStyle name="Note 8 6 3 3 2" xfId="16300"/>
    <cellStyle name="Note 8 6 3 4" xfId="16301"/>
    <cellStyle name="Note 8 6 3 4 2" xfId="16302"/>
    <cellStyle name="Note 8 6 3 5" xfId="16303"/>
    <cellStyle name="Note 8 6 3 6" xfId="16304"/>
    <cellStyle name="Note 8 6 4" xfId="2614"/>
    <cellStyle name="Note 8 6 4 2" xfId="2615"/>
    <cellStyle name="Note 8 6 4 2 2" xfId="16305"/>
    <cellStyle name="Note 8 6 4 3" xfId="16306"/>
    <cellStyle name="Note 8 6 4 4" xfId="16307"/>
    <cellStyle name="Note 8 6 5" xfId="2616"/>
    <cellStyle name="Note 8 6 5 2" xfId="16308"/>
    <cellStyle name="Note 8 6 5 3" xfId="16309"/>
    <cellStyle name="Note 8 6 6" xfId="16310"/>
    <cellStyle name="Note 8 6 7" xfId="16311"/>
    <cellStyle name="Note 8 7" xfId="2617"/>
    <cellStyle name="Note 8 7 2" xfId="2618"/>
    <cellStyle name="Note 8 7 2 2" xfId="2619"/>
    <cellStyle name="Note 8 7 2 2 2" xfId="2620"/>
    <cellStyle name="Note 8 7 2 2 2 2" xfId="2621"/>
    <cellStyle name="Note 8 7 2 2 3" xfId="2622"/>
    <cellStyle name="Note 8 7 2 2 3 2" xfId="16312"/>
    <cellStyle name="Note 8 7 2 2 4" xfId="16313"/>
    <cellStyle name="Note 8 7 2 2 5" xfId="16314"/>
    <cellStyle name="Note 8 7 2 3" xfId="2623"/>
    <cellStyle name="Note 8 7 2 3 2" xfId="2624"/>
    <cellStyle name="Note 8 7 2 3 3" xfId="16315"/>
    <cellStyle name="Note 8 7 2 4" xfId="2625"/>
    <cellStyle name="Note 8 7 2 4 2" xfId="16316"/>
    <cellStyle name="Note 8 7 2 5" xfId="2626"/>
    <cellStyle name="Note 8 7 2 6" xfId="16317"/>
    <cellStyle name="Note 8 7 3" xfId="2627"/>
    <cellStyle name="Note 8 7 3 2" xfId="2628"/>
    <cellStyle name="Note 8 7 3 2 2" xfId="2629"/>
    <cellStyle name="Note 8 7 3 2 2 2" xfId="16318"/>
    <cellStyle name="Note 8 7 3 2 3" xfId="16319"/>
    <cellStyle name="Note 8 7 3 2 4" xfId="16320"/>
    <cellStyle name="Note 8 7 3 3" xfId="2630"/>
    <cellStyle name="Note 8 7 3 3 2" xfId="16321"/>
    <cellStyle name="Note 8 7 3 4" xfId="16322"/>
    <cellStyle name="Note 8 7 3 4 2" xfId="16323"/>
    <cellStyle name="Note 8 7 3 5" xfId="16324"/>
    <cellStyle name="Note 8 7 3 6" xfId="16325"/>
    <cellStyle name="Note 8 7 4" xfId="2631"/>
    <cellStyle name="Note 8 7 4 2" xfId="2632"/>
    <cellStyle name="Note 8 7 4 2 2" xfId="16326"/>
    <cellStyle name="Note 8 7 4 3" xfId="16327"/>
    <cellStyle name="Note 8 7 4 4" xfId="16328"/>
    <cellStyle name="Note 8 7 5" xfId="2633"/>
    <cellStyle name="Note 8 7 5 2" xfId="16329"/>
    <cellStyle name="Note 8 7 5 3" xfId="16330"/>
    <cellStyle name="Note 8 7 6" xfId="16331"/>
    <cellStyle name="Note 8 7 7" xfId="16332"/>
    <cellStyle name="Note 8 8" xfId="2634"/>
    <cellStyle name="Note 8 8 2" xfId="2635"/>
    <cellStyle name="Note 8 8 2 2" xfId="2636"/>
    <cellStyle name="Note 8 8 2 2 2" xfId="2637"/>
    <cellStyle name="Note 8 8 2 2 2 2" xfId="2638"/>
    <cellStyle name="Note 8 8 2 2 3" xfId="2639"/>
    <cellStyle name="Note 8 8 2 2 3 2" xfId="16333"/>
    <cellStyle name="Note 8 8 2 2 4" xfId="16334"/>
    <cellStyle name="Note 8 8 2 2 5" xfId="16335"/>
    <cellStyle name="Note 8 8 2 3" xfId="2640"/>
    <cellStyle name="Note 8 8 2 3 2" xfId="2641"/>
    <cellStyle name="Note 8 8 2 3 3" xfId="16336"/>
    <cellStyle name="Note 8 8 2 4" xfId="2642"/>
    <cellStyle name="Note 8 8 2 4 2" xfId="16337"/>
    <cellStyle name="Note 8 8 2 5" xfId="2643"/>
    <cellStyle name="Note 8 8 2 6" xfId="16338"/>
    <cellStyle name="Note 8 8 3" xfId="2644"/>
    <cellStyle name="Note 8 8 3 2" xfId="2645"/>
    <cellStyle name="Note 8 8 3 2 2" xfId="2646"/>
    <cellStyle name="Note 8 8 3 2 2 2" xfId="16339"/>
    <cellStyle name="Note 8 8 3 2 3" xfId="16340"/>
    <cellStyle name="Note 8 8 3 2 4" xfId="16341"/>
    <cellStyle name="Note 8 8 3 3" xfId="2647"/>
    <cellStyle name="Note 8 8 3 3 2" xfId="16342"/>
    <cellStyle name="Note 8 8 3 4" xfId="16343"/>
    <cellStyle name="Note 8 8 3 4 2" xfId="16344"/>
    <cellStyle name="Note 8 8 3 5" xfId="16345"/>
    <cellStyle name="Note 8 8 3 6" xfId="16346"/>
    <cellStyle name="Note 8 8 4" xfId="2648"/>
    <cellStyle name="Note 8 8 4 2" xfId="2649"/>
    <cellStyle name="Note 8 8 4 2 2" xfId="16347"/>
    <cellStyle name="Note 8 8 4 3" xfId="16348"/>
    <cellStyle name="Note 8 8 4 4" xfId="16349"/>
    <cellStyle name="Note 8 8 5" xfId="2650"/>
    <cellStyle name="Note 8 8 5 2" xfId="16350"/>
    <cellStyle name="Note 8 8 5 3" xfId="16351"/>
    <cellStyle name="Note 8 8 6" xfId="16352"/>
    <cellStyle name="Note 8 8 7" xfId="16353"/>
    <cellStyle name="Note 9 2" xfId="2651"/>
    <cellStyle name="Note 9 2 2" xfId="2652"/>
    <cellStyle name="Note 9 2 2 2" xfId="2653"/>
    <cellStyle name="Note 9 2 2 2 2" xfId="2654"/>
    <cellStyle name="Note 9 2 2 2 2 2" xfId="2655"/>
    <cellStyle name="Note 9 2 2 2 3" xfId="2656"/>
    <cellStyle name="Note 9 2 2 2 3 2" xfId="16354"/>
    <cellStyle name="Note 9 2 2 2 4" xfId="16355"/>
    <cellStyle name="Note 9 2 2 2 5" xfId="16356"/>
    <cellStyle name="Note 9 2 2 3" xfId="2657"/>
    <cellStyle name="Note 9 2 2 3 2" xfId="2658"/>
    <cellStyle name="Note 9 2 2 3 3" xfId="16357"/>
    <cellStyle name="Note 9 2 2 4" xfId="2659"/>
    <cellStyle name="Note 9 2 2 4 2" xfId="16358"/>
    <cellStyle name="Note 9 2 2 5" xfId="2660"/>
    <cellStyle name="Note 9 2 2 6" xfId="16359"/>
    <cellStyle name="Note 9 2 3" xfId="2661"/>
    <cellStyle name="Note 9 2 3 2" xfId="2662"/>
    <cellStyle name="Note 9 2 3 2 2" xfId="2663"/>
    <cellStyle name="Note 9 2 3 2 2 2" xfId="16360"/>
    <cellStyle name="Note 9 2 3 2 3" xfId="16361"/>
    <cellStyle name="Note 9 2 3 2 4" xfId="16362"/>
    <cellStyle name="Note 9 2 3 3" xfId="2664"/>
    <cellStyle name="Note 9 2 3 3 2" xfId="16363"/>
    <cellStyle name="Note 9 2 3 4" xfId="16364"/>
    <cellStyle name="Note 9 2 3 4 2" xfId="16365"/>
    <cellStyle name="Note 9 2 3 5" xfId="16366"/>
    <cellStyle name="Note 9 2 3 6" xfId="16367"/>
    <cellStyle name="Note 9 2 4" xfId="2665"/>
    <cellStyle name="Note 9 2 4 2" xfId="2666"/>
    <cellStyle name="Note 9 2 4 2 2" xfId="16368"/>
    <cellStyle name="Note 9 2 4 3" xfId="16369"/>
    <cellStyle name="Note 9 2 4 4" xfId="16370"/>
    <cellStyle name="Note 9 2 5" xfId="2667"/>
    <cellStyle name="Note 9 2 5 2" xfId="16371"/>
    <cellStyle name="Note 9 2 5 3" xfId="16372"/>
    <cellStyle name="Note 9 2 6" xfId="16373"/>
    <cellStyle name="Note 9 2 7" xfId="16374"/>
    <cellStyle name="Note 9 3" xfId="2668"/>
    <cellStyle name="Note 9 3 2" xfId="2669"/>
    <cellStyle name="Note 9 3 2 2" xfId="2670"/>
    <cellStyle name="Note 9 3 2 2 2" xfId="2671"/>
    <cellStyle name="Note 9 3 2 2 2 2" xfId="2672"/>
    <cellStyle name="Note 9 3 2 2 3" xfId="2673"/>
    <cellStyle name="Note 9 3 2 2 3 2" xfId="16375"/>
    <cellStyle name="Note 9 3 2 2 4" xfId="16376"/>
    <cellStyle name="Note 9 3 2 2 5" xfId="16377"/>
    <cellStyle name="Note 9 3 2 3" xfId="2674"/>
    <cellStyle name="Note 9 3 2 3 2" xfId="2675"/>
    <cellStyle name="Note 9 3 2 3 3" xfId="16378"/>
    <cellStyle name="Note 9 3 2 4" xfId="2676"/>
    <cellStyle name="Note 9 3 2 4 2" xfId="16379"/>
    <cellStyle name="Note 9 3 2 5" xfId="2677"/>
    <cellStyle name="Note 9 3 2 6" xfId="16380"/>
    <cellStyle name="Note 9 3 3" xfId="2678"/>
    <cellStyle name="Note 9 3 3 2" xfId="2679"/>
    <cellStyle name="Note 9 3 3 2 2" xfId="2680"/>
    <cellStyle name="Note 9 3 3 2 2 2" xfId="16381"/>
    <cellStyle name="Note 9 3 3 2 3" xfId="16382"/>
    <cellStyle name="Note 9 3 3 2 4" xfId="16383"/>
    <cellStyle name="Note 9 3 3 3" xfId="2681"/>
    <cellStyle name="Note 9 3 3 3 2" xfId="16384"/>
    <cellStyle name="Note 9 3 3 4" xfId="16385"/>
    <cellStyle name="Note 9 3 3 4 2" xfId="16386"/>
    <cellStyle name="Note 9 3 3 5" xfId="16387"/>
    <cellStyle name="Note 9 3 3 6" xfId="16388"/>
    <cellStyle name="Note 9 3 4" xfId="2682"/>
    <cellStyle name="Note 9 3 4 2" xfId="2683"/>
    <cellStyle name="Note 9 3 4 2 2" xfId="16389"/>
    <cellStyle name="Note 9 3 4 3" xfId="16390"/>
    <cellStyle name="Note 9 3 4 4" xfId="16391"/>
    <cellStyle name="Note 9 3 5" xfId="2684"/>
    <cellStyle name="Note 9 3 5 2" xfId="16392"/>
    <cellStyle name="Note 9 3 5 3" xfId="16393"/>
    <cellStyle name="Note 9 3 6" xfId="16394"/>
    <cellStyle name="Note 9 3 7" xfId="16395"/>
    <cellStyle name="Note 9 4" xfId="2685"/>
    <cellStyle name="Note 9 4 2" xfId="2686"/>
    <cellStyle name="Note 9 4 2 2" xfId="2687"/>
    <cellStyle name="Note 9 4 2 2 2" xfId="2688"/>
    <cellStyle name="Note 9 4 2 2 2 2" xfId="2689"/>
    <cellStyle name="Note 9 4 2 2 3" xfId="2690"/>
    <cellStyle name="Note 9 4 2 2 3 2" xfId="16396"/>
    <cellStyle name="Note 9 4 2 2 4" xfId="16397"/>
    <cellStyle name="Note 9 4 2 2 5" xfId="16398"/>
    <cellStyle name="Note 9 4 2 3" xfId="2691"/>
    <cellStyle name="Note 9 4 2 3 2" xfId="2692"/>
    <cellStyle name="Note 9 4 2 3 3" xfId="16399"/>
    <cellStyle name="Note 9 4 2 4" xfId="2693"/>
    <cellStyle name="Note 9 4 2 4 2" xfId="16400"/>
    <cellStyle name="Note 9 4 2 5" xfId="2694"/>
    <cellStyle name="Note 9 4 2 6" xfId="16401"/>
    <cellStyle name="Note 9 4 3" xfId="2695"/>
    <cellStyle name="Note 9 4 3 2" xfId="2696"/>
    <cellStyle name="Note 9 4 3 2 2" xfId="2697"/>
    <cellStyle name="Note 9 4 3 2 2 2" xfId="16402"/>
    <cellStyle name="Note 9 4 3 2 3" xfId="16403"/>
    <cellStyle name="Note 9 4 3 2 4" xfId="16404"/>
    <cellStyle name="Note 9 4 3 3" xfId="2698"/>
    <cellStyle name="Note 9 4 3 3 2" xfId="16405"/>
    <cellStyle name="Note 9 4 3 4" xfId="16406"/>
    <cellStyle name="Note 9 4 3 4 2" xfId="16407"/>
    <cellStyle name="Note 9 4 3 5" xfId="16408"/>
    <cellStyle name="Note 9 4 3 6" xfId="16409"/>
    <cellStyle name="Note 9 4 4" xfId="2699"/>
    <cellStyle name="Note 9 4 4 2" xfId="2700"/>
    <cellStyle name="Note 9 4 4 2 2" xfId="16410"/>
    <cellStyle name="Note 9 4 4 3" xfId="16411"/>
    <cellStyle name="Note 9 4 4 4" xfId="16412"/>
    <cellStyle name="Note 9 4 5" xfId="2701"/>
    <cellStyle name="Note 9 4 5 2" xfId="16413"/>
    <cellStyle name="Note 9 4 5 3" xfId="16414"/>
    <cellStyle name="Note 9 4 6" xfId="16415"/>
    <cellStyle name="Note 9 4 7" xfId="16416"/>
    <cellStyle name="Note 9 5" xfId="2702"/>
    <cellStyle name="Note 9 5 2" xfId="2703"/>
    <cellStyle name="Note 9 5 2 2" xfId="2704"/>
    <cellStyle name="Note 9 5 2 2 2" xfId="2705"/>
    <cellStyle name="Note 9 5 2 2 2 2" xfId="2706"/>
    <cellStyle name="Note 9 5 2 2 3" xfId="2707"/>
    <cellStyle name="Note 9 5 2 2 3 2" xfId="16417"/>
    <cellStyle name="Note 9 5 2 2 4" xfId="16418"/>
    <cellStyle name="Note 9 5 2 2 5" xfId="16419"/>
    <cellStyle name="Note 9 5 2 3" xfId="2708"/>
    <cellStyle name="Note 9 5 2 3 2" xfId="2709"/>
    <cellStyle name="Note 9 5 2 3 3" xfId="16420"/>
    <cellStyle name="Note 9 5 2 4" xfId="2710"/>
    <cellStyle name="Note 9 5 2 4 2" xfId="16421"/>
    <cellStyle name="Note 9 5 2 5" xfId="2711"/>
    <cellStyle name="Note 9 5 2 6" xfId="16422"/>
    <cellStyle name="Note 9 5 3" xfId="2712"/>
    <cellStyle name="Note 9 5 3 2" xfId="2713"/>
    <cellStyle name="Note 9 5 3 2 2" xfId="2714"/>
    <cellStyle name="Note 9 5 3 2 2 2" xfId="16423"/>
    <cellStyle name="Note 9 5 3 2 3" xfId="16424"/>
    <cellStyle name="Note 9 5 3 2 4" xfId="16425"/>
    <cellStyle name="Note 9 5 3 3" xfId="2715"/>
    <cellStyle name="Note 9 5 3 3 2" xfId="16426"/>
    <cellStyle name="Note 9 5 3 4" xfId="16427"/>
    <cellStyle name="Note 9 5 3 4 2" xfId="16428"/>
    <cellStyle name="Note 9 5 3 5" xfId="16429"/>
    <cellStyle name="Note 9 5 3 6" xfId="16430"/>
    <cellStyle name="Note 9 5 4" xfId="2716"/>
    <cellStyle name="Note 9 5 4 2" xfId="2717"/>
    <cellStyle name="Note 9 5 4 2 2" xfId="16431"/>
    <cellStyle name="Note 9 5 4 3" xfId="16432"/>
    <cellStyle name="Note 9 5 4 4" xfId="16433"/>
    <cellStyle name="Note 9 5 5" xfId="2718"/>
    <cellStyle name="Note 9 5 5 2" xfId="16434"/>
    <cellStyle name="Note 9 5 5 3" xfId="16435"/>
    <cellStyle name="Note 9 5 6" xfId="16436"/>
    <cellStyle name="Note 9 5 7" xfId="16437"/>
    <cellStyle name="Note 9 6" xfId="2719"/>
    <cellStyle name="Note 9 6 2" xfId="2720"/>
    <cellStyle name="Note 9 6 2 2" xfId="2721"/>
    <cellStyle name="Note 9 6 2 2 2" xfId="2722"/>
    <cellStyle name="Note 9 6 2 2 2 2" xfId="2723"/>
    <cellStyle name="Note 9 6 2 2 3" xfId="2724"/>
    <cellStyle name="Note 9 6 2 2 3 2" xfId="16438"/>
    <cellStyle name="Note 9 6 2 2 4" xfId="16439"/>
    <cellStyle name="Note 9 6 2 2 5" xfId="16440"/>
    <cellStyle name="Note 9 6 2 3" xfId="2725"/>
    <cellStyle name="Note 9 6 2 3 2" xfId="2726"/>
    <cellStyle name="Note 9 6 2 3 3" xfId="16441"/>
    <cellStyle name="Note 9 6 2 4" xfId="2727"/>
    <cellStyle name="Note 9 6 2 4 2" xfId="16442"/>
    <cellStyle name="Note 9 6 2 5" xfId="2728"/>
    <cellStyle name="Note 9 6 2 6" xfId="16443"/>
    <cellStyle name="Note 9 6 3" xfId="2729"/>
    <cellStyle name="Note 9 6 3 2" xfId="2730"/>
    <cellStyle name="Note 9 6 3 2 2" xfId="2731"/>
    <cellStyle name="Note 9 6 3 2 2 2" xfId="16444"/>
    <cellStyle name="Note 9 6 3 2 3" xfId="16445"/>
    <cellStyle name="Note 9 6 3 2 4" xfId="16446"/>
    <cellStyle name="Note 9 6 3 3" xfId="2732"/>
    <cellStyle name="Note 9 6 3 3 2" xfId="16447"/>
    <cellStyle name="Note 9 6 3 4" xfId="16448"/>
    <cellStyle name="Note 9 6 3 4 2" xfId="16449"/>
    <cellStyle name="Note 9 6 3 5" xfId="16450"/>
    <cellStyle name="Note 9 6 3 6" xfId="16451"/>
    <cellStyle name="Note 9 6 4" xfId="2733"/>
    <cellStyle name="Note 9 6 4 2" xfId="2734"/>
    <cellStyle name="Note 9 6 4 2 2" xfId="16452"/>
    <cellStyle name="Note 9 6 4 3" xfId="16453"/>
    <cellStyle name="Note 9 6 4 4" xfId="16454"/>
    <cellStyle name="Note 9 6 5" xfId="2735"/>
    <cellStyle name="Note 9 6 5 2" xfId="16455"/>
    <cellStyle name="Note 9 6 5 3" xfId="16456"/>
    <cellStyle name="Note 9 6 6" xfId="16457"/>
    <cellStyle name="Note 9 6 7" xfId="16458"/>
    <cellStyle name="Note 9 7" xfId="2736"/>
    <cellStyle name="Note 9 7 2" xfId="2737"/>
    <cellStyle name="Note 9 7 2 2" xfId="2738"/>
    <cellStyle name="Note 9 7 2 2 2" xfId="2739"/>
    <cellStyle name="Note 9 7 2 2 2 2" xfId="2740"/>
    <cellStyle name="Note 9 7 2 2 3" xfId="2741"/>
    <cellStyle name="Note 9 7 2 2 3 2" xfId="16459"/>
    <cellStyle name="Note 9 7 2 2 4" xfId="16460"/>
    <cellStyle name="Note 9 7 2 2 5" xfId="16461"/>
    <cellStyle name="Note 9 7 2 3" xfId="2742"/>
    <cellStyle name="Note 9 7 2 3 2" xfId="2743"/>
    <cellStyle name="Note 9 7 2 3 3" xfId="16462"/>
    <cellStyle name="Note 9 7 2 4" xfId="2744"/>
    <cellStyle name="Note 9 7 2 4 2" xfId="16463"/>
    <cellStyle name="Note 9 7 2 5" xfId="2745"/>
    <cellStyle name="Note 9 7 2 6" xfId="16464"/>
    <cellStyle name="Note 9 7 3" xfId="2746"/>
    <cellStyle name="Note 9 7 3 2" xfId="2747"/>
    <cellStyle name="Note 9 7 3 2 2" xfId="2748"/>
    <cellStyle name="Note 9 7 3 2 2 2" xfId="16465"/>
    <cellStyle name="Note 9 7 3 2 3" xfId="16466"/>
    <cellStyle name="Note 9 7 3 2 4" xfId="16467"/>
    <cellStyle name="Note 9 7 3 3" xfId="2749"/>
    <cellStyle name="Note 9 7 3 3 2" xfId="16468"/>
    <cellStyle name="Note 9 7 3 4" xfId="16469"/>
    <cellStyle name="Note 9 7 3 4 2" xfId="16470"/>
    <cellStyle name="Note 9 7 3 5" xfId="16471"/>
    <cellStyle name="Note 9 7 3 6" xfId="16472"/>
    <cellStyle name="Note 9 7 4" xfId="2750"/>
    <cellStyle name="Note 9 7 4 2" xfId="2751"/>
    <cellStyle name="Note 9 7 4 2 2" xfId="16473"/>
    <cellStyle name="Note 9 7 4 3" xfId="16474"/>
    <cellStyle name="Note 9 7 4 4" xfId="16475"/>
    <cellStyle name="Note 9 7 5" xfId="2752"/>
    <cellStyle name="Note 9 7 5 2" xfId="16476"/>
    <cellStyle name="Note 9 7 5 3" xfId="16477"/>
    <cellStyle name="Note 9 7 6" xfId="16478"/>
    <cellStyle name="Note 9 7 7" xfId="16479"/>
    <cellStyle name="Note 9 8" xfId="2753"/>
    <cellStyle name="Note 9 8 2" xfId="2754"/>
    <cellStyle name="Note 9 8 2 2" xfId="2755"/>
    <cellStyle name="Note 9 8 2 2 2" xfId="2756"/>
    <cellStyle name="Note 9 8 2 2 2 2" xfId="2757"/>
    <cellStyle name="Note 9 8 2 2 3" xfId="2758"/>
    <cellStyle name="Note 9 8 2 2 3 2" xfId="16480"/>
    <cellStyle name="Note 9 8 2 2 4" xfId="16481"/>
    <cellStyle name="Note 9 8 2 2 5" xfId="16482"/>
    <cellStyle name="Note 9 8 2 3" xfId="2759"/>
    <cellStyle name="Note 9 8 2 3 2" xfId="2760"/>
    <cellStyle name="Note 9 8 2 3 3" xfId="16483"/>
    <cellStyle name="Note 9 8 2 4" xfId="2761"/>
    <cellStyle name="Note 9 8 2 4 2" xfId="16484"/>
    <cellStyle name="Note 9 8 2 5" xfId="2762"/>
    <cellStyle name="Note 9 8 2 6" xfId="16485"/>
    <cellStyle name="Note 9 8 3" xfId="2763"/>
    <cellStyle name="Note 9 8 3 2" xfId="2764"/>
    <cellStyle name="Note 9 8 3 2 2" xfId="2765"/>
    <cellStyle name="Note 9 8 3 2 2 2" xfId="16486"/>
    <cellStyle name="Note 9 8 3 2 3" xfId="16487"/>
    <cellStyle name="Note 9 8 3 2 4" xfId="16488"/>
    <cellStyle name="Note 9 8 3 3" xfId="2766"/>
    <cellStyle name="Note 9 8 3 3 2" xfId="16489"/>
    <cellStyle name="Note 9 8 3 4" xfId="16490"/>
    <cellStyle name="Note 9 8 3 4 2" xfId="16491"/>
    <cellStyle name="Note 9 8 3 5" xfId="16492"/>
    <cellStyle name="Note 9 8 3 6" xfId="16493"/>
    <cellStyle name="Note 9 8 4" xfId="2767"/>
    <cellStyle name="Note 9 8 4 2" xfId="2768"/>
    <cellStyle name="Note 9 8 4 2 2" xfId="16494"/>
    <cellStyle name="Note 9 8 4 3" xfId="16495"/>
    <cellStyle name="Note 9 8 4 4" xfId="16496"/>
    <cellStyle name="Note 9 8 5" xfId="2769"/>
    <cellStyle name="Note 9 8 5 2" xfId="16497"/>
    <cellStyle name="Note 9 8 5 3" xfId="16498"/>
    <cellStyle name="Note 9 8 6" xfId="16499"/>
    <cellStyle name="Note 9 8 7" xfId="16500"/>
    <cellStyle name="notes" xfId="2770"/>
    <cellStyle name="Output" xfId="2771"/>
    <cellStyle name="Output 2" xfId="2772"/>
    <cellStyle name="Output 2 2" xfId="16501"/>
    <cellStyle name="Output 2 3" xfId="16502"/>
    <cellStyle name="Output 2 4" xfId="16503"/>
    <cellStyle name="Output 3" xfId="16504"/>
    <cellStyle name="Percent [2]" xfId="2773"/>
    <cellStyle name="Percent 2" xfId="2774"/>
    <cellStyle name="Percent 2 10" xfId="2775"/>
    <cellStyle name="Percent 2 10 2" xfId="2776"/>
    <cellStyle name="Percent 2 11" xfId="2777"/>
    <cellStyle name="Percent 2 11 2" xfId="2778"/>
    <cellStyle name="Percent 2 12" xfId="2779"/>
    <cellStyle name="Percent 2 12 2" xfId="2780"/>
    <cellStyle name="Percent 2 13" xfId="2781"/>
    <cellStyle name="Percent 2 14" xfId="2782"/>
    <cellStyle name="Percent 2 15" xfId="2783"/>
    <cellStyle name="Percent 2 16" xfId="2784"/>
    <cellStyle name="Percent 2 2" xfId="2785"/>
    <cellStyle name="Percent 2 2 10" xfId="2786"/>
    <cellStyle name="Percent 2 2 10 2" xfId="16505"/>
    <cellStyle name="Percent 2 2 10 3" xfId="16506"/>
    <cellStyle name="Percent 2 2 10 4" xfId="16507"/>
    <cellStyle name="Percent 2 2 11" xfId="2787"/>
    <cellStyle name="Percent 2 2 11 2" xfId="16508"/>
    <cellStyle name="Percent 2 2 11 3" xfId="16509"/>
    <cellStyle name="Percent 2 2 12" xfId="2788"/>
    <cellStyle name="Percent 2 2 13" xfId="2789"/>
    <cellStyle name="Percent 2 2 14" xfId="2790"/>
    <cellStyle name="Percent 2 2 2" xfId="2791"/>
    <cellStyle name="Percent 2 2 2 2" xfId="2792"/>
    <cellStyle name="Percent 2 2 2 2 2" xfId="2793"/>
    <cellStyle name="Percent 2 2 2 2 2 2" xfId="2794"/>
    <cellStyle name="Percent 2 2 2 2 2 2 2" xfId="16510"/>
    <cellStyle name="Percent 2 2 2 2 2 2 2 2" xfId="16511"/>
    <cellStyle name="Percent 2 2 2 2 2 2 3" xfId="16512"/>
    <cellStyle name="Percent 2 2 2 2 2 2 3 2" xfId="16513"/>
    <cellStyle name="Percent 2 2 2 2 2 2 4" xfId="16514"/>
    <cellStyle name="Percent 2 2 2 2 2 3" xfId="16515"/>
    <cellStyle name="Percent 2 2 2 2 2 3 2" xfId="16516"/>
    <cellStyle name="Percent 2 2 2 2 2 4" xfId="16517"/>
    <cellStyle name="Percent 2 2 2 2 2 4 2" xfId="16518"/>
    <cellStyle name="Percent 2 2 2 2 2 5" xfId="16519"/>
    <cellStyle name="Percent 2 2 2 2 2 6" xfId="16520"/>
    <cellStyle name="Percent 2 2 2 2 3" xfId="2795"/>
    <cellStyle name="Percent 2 2 2 2 3 2" xfId="2796"/>
    <cellStyle name="Percent 2 2 2 2 3 2 2" xfId="16521"/>
    <cellStyle name="Percent 2 2 2 2 3 3" xfId="16522"/>
    <cellStyle name="Percent 2 2 2 2 3 3 2" xfId="16523"/>
    <cellStyle name="Percent 2 2 2 2 3 4" xfId="16524"/>
    <cellStyle name="Percent 2 2 2 2 3 5" xfId="16525"/>
    <cellStyle name="Percent 2 2 2 2 4" xfId="2797"/>
    <cellStyle name="Percent 2 2 2 2 4 2" xfId="16526"/>
    <cellStyle name="Percent 2 2 2 2 4 3" xfId="16527"/>
    <cellStyle name="Percent 2 2 2 2 4 4" xfId="16528"/>
    <cellStyle name="Percent 2 2 2 2 5" xfId="2798"/>
    <cellStyle name="Percent 2 2 2 2 5 2" xfId="16529"/>
    <cellStyle name="Percent 2 2 2 2 6" xfId="2799"/>
    <cellStyle name="Percent 2 2 2 2 7" xfId="2800"/>
    <cellStyle name="Percent 2 2 2 3" xfId="2801"/>
    <cellStyle name="Percent 2 2 2 3 2" xfId="2802"/>
    <cellStyle name="Percent 2 2 2 3 2 2" xfId="16530"/>
    <cellStyle name="Percent 2 2 2 3 2 2 2" xfId="16531"/>
    <cellStyle name="Percent 2 2 2 3 2 3" xfId="16532"/>
    <cellStyle name="Percent 2 2 2 3 2 3 2" xfId="16533"/>
    <cellStyle name="Percent 2 2 2 3 2 4" xfId="16534"/>
    <cellStyle name="Percent 2 2 2 3 2 5" xfId="16535"/>
    <cellStyle name="Percent 2 2 2 3 3" xfId="2803"/>
    <cellStyle name="Percent 2 2 2 3 3 2" xfId="16536"/>
    <cellStyle name="Percent 2 2 2 3 4" xfId="16537"/>
    <cellStyle name="Percent 2 2 2 3 4 2" xfId="16538"/>
    <cellStyle name="Percent 2 2 2 3 5" xfId="16539"/>
    <cellStyle name="Percent 2 2 2 3 6" xfId="16540"/>
    <cellStyle name="Percent 2 2 2 4" xfId="2804"/>
    <cellStyle name="Percent 2 2 2 4 2" xfId="2805"/>
    <cellStyle name="Percent 2 2 2 4 2 2" xfId="16541"/>
    <cellStyle name="Percent 2 2 2 4 3" xfId="2806"/>
    <cellStyle name="Percent 2 2 2 4 3 2" xfId="16542"/>
    <cellStyle name="Percent 2 2 2 4 4" xfId="16543"/>
    <cellStyle name="Percent 2 2 2 4 5" xfId="16544"/>
    <cellStyle name="Percent 2 2 2 5" xfId="2807"/>
    <cellStyle name="Percent 2 2 2 5 2" xfId="2808"/>
    <cellStyle name="Percent 2 2 2 5 3" xfId="16545"/>
    <cellStyle name="Percent 2 2 2 5 4" xfId="16546"/>
    <cellStyle name="Percent 2 2 2 6" xfId="2809"/>
    <cellStyle name="Percent 2 2 2 6 2" xfId="2810"/>
    <cellStyle name="Percent 2 2 2 6 3" xfId="16547"/>
    <cellStyle name="Percent 2 2 2 6 4" xfId="16548"/>
    <cellStyle name="Percent 2 2 2 7" xfId="2811"/>
    <cellStyle name="Percent 2 2 2 7 2" xfId="16549"/>
    <cellStyle name="Percent 2 2 2 7 3" xfId="16550"/>
    <cellStyle name="Percent 2 2 2 8" xfId="2812"/>
    <cellStyle name="Percent 2 2 3" xfId="2813"/>
    <cellStyle name="Percent 2 2 3 2" xfId="2814"/>
    <cellStyle name="Percent 2 2 3 2 2" xfId="16551"/>
    <cellStyle name="Percent 2 2 3 2 2 2" xfId="16552"/>
    <cellStyle name="Percent 2 2 3 2 2 2 2" xfId="16553"/>
    <cellStyle name="Percent 2 2 3 2 2 2 2 2" xfId="16554"/>
    <cellStyle name="Percent 2 2 3 2 2 2 3" xfId="16555"/>
    <cellStyle name="Percent 2 2 3 2 2 2 3 2" xfId="16556"/>
    <cellStyle name="Percent 2 2 3 2 2 2 4" xfId="16557"/>
    <cellStyle name="Percent 2 2 3 2 2 3" xfId="16558"/>
    <cellStyle name="Percent 2 2 3 2 2 3 2" xfId="16559"/>
    <cellStyle name="Percent 2 2 3 2 2 4" xfId="16560"/>
    <cellStyle name="Percent 2 2 3 2 2 4 2" xfId="16561"/>
    <cellStyle name="Percent 2 2 3 2 2 5" xfId="16562"/>
    <cellStyle name="Percent 2 2 3 2 3" xfId="16563"/>
    <cellStyle name="Percent 2 2 3 2 3 2" xfId="16564"/>
    <cellStyle name="Percent 2 2 3 2 3 2 2" xfId="16565"/>
    <cellStyle name="Percent 2 2 3 2 3 3" xfId="16566"/>
    <cellStyle name="Percent 2 2 3 2 3 3 2" xfId="16567"/>
    <cellStyle name="Percent 2 2 3 2 3 4" xfId="16568"/>
    <cellStyle name="Percent 2 2 3 2 4" xfId="16569"/>
    <cellStyle name="Percent 2 2 3 2 4 2" xfId="16570"/>
    <cellStyle name="Percent 2 2 3 2 4 3" xfId="16571"/>
    <cellStyle name="Percent 2 2 3 2 4 4" xfId="16572"/>
    <cellStyle name="Percent 2 2 3 2 5" xfId="16573"/>
    <cellStyle name="Percent 2 2 3 2 5 2" xfId="16574"/>
    <cellStyle name="Percent 2 2 3 2 6" xfId="16575"/>
    <cellStyle name="Percent 2 2 3 2 7" xfId="16576"/>
    <cellStyle name="Percent 2 2 3 3" xfId="2815"/>
    <cellStyle name="Percent 2 2 3 3 2" xfId="2816"/>
    <cellStyle name="Percent 2 2 3 3 2 2" xfId="16577"/>
    <cellStyle name="Percent 2 2 3 3 2 2 2" xfId="16578"/>
    <cellStyle name="Percent 2 2 3 3 2 3" xfId="16579"/>
    <cellStyle name="Percent 2 2 3 3 2 3 2" xfId="16580"/>
    <cellStyle name="Percent 2 2 3 3 2 4" xfId="16581"/>
    <cellStyle name="Percent 2 2 3 3 3" xfId="16582"/>
    <cellStyle name="Percent 2 2 3 3 3 2" xfId="16583"/>
    <cellStyle name="Percent 2 2 3 3 4" xfId="16584"/>
    <cellStyle name="Percent 2 2 3 3 4 2" xfId="16585"/>
    <cellStyle name="Percent 2 2 3 3 5" xfId="16586"/>
    <cellStyle name="Percent 2 2 3 3 6" xfId="16587"/>
    <cellStyle name="Percent 2 2 3 4" xfId="2817"/>
    <cellStyle name="Percent 2 2 3 4 2" xfId="16588"/>
    <cellStyle name="Percent 2 2 3 4 2 2" xfId="16589"/>
    <cellStyle name="Percent 2 2 3 4 3" xfId="16590"/>
    <cellStyle name="Percent 2 2 3 4 3 2" xfId="16591"/>
    <cellStyle name="Percent 2 2 3 4 4" xfId="16592"/>
    <cellStyle name="Percent 2 2 3 5" xfId="16593"/>
    <cellStyle name="Percent 2 2 3 5 2" xfId="16594"/>
    <cellStyle name="Percent 2 2 3 5 3" xfId="16595"/>
    <cellStyle name="Percent 2 2 3 5 4" xfId="16596"/>
    <cellStyle name="Percent 2 2 3 6" xfId="16597"/>
    <cellStyle name="Percent 2 2 3 6 2" xfId="16598"/>
    <cellStyle name="Percent 2 2 3 7" xfId="16599"/>
    <cellStyle name="Percent 2 2 3 8" xfId="16600"/>
    <cellStyle name="Percent 2 2 4" xfId="2818"/>
    <cellStyle name="Percent 2 2 4 2" xfId="2819"/>
    <cellStyle name="Percent 2 2 4 2 2" xfId="16601"/>
    <cellStyle name="Percent 2 2 4 2 2 2" xfId="16602"/>
    <cellStyle name="Percent 2 2 4 2 2 2 2" xfId="16603"/>
    <cellStyle name="Percent 2 2 4 2 2 2 2 2" xfId="16604"/>
    <cellStyle name="Percent 2 2 4 2 2 2 3" xfId="16605"/>
    <cellStyle name="Percent 2 2 4 2 2 2 3 2" xfId="16606"/>
    <cellStyle name="Percent 2 2 4 2 2 2 4" xfId="16607"/>
    <cellStyle name="Percent 2 2 4 2 2 3" xfId="16608"/>
    <cellStyle name="Percent 2 2 4 2 2 3 2" xfId="16609"/>
    <cellStyle name="Percent 2 2 4 2 2 4" xfId="16610"/>
    <cellStyle name="Percent 2 2 4 2 2 4 2" xfId="16611"/>
    <cellStyle name="Percent 2 2 4 2 2 5" xfId="16612"/>
    <cellStyle name="Percent 2 2 4 2 3" xfId="16613"/>
    <cellStyle name="Percent 2 2 4 2 3 2" xfId="16614"/>
    <cellStyle name="Percent 2 2 4 2 3 2 2" xfId="16615"/>
    <cellStyle name="Percent 2 2 4 2 3 3" xfId="16616"/>
    <cellStyle name="Percent 2 2 4 2 3 3 2" xfId="16617"/>
    <cellStyle name="Percent 2 2 4 2 3 4" xfId="16618"/>
    <cellStyle name="Percent 2 2 4 2 4" xfId="16619"/>
    <cellStyle name="Percent 2 2 4 2 4 2" xfId="16620"/>
    <cellStyle name="Percent 2 2 4 2 4 3" xfId="16621"/>
    <cellStyle name="Percent 2 2 4 2 4 4" xfId="16622"/>
    <cellStyle name="Percent 2 2 4 2 5" xfId="16623"/>
    <cellStyle name="Percent 2 2 4 2 5 2" xfId="16624"/>
    <cellStyle name="Percent 2 2 4 2 6" xfId="16625"/>
    <cellStyle name="Percent 2 2 4 2 7" xfId="16626"/>
    <cellStyle name="Percent 2 2 4 3" xfId="2820"/>
    <cellStyle name="Percent 2 2 4 3 2" xfId="16627"/>
    <cellStyle name="Percent 2 2 4 3 2 2" xfId="16628"/>
    <cellStyle name="Percent 2 2 4 3 2 2 2" xfId="16629"/>
    <cellStyle name="Percent 2 2 4 3 2 3" xfId="16630"/>
    <cellStyle name="Percent 2 2 4 3 2 3 2" xfId="16631"/>
    <cellStyle name="Percent 2 2 4 3 2 4" xfId="16632"/>
    <cellStyle name="Percent 2 2 4 3 3" xfId="16633"/>
    <cellStyle name="Percent 2 2 4 3 3 2" xfId="16634"/>
    <cellStyle name="Percent 2 2 4 3 4" xfId="16635"/>
    <cellStyle name="Percent 2 2 4 3 4 2" xfId="16636"/>
    <cellStyle name="Percent 2 2 4 3 5" xfId="16637"/>
    <cellStyle name="Percent 2 2 4 3 6" xfId="16638"/>
    <cellStyle name="Percent 2 2 4 4" xfId="2821"/>
    <cellStyle name="Percent 2 2 4 4 2" xfId="16639"/>
    <cellStyle name="Percent 2 2 4 4 2 2" xfId="16640"/>
    <cellStyle name="Percent 2 2 4 4 3" xfId="16641"/>
    <cellStyle name="Percent 2 2 4 4 3 2" xfId="16642"/>
    <cellStyle name="Percent 2 2 4 4 4" xfId="16643"/>
    <cellStyle name="Percent 2 2 4 5" xfId="2822"/>
    <cellStyle name="Percent 2 2 4 5 2" xfId="16644"/>
    <cellStyle name="Percent 2 2 4 5 3" xfId="16645"/>
    <cellStyle name="Percent 2 2 4 5 4" xfId="16646"/>
    <cellStyle name="Percent 2 2 4 6" xfId="16647"/>
    <cellStyle name="Percent 2 2 4 6 2" xfId="16648"/>
    <cellStyle name="Percent 2 2 4 7" xfId="16649"/>
    <cellStyle name="Percent 2 2 4 8" xfId="16650"/>
    <cellStyle name="Percent 2 2 5" xfId="2823"/>
    <cellStyle name="Percent 2 2 5 2" xfId="2824"/>
    <cellStyle name="Percent 2 2 5 2 2" xfId="16651"/>
    <cellStyle name="Percent 2 2 5 2 3" xfId="16652"/>
    <cellStyle name="Percent 2 2 5 2 4" xfId="16653"/>
    <cellStyle name="Percent 2 2 5 3" xfId="2825"/>
    <cellStyle name="Percent 2 2 5 4" xfId="16654"/>
    <cellStyle name="Percent 2 2 5 5" xfId="16655"/>
    <cellStyle name="Percent 2 2 6" xfId="2826"/>
    <cellStyle name="Percent 2 2 6 2" xfId="2827"/>
    <cellStyle name="Percent 2 2 6 2 2" xfId="16656"/>
    <cellStyle name="Percent 2 2 6 2 2 2" xfId="16657"/>
    <cellStyle name="Percent 2 2 6 2 2 2 2" xfId="16658"/>
    <cellStyle name="Percent 2 2 6 2 2 3" xfId="16659"/>
    <cellStyle name="Percent 2 2 6 2 2 3 2" xfId="16660"/>
    <cellStyle name="Percent 2 2 6 2 2 4" xfId="16661"/>
    <cellStyle name="Percent 2 2 6 2 3" xfId="16662"/>
    <cellStyle name="Percent 2 2 6 2 3 2" xfId="16663"/>
    <cellStyle name="Percent 2 2 6 2 4" xfId="16664"/>
    <cellStyle name="Percent 2 2 6 2 4 2" xfId="16665"/>
    <cellStyle name="Percent 2 2 6 2 5" xfId="16666"/>
    <cellStyle name="Percent 2 2 6 3" xfId="16667"/>
    <cellStyle name="Percent 2 2 6 3 2" xfId="16668"/>
    <cellStyle name="Percent 2 2 6 3 2 2" xfId="16669"/>
    <cellStyle name="Percent 2 2 6 3 3" xfId="16670"/>
    <cellStyle name="Percent 2 2 6 3 3 2" xfId="16671"/>
    <cellStyle name="Percent 2 2 6 3 4" xfId="16672"/>
    <cellStyle name="Percent 2 2 6 4" xfId="16673"/>
    <cellStyle name="Percent 2 2 6 4 2" xfId="16674"/>
    <cellStyle name="Percent 2 2 6 4 3" xfId="16675"/>
    <cellStyle name="Percent 2 2 6 4 4" xfId="16676"/>
    <cellStyle name="Percent 2 2 6 5" xfId="16677"/>
    <cellStyle name="Percent 2 2 6 5 2" xfId="16678"/>
    <cellStyle name="Percent 2 2 6 6" xfId="16679"/>
    <cellStyle name="Percent 2 2 6 7" xfId="16680"/>
    <cellStyle name="Percent 2 2 7" xfId="2828"/>
    <cellStyle name="Percent 2 2 7 2" xfId="2829"/>
    <cellStyle name="Percent 2 2 7 2 2" xfId="16681"/>
    <cellStyle name="Percent 2 2 7 2 2 2" xfId="16682"/>
    <cellStyle name="Percent 2 2 7 2 3" xfId="16683"/>
    <cellStyle name="Percent 2 2 7 2 3 2" xfId="16684"/>
    <cellStyle name="Percent 2 2 7 2 4" xfId="16685"/>
    <cellStyle name="Percent 2 2 7 3" xfId="16686"/>
    <cellStyle name="Percent 2 2 7 3 2" xfId="16687"/>
    <cellStyle name="Percent 2 2 7 3 3" xfId="16688"/>
    <cellStyle name="Percent 2 2 7 3 4" xfId="16689"/>
    <cellStyle name="Percent 2 2 7 4" xfId="16690"/>
    <cellStyle name="Percent 2 2 7 4 2" xfId="16691"/>
    <cellStyle name="Percent 2 2 7 5" xfId="16692"/>
    <cellStyle name="Percent 2 2 7 6" xfId="16693"/>
    <cellStyle name="Percent 2 2 8" xfId="2830"/>
    <cellStyle name="Percent 2 2 8 2" xfId="2831"/>
    <cellStyle name="Percent 2 2 8 2 2" xfId="16694"/>
    <cellStyle name="Percent 2 2 8 3" xfId="16695"/>
    <cellStyle name="Percent 2 2 8 3 2" xfId="16696"/>
    <cellStyle name="Percent 2 2 8 4" xfId="16697"/>
    <cellStyle name="Percent 2 2 8 5" xfId="16698"/>
    <cellStyle name="Percent 2 2 9" xfId="2832"/>
    <cellStyle name="Percent 2 2 9 2" xfId="2833"/>
    <cellStyle name="Percent 2 2 9 3" xfId="16699"/>
    <cellStyle name="Percent 2 2 9 4" xfId="16700"/>
    <cellStyle name="Percent 2 3" xfId="2834"/>
    <cellStyle name="Percent 2 3 2" xfId="2835"/>
    <cellStyle name="Percent 2 3 2 2" xfId="2836"/>
    <cellStyle name="Percent 2 3 2 2 2" xfId="2837"/>
    <cellStyle name="Percent 2 3 2 3" xfId="2838"/>
    <cellStyle name="Percent 2 3 2 3 2" xfId="2839"/>
    <cellStyle name="Percent 2 3 2 4" xfId="2840"/>
    <cellStyle name="Percent 2 3 2 5" xfId="2841"/>
    <cellStyle name="Percent 2 3 2 6" xfId="2842"/>
    <cellStyle name="Percent 2 3 2 7" xfId="2843"/>
    <cellStyle name="Percent 2 3 3" xfId="2844"/>
    <cellStyle name="Percent 2 3 3 2" xfId="2845"/>
    <cellStyle name="Percent 2 3 3 3" xfId="2846"/>
    <cellStyle name="Percent 2 3 3 4" xfId="16701"/>
    <cellStyle name="Percent 2 3 4" xfId="2847"/>
    <cellStyle name="Percent 2 3 4 2" xfId="2848"/>
    <cellStyle name="Percent 2 3 4 3" xfId="2849"/>
    <cellStyle name="Percent 2 3 5" xfId="2850"/>
    <cellStyle name="Percent 2 3 5 2" xfId="2851"/>
    <cellStyle name="Percent 2 3 6" xfId="2852"/>
    <cellStyle name="Percent 2 3 6 2" xfId="2853"/>
    <cellStyle name="Percent 2 3 7" xfId="2854"/>
    <cellStyle name="Percent 2 3 8" xfId="2855"/>
    <cellStyle name="Percent 2 3 9" xfId="2856"/>
    <cellStyle name="Percent 2 4" xfId="2857"/>
    <cellStyle name="Percent 2 4 2" xfId="2858"/>
    <cellStyle name="Percent 2 4 2 2" xfId="16702"/>
    <cellStyle name="Percent 2 4 2 3" xfId="16703"/>
    <cellStyle name="Percent 2 4 3" xfId="2859"/>
    <cellStyle name="Percent 2 4 4" xfId="2860"/>
    <cellStyle name="Percent 2 4 5" xfId="16704"/>
    <cellStyle name="Percent 2 5" xfId="2861"/>
    <cellStyle name="Percent 2 5 2" xfId="2862"/>
    <cellStyle name="Percent 2 5 3" xfId="2863"/>
    <cellStyle name="Percent 2 5 4" xfId="2864"/>
    <cellStyle name="Percent 2 6" xfId="2865"/>
    <cellStyle name="Percent 2 6 2" xfId="2866"/>
    <cellStyle name="Percent 2 6 3" xfId="2867"/>
    <cellStyle name="Percent 2 7" xfId="2868"/>
    <cellStyle name="Percent 2 7 2" xfId="2869"/>
    <cellStyle name="Percent 2 7 3" xfId="16705"/>
    <cellStyle name="Percent 2 7 4" xfId="16706"/>
    <cellStyle name="Percent 2 8" xfId="2870"/>
    <cellStyle name="Percent 2 8 2" xfId="2871"/>
    <cellStyle name="Percent 2 8 3" xfId="16707"/>
    <cellStyle name="Percent 2 9" xfId="2872"/>
    <cellStyle name="Percent 2 9 2" xfId="2873"/>
    <cellStyle name="Percent 3" xfId="2874"/>
    <cellStyle name="Percent 3 10" xfId="16708"/>
    <cellStyle name="Percent 3 10 2" xfId="16709"/>
    <cellStyle name="Percent 3 10 3" xfId="16710"/>
    <cellStyle name="Percent 3 10 4" xfId="16711"/>
    <cellStyle name="Percent 3 11" xfId="16712"/>
    <cellStyle name="Percent 3 11 2" xfId="16713"/>
    <cellStyle name="Percent 3 12" xfId="16714"/>
    <cellStyle name="Percent 3 13" xfId="16715"/>
    <cellStyle name="Percent 3 2" xfId="2875"/>
    <cellStyle name="Percent 3 2 10" xfId="16716"/>
    <cellStyle name="Percent 3 2 11" xfId="16717"/>
    <cellStyle name="Percent 3 2 2" xfId="2876"/>
    <cellStyle name="Percent 3 2 2 2" xfId="16718"/>
    <cellStyle name="Percent 3 2 2 2 2" xfId="16719"/>
    <cellStyle name="Percent 3 2 2 2 2 2" xfId="16720"/>
    <cellStyle name="Percent 3 2 2 2 2 2 2" xfId="16721"/>
    <cellStyle name="Percent 3 2 2 2 2 2 2 2" xfId="16722"/>
    <cellStyle name="Percent 3 2 2 2 2 2 3" xfId="16723"/>
    <cellStyle name="Percent 3 2 2 2 2 2 3 2" xfId="16724"/>
    <cellStyle name="Percent 3 2 2 2 2 2 4" xfId="16725"/>
    <cellStyle name="Percent 3 2 2 2 2 3" xfId="16726"/>
    <cellStyle name="Percent 3 2 2 2 2 3 2" xfId="16727"/>
    <cellStyle name="Percent 3 2 2 2 2 4" xfId="16728"/>
    <cellStyle name="Percent 3 2 2 2 2 4 2" xfId="16729"/>
    <cellStyle name="Percent 3 2 2 2 2 5" xfId="16730"/>
    <cellStyle name="Percent 3 2 2 2 3" xfId="16731"/>
    <cellStyle name="Percent 3 2 2 2 3 2" xfId="16732"/>
    <cellStyle name="Percent 3 2 2 2 3 2 2" xfId="16733"/>
    <cellStyle name="Percent 3 2 2 2 3 3" xfId="16734"/>
    <cellStyle name="Percent 3 2 2 2 3 3 2" xfId="16735"/>
    <cellStyle name="Percent 3 2 2 2 3 4" xfId="16736"/>
    <cellStyle name="Percent 3 2 2 2 4" xfId="16737"/>
    <cellStyle name="Percent 3 2 2 2 4 2" xfId="16738"/>
    <cellStyle name="Percent 3 2 2 2 4 3" xfId="16739"/>
    <cellStyle name="Percent 3 2 2 2 4 4" xfId="16740"/>
    <cellStyle name="Percent 3 2 2 2 5" xfId="16741"/>
    <cellStyle name="Percent 3 2 2 2 5 2" xfId="16742"/>
    <cellStyle name="Percent 3 2 2 2 6" xfId="16743"/>
    <cellStyle name="Percent 3 2 2 2 7" xfId="16744"/>
    <cellStyle name="Percent 3 2 2 3" xfId="16745"/>
    <cellStyle name="Percent 3 2 2 3 2" xfId="16746"/>
    <cellStyle name="Percent 3 2 2 3 2 2" xfId="16747"/>
    <cellStyle name="Percent 3 2 2 3 2 2 2" xfId="16748"/>
    <cellStyle name="Percent 3 2 2 3 2 3" xfId="16749"/>
    <cellStyle name="Percent 3 2 2 3 2 3 2" xfId="16750"/>
    <cellStyle name="Percent 3 2 2 3 2 4" xfId="16751"/>
    <cellStyle name="Percent 3 2 2 3 3" xfId="16752"/>
    <cellStyle name="Percent 3 2 2 3 3 2" xfId="16753"/>
    <cellStyle name="Percent 3 2 2 3 4" xfId="16754"/>
    <cellStyle name="Percent 3 2 2 3 4 2" xfId="16755"/>
    <cellStyle name="Percent 3 2 2 3 5" xfId="16756"/>
    <cellStyle name="Percent 3 2 2 4" xfId="16757"/>
    <cellStyle name="Percent 3 2 2 4 2" xfId="16758"/>
    <cellStyle name="Percent 3 2 2 4 2 2" xfId="16759"/>
    <cellStyle name="Percent 3 2 2 4 3" xfId="16760"/>
    <cellStyle name="Percent 3 2 2 4 3 2" xfId="16761"/>
    <cellStyle name="Percent 3 2 2 4 4" xfId="16762"/>
    <cellStyle name="Percent 3 2 2 5" xfId="16763"/>
    <cellStyle name="Percent 3 2 2 5 2" xfId="16764"/>
    <cellStyle name="Percent 3 2 2 5 3" xfId="16765"/>
    <cellStyle name="Percent 3 2 2 5 4" xfId="16766"/>
    <cellStyle name="Percent 3 2 2 6" xfId="16767"/>
    <cellStyle name="Percent 3 2 2 6 2" xfId="16768"/>
    <cellStyle name="Percent 3 2 2 7" xfId="16769"/>
    <cellStyle name="Percent 3 2 2 8" xfId="16770"/>
    <cellStyle name="Percent 3 2 3" xfId="2877"/>
    <cellStyle name="Percent 3 2 3 2" xfId="16771"/>
    <cellStyle name="Percent 3 2 3 2 2" xfId="16772"/>
    <cellStyle name="Percent 3 2 3 2 2 2" xfId="16773"/>
    <cellStyle name="Percent 3 2 3 2 2 2 2" xfId="16774"/>
    <cellStyle name="Percent 3 2 3 2 2 2 2 2" xfId="16775"/>
    <cellStyle name="Percent 3 2 3 2 2 2 3" xfId="16776"/>
    <cellStyle name="Percent 3 2 3 2 2 2 3 2" xfId="16777"/>
    <cellStyle name="Percent 3 2 3 2 2 2 4" xfId="16778"/>
    <cellStyle name="Percent 3 2 3 2 2 3" xfId="16779"/>
    <cellStyle name="Percent 3 2 3 2 2 3 2" xfId="16780"/>
    <cellStyle name="Percent 3 2 3 2 2 4" xfId="16781"/>
    <cellStyle name="Percent 3 2 3 2 2 4 2" xfId="16782"/>
    <cellStyle name="Percent 3 2 3 2 2 5" xfId="16783"/>
    <cellStyle name="Percent 3 2 3 2 3" xfId="16784"/>
    <cellStyle name="Percent 3 2 3 2 3 2" xfId="16785"/>
    <cellStyle name="Percent 3 2 3 2 3 2 2" xfId="16786"/>
    <cellStyle name="Percent 3 2 3 2 3 3" xfId="16787"/>
    <cellStyle name="Percent 3 2 3 2 3 3 2" xfId="16788"/>
    <cellStyle name="Percent 3 2 3 2 3 4" xfId="16789"/>
    <cellStyle name="Percent 3 2 3 2 4" xfId="16790"/>
    <cellStyle name="Percent 3 2 3 2 4 2" xfId="16791"/>
    <cellStyle name="Percent 3 2 3 2 4 3" xfId="16792"/>
    <cellStyle name="Percent 3 2 3 2 4 4" xfId="16793"/>
    <cellStyle name="Percent 3 2 3 2 5" xfId="16794"/>
    <cellStyle name="Percent 3 2 3 2 5 2" xfId="16795"/>
    <cellStyle name="Percent 3 2 3 2 6" xfId="16796"/>
    <cellStyle name="Percent 3 2 3 2 7" xfId="16797"/>
    <cellStyle name="Percent 3 2 3 3" xfId="16798"/>
    <cellStyle name="Percent 3 2 3 3 2" xfId="16799"/>
    <cellStyle name="Percent 3 2 3 3 2 2" xfId="16800"/>
    <cellStyle name="Percent 3 2 3 3 2 2 2" xfId="16801"/>
    <cellStyle name="Percent 3 2 3 3 2 3" xfId="16802"/>
    <cellStyle name="Percent 3 2 3 3 2 3 2" xfId="16803"/>
    <cellStyle name="Percent 3 2 3 3 2 4" xfId="16804"/>
    <cellStyle name="Percent 3 2 3 3 3" xfId="16805"/>
    <cellStyle name="Percent 3 2 3 3 3 2" xfId="16806"/>
    <cellStyle name="Percent 3 2 3 3 4" xfId="16807"/>
    <cellStyle name="Percent 3 2 3 3 4 2" xfId="16808"/>
    <cellStyle name="Percent 3 2 3 3 5" xfId="16809"/>
    <cellStyle name="Percent 3 2 3 4" xfId="16810"/>
    <cellStyle name="Percent 3 2 3 4 2" xfId="16811"/>
    <cellStyle name="Percent 3 2 3 4 2 2" xfId="16812"/>
    <cellStyle name="Percent 3 2 3 4 3" xfId="16813"/>
    <cellStyle name="Percent 3 2 3 4 3 2" xfId="16814"/>
    <cellStyle name="Percent 3 2 3 4 4" xfId="16815"/>
    <cellStyle name="Percent 3 2 3 5" xfId="16816"/>
    <cellStyle name="Percent 3 2 3 5 2" xfId="16817"/>
    <cellStyle name="Percent 3 2 3 5 3" xfId="16818"/>
    <cellStyle name="Percent 3 2 3 5 4" xfId="16819"/>
    <cellStyle name="Percent 3 2 3 6" xfId="16820"/>
    <cellStyle name="Percent 3 2 3 6 2" xfId="16821"/>
    <cellStyle name="Percent 3 2 3 7" xfId="16822"/>
    <cellStyle name="Percent 3 2 3 8" xfId="16823"/>
    <cellStyle name="Percent 3 2 4" xfId="2878"/>
    <cellStyle name="Percent 3 2 4 2" xfId="16824"/>
    <cellStyle name="Percent 3 2 4 2 2" xfId="16825"/>
    <cellStyle name="Percent 3 2 4 2 2 2" xfId="16826"/>
    <cellStyle name="Percent 3 2 4 2 2 2 2" xfId="16827"/>
    <cellStyle name="Percent 3 2 4 2 2 2 2 2" xfId="16828"/>
    <cellStyle name="Percent 3 2 4 2 2 2 3" xfId="16829"/>
    <cellStyle name="Percent 3 2 4 2 2 2 3 2" xfId="16830"/>
    <cellStyle name="Percent 3 2 4 2 2 2 4" xfId="16831"/>
    <cellStyle name="Percent 3 2 4 2 2 3" xfId="16832"/>
    <cellStyle name="Percent 3 2 4 2 2 3 2" xfId="16833"/>
    <cellStyle name="Percent 3 2 4 2 2 4" xfId="16834"/>
    <cellStyle name="Percent 3 2 4 2 2 4 2" xfId="16835"/>
    <cellStyle name="Percent 3 2 4 2 2 5" xfId="16836"/>
    <cellStyle name="Percent 3 2 4 2 3" xfId="16837"/>
    <cellStyle name="Percent 3 2 4 2 3 2" xfId="16838"/>
    <cellStyle name="Percent 3 2 4 2 3 2 2" xfId="16839"/>
    <cellStyle name="Percent 3 2 4 2 3 3" xfId="16840"/>
    <cellStyle name="Percent 3 2 4 2 3 3 2" xfId="16841"/>
    <cellStyle name="Percent 3 2 4 2 3 4" xfId="16842"/>
    <cellStyle name="Percent 3 2 4 2 4" xfId="16843"/>
    <cellStyle name="Percent 3 2 4 2 4 2" xfId="16844"/>
    <cellStyle name="Percent 3 2 4 2 4 3" xfId="16845"/>
    <cellStyle name="Percent 3 2 4 2 4 4" xfId="16846"/>
    <cellStyle name="Percent 3 2 4 2 5" xfId="16847"/>
    <cellStyle name="Percent 3 2 4 2 5 2" xfId="16848"/>
    <cellStyle name="Percent 3 2 4 2 6" xfId="16849"/>
    <cellStyle name="Percent 3 2 4 2 7" xfId="16850"/>
    <cellStyle name="Percent 3 2 4 3" xfId="16851"/>
    <cellStyle name="Percent 3 2 4 3 2" xfId="16852"/>
    <cellStyle name="Percent 3 2 4 3 2 2" xfId="16853"/>
    <cellStyle name="Percent 3 2 4 3 2 2 2" xfId="16854"/>
    <cellStyle name="Percent 3 2 4 3 2 3" xfId="16855"/>
    <cellStyle name="Percent 3 2 4 3 2 3 2" xfId="16856"/>
    <cellStyle name="Percent 3 2 4 3 2 4" xfId="16857"/>
    <cellStyle name="Percent 3 2 4 3 3" xfId="16858"/>
    <cellStyle name="Percent 3 2 4 3 3 2" xfId="16859"/>
    <cellStyle name="Percent 3 2 4 3 4" xfId="16860"/>
    <cellStyle name="Percent 3 2 4 3 4 2" xfId="16861"/>
    <cellStyle name="Percent 3 2 4 3 5" xfId="16862"/>
    <cellStyle name="Percent 3 2 4 4" xfId="16863"/>
    <cellStyle name="Percent 3 2 4 4 2" xfId="16864"/>
    <cellStyle name="Percent 3 2 4 4 2 2" xfId="16865"/>
    <cellStyle name="Percent 3 2 4 4 3" xfId="16866"/>
    <cellStyle name="Percent 3 2 4 4 3 2" xfId="16867"/>
    <cellStyle name="Percent 3 2 4 4 4" xfId="16868"/>
    <cellStyle name="Percent 3 2 4 5" xfId="16869"/>
    <cellStyle name="Percent 3 2 4 5 2" xfId="16870"/>
    <cellStyle name="Percent 3 2 4 5 3" xfId="16871"/>
    <cellStyle name="Percent 3 2 4 5 4" xfId="16872"/>
    <cellStyle name="Percent 3 2 4 6" xfId="16873"/>
    <cellStyle name="Percent 3 2 4 6 2" xfId="16874"/>
    <cellStyle name="Percent 3 2 4 7" xfId="16875"/>
    <cellStyle name="Percent 3 2 4 8" xfId="16876"/>
    <cellStyle name="Percent 3 2 5" xfId="2879"/>
    <cellStyle name="Percent 3 2 5 2" xfId="16877"/>
    <cellStyle name="Percent 3 2 5 2 2" xfId="16878"/>
    <cellStyle name="Percent 3 2 5 2 2 2" xfId="16879"/>
    <cellStyle name="Percent 3 2 5 2 2 2 2" xfId="16880"/>
    <cellStyle name="Percent 3 2 5 2 2 3" xfId="16881"/>
    <cellStyle name="Percent 3 2 5 2 2 3 2" xfId="16882"/>
    <cellStyle name="Percent 3 2 5 2 2 4" xfId="16883"/>
    <cellStyle name="Percent 3 2 5 2 3" xfId="16884"/>
    <cellStyle name="Percent 3 2 5 2 3 2" xfId="16885"/>
    <cellStyle name="Percent 3 2 5 2 4" xfId="16886"/>
    <cellStyle name="Percent 3 2 5 2 4 2" xfId="16887"/>
    <cellStyle name="Percent 3 2 5 2 5" xfId="16888"/>
    <cellStyle name="Percent 3 2 5 3" xfId="16889"/>
    <cellStyle name="Percent 3 2 5 3 2" xfId="16890"/>
    <cellStyle name="Percent 3 2 5 3 2 2" xfId="16891"/>
    <cellStyle name="Percent 3 2 5 3 3" xfId="16892"/>
    <cellStyle name="Percent 3 2 5 3 3 2" xfId="16893"/>
    <cellStyle name="Percent 3 2 5 3 4" xfId="16894"/>
    <cellStyle name="Percent 3 2 5 4" xfId="16895"/>
    <cellStyle name="Percent 3 2 5 4 2" xfId="16896"/>
    <cellStyle name="Percent 3 2 5 4 3" xfId="16897"/>
    <cellStyle name="Percent 3 2 5 4 4" xfId="16898"/>
    <cellStyle name="Percent 3 2 5 5" xfId="16899"/>
    <cellStyle name="Percent 3 2 5 5 2" xfId="16900"/>
    <cellStyle name="Percent 3 2 5 6" xfId="16901"/>
    <cellStyle name="Percent 3 2 5 7" xfId="16902"/>
    <cellStyle name="Percent 3 2 6" xfId="2880"/>
    <cellStyle name="Percent 3 2 6 2" xfId="16903"/>
    <cellStyle name="Percent 3 2 6 2 2" xfId="16904"/>
    <cellStyle name="Percent 3 2 6 2 2 2" xfId="16905"/>
    <cellStyle name="Percent 3 2 6 2 3" xfId="16906"/>
    <cellStyle name="Percent 3 2 6 2 3 2" xfId="16907"/>
    <cellStyle name="Percent 3 2 6 2 4" xfId="16908"/>
    <cellStyle name="Percent 3 2 6 3" xfId="16909"/>
    <cellStyle name="Percent 3 2 6 3 2" xfId="16910"/>
    <cellStyle name="Percent 3 2 6 4" xfId="16911"/>
    <cellStyle name="Percent 3 2 6 4 2" xfId="16912"/>
    <cellStyle name="Percent 3 2 6 5" xfId="16913"/>
    <cellStyle name="Percent 3 2 7" xfId="2881"/>
    <cellStyle name="Percent 3 2 7 2" xfId="16914"/>
    <cellStyle name="Percent 3 2 7 2 2" xfId="16915"/>
    <cellStyle name="Percent 3 2 7 3" xfId="16916"/>
    <cellStyle name="Percent 3 2 7 3 2" xfId="16917"/>
    <cellStyle name="Percent 3 2 7 4" xfId="16918"/>
    <cellStyle name="Percent 3 2 8" xfId="16919"/>
    <cellStyle name="Percent 3 2 8 2" xfId="16920"/>
    <cellStyle name="Percent 3 2 8 3" xfId="16921"/>
    <cellStyle name="Percent 3 2 8 4" xfId="16922"/>
    <cellStyle name="Percent 3 2 9" xfId="16923"/>
    <cellStyle name="Percent 3 2 9 2" xfId="16924"/>
    <cellStyle name="Percent 3 3" xfId="2882"/>
    <cellStyle name="Percent 3 3 2" xfId="16925"/>
    <cellStyle name="Percent 3 3 3" xfId="16926"/>
    <cellStyle name="Percent 3 4" xfId="2883"/>
    <cellStyle name="Percent 3 4 2" xfId="16927"/>
    <cellStyle name="Percent 3 4 2 2" xfId="16928"/>
    <cellStyle name="Percent 3 4 2 2 2" xfId="16929"/>
    <cellStyle name="Percent 3 4 2 2 2 2" xfId="16930"/>
    <cellStyle name="Percent 3 4 2 2 2 2 2" xfId="16931"/>
    <cellStyle name="Percent 3 4 2 2 2 3" xfId="16932"/>
    <cellStyle name="Percent 3 4 2 2 2 3 2" xfId="16933"/>
    <cellStyle name="Percent 3 4 2 2 2 4" xfId="16934"/>
    <cellStyle name="Percent 3 4 2 2 3" xfId="16935"/>
    <cellStyle name="Percent 3 4 2 2 3 2" xfId="16936"/>
    <cellStyle name="Percent 3 4 2 2 4" xfId="16937"/>
    <cellStyle name="Percent 3 4 2 2 4 2" xfId="16938"/>
    <cellStyle name="Percent 3 4 2 2 5" xfId="16939"/>
    <cellStyle name="Percent 3 4 2 3" xfId="16940"/>
    <cellStyle name="Percent 3 4 2 3 2" xfId="16941"/>
    <cellStyle name="Percent 3 4 2 3 2 2" xfId="16942"/>
    <cellStyle name="Percent 3 4 2 3 3" xfId="16943"/>
    <cellStyle name="Percent 3 4 2 3 3 2" xfId="16944"/>
    <cellStyle name="Percent 3 4 2 3 4" xfId="16945"/>
    <cellStyle name="Percent 3 4 2 4" xfId="16946"/>
    <cellStyle name="Percent 3 4 2 4 2" xfId="16947"/>
    <cellStyle name="Percent 3 4 2 4 3" xfId="16948"/>
    <cellStyle name="Percent 3 4 2 4 4" xfId="16949"/>
    <cellStyle name="Percent 3 4 2 5" xfId="16950"/>
    <cellStyle name="Percent 3 4 2 5 2" xfId="16951"/>
    <cellStyle name="Percent 3 4 2 6" xfId="16952"/>
    <cellStyle name="Percent 3 4 2 7" xfId="16953"/>
    <cellStyle name="Percent 3 4 3" xfId="16954"/>
    <cellStyle name="Percent 3 4 3 2" xfId="16955"/>
    <cellStyle name="Percent 3 4 3 2 2" xfId="16956"/>
    <cellStyle name="Percent 3 4 3 2 2 2" xfId="16957"/>
    <cellStyle name="Percent 3 4 3 2 3" xfId="16958"/>
    <cellStyle name="Percent 3 4 3 2 3 2" xfId="16959"/>
    <cellStyle name="Percent 3 4 3 2 4" xfId="16960"/>
    <cellStyle name="Percent 3 4 3 3" xfId="16961"/>
    <cellStyle name="Percent 3 4 3 3 2" xfId="16962"/>
    <cellStyle name="Percent 3 4 3 4" xfId="16963"/>
    <cellStyle name="Percent 3 4 3 4 2" xfId="16964"/>
    <cellStyle name="Percent 3 4 3 5" xfId="16965"/>
    <cellStyle name="Percent 3 4 4" xfId="16966"/>
    <cellStyle name="Percent 3 4 4 2" xfId="16967"/>
    <cellStyle name="Percent 3 4 4 2 2" xfId="16968"/>
    <cellStyle name="Percent 3 4 4 3" xfId="16969"/>
    <cellStyle name="Percent 3 4 4 3 2" xfId="16970"/>
    <cellStyle name="Percent 3 4 4 4" xfId="16971"/>
    <cellStyle name="Percent 3 4 5" xfId="16972"/>
    <cellStyle name="Percent 3 4 5 2" xfId="16973"/>
    <cellStyle name="Percent 3 4 5 3" xfId="16974"/>
    <cellStyle name="Percent 3 4 5 4" xfId="16975"/>
    <cellStyle name="Percent 3 4 6" xfId="16976"/>
    <cellStyle name="Percent 3 4 6 2" xfId="16977"/>
    <cellStyle name="Percent 3 4 7" xfId="16978"/>
    <cellStyle name="Percent 3 4 8" xfId="16979"/>
    <cellStyle name="Percent 3 5" xfId="2884"/>
    <cellStyle name="Percent 3 5 2" xfId="16980"/>
    <cellStyle name="Percent 3 5 2 2" xfId="16981"/>
    <cellStyle name="Percent 3 5 2 2 2" xfId="16982"/>
    <cellStyle name="Percent 3 5 2 2 2 2" xfId="16983"/>
    <cellStyle name="Percent 3 5 2 2 2 2 2" xfId="16984"/>
    <cellStyle name="Percent 3 5 2 2 2 3" xfId="16985"/>
    <cellStyle name="Percent 3 5 2 2 2 3 2" xfId="16986"/>
    <cellStyle name="Percent 3 5 2 2 2 4" xfId="16987"/>
    <cellStyle name="Percent 3 5 2 2 3" xfId="16988"/>
    <cellStyle name="Percent 3 5 2 2 3 2" xfId="16989"/>
    <cellStyle name="Percent 3 5 2 2 4" xfId="16990"/>
    <cellStyle name="Percent 3 5 2 2 4 2" xfId="16991"/>
    <cellStyle name="Percent 3 5 2 2 5" xfId="16992"/>
    <cellStyle name="Percent 3 5 2 3" xfId="16993"/>
    <cellStyle name="Percent 3 5 2 3 2" xfId="16994"/>
    <cellStyle name="Percent 3 5 2 3 2 2" xfId="16995"/>
    <cellStyle name="Percent 3 5 2 3 3" xfId="16996"/>
    <cellStyle name="Percent 3 5 2 3 3 2" xfId="16997"/>
    <cellStyle name="Percent 3 5 2 3 4" xfId="16998"/>
    <cellStyle name="Percent 3 5 2 4" xfId="16999"/>
    <cellStyle name="Percent 3 5 2 4 2" xfId="17000"/>
    <cellStyle name="Percent 3 5 2 4 3" xfId="17001"/>
    <cellStyle name="Percent 3 5 2 4 4" xfId="17002"/>
    <cellStyle name="Percent 3 5 2 5" xfId="17003"/>
    <cellStyle name="Percent 3 5 2 5 2" xfId="17004"/>
    <cellStyle name="Percent 3 5 2 6" xfId="17005"/>
    <cellStyle name="Percent 3 5 2 7" xfId="17006"/>
    <cellStyle name="Percent 3 5 3" xfId="17007"/>
    <cellStyle name="Percent 3 5 3 2" xfId="17008"/>
    <cellStyle name="Percent 3 5 3 2 2" xfId="17009"/>
    <cellStyle name="Percent 3 5 3 2 2 2" xfId="17010"/>
    <cellStyle name="Percent 3 5 3 2 3" xfId="17011"/>
    <cellStyle name="Percent 3 5 3 2 3 2" xfId="17012"/>
    <cellStyle name="Percent 3 5 3 2 4" xfId="17013"/>
    <cellStyle name="Percent 3 5 3 3" xfId="17014"/>
    <cellStyle name="Percent 3 5 3 3 2" xfId="17015"/>
    <cellStyle name="Percent 3 5 3 4" xfId="17016"/>
    <cellStyle name="Percent 3 5 3 4 2" xfId="17017"/>
    <cellStyle name="Percent 3 5 3 5" xfId="17018"/>
    <cellStyle name="Percent 3 5 4" xfId="17019"/>
    <cellStyle name="Percent 3 5 4 2" xfId="17020"/>
    <cellStyle name="Percent 3 5 4 2 2" xfId="17021"/>
    <cellStyle name="Percent 3 5 4 3" xfId="17022"/>
    <cellStyle name="Percent 3 5 4 3 2" xfId="17023"/>
    <cellStyle name="Percent 3 5 4 4" xfId="17024"/>
    <cellStyle name="Percent 3 5 5" xfId="17025"/>
    <cellStyle name="Percent 3 5 5 2" xfId="17026"/>
    <cellStyle name="Percent 3 5 5 3" xfId="17027"/>
    <cellStyle name="Percent 3 5 5 4" xfId="17028"/>
    <cellStyle name="Percent 3 5 6" xfId="17029"/>
    <cellStyle name="Percent 3 5 6 2" xfId="17030"/>
    <cellStyle name="Percent 3 5 7" xfId="17031"/>
    <cellStyle name="Percent 3 5 8" xfId="17032"/>
    <cellStyle name="Percent 3 6" xfId="2885"/>
    <cellStyle name="Percent 3 6 2" xfId="17033"/>
    <cellStyle name="Percent 3 6 2 2" xfId="17034"/>
    <cellStyle name="Percent 3 6 2 3" xfId="17035"/>
    <cellStyle name="Percent 3 6 2 4" xfId="17036"/>
    <cellStyle name="Percent 3 6 3" xfId="17037"/>
    <cellStyle name="Percent 3 6 4" xfId="17038"/>
    <cellStyle name="Percent 3 6 5" xfId="17039"/>
    <cellStyle name="Percent 3 7" xfId="2886"/>
    <cellStyle name="Percent 3 7 2" xfId="17040"/>
    <cellStyle name="Percent 3 7 2 2" xfId="17041"/>
    <cellStyle name="Percent 3 7 2 2 2" xfId="17042"/>
    <cellStyle name="Percent 3 7 2 2 2 2" xfId="17043"/>
    <cellStyle name="Percent 3 7 2 2 3" xfId="17044"/>
    <cellStyle name="Percent 3 7 2 2 3 2" xfId="17045"/>
    <cellStyle name="Percent 3 7 2 2 4" xfId="17046"/>
    <cellStyle name="Percent 3 7 2 3" xfId="17047"/>
    <cellStyle name="Percent 3 7 2 3 2" xfId="17048"/>
    <cellStyle name="Percent 3 7 2 4" xfId="17049"/>
    <cellStyle name="Percent 3 7 2 4 2" xfId="17050"/>
    <cellStyle name="Percent 3 7 2 5" xfId="17051"/>
    <cellStyle name="Percent 3 7 3" xfId="17052"/>
    <cellStyle name="Percent 3 7 3 2" xfId="17053"/>
    <cellStyle name="Percent 3 7 3 2 2" xfId="17054"/>
    <cellStyle name="Percent 3 7 3 3" xfId="17055"/>
    <cellStyle name="Percent 3 7 3 3 2" xfId="17056"/>
    <cellStyle name="Percent 3 7 3 4" xfId="17057"/>
    <cellStyle name="Percent 3 7 4" xfId="17058"/>
    <cellStyle name="Percent 3 7 4 2" xfId="17059"/>
    <cellStyle name="Percent 3 7 4 3" xfId="17060"/>
    <cellStyle name="Percent 3 7 4 4" xfId="17061"/>
    <cellStyle name="Percent 3 7 5" xfId="17062"/>
    <cellStyle name="Percent 3 7 5 2" xfId="17063"/>
    <cellStyle name="Percent 3 7 6" xfId="17064"/>
    <cellStyle name="Percent 3 7 7" xfId="17065"/>
    <cellStyle name="Percent 3 8" xfId="2887"/>
    <cellStyle name="Percent 3 8 2" xfId="17066"/>
    <cellStyle name="Percent 3 8 2 2" xfId="17067"/>
    <cellStyle name="Percent 3 8 2 2 2" xfId="17068"/>
    <cellStyle name="Percent 3 8 2 3" xfId="17069"/>
    <cellStyle name="Percent 3 8 2 3 2" xfId="17070"/>
    <cellStyle name="Percent 3 8 2 4" xfId="17071"/>
    <cellStyle name="Percent 3 8 3" xfId="17072"/>
    <cellStyle name="Percent 3 8 3 2" xfId="17073"/>
    <cellStyle name="Percent 3 8 3 3" xfId="17074"/>
    <cellStyle name="Percent 3 8 3 4" xfId="17075"/>
    <cellStyle name="Percent 3 8 4" xfId="17076"/>
    <cellStyle name="Percent 3 8 4 2" xfId="17077"/>
    <cellStyle name="Percent 3 8 5" xfId="17078"/>
    <cellStyle name="Percent 3 8 6" xfId="17079"/>
    <cellStyle name="Percent 3 9" xfId="17080"/>
    <cellStyle name="Percent 3 9 2" xfId="17081"/>
    <cellStyle name="Percent 3 9 2 2" xfId="17082"/>
    <cellStyle name="Percent 3 9 3" xfId="17083"/>
    <cellStyle name="Percent 3 9 3 2" xfId="17084"/>
    <cellStyle name="Percent 3 9 4" xfId="17085"/>
    <cellStyle name="Percent 4" xfId="2888"/>
    <cellStyle name="Percent 4 2" xfId="2889"/>
    <cellStyle name="Percent 4 2 2" xfId="2890"/>
    <cellStyle name="Percent 4 2 2 2" xfId="17086"/>
    <cellStyle name="Percent 4 2 2 3" xfId="17087"/>
    <cellStyle name="Percent 4 2 3" xfId="2891"/>
    <cellStyle name="Percent 4 2 4" xfId="17088"/>
    <cellStyle name="Percent 4 3" xfId="2892"/>
    <cellStyle name="Percent 4 3 2" xfId="2893"/>
    <cellStyle name="Percent 4 3 3" xfId="17089"/>
    <cellStyle name="Percent 4 4" xfId="2894"/>
    <cellStyle name="Percent 4 5" xfId="2895"/>
    <cellStyle name="Percent 4 6" xfId="2896"/>
    <cellStyle name="Percent 4 7" xfId="2897"/>
    <cellStyle name="Percent 4 8" xfId="2898"/>
    <cellStyle name="Percent 4 9" xfId="2899"/>
    <cellStyle name="Percent 5" xfId="2900"/>
    <cellStyle name="Percent 5 2" xfId="2901"/>
    <cellStyle name="Percent 5 2 2" xfId="17090"/>
    <cellStyle name="Percent 5 2 3" xfId="17091"/>
    <cellStyle name="Percent 5 3" xfId="2902"/>
    <cellStyle name="Percent 5 4" xfId="2903"/>
    <cellStyle name="Percent 5 5" xfId="17092"/>
    <cellStyle name="Percent 6" xfId="2904"/>
    <cellStyle name="Percent 6 2" xfId="17093"/>
    <cellStyle name="Percent 6 2 2" xfId="17094"/>
    <cellStyle name="Percent 6 2 2 2" xfId="17095"/>
    <cellStyle name="Percent 6 2 2 2 2" xfId="17096"/>
    <cellStyle name="Percent 6 2 2 2 2 2" xfId="17097"/>
    <cellStyle name="Percent 6 2 2 2 3" xfId="17098"/>
    <cellStyle name="Percent 6 2 2 2 3 2" xfId="17099"/>
    <cellStyle name="Percent 6 2 2 2 4" xfId="17100"/>
    <cellStyle name="Percent 6 2 2 3" xfId="17101"/>
    <cellStyle name="Percent 6 2 2 3 2" xfId="17102"/>
    <cellStyle name="Percent 6 2 2 4" xfId="17103"/>
    <cellStyle name="Percent 6 2 2 4 2" xfId="17104"/>
    <cellStyle name="Percent 6 2 2 5" xfId="17105"/>
    <cellStyle name="Percent 6 2 3" xfId="17106"/>
    <cellStyle name="Percent 6 2 3 2" xfId="17107"/>
    <cellStyle name="Percent 6 2 3 2 2" xfId="17108"/>
    <cellStyle name="Percent 6 2 3 3" xfId="17109"/>
    <cellStyle name="Percent 6 2 3 3 2" xfId="17110"/>
    <cellStyle name="Percent 6 2 3 4" xfId="17111"/>
    <cellStyle name="Percent 6 2 4" xfId="17112"/>
    <cellStyle name="Percent 6 2 4 2" xfId="17113"/>
    <cellStyle name="Percent 6 2 5" xfId="17114"/>
    <cellStyle name="Percent 6 2 5 2" xfId="17115"/>
    <cellStyle name="Percent 6 2 6" xfId="17116"/>
    <cellStyle name="Percent 6 2 7" xfId="17117"/>
    <cellStyle name="Percent 6 3" xfId="17118"/>
    <cellStyle name="Percent 6 3 2" xfId="17119"/>
    <cellStyle name="Percent 6 3 2 2" xfId="17120"/>
    <cellStyle name="Percent 6 3 2 2 2" xfId="17121"/>
    <cellStyle name="Percent 6 3 2 3" xfId="17122"/>
    <cellStyle name="Percent 6 3 2 3 2" xfId="17123"/>
    <cellStyle name="Percent 6 3 2 4" xfId="17124"/>
    <cellStyle name="Percent 6 3 3" xfId="17125"/>
    <cellStyle name="Percent 6 3 3 2" xfId="17126"/>
    <cellStyle name="Percent 6 3 4" xfId="17127"/>
    <cellStyle name="Percent 6 3 4 2" xfId="17128"/>
    <cellStyle name="Percent 6 3 5" xfId="17129"/>
    <cellStyle name="Percent 6 4" xfId="17130"/>
    <cellStyle name="Percent 6 4 2" xfId="17131"/>
    <cellStyle name="Percent 6 4 2 2" xfId="17132"/>
    <cellStyle name="Percent 6 4 3" xfId="17133"/>
    <cellStyle name="Percent 6 4 3 2" xfId="17134"/>
    <cellStyle name="Percent 6 4 4" xfId="17135"/>
    <cellStyle name="Percent 6 5" xfId="17136"/>
    <cellStyle name="Percent 6 5 2" xfId="17137"/>
    <cellStyle name="Percent 6 6" xfId="17138"/>
    <cellStyle name="Percent 6 6 2" xfId="17139"/>
    <cellStyle name="Percent 6 7" xfId="17140"/>
    <cellStyle name="Percent 6 8" xfId="17141"/>
    <cellStyle name="Percent 7" xfId="2905"/>
    <cellStyle name="Percent 8" xfId="17142"/>
    <cellStyle name="pge" xfId="2906"/>
    <cellStyle name="pge 2" xfId="2907"/>
    <cellStyle name="pge 3" xfId="2908"/>
    <cellStyle name="Pourcentage 2" xfId="2909"/>
    <cellStyle name="Pourcentage 2 2" xfId="2910"/>
    <cellStyle name="Pourcentage 2 3" xfId="2911"/>
    <cellStyle name="Pourcentage 2 3 2" xfId="17143"/>
    <cellStyle name="Pourcentage 2 4" xfId="2912"/>
    <cellStyle name="Pourcentage 2 5" xfId="2913"/>
    <cellStyle name="Pourcentage 3" xfId="2914"/>
    <cellStyle name="Pourcentage 3 2" xfId="2915"/>
    <cellStyle name="Pourcentage 3 3" xfId="2916"/>
    <cellStyle name="Pourcentage 4" xfId="2917"/>
    <cellStyle name="Pourcentage 4 2" xfId="2918"/>
    <cellStyle name="Pourcentage 5" xfId="2919"/>
    <cellStyle name="Pourcentage 5 2" xfId="2920"/>
    <cellStyle name="Pourcentage 6" xfId="2921"/>
    <cellStyle name="Pourcentage 7" xfId="2922"/>
    <cellStyle name="Pourcentage 7 2" xfId="2923"/>
    <cellStyle name="Pourcentage 7 2 2" xfId="2924"/>
    <cellStyle name="Pourcentage 8" xfId="2925"/>
    <cellStyle name="Procentowy 3" xfId="2926"/>
    <cellStyle name="Procentowy 3 2" xfId="2927"/>
    <cellStyle name="Procentowy 3 2 2" xfId="17144"/>
    <cellStyle name="Procentowy 3 2 3" xfId="17145"/>
    <cellStyle name="Procentowy 3 2 4" xfId="17146"/>
    <cellStyle name="Procentowy 3 3" xfId="2928"/>
    <cellStyle name="Procentowy 3 4" xfId="17147"/>
    <cellStyle name="Procentowy 3 5" xfId="17148"/>
    <cellStyle name="Procentowy 8" xfId="2929"/>
    <cellStyle name="Procentowy 8 2" xfId="2930"/>
    <cellStyle name="Procentowy 8 2 2" xfId="17149"/>
    <cellStyle name="Procentowy 8 2 3" xfId="17150"/>
    <cellStyle name="Procentowy 8 2 4" xfId="17151"/>
    <cellStyle name="Procentowy 8 3" xfId="2931"/>
    <cellStyle name="Procentowy 8 4" xfId="17152"/>
    <cellStyle name="Procentowy 8 5" xfId="17153"/>
    <cellStyle name="Prozent_SubCatperStud" xfId="2932"/>
    <cellStyle name="row" xfId="2933"/>
    <cellStyle name="row 10" xfId="17154"/>
    <cellStyle name="row 11" xfId="17155"/>
    <cellStyle name="row 2" xfId="2934"/>
    <cellStyle name="row 2 2" xfId="17156"/>
    <cellStyle name="row 2 2 2" xfId="17157"/>
    <cellStyle name="row 2 3" xfId="17158"/>
    <cellStyle name="row 3" xfId="2935"/>
    <cellStyle name="row 3 2" xfId="2936"/>
    <cellStyle name="row 3 2 2" xfId="17159"/>
    <cellStyle name="row 3 3" xfId="2937"/>
    <cellStyle name="row 3 3 2" xfId="17160"/>
    <cellStyle name="row 3 4" xfId="17161"/>
    <cellStyle name="row 4" xfId="2938"/>
    <cellStyle name="row 4 2" xfId="2939"/>
    <cellStyle name="row 4 2 2" xfId="17162"/>
    <cellStyle name="row 4 3" xfId="2940"/>
    <cellStyle name="row 4 3 2" xfId="17163"/>
    <cellStyle name="row 4 4" xfId="17164"/>
    <cellStyle name="row 5" xfId="2941"/>
    <cellStyle name="row 5 2" xfId="17165"/>
    <cellStyle name="row 5 3" xfId="17166"/>
    <cellStyle name="row 6" xfId="2942"/>
    <cellStyle name="row 6 2" xfId="17167"/>
    <cellStyle name="row 6 3" xfId="17168"/>
    <cellStyle name="row 7" xfId="2943"/>
    <cellStyle name="row 7 2" xfId="17169"/>
    <cellStyle name="row 8" xfId="2944"/>
    <cellStyle name="row 8 2" xfId="17170"/>
    <cellStyle name="row 9" xfId="2945"/>
    <cellStyle name="row 9 2" xfId="17171"/>
    <cellStyle name="RowCodes" xfId="2946"/>
    <cellStyle name="Row-Col Headings" xfId="2947"/>
    <cellStyle name="RowTitles" xfId="2948"/>
    <cellStyle name="RowTitles 2" xfId="2949"/>
    <cellStyle name="RowTitles 2 2" xfId="17172"/>
    <cellStyle name="RowTitles 2 2 2" xfId="17173"/>
    <cellStyle name="RowTitles 2 2 3" xfId="17174"/>
    <cellStyle name="RowTitles 2 3" xfId="17175"/>
    <cellStyle name="RowTitles 2 4" xfId="17176"/>
    <cellStyle name="RowTitles 3" xfId="2950"/>
    <cellStyle name="RowTitles 3 2" xfId="2951"/>
    <cellStyle name="RowTitles 3 2 2" xfId="17177"/>
    <cellStyle name="RowTitles 3 2 3" xfId="17178"/>
    <cellStyle name="RowTitles 3 3" xfId="2952"/>
    <cellStyle name="RowTitles 3 3 2" xfId="17179"/>
    <cellStyle name="RowTitles 3 3 3" xfId="17180"/>
    <cellStyle name="RowTitles 3 4" xfId="17181"/>
    <cellStyle name="RowTitles 3 5" xfId="17182"/>
    <cellStyle name="RowTitles 4" xfId="2953"/>
    <cellStyle name="RowTitles 4 2" xfId="2954"/>
    <cellStyle name="RowTitles 4 2 2" xfId="17183"/>
    <cellStyle name="RowTitles 4 2 3" xfId="17184"/>
    <cellStyle name="RowTitles 4 3" xfId="2955"/>
    <cellStyle name="RowTitles 4 3 2" xfId="17185"/>
    <cellStyle name="RowTitles 4 3 3" xfId="17186"/>
    <cellStyle name="RowTitles 4 4" xfId="17187"/>
    <cellStyle name="RowTitles 4 5" xfId="17188"/>
    <cellStyle name="RowTitles 5" xfId="17189"/>
    <cellStyle name="RowTitles 5 2" xfId="17190"/>
    <cellStyle name="RowTitles 5 3" xfId="17191"/>
    <cellStyle name="RowTitles 6" xfId="17192"/>
    <cellStyle name="RowTitles 6 2" xfId="17193"/>
    <cellStyle name="RowTitles 6 3" xfId="17194"/>
    <cellStyle name="RowTitles 7" xfId="17195"/>
    <cellStyle name="RowTitles 8" xfId="17196"/>
    <cellStyle name="RowTitles_CENTRAL_GOVT" xfId="17197"/>
    <cellStyle name="RowTitles1-Detail" xfId="2956"/>
    <cellStyle name="RowTitles1-Detail 2" xfId="2957"/>
    <cellStyle name="RowTitles1-Detail 2 2" xfId="2958"/>
    <cellStyle name="RowTitles1-Detail 2 2 2" xfId="2959"/>
    <cellStyle name="RowTitles1-Detail 2 2 2 2" xfId="17198"/>
    <cellStyle name="RowTitles1-Detail 2 2 2 2 2" xfId="17199"/>
    <cellStyle name="RowTitles1-Detail 2 2 2 2 3" xfId="17200"/>
    <cellStyle name="RowTitles1-Detail 2 2 2 3" xfId="17201"/>
    <cellStyle name="RowTitles1-Detail 2 2 2 4" xfId="17202"/>
    <cellStyle name="RowTitles1-Detail 2 2 2 5" xfId="17203"/>
    <cellStyle name="RowTitles1-Detail 2 2 3" xfId="2960"/>
    <cellStyle name="RowTitles1-Detail 2 2 3 2" xfId="17204"/>
    <cellStyle name="RowTitles1-Detail 2 2 3 2 2" xfId="17205"/>
    <cellStyle name="RowTitles1-Detail 2 2 3 2 3" xfId="17206"/>
    <cellStyle name="RowTitles1-Detail 2 2 3 3" xfId="17207"/>
    <cellStyle name="RowTitles1-Detail 2 2 3 4" xfId="17208"/>
    <cellStyle name="RowTitles1-Detail 2 2 3 5" xfId="17209"/>
    <cellStyle name="RowTitles1-Detail 2 2 4" xfId="17210"/>
    <cellStyle name="RowTitles1-Detail 2 2 4 2" xfId="17211"/>
    <cellStyle name="RowTitles1-Detail 2 2 4 3" xfId="17212"/>
    <cellStyle name="RowTitles1-Detail 2 2 5" xfId="17213"/>
    <cellStyle name="RowTitles1-Detail 2 2 6" xfId="17214"/>
    <cellStyle name="RowTitles1-Detail 2 2 7" xfId="17215"/>
    <cellStyle name="RowTitles1-Detail 2 3" xfId="2961"/>
    <cellStyle name="RowTitles1-Detail 2 3 2" xfId="2962"/>
    <cellStyle name="RowTitles1-Detail 2 3 2 2" xfId="17216"/>
    <cellStyle name="RowTitles1-Detail 2 3 2 2 2" xfId="17217"/>
    <cellStyle name="RowTitles1-Detail 2 3 2 2 3" xfId="17218"/>
    <cellStyle name="RowTitles1-Detail 2 3 2 3" xfId="17219"/>
    <cellStyle name="RowTitles1-Detail 2 3 2 4" xfId="17220"/>
    <cellStyle name="RowTitles1-Detail 2 3 2 5" xfId="17221"/>
    <cellStyle name="RowTitles1-Detail 2 3 3" xfId="2963"/>
    <cellStyle name="RowTitles1-Detail 2 3 3 2" xfId="17222"/>
    <cellStyle name="RowTitles1-Detail 2 3 3 2 2" xfId="17223"/>
    <cellStyle name="RowTitles1-Detail 2 3 3 2 3" xfId="17224"/>
    <cellStyle name="RowTitles1-Detail 2 3 3 3" xfId="17225"/>
    <cellStyle name="RowTitles1-Detail 2 3 3 4" xfId="17226"/>
    <cellStyle name="RowTitles1-Detail 2 3 3 5" xfId="17227"/>
    <cellStyle name="RowTitles1-Detail 2 3 4" xfId="17228"/>
    <cellStyle name="RowTitles1-Detail 2 3 4 2" xfId="17229"/>
    <cellStyle name="RowTitles1-Detail 2 3 4 3" xfId="17230"/>
    <cellStyle name="RowTitles1-Detail 2 3 5" xfId="17231"/>
    <cellStyle name="RowTitles1-Detail 2 3 6" xfId="17232"/>
    <cellStyle name="RowTitles1-Detail 2 3 7" xfId="17233"/>
    <cellStyle name="RowTitles1-Detail 2 4" xfId="2964"/>
    <cellStyle name="RowTitles1-Detail 2 4 2" xfId="2965"/>
    <cellStyle name="RowTitles1-Detail 2 4 2 2" xfId="17234"/>
    <cellStyle name="RowTitles1-Detail 2 4 2 2 2" xfId="17235"/>
    <cellStyle name="RowTitles1-Detail 2 4 2 2 3" xfId="17236"/>
    <cellStyle name="RowTitles1-Detail 2 4 2 3" xfId="17237"/>
    <cellStyle name="RowTitles1-Detail 2 4 2 4" xfId="17238"/>
    <cellStyle name="RowTitles1-Detail 2 4 2 5" xfId="17239"/>
    <cellStyle name="RowTitles1-Detail 2 4 3" xfId="17240"/>
    <cellStyle name="RowTitles1-Detail 2 4 3 2" xfId="17241"/>
    <cellStyle name="RowTitles1-Detail 2 4 3 3" xfId="17242"/>
    <cellStyle name="RowTitles1-Detail 2 4 4" xfId="17243"/>
    <cellStyle name="RowTitles1-Detail 2 4 5" xfId="17244"/>
    <cellStyle name="RowTitles1-Detail 2 4 6" xfId="17245"/>
    <cellStyle name="RowTitles1-Detail 2 5" xfId="17246"/>
    <cellStyle name="RowTitles1-Detail 2 5 2" xfId="17247"/>
    <cellStyle name="RowTitles1-Detail 2 5 3" xfId="17248"/>
    <cellStyle name="RowTitles1-Detail 2 6" xfId="17249"/>
    <cellStyle name="RowTitles1-Detail 2 7" xfId="17250"/>
    <cellStyle name="RowTitles1-Detail 2 8" xfId="17251"/>
    <cellStyle name="RowTitles1-Detail 3" xfId="17252"/>
    <cellStyle name="RowTitles1-Detail 3 2" xfId="17253"/>
    <cellStyle name="RowTitles1-Detail 3 3" xfId="17254"/>
    <cellStyle name="RowTitles1-Detail 4" xfId="17255"/>
    <cellStyle name="RowTitles1-Detail 5" xfId="17256"/>
    <cellStyle name="RowTitles1-Detail 6" xfId="17257"/>
    <cellStyle name="RowTitles-Col2" xfId="2966"/>
    <cellStyle name="RowTitles-Col2 2" xfId="2967"/>
    <cellStyle name="RowTitles-Col2 2 2" xfId="2968"/>
    <cellStyle name="RowTitles-Col2 2 2 2" xfId="2969"/>
    <cellStyle name="RowTitles-Col2 2 2 2 2" xfId="17258"/>
    <cellStyle name="RowTitles-Col2 2 2 2 2 2" xfId="17259"/>
    <cellStyle name="RowTitles-Col2 2 2 2 2 3" xfId="17260"/>
    <cellStyle name="RowTitles-Col2 2 2 2 3" xfId="17261"/>
    <cellStyle name="RowTitles-Col2 2 2 2 4" xfId="17262"/>
    <cellStyle name="RowTitles-Col2 2 2 2 5" xfId="17263"/>
    <cellStyle name="RowTitles-Col2 2 2 3" xfId="2970"/>
    <cellStyle name="RowTitles-Col2 2 2 3 2" xfId="17264"/>
    <cellStyle name="RowTitles-Col2 2 2 3 2 2" xfId="17265"/>
    <cellStyle name="RowTitles-Col2 2 2 3 2 3" xfId="17266"/>
    <cellStyle name="RowTitles-Col2 2 2 3 3" xfId="17267"/>
    <cellStyle name="RowTitles-Col2 2 2 3 4" xfId="17268"/>
    <cellStyle name="RowTitles-Col2 2 2 3 5" xfId="17269"/>
    <cellStyle name="RowTitles-Col2 2 2 4" xfId="17270"/>
    <cellStyle name="RowTitles-Col2 2 2 4 2" xfId="17271"/>
    <cellStyle name="RowTitles-Col2 2 2 4 3" xfId="17272"/>
    <cellStyle name="RowTitles-Col2 2 2 5" xfId="17273"/>
    <cellStyle name="RowTitles-Col2 2 2 6" xfId="17274"/>
    <cellStyle name="RowTitles-Col2 2 2 7" xfId="17275"/>
    <cellStyle name="RowTitles-Col2 2 3" xfId="2971"/>
    <cellStyle name="RowTitles-Col2 2 3 2" xfId="2972"/>
    <cellStyle name="RowTitles-Col2 2 3 2 2" xfId="17276"/>
    <cellStyle name="RowTitles-Col2 2 3 2 2 2" xfId="17277"/>
    <cellStyle name="RowTitles-Col2 2 3 2 2 3" xfId="17278"/>
    <cellStyle name="RowTitles-Col2 2 3 2 3" xfId="17279"/>
    <cellStyle name="RowTitles-Col2 2 3 2 4" xfId="17280"/>
    <cellStyle name="RowTitles-Col2 2 3 2 5" xfId="17281"/>
    <cellStyle name="RowTitles-Col2 2 3 3" xfId="2973"/>
    <cellStyle name="RowTitles-Col2 2 3 3 2" xfId="17282"/>
    <cellStyle name="RowTitles-Col2 2 3 3 2 2" xfId="17283"/>
    <cellStyle name="RowTitles-Col2 2 3 3 2 3" xfId="17284"/>
    <cellStyle name="RowTitles-Col2 2 3 3 3" xfId="17285"/>
    <cellStyle name="RowTitles-Col2 2 3 3 4" xfId="17286"/>
    <cellStyle name="RowTitles-Col2 2 3 3 5" xfId="17287"/>
    <cellStyle name="RowTitles-Col2 2 3 4" xfId="17288"/>
    <cellStyle name="RowTitles-Col2 2 3 4 2" xfId="17289"/>
    <cellStyle name="RowTitles-Col2 2 3 4 3" xfId="17290"/>
    <cellStyle name="RowTitles-Col2 2 3 5" xfId="17291"/>
    <cellStyle name="RowTitles-Col2 2 3 6" xfId="17292"/>
    <cellStyle name="RowTitles-Col2 2 3 7" xfId="17293"/>
    <cellStyle name="RowTitles-Col2 2 4" xfId="2974"/>
    <cellStyle name="RowTitles-Col2 2 4 2" xfId="2975"/>
    <cellStyle name="RowTitles-Col2 2 4 2 2" xfId="17294"/>
    <cellStyle name="RowTitles-Col2 2 4 2 2 2" xfId="17295"/>
    <cellStyle name="RowTitles-Col2 2 4 2 2 3" xfId="17296"/>
    <cellStyle name="RowTitles-Col2 2 4 2 3" xfId="17297"/>
    <cellStyle name="RowTitles-Col2 2 4 2 4" xfId="17298"/>
    <cellStyle name="RowTitles-Col2 2 4 2 5" xfId="17299"/>
    <cellStyle name="RowTitles-Col2 2 4 3" xfId="17300"/>
    <cellStyle name="RowTitles-Col2 2 4 3 2" xfId="17301"/>
    <cellStyle name="RowTitles-Col2 2 4 3 3" xfId="17302"/>
    <cellStyle name="RowTitles-Col2 2 4 4" xfId="17303"/>
    <cellStyle name="RowTitles-Col2 2 4 5" xfId="17304"/>
    <cellStyle name="RowTitles-Col2 2 4 6" xfId="17305"/>
    <cellStyle name="RowTitles-Col2 2 5" xfId="2976"/>
    <cellStyle name="RowTitles-Col2 2 5 2" xfId="17306"/>
    <cellStyle name="RowTitles-Col2 2 5 2 2" xfId="17307"/>
    <cellStyle name="RowTitles-Col2 2 5 2 3" xfId="17308"/>
    <cellStyle name="RowTitles-Col2 2 5 3" xfId="17309"/>
    <cellStyle name="RowTitles-Col2 2 5 4" xfId="17310"/>
    <cellStyle name="RowTitles-Col2 2 5 5" xfId="17311"/>
    <cellStyle name="RowTitles-Col2 2 6" xfId="17312"/>
    <cellStyle name="RowTitles-Col2 2 6 2" xfId="17313"/>
    <cellStyle name="RowTitles-Col2 2 6 3" xfId="17314"/>
    <cellStyle name="RowTitles-Col2 2 7" xfId="17315"/>
    <cellStyle name="RowTitles-Col2 2 8" xfId="17316"/>
    <cellStyle name="RowTitles-Col2 2 9" xfId="17317"/>
    <cellStyle name="RowTitles-Col2 3" xfId="2977"/>
    <cellStyle name="RowTitles-Col2 3 2" xfId="17318"/>
    <cellStyle name="RowTitles-Col2 3 2 2" xfId="17319"/>
    <cellStyle name="RowTitles-Col2 3 2 3" xfId="17320"/>
    <cellStyle name="RowTitles-Col2 3 3" xfId="17321"/>
    <cellStyle name="RowTitles-Col2 3 4" xfId="17322"/>
    <cellStyle name="RowTitles-Col2 3 5" xfId="17323"/>
    <cellStyle name="RowTitles-Col2 4" xfId="17324"/>
    <cellStyle name="RowTitles-Col2 4 2" xfId="17325"/>
    <cellStyle name="RowTitles-Col2 4 3" xfId="17326"/>
    <cellStyle name="RowTitles-Col2 5" xfId="17327"/>
    <cellStyle name="RowTitles-Col2 6" xfId="17328"/>
    <cellStyle name="RowTitles-Col2 7" xfId="17329"/>
    <cellStyle name="RowTitles-Col2_T_B1.2" xfId="17330"/>
    <cellStyle name="RowTitles-Detail" xfId="2978"/>
    <cellStyle name="RowTitles-Detail 2" xfId="2979"/>
    <cellStyle name="RowTitles-Detail 2 2" xfId="2980"/>
    <cellStyle name="RowTitles-Detail 2 2 2" xfId="2981"/>
    <cellStyle name="RowTitles-Detail 2 2 2 2" xfId="17331"/>
    <cellStyle name="RowTitles-Detail 2 2 2 2 2" xfId="17332"/>
    <cellStyle name="RowTitles-Detail 2 2 2 2 3" xfId="17333"/>
    <cellStyle name="RowTitles-Detail 2 2 2 3" xfId="17334"/>
    <cellStyle name="RowTitles-Detail 2 2 2 4" xfId="17335"/>
    <cellStyle name="RowTitles-Detail 2 2 2 5" xfId="17336"/>
    <cellStyle name="RowTitles-Detail 2 2 3" xfId="2982"/>
    <cellStyle name="RowTitles-Detail 2 2 3 2" xfId="17337"/>
    <cellStyle name="RowTitles-Detail 2 2 3 2 2" xfId="17338"/>
    <cellStyle name="RowTitles-Detail 2 2 3 2 3" xfId="17339"/>
    <cellStyle name="RowTitles-Detail 2 2 3 3" xfId="17340"/>
    <cellStyle name="RowTitles-Detail 2 2 3 4" xfId="17341"/>
    <cellStyle name="RowTitles-Detail 2 2 3 5" xfId="17342"/>
    <cellStyle name="RowTitles-Detail 2 2 4" xfId="17343"/>
    <cellStyle name="RowTitles-Detail 2 2 4 2" xfId="17344"/>
    <cellStyle name="RowTitles-Detail 2 2 4 3" xfId="17345"/>
    <cellStyle name="RowTitles-Detail 2 2 5" xfId="17346"/>
    <cellStyle name="RowTitles-Detail 2 2 6" xfId="17347"/>
    <cellStyle name="RowTitles-Detail 2 2 7" xfId="17348"/>
    <cellStyle name="RowTitles-Detail 2 3" xfId="2983"/>
    <cellStyle name="RowTitles-Detail 2 3 2" xfId="2984"/>
    <cellStyle name="RowTitles-Detail 2 3 2 2" xfId="17349"/>
    <cellStyle name="RowTitles-Detail 2 3 2 2 2" xfId="17350"/>
    <cellStyle name="RowTitles-Detail 2 3 2 2 3" xfId="17351"/>
    <cellStyle name="RowTitles-Detail 2 3 2 3" xfId="17352"/>
    <cellStyle name="RowTitles-Detail 2 3 2 4" xfId="17353"/>
    <cellStyle name="RowTitles-Detail 2 3 2 5" xfId="17354"/>
    <cellStyle name="RowTitles-Detail 2 3 3" xfId="2985"/>
    <cellStyle name="RowTitles-Detail 2 3 3 2" xfId="17355"/>
    <cellStyle name="RowTitles-Detail 2 3 3 2 2" xfId="17356"/>
    <cellStyle name="RowTitles-Detail 2 3 3 2 3" xfId="17357"/>
    <cellStyle name="RowTitles-Detail 2 3 3 3" xfId="17358"/>
    <cellStyle name="RowTitles-Detail 2 3 3 4" xfId="17359"/>
    <cellStyle name="RowTitles-Detail 2 3 3 5" xfId="17360"/>
    <cellStyle name="RowTitles-Detail 2 3 4" xfId="17361"/>
    <cellStyle name="RowTitles-Detail 2 3 4 2" xfId="17362"/>
    <cellStyle name="RowTitles-Detail 2 3 4 3" xfId="17363"/>
    <cellStyle name="RowTitles-Detail 2 3 5" xfId="17364"/>
    <cellStyle name="RowTitles-Detail 2 3 6" xfId="17365"/>
    <cellStyle name="RowTitles-Detail 2 3 7" xfId="17366"/>
    <cellStyle name="RowTitles-Detail 2 4" xfId="2986"/>
    <cellStyle name="RowTitles-Detail 2 4 2" xfId="2987"/>
    <cellStyle name="RowTitles-Detail 2 4 2 2" xfId="17367"/>
    <cellStyle name="RowTitles-Detail 2 4 2 2 2" xfId="17368"/>
    <cellStyle name="RowTitles-Detail 2 4 2 2 3" xfId="17369"/>
    <cellStyle name="RowTitles-Detail 2 4 2 3" xfId="17370"/>
    <cellStyle name="RowTitles-Detail 2 4 2 4" xfId="17371"/>
    <cellStyle name="RowTitles-Detail 2 4 2 5" xfId="17372"/>
    <cellStyle name="RowTitles-Detail 2 4 3" xfId="17373"/>
    <cellStyle name="RowTitles-Detail 2 4 3 2" xfId="17374"/>
    <cellStyle name="RowTitles-Detail 2 4 3 3" xfId="17375"/>
    <cellStyle name="RowTitles-Detail 2 4 4" xfId="17376"/>
    <cellStyle name="RowTitles-Detail 2 4 5" xfId="17377"/>
    <cellStyle name="RowTitles-Detail 2 4 6" xfId="17378"/>
    <cellStyle name="RowTitles-Detail 2 5" xfId="17379"/>
    <cellStyle name="RowTitles-Detail 2 5 2" xfId="17380"/>
    <cellStyle name="RowTitles-Detail 2 5 3" xfId="17381"/>
    <cellStyle name="RowTitles-Detail 2 6" xfId="17382"/>
    <cellStyle name="RowTitles-Detail 2 7" xfId="17383"/>
    <cellStyle name="RowTitles-Detail 2 8" xfId="17384"/>
    <cellStyle name="RowTitles-Detail 3" xfId="17385"/>
    <cellStyle name="RowTitles-Detail 3 2" xfId="17386"/>
    <cellStyle name="RowTitles-Detail 3 3" xfId="17387"/>
    <cellStyle name="RowTitles-Detail 4" xfId="17388"/>
    <cellStyle name="RowTitles-Detail 5" xfId="17389"/>
    <cellStyle name="RowTitles-Detail 6" xfId="17390"/>
    <cellStyle name="RowTitles-Detail_T_B1.2" xfId="17391"/>
    <cellStyle name="Satisfaisant 2" xfId="2988"/>
    <cellStyle name="Satisfaisant 3" xfId="2989"/>
    <cellStyle name="semestre" xfId="2990"/>
    <cellStyle name="Sortie 2" xfId="2991"/>
    <cellStyle name="Sortie 2 2" xfId="2992"/>
    <cellStyle name="Sortie 2 3" xfId="2993"/>
    <cellStyle name="Sortie 2 4" xfId="2994"/>
    <cellStyle name="Sortie 3" xfId="2995"/>
    <cellStyle name="ss1" xfId="17392"/>
    <cellStyle name="ss1 2" xfId="17393"/>
    <cellStyle name="ss1 2 2" xfId="17394"/>
    <cellStyle name="ss1 2 2 2" xfId="17395"/>
    <cellStyle name="ss1 2 3" xfId="17396"/>
    <cellStyle name="ss1 3" xfId="17397"/>
    <cellStyle name="ss1 3 2" xfId="17398"/>
    <cellStyle name="ss1 4" xfId="17399"/>
    <cellStyle name="ss1 4 2" xfId="17400"/>
    <cellStyle name="ss1 5" xfId="17401"/>
    <cellStyle name="ss10" xfId="17402"/>
    <cellStyle name="ss11" xfId="17403"/>
    <cellStyle name="ss12" xfId="17404"/>
    <cellStyle name="ss13" xfId="17405"/>
    <cellStyle name="ss14" xfId="17406"/>
    <cellStyle name="ss15" xfId="17407"/>
    <cellStyle name="ss16" xfId="17408"/>
    <cellStyle name="ss17" xfId="17409"/>
    <cellStyle name="ss18" xfId="17410"/>
    <cellStyle name="ss19" xfId="17411"/>
    <cellStyle name="ss2" xfId="17412"/>
    <cellStyle name="ss20" xfId="17413"/>
    <cellStyle name="ss21" xfId="17414"/>
    <cellStyle name="ss22" xfId="17415"/>
    <cellStyle name="ss23" xfId="17416"/>
    <cellStyle name="ss23 2" xfId="17417"/>
    <cellStyle name="ss23 2 2" xfId="17418"/>
    <cellStyle name="ss23 2 2 2" xfId="17419"/>
    <cellStyle name="ss23 2 3" xfId="17420"/>
    <cellStyle name="ss23 3" xfId="17421"/>
    <cellStyle name="ss23 3 2" xfId="17422"/>
    <cellStyle name="ss23 4" xfId="17423"/>
    <cellStyle name="ss23 4 2" xfId="17424"/>
    <cellStyle name="ss23 5" xfId="17425"/>
    <cellStyle name="ss24" xfId="17426"/>
    <cellStyle name="ss3" xfId="17427"/>
    <cellStyle name="ss4" xfId="17428"/>
    <cellStyle name="ss5" xfId="17429"/>
    <cellStyle name="ss6" xfId="17430"/>
    <cellStyle name="ss6 2" xfId="17431"/>
    <cellStyle name="ss6 2 2" xfId="17432"/>
    <cellStyle name="ss6 2 2 2" xfId="17433"/>
    <cellStyle name="ss6 2 3" xfId="17434"/>
    <cellStyle name="ss6 3" xfId="17435"/>
    <cellStyle name="ss6 3 2" xfId="17436"/>
    <cellStyle name="ss6 4" xfId="17437"/>
    <cellStyle name="ss6 4 2" xfId="17438"/>
    <cellStyle name="ss6 5" xfId="17439"/>
    <cellStyle name="ss7" xfId="17440"/>
    <cellStyle name="ss7 2" xfId="17441"/>
    <cellStyle name="ss8" xfId="17442"/>
    <cellStyle name="ss8 2" xfId="17443"/>
    <cellStyle name="ss9" xfId="17444"/>
    <cellStyle name="Standaard_Blad1" xfId="2996"/>
    <cellStyle name="Standard 2" xfId="17445"/>
    <cellStyle name="Standard 2 2" xfId="17446"/>
    <cellStyle name="Standard_DIAGRAM" xfId="2997"/>
    <cellStyle name="Sub-titles" xfId="2998"/>
    <cellStyle name="Sub-titles 2" xfId="17447"/>
    <cellStyle name="Sub-titles 3" xfId="17448"/>
    <cellStyle name="Sub-titles Cols" xfId="2999"/>
    <cellStyle name="Sub-titles Cols 2" xfId="17449"/>
    <cellStyle name="Sub-titles Cols 3" xfId="17450"/>
    <cellStyle name="Sub-titles rows" xfId="3000"/>
    <cellStyle name="Sub-titles rows 2" xfId="17451"/>
    <cellStyle name="Sub-titles rows 3" xfId="17452"/>
    <cellStyle name="tab4" xfId="3001"/>
    <cellStyle name="tab4 2" xfId="3002"/>
    <cellStyle name="Table No." xfId="3003"/>
    <cellStyle name="Table No. 2" xfId="17453"/>
    <cellStyle name="Table No. 3" xfId="17454"/>
    <cellStyle name="Table Title" xfId="3004"/>
    <cellStyle name="Table Title 2" xfId="17455"/>
    <cellStyle name="Table Title 3" xfId="17456"/>
    <cellStyle name="temp" xfId="3005"/>
    <cellStyle name="tête chapitre" xfId="3006"/>
    <cellStyle name="TEXT" xfId="3007"/>
    <cellStyle name="Texte explicatif 2" xfId="3008"/>
    <cellStyle name="Texte explicatif 3" xfId="3009"/>
    <cellStyle name="Title" xfId="3010"/>
    <cellStyle name="Title 2" xfId="17457"/>
    <cellStyle name="Title 2 2" xfId="17458"/>
    <cellStyle name="Title 2 3" xfId="17459"/>
    <cellStyle name="title1" xfId="3011"/>
    <cellStyle name="Titles" xfId="3012"/>
    <cellStyle name="Titles 2" xfId="17460"/>
    <cellStyle name="Titles 3" xfId="17461"/>
    <cellStyle name="Titre 2" xfId="3013"/>
    <cellStyle name="Titre 1 2" xfId="3014"/>
    <cellStyle name="Titre 1 3" xfId="3015"/>
    <cellStyle name="Titre 2 2" xfId="3016"/>
    <cellStyle name="Titre 2 3" xfId="3017"/>
    <cellStyle name="Titre 3 2" xfId="3018"/>
    <cellStyle name="Titre 3 3" xfId="3019"/>
    <cellStyle name="Titre 4 2" xfId="3020"/>
    <cellStyle name="Titre 4 3" xfId="3021"/>
    <cellStyle name="Total 2" xfId="3022"/>
    <cellStyle name="Total 2 2" xfId="3023"/>
    <cellStyle name="Total 2 3" xfId="3024"/>
    <cellStyle name="Total 2 4" xfId="3025"/>
    <cellStyle name="Total 3" xfId="3026"/>
    <cellStyle name="toto" xfId="3027"/>
    <cellStyle name="toto 2" xfId="3028"/>
    <cellStyle name="Tusental (0)_Blad2" xfId="3029"/>
    <cellStyle name="Tusental 2" xfId="3030"/>
    <cellStyle name="Tusental 2 2" xfId="17462"/>
    <cellStyle name="Tusental 2 3" xfId="17463"/>
    <cellStyle name="Tusental 3" xfId="3031"/>
    <cellStyle name="Tusental 3 2" xfId="17464"/>
    <cellStyle name="Tusental 3 2 2" xfId="17465"/>
    <cellStyle name="Tusental 3 2 2 2" xfId="17466"/>
    <cellStyle name="Tusental 3 2 2 2 2" xfId="17467"/>
    <cellStyle name="Tusental 3 2 2 2 2 2" xfId="17468"/>
    <cellStyle name="Tusental 3 2 2 2 2 2 2" xfId="17469"/>
    <cellStyle name="Tusental 3 2 2 2 2 3" xfId="17470"/>
    <cellStyle name="Tusental 3 2 2 2 3" xfId="17471"/>
    <cellStyle name="Tusental 3 2 2 2 3 2" xfId="17472"/>
    <cellStyle name="Tusental 3 2 2 2 3 2 2" xfId="17473"/>
    <cellStyle name="Tusental 3 2 2 2 3 3" xfId="17474"/>
    <cellStyle name="Tusental 3 2 2 2 4" xfId="17475"/>
    <cellStyle name="Tusental 3 2 2 2 4 2" xfId="17476"/>
    <cellStyle name="Tusental 3 2 2 2 5" xfId="17477"/>
    <cellStyle name="Tusental 3 2 2 3" xfId="17478"/>
    <cellStyle name="Tusental 3 2 2 3 2" xfId="17479"/>
    <cellStyle name="Tusental 3 2 2 3 2 2" xfId="17480"/>
    <cellStyle name="Tusental 3 2 2 3 3" xfId="17481"/>
    <cellStyle name="Tusental 3 2 2 4" xfId="17482"/>
    <cellStyle name="Tusental 3 2 2 4 2" xfId="17483"/>
    <cellStyle name="Tusental 3 2 2 4 2 2" xfId="17484"/>
    <cellStyle name="Tusental 3 2 2 4 3" xfId="17485"/>
    <cellStyle name="Tusental 3 2 2 5" xfId="17486"/>
    <cellStyle name="Tusental 3 2 2 5 2" xfId="17487"/>
    <cellStyle name="Tusental 3 2 2 6" xfId="17488"/>
    <cellStyle name="Tusental 3 2 3" xfId="17489"/>
    <cellStyle name="Tusental 3 2 3 2" xfId="17490"/>
    <cellStyle name="Tusental 3 2 3 2 2" xfId="17491"/>
    <cellStyle name="Tusental 3 2 3 2 2 2" xfId="17492"/>
    <cellStyle name="Tusental 3 2 3 2 3" xfId="17493"/>
    <cellStyle name="Tusental 3 2 3 3" xfId="17494"/>
    <cellStyle name="Tusental 3 2 3 3 2" xfId="17495"/>
    <cellStyle name="Tusental 3 2 3 3 2 2" xfId="17496"/>
    <cellStyle name="Tusental 3 2 3 3 3" xfId="17497"/>
    <cellStyle name="Tusental 3 2 3 4" xfId="17498"/>
    <cellStyle name="Tusental 3 2 3 4 2" xfId="17499"/>
    <cellStyle name="Tusental 3 2 3 5" xfId="17500"/>
    <cellStyle name="Tusental 3 2 4" xfId="17501"/>
    <cellStyle name="Tusental 3 2 4 2" xfId="17502"/>
    <cellStyle name="Tusental 3 2 4 2 2" xfId="17503"/>
    <cellStyle name="Tusental 3 2 4 3" xfId="17504"/>
    <cellStyle name="Tusental 3 2 4 4" xfId="17505"/>
    <cellStyle name="Tusental 3 2 5" xfId="17506"/>
    <cellStyle name="Tusental 3 2 5 2" xfId="17507"/>
    <cellStyle name="Tusental 3 2 5 2 2" xfId="17508"/>
    <cellStyle name="Tusental 3 2 5 3" xfId="17509"/>
    <cellStyle name="Tusental 3 2 6" xfId="17510"/>
    <cellStyle name="Tusental 3 2 6 2" xfId="17511"/>
    <cellStyle name="Tusental 3 2 7" xfId="17512"/>
    <cellStyle name="Tusental 3 2 8" xfId="17513"/>
    <cellStyle name="Tusental 3 3" xfId="17514"/>
    <cellStyle name="Tusental 3 3 2" xfId="17515"/>
    <cellStyle name="Tusental 3 3 2 2" xfId="17516"/>
    <cellStyle name="Tusental 3 3 2 2 2" xfId="17517"/>
    <cellStyle name="Tusental 3 3 2 2 2 2" xfId="17518"/>
    <cellStyle name="Tusental 3 3 2 2 3" xfId="17519"/>
    <cellStyle name="Tusental 3 3 2 3" xfId="17520"/>
    <cellStyle name="Tusental 3 3 2 3 2" xfId="17521"/>
    <cellStyle name="Tusental 3 3 2 3 2 2" xfId="17522"/>
    <cellStyle name="Tusental 3 3 2 3 3" xfId="17523"/>
    <cellStyle name="Tusental 3 3 2 4" xfId="17524"/>
    <cellStyle name="Tusental 3 3 2 4 2" xfId="17525"/>
    <cellStyle name="Tusental 3 3 2 5" xfId="17526"/>
    <cellStyle name="Tusental 3 3 3" xfId="17527"/>
    <cellStyle name="Tusental 3 3 3 2" xfId="17528"/>
    <cellStyle name="Tusental 3 3 3 2 2" xfId="17529"/>
    <cellStyle name="Tusental 3 3 3 3" xfId="17530"/>
    <cellStyle name="Tusental 3 3 4" xfId="17531"/>
    <cellStyle name="Tusental 3 3 4 2" xfId="17532"/>
    <cellStyle name="Tusental 3 3 4 2 2" xfId="17533"/>
    <cellStyle name="Tusental 3 3 4 3" xfId="17534"/>
    <cellStyle name="Tusental 3 3 5" xfId="17535"/>
    <cellStyle name="Tusental 3 3 5 2" xfId="17536"/>
    <cellStyle name="Tusental 3 3 6" xfId="17537"/>
    <cellStyle name="Tusental 3 4" xfId="17538"/>
    <cellStyle name="Tusental 3 4 2" xfId="17539"/>
    <cellStyle name="Tusental 3 4 2 2" xfId="17540"/>
    <cellStyle name="Tusental 3 4 2 2 2" xfId="17541"/>
    <cellStyle name="Tusental 3 4 2 3" xfId="17542"/>
    <cellStyle name="Tusental 3 4 3" xfId="17543"/>
    <cellStyle name="Tusental 3 4 3 2" xfId="17544"/>
    <cellStyle name="Tusental 3 4 3 2 2" xfId="17545"/>
    <cellStyle name="Tusental 3 4 3 3" xfId="17546"/>
    <cellStyle name="Tusental 3 4 4" xfId="17547"/>
    <cellStyle name="Tusental 3 4 4 2" xfId="17548"/>
    <cellStyle name="Tusental 3 4 5" xfId="17549"/>
    <cellStyle name="Tusental 3 5" xfId="17550"/>
    <cellStyle name="Tusental 3 5 2" xfId="17551"/>
    <cellStyle name="Tusental 3 5 2 2" xfId="17552"/>
    <cellStyle name="Tusental 3 5 3" xfId="17553"/>
    <cellStyle name="Tusental 3 5 4" xfId="17554"/>
    <cellStyle name="Tusental 3 6" xfId="17555"/>
    <cellStyle name="Tusental 3 6 2" xfId="17556"/>
    <cellStyle name="Tusental 3 6 2 2" xfId="17557"/>
    <cellStyle name="Tusental 3 6 3" xfId="17558"/>
    <cellStyle name="Tusental 3 7" xfId="17559"/>
    <cellStyle name="Tusental 3 7 2" xfId="17560"/>
    <cellStyle name="Tusental 3 8" xfId="17561"/>
    <cellStyle name="Tusental 3 9" xfId="17562"/>
    <cellStyle name="Tusental_Blad2" xfId="3032"/>
    <cellStyle name="Uwaga 2" xfId="3033"/>
    <cellStyle name="Uwaga 2 2" xfId="3034"/>
    <cellStyle name="Uwaga 2 3" xfId="3035"/>
    <cellStyle name="Uwaga 2 4" xfId="17563"/>
    <cellStyle name="Uwaga 2 5" xfId="17564"/>
    <cellStyle name="Valuta (0)_Blad2" xfId="3036"/>
    <cellStyle name="Valuta_Blad2" xfId="3037"/>
    <cellStyle name="Vérification 2" xfId="3038"/>
    <cellStyle name="Vérification 3" xfId="3039"/>
    <cellStyle name="Währung [0]_DIAGRAM" xfId="3040"/>
    <cellStyle name="Währung_DIAGRAM" xfId="3041"/>
    <cellStyle name="Warning Text" xfId="3042"/>
    <cellStyle name="Warning Text 2" xfId="3043"/>
    <cellStyle name="Warning Text 2 2" xfId="17565"/>
    <cellStyle name="Warning Text 2 3" xfId="17566"/>
    <cellStyle name="Warning Text 3" xfId="17567"/>
    <cellStyle name="Wrapped" xfId="3044"/>
    <cellStyle name="쉼표 2" xfId="17568"/>
    <cellStyle name="표준_T_A8(통계청_검증결과)" xfId="3045"/>
    <cellStyle name="常规_B2.3" xfId="3046"/>
    <cellStyle name="桁区切り 4" xfId="17569"/>
    <cellStyle name="標準 3" xfId="17570"/>
    <cellStyle name="標準_法務省担当表（eigo ） " xfId="304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externalLink" Target="externalLinks/externalLink27.xml"/><Relationship Id="rId3" Type="http://schemas.openxmlformats.org/officeDocument/2006/relationships/worksheet" Target="worksheets/sheet3.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42" Type="http://schemas.openxmlformats.org/officeDocument/2006/relationships/externalLink" Target="externalLinks/externalLink30.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externalLink" Target="externalLinks/externalLink26.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41" Type="http://schemas.openxmlformats.org/officeDocument/2006/relationships/externalLink" Target="externalLinks/externalLink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externalLink" Target="externalLinks/externalLink25.xml"/><Relationship Id="rId40" Type="http://schemas.openxmlformats.org/officeDocument/2006/relationships/externalLink" Target="externalLinks/externalLink28.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43" Type="http://schemas.openxmlformats.org/officeDocument/2006/relationships/externalLink" Target="externalLinks/externalLink3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00"/>
            </a:pPr>
            <a:r>
              <a:rPr lang="fr-FR" sz="1300"/>
              <a:t>02 : Nombre de mois passés au chômage en l'espace de 3 ans, selon la discipline, pour 2 promotions de docteurs : diplômés en 2012 et en 2014</a:t>
            </a:r>
          </a:p>
        </c:rich>
      </c:tx>
      <c:layout>
        <c:manualLayout>
          <c:xMode val="edge"/>
          <c:yMode val="edge"/>
          <c:x val="0.13892761592701575"/>
          <c:y val="0"/>
        </c:manualLayout>
      </c:layout>
      <c:overlay val="0"/>
    </c:title>
    <c:autoTitleDeleted val="0"/>
    <c:plotArea>
      <c:layout>
        <c:manualLayout>
          <c:layoutTarget val="inner"/>
          <c:xMode val="edge"/>
          <c:yMode val="edge"/>
          <c:x val="0.31773224202641076"/>
          <c:y val="0.16540459497357352"/>
          <c:w val="0.6640400822888336"/>
          <c:h val="0.76760524211845083"/>
        </c:manualLayout>
      </c:layout>
      <c:barChart>
        <c:barDir val="bar"/>
        <c:grouping val="clustered"/>
        <c:varyColors val="0"/>
        <c:ser>
          <c:idx val="0"/>
          <c:order val="0"/>
          <c:tx>
            <c:strRef>
              <c:f>'F-2'!$B$4</c:f>
              <c:strCache>
                <c:ptCount val="1"/>
                <c:pt idx="0">
                  <c:v>Promotion 2012</c:v>
                </c:pt>
              </c:strCache>
            </c:strRef>
          </c:tx>
          <c:invertIfNegative val="0"/>
          <c:dLbls>
            <c:spPr>
              <a:noFill/>
              <a:ln>
                <a:noFill/>
              </a:ln>
              <a:effectLst/>
            </c:sp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'F-2'!$A$5:$A$28</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'F-2'!$B$5:$B$28</c:f>
              <c:numCache>
                <c:formatCode>0.0</c:formatCode>
                <c:ptCount val="24"/>
                <c:pt idx="0">
                  <c:v>7.1</c:v>
                </c:pt>
                <c:pt idx="2">
                  <c:v>6.2</c:v>
                </c:pt>
                <c:pt idx="3">
                  <c:v>6.6</c:v>
                </c:pt>
                <c:pt idx="4">
                  <c:v>6.2</c:v>
                </c:pt>
                <c:pt idx="5">
                  <c:v>8</c:v>
                </c:pt>
                <c:pt idx="6">
                  <c:v>9.1</c:v>
                </c:pt>
                <c:pt idx="7">
                  <c:v>5.3</c:v>
                </c:pt>
                <c:pt idx="8">
                  <c:v>4.5</c:v>
                </c:pt>
                <c:pt idx="10">
                  <c:v>7.7</c:v>
                </c:pt>
                <c:pt idx="11">
                  <c:v>7.5</c:v>
                </c:pt>
                <c:pt idx="12">
                  <c:v>9.1999999999999993</c:v>
                </c:pt>
                <c:pt idx="14">
                  <c:v>8.1</c:v>
                </c:pt>
                <c:pt idx="15">
                  <c:v>6.5</c:v>
                </c:pt>
                <c:pt idx="16">
                  <c:v>10</c:v>
                </c:pt>
                <c:pt idx="17">
                  <c:v>8.1999999999999993</c:v>
                </c:pt>
                <c:pt idx="18">
                  <c:v>8.4</c:v>
                </c:pt>
                <c:pt idx="20">
                  <c:v>7.4</c:v>
                </c:pt>
                <c:pt idx="21">
                  <c:v>6.4</c:v>
                </c:pt>
                <c:pt idx="22">
                  <c:v>7.8</c:v>
                </c:pt>
                <c:pt idx="23">
                  <c:v>8.6</c:v>
                </c:pt>
              </c:numCache>
            </c:numRef>
          </c:val>
          <c:extLst xmlns:c16r2="http://schemas.microsoft.com/office/drawing/2015/06/chart">
            <c:ext xmlns:c16="http://schemas.microsoft.com/office/drawing/2014/chart" uri="{C3380CC4-5D6E-409C-BE32-E72D297353CC}">
              <c16:uniqueId val="{00000000-AB10-435A-876F-A2F29C749244}"/>
            </c:ext>
          </c:extLst>
        </c:ser>
        <c:ser>
          <c:idx val="1"/>
          <c:order val="1"/>
          <c:tx>
            <c:strRef>
              <c:f>'F-2'!$C$4</c:f>
              <c:strCache>
                <c:ptCount val="1"/>
                <c:pt idx="0">
                  <c:v>Promotion 2014</c:v>
                </c:pt>
              </c:strCache>
            </c:strRef>
          </c:tx>
          <c:invertIfNegative val="0"/>
          <c:dLbls>
            <c:spPr>
              <a:noFill/>
              <a:ln>
                <a:noFill/>
              </a:ln>
              <a:effectLst/>
            </c:sp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'F-2'!$A$5:$A$28</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'F-2'!$C$5:$C$28</c:f>
              <c:numCache>
                <c:formatCode>0.0</c:formatCode>
                <c:ptCount val="24"/>
                <c:pt idx="0">
                  <c:v>5.6</c:v>
                </c:pt>
                <c:pt idx="2">
                  <c:v>5.4</c:v>
                </c:pt>
                <c:pt idx="3">
                  <c:v>3.6</c:v>
                </c:pt>
                <c:pt idx="4">
                  <c:v>5.7</c:v>
                </c:pt>
                <c:pt idx="5">
                  <c:v>6.6</c:v>
                </c:pt>
                <c:pt idx="6">
                  <c:v>7.8</c:v>
                </c:pt>
                <c:pt idx="7">
                  <c:v>4.7</c:v>
                </c:pt>
                <c:pt idx="8">
                  <c:v>4.2</c:v>
                </c:pt>
                <c:pt idx="10">
                  <c:v>6.6</c:v>
                </c:pt>
                <c:pt idx="11">
                  <c:v>6.1</c:v>
                </c:pt>
                <c:pt idx="12">
                  <c:v>8.6</c:v>
                </c:pt>
                <c:pt idx="14">
                  <c:v>5.4</c:v>
                </c:pt>
                <c:pt idx="15">
                  <c:v>3.8</c:v>
                </c:pt>
                <c:pt idx="16">
                  <c:v>6.6</c:v>
                </c:pt>
                <c:pt idx="17">
                  <c:v>5.7</c:v>
                </c:pt>
                <c:pt idx="18">
                  <c:v>5.8</c:v>
                </c:pt>
                <c:pt idx="20">
                  <c:v>5.4</c:v>
                </c:pt>
                <c:pt idx="21">
                  <c:v>3.8</c:v>
                </c:pt>
                <c:pt idx="22">
                  <c:v>6.4</c:v>
                </c:pt>
                <c:pt idx="23">
                  <c:v>6.3</c:v>
                </c:pt>
              </c:numCache>
            </c:numRef>
          </c:val>
          <c:extLst xmlns:c16r2="http://schemas.microsoft.com/office/drawing/2015/06/chart">
            <c:ext xmlns:c16="http://schemas.microsoft.com/office/drawing/2014/chart" uri="{C3380CC4-5D6E-409C-BE32-E72D297353CC}">
              <c16:uniqueId val="{00000001-AB10-435A-876F-A2F29C749244}"/>
            </c:ext>
          </c:extLst>
        </c:ser>
        <c:dLbls>
          <c:dLblPos val="outEnd"/>
          <c:showLegendKey val="0"/>
          <c:showVal val="1"/>
          <c:showCatName val="0"/>
          <c:showSerName val="0"/>
          <c:showPercent val="0"/>
          <c:showBubbleSize val="0"/>
        </c:dLbls>
        <c:gapWidth val="150"/>
        <c:axId val="347198592"/>
        <c:axId val="347200128"/>
      </c:barChart>
      <c:catAx>
        <c:axId val="347198592"/>
        <c:scaling>
          <c:orientation val="minMax"/>
        </c:scaling>
        <c:delete val="0"/>
        <c:axPos val="l"/>
        <c:numFmt formatCode="General" sourceLinked="0"/>
        <c:majorTickMark val="out"/>
        <c:minorTickMark val="none"/>
        <c:tickLblPos val="nextTo"/>
        <c:txPr>
          <a:bodyPr rot="0"/>
          <a:lstStyle/>
          <a:p>
            <a:pPr>
              <a:defRPr/>
            </a:pPr>
            <a:endParaRPr lang="fr-FR"/>
          </a:p>
        </c:txPr>
        <c:crossAx val="347200128"/>
        <c:crossesAt val="0"/>
        <c:auto val="1"/>
        <c:lblAlgn val="ctr"/>
        <c:lblOffset val="100"/>
        <c:noMultiLvlLbl val="0"/>
      </c:catAx>
      <c:valAx>
        <c:axId val="347200128"/>
        <c:scaling>
          <c:orientation val="minMax"/>
          <c:max val="10"/>
          <c:min val="0"/>
        </c:scaling>
        <c:delete val="0"/>
        <c:axPos val="t"/>
        <c:majorGridlines/>
        <c:numFmt formatCode="0" sourceLinked="0"/>
        <c:majorTickMark val="out"/>
        <c:minorTickMark val="none"/>
        <c:tickLblPos val="nextTo"/>
        <c:crossAx val="347198592"/>
        <c:crosses val="max"/>
        <c:crossBetween val="between"/>
      </c:valAx>
    </c:plotArea>
    <c:legend>
      <c:legendPos val="b"/>
      <c:layout>
        <c:manualLayout>
          <c:xMode val="edge"/>
          <c:yMode val="edge"/>
          <c:x val="0.82532663956223218"/>
          <c:y val="0.62546752859931798"/>
          <c:w val="0.17185332200605508"/>
          <c:h val="9.693628511551286E-2"/>
        </c:manualLayout>
      </c:layout>
      <c:overlay val="0"/>
      <c:txPr>
        <a:bodyPr/>
        <a:lstStyle/>
        <a:p>
          <a:pPr>
            <a:defRPr i="1"/>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sz="1300"/>
            </a:pPr>
            <a:r>
              <a:rPr lang="fr-FR" sz="1300">
                <a:latin typeface="Arial" panose="020B0604020202020204" pitchFamily="34" charset="0"/>
                <a:cs typeface="Arial" panose="020B0604020202020204" pitchFamily="34" charset="0"/>
              </a:rPr>
              <a:t>06 : Salaire mensuel net médian (en €) des docteurs diplômés en 2014, 3 ans après, selon la discipline</a:t>
            </a:r>
          </a:p>
        </c:rich>
      </c:tx>
      <c:layout>
        <c:manualLayout>
          <c:xMode val="edge"/>
          <c:yMode val="edge"/>
          <c:x val="0.11380104712041884"/>
          <c:y val="2.9730566158937266E-3"/>
        </c:manualLayout>
      </c:layout>
      <c:overlay val="0"/>
    </c:title>
    <c:autoTitleDeleted val="0"/>
    <c:plotArea>
      <c:layout>
        <c:manualLayout>
          <c:layoutTarget val="inner"/>
          <c:xMode val="edge"/>
          <c:yMode val="edge"/>
          <c:x val="0.1041206348114318"/>
          <c:y val="0.17382431997767631"/>
          <c:w val="0.87608385660653187"/>
          <c:h val="0.72374943172480832"/>
        </c:manualLayout>
      </c:layout>
      <c:barChart>
        <c:barDir val="bar"/>
        <c:grouping val="clustered"/>
        <c:varyColors val="0"/>
        <c:ser>
          <c:idx val="0"/>
          <c:order val="0"/>
          <c:tx>
            <c:strRef>
              <c:f>'F-5'!$B$3</c:f>
              <c:strCache>
                <c:ptCount val="1"/>
                <c:pt idx="0">
                  <c:v>Salaire mensuel net médian</c:v>
                </c:pt>
              </c:strCache>
            </c:strRef>
          </c:tx>
          <c:invertIfNegative val="0"/>
          <c:dLbls>
            <c:spPr>
              <a:noFill/>
              <a:ln>
                <a:noFill/>
              </a:ln>
              <a:effectLst/>
            </c:spPr>
            <c:txPr>
              <a:bodyPr/>
              <a:lstStyle/>
              <a:p>
                <a:pPr>
                  <a:defRPr sz="900" baseline="0">
                    <a:latin typeface="Arial" panose="020B0604020202020204" pitchFamily="34" charset="0"/>
                  </a:defRPr>
                </a:pPr>
                <a:endParaRPr lang="fr-F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'F-5'!$A$4:$A$27</c:f>
              <c:strCache>
                <c:ptCount val="24"/>
                <c:pt idx="0">
                  <c:v>ENSEMBLE</c:v>
                </c:pt>
                <c:pt idx="2">
                  <c:v>SCIENCES EXACTES ET APPLICATIONS</c:v>
                </c:pt>
                <c:pt idx="3">
                  <c:v>Mathématiques et leurs interactions</c:v>
                </c:pt>
                <c:pt idx="4">
                  <c:v>Physique</c:v>
                </c:pt>
                <c:pt idx="5">
                  <c:v>Sciences de la terre et de l’univers, espace</c:v>
                </c:pt>
                <c:pt idx="6">
                  <c:v>Chimie et sc. des matériaux</c:v>
                </c:pt>
                <c:pt idx="7">
                  <c:v>Sciences pour l’ingénieur</c:v>
                </c:pt>
                <c:pt idx="8">
                  <c:v>Sciences et TIC</c:v>
                </c:pt>
                <c:pt idx="10">
                  <c:v>SCIENCES DU VIVANT</c:v>
                </c:pt>
                <c:pt idx="11">
                  <c:v>Biologie, médecine et santé</c:v>
                </c:pt>
                <c:pt idx="12">
                  <c:v>Sciences agronomiques et écologiques</c:v>
                </c:pt>
                <c:pt idx="14">
                  <c:v>SCIENCES HUMAINES ET HUMANITÉS</c:v>
                </c:pt>
                <c:pt idx="15">
                  <c:v>Langues et littératures</c:v>
                </c:pt>
                <c:pt idx="16">
                  <c:v>Philosophie et arts</c:v>
                </c:pt>
                <c:pt idx="17">
                  <c:v>Histoire, géographie</c:v>
                </c:pt>
                <c:pt idx="18">
                  <c:v>Sciences humaines</c:v>
                </c:pt>
                <c:pt idx="20">
                  <c:v>SCIENCES DE LA SOCIÉTÉ</c:v>
                </c:pt>
                <c:pt idx="21">
                  <c:v>Sciences économiques et de gestion</c:v>
                </c:pt>
                <c:pt idx="22">
                  <c:v>Sciences juridiques et politiques</c:v>
                </c:pt>
                <c:pt idx="23">
                  <c:v>Sciences sociales, sociologie, démographie</c:v>
                </c:pt>
              </c:strCache>
            </c:strRef>
          </c:cat>
          <c:val>
            <c:numRef>
              <c:f>'F-5'!$B$4:$B$27</c:f>
              <c:numCache>
                <c:formatCode>#,##0</c:formatCode>
                <c:ptCount val="24"/>
                <c:pt idx="0">
                  <c:v>2375</c:v>
                </c:pt>
                <c:pt idx="2">
                  <c:v>2470</c:v>
                </c:pt>
                <c:pt idx="3">
                  <c:v>2490</c:v>
                </c:pt>
                <c:pt idx="4">
                  <c:v>2470</c:v>
                </c:pt>
                <c:pt idx="5">
                  <c:v>2210</c:v>
                </c:pt>
                <c:pt idx="6">
                  <c:v>2360</c:v>
                </c:pt>
                <c:pt idx="7">
                  <c:v>2500</c:v>
                </c:pt>
                <c:pt idx="8">
                  <c:v>2500</c:v>
                </c:pt>
                <c:pt idx="10">
                  <c:v>2310</c:v>
                </c:pt>
                <c:pt idx="11">
                  <c:v>2370</c:v>
                </c:pt>
                <c:pt idx="12">
                  <c:v>2160</c:v>
                </c:pt>
                <c:pt idx="14">
                  <c:v>2260</c:v>
                </c:pt>
                <c:pt idx="15">
                  <c:v>2270</c:v>
                </c:pt>
                <c:pt idx="16">
                  <c:v>1980</c:v>
                </c:pt>
                <c:pt idx="17">
                  <c:v>2260</c:v>
                </c:pt>
                <c:pt idx="18">
                  <c:v>2260</c:v>
                </c:pt>
                <c:pt idx="20">
                  <c:v>2370</c:v>
                </c:pt>
                <c:pt idx="21">
                  <c:v>2570</c:v>
                </c:pt>
                <c:pt idx="22">
                  <c:v>2270</c:v>
                </c:pt>
                <c:pt idx="23">
                  <c:v>2210</c:v>
                </c:pt>
              </c:numCache>
            </c:numRef>
          </c:val>
          <c:extLst xmlns:c16r2="http://schemas.microsoft.com/office/drawing/2015/06/chart">
            <c:ext xmlns:c16="http://schemas.microsoft.com/office/drawing/2014/chart" uri="{C3380CC4-5D6E-409C-BE32-E72D297353CC}">
              <c16:uniqueId val="{00000000-F51D-4CAC-8757-4DF92673EBFC}"/>
            </c:ext>
          </c:extLst>
        </c:ser>
        <c:dLbls>
          <c:showLegendKey val="0"/>
          <c:showVal val="0"/>
          <c:showCatName val="0"/>
          <c:showSerName val="0"/>
          <c:showPercent val="0"/>
          <c:showBubbleSize val="0"/>
        </c:dLbls>
        <c:gapWidth val="150"/>
        <c:axId val="352076160"/>
        <c:axId val="352077696"/>
      </c:barChart>
      <c:catAx>
        <c:axId val="352076160"/>
        <c:scaling>
          <c:orientation val="minMax"/>
        </c:scaling>
        <c:delete val="0"/>
        <c:axPos val="l"/>
        <c:numFmt formatCode="General" sourceLinked="0"/>
        <c:majorTickMark val="out"/>
        <c:minorTickMark val="none"/>
        <c:tickLblPos val="nextTo"/>
        <c:txPr>
          <a:bodyPr rot="0" vert="horz"/>
          <a:lstStyle/>
          <a:p>
            <a:pPr>
              <a:defRPr sz="900" baseline="0">
                <a:latin typeface="Arial" panose="020B0604020202020204" pitchFamily="34" charset="0"/>
              </a:defRPr>
            </a:pPr>
            <a:endParaRPr lang="fr-FR"/>
          </a:p>
        </c:txPr>
        <c:crossAx val="352077696"/>
        <c:crosses val="autoZero"/>
        <c:auto val="1"/>
        <c:lblAlgn val="ctr"/>
        <c:lblOffset val="100"/>
        <c:noMultiLvlLbl val="0"/>
      </c:catAx>
      <c:valAx>
        <c:axId val="352077696"/>
        <c:scaling>
          <c:orientation val="minMax"/>
          <c:max val="2600"/>
          <c:min val="1900"/>
        </c:scaling>
        <c:delete val="0"/>
        <c:axPos val="t"/>
        <c:majorGridlines/>
        <c:numFmt formatCode="#,##0" sourceLinked="1"/>
        <c:majorTickMark val="out"/>
        <c:minorTickMark val="none"/>
        <c:tickLblPos val="nextTo"/>
        <c:txPr>
          <a:bodyPr/>
          <a:lstStyle/>
          <a:p>
            <a:pPr>
              <a:defRPr sz="900" baseline="0">
                <a:latin typeface="Arial" panose="020B0604020202020204" pitchFamily="34" charset="0"/>
              </a:defRPr>
            </a:pPr>
            <a:endParaRPr lang="fr-FR"/>
          </a:p>
        </c:txPr>
        <c:crossAx val="352076160"/>
        <c:crosses val="max"/>
        <c:crossBetween val="between"/>
        <c:majorUnit val="100"/>
      </c:valAx>
    </c:plotArea>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3</xdr:col>
      <xdr:colOff>169335</xdr:colOff>
      <xdr:row>1</xdr:row>
      <xdr:rowOff>179916</xdr:rowOff>
    </xdr:from>
    <xdr:to>
      <xdr:col>13</xdr:col>
      <xdr:colOff>216961</xdr:colOff>
      <xdr:row>27</xdr:row>
      <xdr:rowOff>63500</xdr:rowOff>
    </xdr:to>
    <xdr:graphicFrame macro="">
      <xdr:nvGraphicFramePr>
        <xdr:cNvPr id="3" name="Graphique 2">
          <a:extLst>
            <a:ext uri="{FF2B5EF4-FFF2-40B4-BE49-F238E27FC236}">
              <a16:creationId xmlns=""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0.1402</cdr:x>
      <cdr:y>0.76179</cdr:y>
    </cdr:from>
    <cdr:to>
      <cdr:x>0.4206</cdr:x>
      <cdr:y>1</cdr:y>
    </cdr:to>
    <cdr:sp macro="" textlink="">
      <cdr:nvSpPr>
        <cdr:cNvPr id="2" name="ZoneTexte 1"/>
        <cdr:cNvSpPr txBox="1"/>
      </cdr:nvSpPr>
      <cdr:spPr>
        <a:xfrm xmlns:a="http://schemas.openxmlformats.org/drawingml/2006/main">
          <a:off x="1076326" y="2924174"/>
          <a:ext cx="215265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cdr:x>
      <cdr:y>0.93796</cdr:y>
    </cdr:from>
    <cdr:to>
      <cdr:x>0.43424</cdr:x>
      <cdr:y>1</cdr:y>
    </cdr:to>
    <cdr:sp macro="" textlink="">
      <cdr:nvSpPr>
        <cdr:cNvPr id="3" name="ZoneTexte 2"/>
        <cdr:cNvSpPr txBox="1"/>
      </cdr:nvSpPr>
      <cdr:spPr>
        <a:xfrm xmlns:a="http://schemas.openxmlformats.org/drawingml/2006/main">
          <a:off x="0" y="3600448"/>
          <a:ext cx="3333750" cy="2381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i="1">
              <a:latin typeface="Arial" panose="020B0604020202020204" pitchFamily="34" charset="0"/>
              <a:cs typeface="Arial" panose="020B0604020202020204" pitchFamily="34" charset="0"/>
            </a:rPr>
            <a:t>Source : Enquête IPDoc 2015 et IPDoc 2017 - MESRI-SIES</a:t>
          </a:r>
        </a:p>
      </cdr:txBody>
    </cdr:sp>
  </cdr:relSizeAnchor>
</c:userShapes>
</file>

<file path=xl/drawings/drawing3.xml><?xml version="1.0" encoding="utf-8"?>
<xdr:wsDr xmlns:xdr="http://schemas.openxmlformats.org/drawingml/2006/spreadsheetDrawing" xmlns:a="http://schemas.openxmlformats.org/drawingml/2006/main">
  <xdr:absoluteAnchor>
    <xdr:pos x="3632200" y="788459"/>
    <xdr:ext cx="6064250" cy="4271698"/>
    <xdr:graphicFrame macro="">
      <xdr:nvGraphicFramePr>
        <xdr:cNvPr id="3" name="Graphique 2">
          <a:extLst>
            <a:ext uri="{FF2B5EF4-FFF2-40B4-BE49-F238E27FC236}">
              <a16:creationId xmlns="" xmlns:a16="http://schemas.microsoft.com/office/drawing/2014/main" id="{00000000-0008-0000-0900-000003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cdr:x>
      <cdr:y>0.90802</cdr:y>
    </cdr:from>
    <cdr:to>
      <cdr:x>0.74241</cdr:x>
      <cdr:y>1</cdr:y>
    </cdr:to>
    <cdr:sp macro="" textlink="">
      <cdr:nvSpPr>
        <cdr:cNvPr id="2" name="ZoneTexte 1"/>
        <cdr:cNvSpPr txBox="1"/>
      </cdr:nvSpPr>
      <cdr:spPr>
        <a:xfrm xmlns:a="http://schemas.openxmlformats.org/drawingml/2006/main">
          <a:off x="0" y="3878791"/>
          <a:ext cx="4502150" cy="3929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i="0">
              <a:latin typeface="Arial" panose="020B0604020202020204" pitchFamily="34" charset="0"/>
              <a:cs typeface="Arial" panose="020B0604020202020204" pitchFamily="34" charset="0"/>
            </a:rPr>
            <a:t>Champ : docteurs résidant en France et travaillant à temps plein</a:t>
          </a:r>
        </a:p>
        <a:p xmlns:a="http://schemas.openxmlformats.org/drawingml/2006/main">
          <a:r>
            <a:rPr lang="fr-FR" sz="900" i="1">
              <a:latin typeface="Arial" panose="020B0604020202020204" pitchFamily="34" charset="0"/>
              <a:cs typeface="Arial" panose="020B0604020202020204" pitchFamily="34" charset="0"/>
            </a:rPr>
            <a:t>Source : Enquête IPDoc 2015 - MESRI-SIES</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5"/>
  <sheetViews>
    <sheetView showGridLines="0" tabSelected="1" zoomScaleNormal="100" workbookViewId="0">
      <selection activeCell="A6" sqref="A6"/>
    </sheetView>
  </sheetViews>
  <sheetFormatPr baseColWidth="10" defaultColWidth="11.42578125" defaultRowHeight="12.75"/>
  <cols>
    <col min="1" max="1" width="7.140625" style="7" customWidth="1"/>
    <col min="2" max="2" width="107.5703125" style="7" customWidth="1"/>
    <col min="3" max="3" width="9.28515625" style="7" customWidth="1"/>
    <col min="4" max="16384" width="11.42578125" style="7"/>
  </cols>
  <sheetData>
    <row r="1" spans="1:3" s="1" customFormat="1">
      <c r="A1" s="240" t="s">
        <v>105</v>
      </c>
      <c r="B1" s="240"/>
      <c r="C1" s="212"/>
    </row>
    <row r="2" spans="1:3" s="1" customFormat="1"/>
    <row r="3" spans="1:3" s="1" customFormat="1" ht="12.75" customHeight="1">
      <c r="A3" s="241" t="s">
        <v>22</v>
      </c>
      <c r="B3" s="241"/>
      <c r="C3" s="213"/>
    </row>
    <row r="4" spans="1:3" s="1" customFormat="1">
      <c r="B4" s="2"/>
      <c r="C4" s="2"/>
    </row>
    <row r="5" spans="1:3" s="1" customFormat="1" ht="43.5" customHeight="1">
      <c r="A5" s="242" t="s">
        <v>106</v>
      </c>
      <c r="B5" s="242"/>
      <c r="C5" s="214"/>
    </row>
    <row r="6" spans="1:3" s="1" customFormat="1" ht="24" customHeight="1"/>
    <row r="7" spans="1:3" s="1" customFormat="1" ht="24" customHeight="1">
      <c r="A7" s="243" t="s">
        <v>41</v>
      </c>
      <c r="B7" s="243"/>
      <c r="C7" s="215"/>
    </row>
    <row r="8" spans="1:3" s="1" customFormat="1" ht="22.5" customHeight="1">
      <c r="A8" s="245" t="s">
        <v>104</v>
      </c>
      <c r="B8" s="245"/>
      <c r="C8" s="216"/>
    </row>
    <row r="9" spans="1:3" s="1" customFormat="1">
      <c r="A9" s="244" t="s">
        <v>23</v>
      </c>
      <c r="B9" s="244"/>
      <c r="C9" s="218"/>
    </row>
    <row r="10" spans="1:3" s="3" customFormat="1">
      <c r="A10" s="25" t="s">
        <v>24</v>
      </c>
      <c r="B10" s="26" t="s">
        <v>25</v>
      </c>
      <c r="C10" s="219" t="s">
        <v>107</v>
      </c>
    </row>
    <row r="11" spans="1:3" s="3" customFormat="1">
      <c r="A11" s="25"/>
      <c r="B11" s="222" t="s">
        <v>103</v>
      </c>
      <c r="C11" s="221"/>
    </row>
    <row r="12" spans="1:3" s="4" customFormat="1">
      <c r="A12" s="217" t="s">
        <v>111</v>
      </c>
      <c r="B12" s="22" t="s">
        <v>43</v>
      </c>
      <c r="C12" s="220" t="s">
        <v>110</v>
      </c>
    </row>
    <row r="13" spans="1:3" s="78" customFormat="1">
      <c r="A13" s="217" t="s">
        <v>112</v>
      </c>
      <c r="B13" s="23" t="s">
        <v>48</v>
      </c>
      <c r="C13" s="220" t="s">
        <v>108</v>
      </c>
    </row>
    <row r="14" spans="1:3" s="78" customFormat="1">
      <c r="A14" s="217" t="s">
        <v>113</v>
      </c>
      <c r="B14" s="23" t="s">
        <v>49</v>
      </c>
      <c r="C14" s="220" t="s">
        <v>114</v>
      </c>
    </row>
    <row r="15" spans="1:3" s="78" customFormat="1">
      <c r="A15" s="217" t="s">
        <v>118</v>
      </c>
      <c r="B15" s="23" t="s">
        <v>119</v>
      </c>
      <c r="C15" s="220" t="s">
        <v>116</v>
      </c>
    </row>
    <row r="16" spans="1:3" s="78" customFormat="1">
      <c r="A16" s="217" t="s">
        <v>117</v>
      </c>
      <c r="B16" s="23" t="s">
        <v>115</v>
      </c>
      <c r="C16" s="220" t="s">
        <v>109</v>
      </c>
    </row>
    <row r="17" spans="1:3" s="78" customFormat="1">
      <c r="A17" s="217" t="s">
        <v>121</v>
      </c>
      <c r="B17" s="24" t="s">
        <v>125</v>
      </c>
      <c r="C17" s="220" t="s">
        <v>120</v>
      </c>
    </row>
    <row r="18" spans="1:3" s="78" customFormat="1">
      <c r="A18" s="217" t="s">
        <v>124</v>
      </c>
      <c r="B18" s="24" t="s">
        <v>50</v>
      </c>
      <c r="C18" s="221" t="s">
        <v>123</v>
      </c>
    </row>
    <row r="19" spans="1:3" s="1" customFormat="1" ht="13.5" customHeight="1">
      <c r="A19" s="217"/>
      <c r="B19" s="208" t="s">
        <v>53</v>
      </c>
      <c r="C19" s="221"/>
    </row>
    <row r="20" spans="1:3" s="4" customFormat="1">
      <c r="A20" s="217" t="s">
        <v>126</v>
      </c>
      <c r="B20" s="24" t="s">
        <v>99</v>
      </c>
      <c r="C20" s="220" t="s">
        <v>110</v>
      </c>
    </row>
    <row r="21" spans="1:3" s="4" customFormat="1">
      <c r="A21" s="217" t="s">
        <v>133</v>
      </c>
      <c r="B21" s="24" t="s">
        <v>100</v>
      </c>
      <c r="C21" s="220" t="s">
        <v>131</v>
      </c>
    </row>
    <row r="22" spans="1:3" s="4" customFormat="1">
      <c r="A22" s="217" t="s">
        <v>134</v>
      </c>
      <c r="B22" s="24" t="s">
        <v>101</v>
      </c>
      <c r="C22" s="220" t="s">
        <v>114</v>
      </c>
    </row>
    <row r="23" spans="1:3" s="4" customFormat="1">
      <c r="A23" s="217" t="s">
        <v>135</v>
      </c>
      <c r="B23" s="24" t="s">
        <v>102</v>
      </c>
      <c r="C23" s="220" t="s">
        <v>132</v>
      </c>
    </row>
    <row r="24" spans="1:3" s="1" customFormat="1">
      <c r="A24" s="239" t="s">
        <v>26</v>
      </c>
      <c r="B24" s="239"/>
      <c r="C24" s="211"/>
    </row>
    <row r="25" spans="1:3" s="1" customFormat="1" ht="128.25" customHeight="1">
      <c r="A25" s="246" t="s">
        <v>136</v>
      </c>
      <c r="B25" s="246"/>
      <c r="C25" s="246"/>
    </row>
    <row r="26" spans="1:3" s="1" customFormat="1">
      <c r="A26" s="239" t="s">
        <v>27</v>
      </c>
      <c r="B26" s="239"/>
      <c r="C26" s="211"/>
    </row>
    <row r="27" spans="1:3" s="1" customFormat="1">
      <c r="A27" s="5" t="s">
        <v>28</v>
      </c>
    </row>
    <row r="28" spans="1:3" s="1" customFormat="1">
      <c r="A28" s="5" t="s">
        <v>29</v>
      </c>
    </row>
    <row r="29" spans="1:3" s="1" customFormat="1">
      <c r="A29" s="5" t="s">
        <v>30</v>
      </c>
    </row>
    <row r="30" spans="1:3" s="1" customFormat="1">
      <c r="A30" s="5" t="s">
        <v>31</v>
      </c>
    </row>
    <row r="31" spans="1:3" s="1" customFormat="1">
      <c r="A31" s="5" t="s">
        <v>32</v>
      </c>
    </row>
    <row r="32" spans="1:3" s="1" customFormat="1">
      <c r="B32" s="5"/>
      <c r="C32" s="5"/>
    </row>
    <row r="33" spans="1:3" s="1" customFormat="1" ht="33.75">
      <c r="B33" s="6" t="s">
        <v>40</v>
      </c>
      <c r="C33" s="6"/>
    </row>
    <row r="35" spans="1:3">
      <c r="A35" s="3"/>
    </row>
  </sheetData>
  <mergeCells count="9">
    <mergeCell ref="A26:B26"/>
    <mergeCell ref="A1:B1"/>
    <mergeCell ref="A3:B3"/>
    <mergeCell ref="A5:B5"/>
    <mergeCell ref="A7:B7"/>
    <mergeCell ref="A9:B9"/>
    <mergeCell ref="A24:B24"/>
    <mergeCell ref="A8:B8"/>
    <mergeCell ref="A25:C25"/>
  </mergeCells>
  <hyperlinks>
    <hyperlink ref="A12" location="'F-1'!A1" display="'F-1'!A1"/>
    <hyperlink ref="A13" location="'F-2'!A1" display="'F-2'!A1"/>
    <hyperlink ref="A14" location="'F-3'!A1" display="'F-3'!A1"/>
    <hyperlink ref="A15" location="'F-4'!A1" display="'F-4'!A1"/>
    <hyperlink ref="A16" location="'F-5'!A1" display="'F-5'!A1"/>
    <hyperlink ref="A17" location="'F-6'!A1" display="'F-6'!A1"/>
    <hyperlink ref="A20" location="'F-8'!A1" display="F-8"/>
    <hyperlink ref="A21" location="'F-9'!A1" display="F-9"/>
    <hyperlink ref="A22" location="'F-10'!A1" display="F-3'!A1"/>
    <hyperlink ref="A23" location="'F-11'!A1" display="F-4'!A1"/>
    <hyperlink ref="A18" location="'F-7'!A1" display="'F-7"/>
  </hyperlinks>
  <pageMargins left="0.25" right="0.25" top="0.75" bottom="0.75" header="0.3" footer="0.3"/>
  <pageSetup paperSize="9" scale="81"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
  <sheetViews>
    <sheetView showGridLines="0" zoomScaleNormal="100" workbookViewId="0">
      <selection sqref="A1:G1"/>
    </sheetView>
  </sheetViews>
  <sheetFormatPr baseColWidth="10" defaultColWidth="11.42578125" defaultRowHeight="14.25"/>
  <cols>
    <col min="1" max="1" width="35.7109375" style="8" customWidth="1"/>
    <col min="2" max="11" width="8.7109375" style="8" customWidth="1"/>
    <col min="12" max="16384" width="11.42578125" style="8"/>
  </cols>
  <sheetData>
    <row r="1" spans="1:12" ht="15" customHeight="1">
      <c r="A1" s="72" t="s">
        <v>86</v>
      </c>
      <c r="G1" s="28"/>
      <c r="H1" s="27"/>
      <c r="I1" s="27"/>
      <c r="J1" s="27"/>
      <c r="K1" s="27"/>
    </row>
    <row r="2" spans="1:12">
      <c r="A2" s="18"/>
      <c r="B2" s="18"/>
      <c r="C2" s="18"/>
      <c r="D2" s="18"/>
      <c r="E2" s="18"/>
      <c r="H2" s="18"/>
      <c r="J2" s="84"/>
      <c r="K2" s="84" t="s">
        <v>39</v>
      </c>
    </row>
    <row r="3" spans="1:12" ht="30" customHeight="1">
      <c r="A3" s="237"/>
      <c r="B3" s="247" t="s">
        <v>42</v>
      </c>
      <c r="C3" s="248"/>
      <c r="D3" s="247" t="s">
        <v>35</v>
      </c>
      <c r="E3" s="248"/>
      <c r="F3" s="249" t="s">
        <v>69</v>
      </c>
      <c r="G3" s="250"/>
      <c r="H3" s="247" t="s">
        <v>45</v>
      </c>
      <c r="I3" s="248"/>
      <c r="J3" s="247" t="s">
        <v>64</v>
      </c>
      <c r="K3" s="248"/>
      <c r="L3" s="150"/>
    </row>
    <row r="4" spans="1:12">
      <c r="A4" s="238" t="s">
        <v>0</v>
      </c>
      <c r="B4" s="53">
        <v>2012</v>
      </c>
      <c r="C4" s="53">
        <v>2014</v>
      </c>
      <c r="D4" s="53">
        <v>2012</v>
      </c>
      <c r="E4" s="53">
        <v>2014</v>
      </c>
      <c r="F4" s="53">
        <v>2012</v>
      </c>
      <c r="G4" s="53">
        <v>2014</v>
      </c>
      <c r="H4" s="53">
        <v>2012</v>
      </c>
      <c r="I4" s="53">
        <v>2014</v>
      </c>
      <c r="J4" s="115">
        <v>2012</v>
      </c>
      <c r="K4" s="115">
        <v>2014</v>
      </c>
    </row>
    <row r="5" spans="1:12">
      <c r="A5" s="120" t="s">
        <v>137</v>
      </c>
      <c r="B5" s="19">
        <v>90.4</v>
      </c>
      <c r="C5" s="19">
        <v>90.8</v>
      </c>
      <c r="D5" s="19">
        <v>69.2</v>
      </c>
      <c r="E5" s="19">
        <v>65.599999999999994</v>
      </c>
      <c r="F5" s="19">
        <v>93.7</v>
      </c>
      <c r="G5" s="19">
        <v>92</v>
      </c>
      <c r="H5" s="19">
        <v>94.1</v>
      </c>
      <c r="I5" s="19">
        <v>94.1</v>
      </c>
      <c r="J5" s="151">
        <v>14796</v>
      </c>
      <c r="K5" s="151">
        <v>14366</v>
      </c>
    </row>
    <row r="6" spans="1:12">
      <c r="A6" s="10" t="s">
        <v>71</v>
      </c>
      <c r="B6" s="20">
        <v>91.1</v>
      </c>
      <c r="C6" s="20">
        <v>91.9</v>
      </c>
      <c r="D6" s="20">
        <v>71.900000000000006</v>
      </c>
      <c r="E6" s="20">
        <v>68.599999999999994</v>
      </c>
      <c r="F6" s="20">
        <v>96.4</v>
      </c>
      <c r="G6" s="20">
        <v>94.3</v>
      </c>
      <c r="H6" s="20">
        <v>96.9</v>
      </c>
      <c r="I6" s="20">
        <v>97.7</v>
      </c>
      <c r="J6" s="152">
        <v>6750</v>
      </c>
      <c r="K6" s="152">
        <f>SUM(K7:K12)</f>
        <v>6463</v>
      </c>
    </row>
    <row r="7" spans="1:12" ht="15" customHeight="1">
      <c r="A7" s="11" t="s">
        <v>2</v>
      </c>
      <c r="B7" s="21">
        <v>95.1</v>
      </c>
      <c r="C7" s="21">
        <v>93.8</v>
      </c>
      <c r="D7" s="21">
        <v>75.5</v>
      </c>
      <c r="E7" s="21">
        <v>65</v>
      </c>
      <c r="F7" s="21">
        <v>98.1</v>
      </c>
      <c r="G7" s="21">
        <v>94.3</v>
      </c>
      <c r="H7" s="21">
        <v>97.4</v>
      </c>
      <c r="I7" s="21">
        <v>97.6</v>
      </c>
      <c r="J7" s="153">
        <v>555</v>
      </c>
      <c r="K7" s="153">
        <v>534</v>
      </c>
    </row>
    <row r="8" spans="1:12" ht="15" customHeight="1">
      <c r="A8" s="11" t="s">
        <v>3</v>
      </c>
      <c r="B8" s="21">
        <v>89.3</v>
      </c>
      <c r="C8" s="21">
        <v>90</v>
      </c>
      <c r="D8" s="82">
        <v>65.900000000000006</v>
      </c>
      <c r="E8" s="82">
        <v>59.2</v>
      </c>
      <c r="F8" s="82">
        <v>96.8</v>
      </c>
      <c r="G8" s="82">
        <v>94.6</v>
      </c>
      <c r="H8" s="21">
        <v>97.5</v>
      </c>
      <c r="I8" s="21">
        <v>97.5</v>
      </c>
      <c r="J8" s="153">
        <v>968</v>
      </c>
      <c r="K8" s="153">
        <v>810</v>
      </c>
    </row>
    <row r="9" spans="1:12" ht="15" customHeight="1">
      <c r="A9" s="13" t="s">
        <v>4</v>
      </c>
      <c r="B9" s="21">
        <v>92.1</v>
      </c>
      <c r="C9" s="21">
        <v>88.4</v>
      </c>
      <c r="D9" s="82">
        <v>49.6</v>
      </c>
      <c r="E9" s="82">
        <v>50.7</v>
      </c>
      <c r="F9" s="82">
        <v>92.2</v>
      </c>
      <c r="G9" s="82">
        <v>91</v>
      </c>
      <c r="H9" s="21">
        <v>97</v>
      </c>
      <c r="I9" s="21">
        <v>96.9</v>
      </c>
      <c r="J9" s="153">
        <v>594</v>
      </c>
      <c r="K9" s="153">
        <v>593</v>
      </c>
    </row>
    <row r="10" spans="1:12" ht="15" customHeight="1">
      <c r="A10" s="11" t="s">
        <v>73</v>
      </c>
      <c r="B10" s="21">
        <v>81.5</v>
      </c>
      <c r="C10" s="21">
        <v>89.4</v>
      </c>
      <c r="D10" s="82">
        <v>60</v>
      </c>
      <c r="E10" s="82">
        <v>62.9</v>
      </c>
      <c r="F10" s="82">
        <v>93.4</v>
      </c>
      <c r="G10" s="82">
        <v>93.7</v>
      </c>
      <c r="H10" s="21">
        <v>96.6</v>
      </c>
      <c r="I10" s="21">
        <v>97.5</v>
      </c>
      <c r="J10" s="153">
        <v>1239</v>
      </c>
      <c r="K10" s="153">
        <v>1208</v>
      </c>
    </row>
    <row r="11" spans="1:12" ht="15" customHeight="1">
      <c r="A11" s="11" t="s">
        <v>6</v>
      </c>
      <c r="B11" s="21">
        <v>94.8</v>
      </c>
      <c r="C11" s="21">
        <v>93.1</v>
      </c>
      <c r="D11" s="82">
        <v>76.599999999999994</v>
      </c>
      <c r="E11" s="82">
        <v>77.900000000000006</v>
      </c>
      <c r="F11" s="82">
        <v>98.2</v>
      </c>
      <c r="G11" s="82">
        <v>97.2</v>
      </c>
      <c r="H11" s="21">
        <v>96.8</v>
      </c>
      <c r="I11" s="21">
        <v>98</v>
      </c>
      <c r="J11" s="153">
        <v>1610</v>
      </c>
      <c r="K11" s="153">
        <v>1614</v>
      </c>
    </row>
    <row r="12" spans="1:12" ht="15" customHeight="1">
      <c r="A12" s="11" t="s">
        <v>75</v>
      </c>
      <c r="B12" s="21">
        <v>93.7</v>
      </c>
      <c r="C12" s="21">
        <v>94.1</v>
      </c>
      <c r="D12" s="82">
        <v>84</v>
      </c>
      <c r="E12" s="82">
        <v>74.900000000000006</v>
      </c>
      <c r="F12" s="82">
        <v>97.1</v>
      </c>
      <c r="G12" s="82">
        <v>92.9</v>
      </c>
      <c r="H12" s="21">
        <v>96.7</v>
      </c>
      <c r="I12" s="21">
        <v>97.9</v>
      </c>
      <c r="J12" s="153">
        <v>1784</v>
      </c>
      <c r="K12" s="153">
        <v>1704</v>
      </c>
    </row>
    <row r="13" spans="1:12" ht="15" customHeight="1">
      <c r="A13" s="10" t="s">
        <v>65</v>
      </c>
      <c r="B13" s="20">
        <v>87.7</v>
      </c>
      <c r="C13" s="20">
        <v>90.1</v>
      </c>
      <c r="D13" s="83">
        <v>52.8</v>
      </c>
      <c r="E13" s="83">
        <v>49.4</v>
      </c>
      <c r="F13" s="83">
        <v>92.9</v>
      </c>
      <c r="G13" s="83">
        <v>94</v>
      </c>
      <c r="H13" s="20">
        <v>95.7</v>
      </c>
      <c r="I13" s="20">
        <v>94.4</v>
      </c>
      <c r="J13" s="152">
        <v>2896</v>
      </c>
      <c r="K13" s="152">
        <f>SUM(K14:K15)</f>
        <v>2838</v>
      </c>
    </row>
    <row r="14" spans="1:12" ht="15" customHeight="1">
      <c r="A14" s="11" t="s">
        <v>8</v>
      </c>
      <c r="B14" s="21">
        <v>87.7</v>
      </c>
      <c r="C14" s="21">
        <v>91</v>
      </c>
      <c r="D14" s="82">
        <v>53.3</v>
      </c>
      <c r="E14" s="82">
        <v>46.9</v>
      </c>
      <c r="F14" s="82">
        <v>92.6</v>
      </c>
      <c r="G14" s="82">
        <v>94</v>
      </c>
      <c r="H14" s="21">
        <v>95.4</v>
      </c>
      <c r="I14" s="21">
        <v>94.8</v>
      </c>
      <c r="J14" s="153">
        <v>2432</v>
      </c>
      <c r="K14" s="153">
        <v>2320</v>
      </c>
    </row>
    <row r="15" spans="1:12" ht="15" customHeight="1">
      <c r="A15" s="11" t="s">
        <v>9</v>
      </c>
      <c r="B15" s="21">
        <v>87.6</v>
      </c>
      <c r="C15" s="21">
        <v>86.3</v>
      </c>
      <c r="D15" s="82">
        <v>50.1</v>
      </c>
      <c r="E15" s="82">
        <v>60.9</v>
      </c>
      <c r="F15" s="82">
        <v>94.6</v>
      </c>
      <c r="G15" s="82">
        <v>94.3</v>
      </c>
      <c r="H15" s="21">
        <v>97</v>
      </c>
      <c r="I15" s="21">
        <v>92.9</v>
      </c>
      <c r="J15" s="153">
        <v>464</v>
      </c>
      <c r="K15" s="153">
        <v>518</v>
      </c>
    </row>
    <row r="16" spans="1:12" ht="15" customHeight="1">
      <c r="A16" s="10" t="s">
        <v>66</v>
      </c>
      <c r="B16" s="20">
        <v>90.3</v>
      </c>
      <c r="C16" s="20">
        <v>90.1</v>
      </c>
      <c r="D16" s="83">
        <v>74</v>
      </c>
      <c r="E16" s="83">
        <v>68.599999999999994</v>
      </c>
      <c r="F16" s="83">
        <v>88.6</v>
      </c>
      <c r="G16" s="83">
        <v>85.7</v>
      </c>
      <c r="H16" s="20">
        <v>89.3</v>
      </c>
      <c r="I16" s="20">
        <v>88.6</v>
      </c>
      <c r="J16" s="152">
        <v>3113</v>
      </c>
      <c r="K16" s="152">
        <f>SUM(K17:K20)</f>
        <v>3026</v>
      </c>
    </row>
    <row r="17" spans="1:11" ht="15" customHeight="1">
      <c r="A17" s="11" t="s">
        <v>11</v>
      </c>
      <c r="B17" s="21">
        <v>93.8</v>
      </c>
      <c r="C17" s="21">
        <v>93.1</v>
      </c>
      <c r="D17" s="82">
        <v>77.8</v>
      </c>
      <c r="E17" s="82">
        <v>73.7</v>
      </c>
      <c r="F17" s="82">
        <v>91.3</v>
      </c>
      <c r="G17" s="82">
        <v>89.9</v>
      </c>
      <c r="H17" s="21">
        <v>93.5</v>
      </c>
      <c r="I17" s="21">
        <v>88.7</v>
      </c>
      <c r="J17" s="153">
        <v>912</v>
      </c>
      <c r="K17" s="153">
        <v>796</v>
      </c>
    </row>
    <row r="18" spans="1:11" ht="15" customHeight="1">
      <c r="A18" s="11" t="s">
        <v>12</v>
      </c>
      <c r="B18" s="21">
        <v>87.9</v>
      </c>
      <c r="C18" s="21">
        <v>88.2</v>
      </c>
      <c r="D18" s="82">
        <v>78.400000000000006</v>
      </c>
      <c r="E18" s="82">
        <v>59.9</v>
      </c>
      <c r="F18" s="82">
        <v>81.8</v>
      </c>
      <c r="G18" s="82">
        <v>86.2</v>
      </c>
      <c r="H18" s="21">
        <v>86.2</v>
      </c>
      <c r="I18" s="21">
        <v>80.900000000000006</v>
      </c>
      <c r="J18" s="153">
        <v>552</v>
      </c>
      <c r="K18" s="153">
        <v>492</v>
      </c>
    </row>
    <row r="19" spans="1:11" ht="15" customHeight="1">
      <c r="A19" s="11" t="s">
        <v>13</v>
      </c>
      <c r="B19" s="21">
        <v>85.2</v>
      </c>
      <c r="C19" s="21">
        <v>89.6</v>
      </c>
      <c r="D19" s="82">
        <v>63.1</v>
      </c>
      <c r="E19" s="82">
        <v>64.400000000000006</v>
      </c>
      <c r="F19" s="82">
        <v>92.6</v>
      </c>
      <c r="G19" s="82">
        <v>81.099999999999994</v>
      </c>
      <c r="H19" s="21">
        <v>90.2</v>
      </c>
      <c r="I19" s="21">
        <v>91.1</v>
      </c>
      <c r="J19" s="153">
        <v>602</v>
      </c>
      <c r="K19" s="153">
        <v>910</v>
      </c>
    </row>
    <row r="20" spans="1:11" ht="15" customHeight="1">
      <c r="A20" s="11" t="s">
        <v>14</v>
      </c>
      <c r="B20" s="21">
        <v>91.1</v>
      </c>
      <c r="C20" s="21">
        <v>88.8</v>
      </c>
      <c r="D20" s="82">
        <v>74.099999999999994</v>
      </c>
      <c r="E20" s="82">
        <v>72.900000000000006</v>
      </c>
      <c r="F20" s="82">
        <v>87.6</v>
      </c>
      <c r="G20" s="82">
        <v>86.2</v>
      </c>
      <c r="H20" s="21">
        <v>86.7</v>
      </c>
      <c r="I20" s="21">
        <v>90.1</v>
      </c>
      <c r="J20" s="153">
        <v>1047</v>
      </c>
      <c r="K20" s="153">
        <v>828</v>
      </c>
    </row>
    <row r="21" spans="1:11" ht="15" customHeight="1">
      <c r="A21" s="10" t="s">
        <v>67</v>
      </c>
      <c r="B21" s="20">
        <v>92.7</v>
      </c>
      <c r="C21" s="20">
        <v>89.4</v>
      </c>
      <c r="D21" s="83">
        <v>75.2</v>
      </c>
      <c r="E21" s="83">
        <v>73.8</v>
      </c>
      <c r="F21" s="83">
        <v>93.3</v>
      </c>
      <c r="G21" s="83">
        <v>90.9</v>
      </c>
      <c r="H21" s="20">
        <v>90</v>
      </c>
      <c r="I21" s="20">
        <v>89.5</v>
      </c>
      <c r="J21" s="152">
        <v>2037</v>
      </c>
      <c r="K21" s="152">
        <f>SUM(K22:K24)</f>
        <v>2039</v>
      </c>
    </row>
    <row r="22" spans="1:11" ht="15" customHeight="1">
      <c r="A22" s="11" t="s">
        <v>16</v>
      </c>
      <c r="B22" s="21">
        <v>93.1</v>
      </c>
      <c r="C22" s="21">
        <v>92.8</v>
      </c>
      <c r="D22" s="82">
        <v>80.8</v>
      </c>
      <c r="E22" s="82">
        <v>74.599999999999994</v>
      </c>
      <c r="F22" s="82">
        <v>95.8</v>
      </c>
      <c r="G22" s="82">
        <v>91.5</v>
      </c>
      <c r="H22" s="21">
        <v>93.5</v>
      </c>
      <c r="I22" s="21">
        <v>91.9</v>
      </c>
      <c r="J22" s="153">
        <v>805</v>
      </c>
      <c r="K22" s="153">
        <v>748</v>
      </c>
    </row>
    <row r="23" spans="1:11" ht="15" customHeight="1">
      <c r="A23" s="11" t="s">
        <v>17</v>
      </c>
      <c r="B23" s="21">
        <v>92.8</v>
      </c>
      <c r="C23" s="21">
        <v>88.6</v>
      </c>
      <c r="D23" s="82">
        <v>75.400000000000006</v>
      </c>
      <c r="E23" s="82">
        <v>81.400000000000006</v>
      </c>
      <c r="F23" s="82">
        <v>93.4</v>
      </c>
      <c r="G23" s="82">
        <v>91.6</v>
      </c>
      <c r="H23" s="21">
        <v>88.7</v>
      </c>
      <c r="I23" s="21">
        <v>88.4</v>
      </c>
      <c r="J23" s="153">
        <v>804</v>
      </c>
      <c r="K23" s="153">
        <v>822</v>
      </c>
    </row>
    <row r="24" spans="1:11" ht="15" customHeight="1">
      <c r="A24" s="13" t="s">
        <v>18</v>
      </c>
      <c r="B24" s="21">
        <v>91.8</v>
      </c>
      <c r="C24" s="21">
        <v>85</v>
      </c>
      <c r="D24" s="82">
        <v>63.9</v>
      </c>
      <c r="E24" s="82">
        <v>58.7</v>
      </c>
      <c r="F24" s="82">
        <v>88.4</v>
      </c>
      <c r="G24" s="82">
        <v>88.3</v>
      </c>
      <c r="H24" s="21">
        <v>85.9</v>
      </c>
      <c r="I24" s="21">
        <v>87.1</v>
      </c>
      <c r="J24" s="153">
        <v>428</v>
      </c>
      <c r="K24" s="153">
        <v>469</v>
      </c>
    </row>
    <row r="25" spans="1:11" ht="13.5" customHeight="1">
      <c r="A25" s="32" t="s">
        <v>63</v>
      </c>
      <c r="B25" s="12"/>
      <c r="C25" s="12"/>
      <c r="D25" s="12"/>
      <c r="E25" s="12"/>
      <c r="F25" s="12"/>
      <c r="G25" s="12"/>
    </row>
  </sheetData>
  <mergeCells count="5">
    <mergeCell ref="B3:C3"/>
    <mergeCell ref="D3:E3"/>
    <mergeCell ref="F3:G3"/>
    <mergeCell ref="H3:I3"/>
    <mergeCell ref="J3:K3"/>
  </mergeCell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9"/>
  <sheetViews>
    <sheetView topLeftCell="A2" zoomScale="90" zoomScaleNormal="90" workbookViewId="0">
      <selection activeCell="E30" sqref="E30"/>
    </sheetView>
  </sheetViews>
  <sheetFormatPr baseColWidth="10" defaultColWidth="11.42578125" defaultRowHeight="15"/>
  <cols>
    <col min="1" max="1" width="35.7109375" style="50" customWidth="1"/>
    <col min="2" max="3" width="10.42578125" style="50" customWidth="1"/>
    <col min="4" max="13" width="11.42578125" style="50"/>
    <col min="14" max="14" width="5.42578125" style="50" customWidth="1"/>
    <col min="15" max="15" width="30.7109375" style="50" customWidth="1"/>
    <col min="16" max="16" width="35" style="50" customWidth="1"/>
    <col min="17" max="16384" width="11.42578125" style="50"/>
  </cols>
  <sheetData>
    <row r="1" spans="1:15">
      <c r="A1" s="73" t="s">
        <v>91</v>
      </c>
    </row>
    <row r="3" spans="1:15" ht="26.25" customHeight="1">
      <c r="A3" s="237"/>
      <c r="B3" s="251" t="s">
        <v>46</v>
      </c>
      <c r="C3" s="248"/>
      <c r="O3" s="252"/>
    </row>
    <row r="4" spans="1:15" ht="26.25" customHeight="1">
      <c r="A4" s="238" t="s">
        <v>0</v>
      </c>
      <c r="B4" s="157" t="s">
        <v>96</v>
      </c>
      <c r="C4" s="159" t="s">
        <v>97</v>
      </c>
      <c r="O4" s="252"/>
    </row>
    <row r="5" spans="1:15">
      <c r="A5" s="120" t="s">
        <v>137</v>
      </c>
      <c r="B5" s="19">
        <v>7.1</v>
      </c>
      <c r="C5" s="19">
        <v>5.6</v>
      </c>
      <c r="O5" s="252"/>
    </row>
    <row r="6" spans="1:15" ht="2.25" customHeight="1">
      <c r="A6" s="9"/>
      <c r="B6" s="19"/>
      <c r="C6" s="19"/>
      <c r="O6" s="252"/>
    </row>
    <row r="7" spans="1:15" ht="15" customHeight="1">
      <c r="A7" s="10" t="s">
        <v>71</v>
      </c>
      <c r="B7" s="20">
        <v>6.2</v>
      </c>
      <c r="C7" s="20">
        <v>5.4</v>
      </c>
      <c r="O7" s="252"/>
    </row>
    <row r="8" spans="1:15" ht="15" customHeight="1">
      <c r="A8" s="11" t="s">
        <v>2</v>
      </c>
      <c r="B8" s="21">
        <v>6.6</v>
      </c>
      <c r="C8" s="21">
        <v>3.6</v>
      </c>
      <c r="O8" s="252"/>
    </row>
    <row r="9" spans="1:15">
      <c r="A9" s="11" t="s">
        <v>3</v>
      </c>
      <c r="B9" s="21">
        <v>6.2</v>
      </c>
      <c r="C9" s="21">
        <v>5.7</v>
      </c>
      <c r="O9" s="252"/>
    </row>
    <row r="10" spans="1:15">
      <c r="A10" s="13" t="s">
        <v>4</v>
      </c>
      <c r="B10" s="21">
        <v>8</v>
      </c>
      <c r="C10" s="21">
        <v>6.6</v>
      </c>
    </row>
    <row r="11" spans="1:15" ht="15" customHeight="1">
      <c r="A11" s="11" t="s">
        <v>5</v>
      </c>
      <c r="B11" s="21">
        <v>9.1</v>
      </c>
      <c r="C11" s="21">
        <v>7.8</v>
      </c>
    </row>
    <row r="12" spans="1:15" ht="15" customHeight="1">
      <c r="A12" s="11" t="s">
        <v>6</v>
      </c>
      <c r="B12" s="21">
        <v>5.3</v>
      </c>
      <c r="C12" s="21">
        <v>4.7</v>
      </c>
    </row>
    <row r="13" spans="1:15" ht="15" customHeight="1">
      <c r="A13" s="11" t="s">
        <v>75</v>
      </c>
      <c r="B13" s="21">
        <v>4.5</v>
      </c>
      <c r="C13" s="21">
        <v>4.2</v>
      </c>
    </row>
    <row r="14" spans="1:15" ht="2.25" customHeight="1">
      <c r="A14" s="11"/>
      <c r="B14" s="21"/>
      <c r="C14" s="21"/>
    </row>
    <row r="15" spans="1:15" ht="15" customHeight="1">
      <c r="A15" s="10" t="s">
        <v>65</v>
      </c>
      <c r="B15" s="20">
        <v>7.7</v>
      </c>
      <c r="C15" s="20">
        <v>6.6</v>
      </c>
    </row>
    <row r="16" spans="1:15" ht="15" customHeight="1">
      <c r="A16" s="11" t="s">
        <v>8</v>
      </c>
      <c r="B16" s="21">
        <v>7.5</v>
      </c>
      <c r="C16" s="21">
        <v>6.1</v>
      </c>
    </row>
    <row r="17" spans="1:3" ht="15" customHeight="1">
      <c r="A17" s="11" t="s">
        <v>9</v>
      </c>
      <c r="B17" s="21">
        <v>9.1999999999999993</v>
      </c>
      <c r="C17" s="21">
        <v>8.6</v>
      </c>
    </row>
    <row r="18" spans="1:3" ht="5.25" customHeight="1">
      <c r="A18" s="11"/>
      <c r="B18" s="21"/>
      <c r="C18" s="21"/>
    </row>
    <row r="19" spans="1:3" ht="15" customHeight="1">
      <c r="A19" s="10" t="s">
        <v>66</v>
      </c>
      <c r="B19" s="20">
        <v>8.1</v>
      </c>
      <c r="C19" s="20">
        <v>5.4</v>
      </c>
    </row>
    <row r="20" spans="1:3" ht="15" customHeight="1">
      <c r="A20" s="11" t="s">
        <v>11</v>
      </c>
      <c r="B20" s="21">
        <v>6.5</v>
      </c>
      <c r="C20" s="21">
        <v>3.8</v>
      </c>
    </row>
    <row r="21" spans="1:3" ht="15" customHeight="1">
      <c r="A21" s="11" t="s">
        <v>12</v>
      </c>
      <c r="B21" s="21">
        <v>10</v>
      </c>
      <c r="C21" s="21">
        <v>6.6</v>
      </c>
    </row>
    <row r="22" spans="1:3" ht="15" customHeight="1">
      <c r="A22" s="11" t="s">
        <v>13</v>
      </c>
      <c r="B22" s="21">
        <v>8.1999999999999993</v>
      </c>
      <c r="C22" s="21">
        <v>5.7</v>
      </c>
    </row>
    <row r="23" spans="1:3" ht="15" customHeight="1">
      <c r="A23" s="11" t="s">
        <v>14</v>
      </c>
      <c r="B23" s="21">
        <v>8.4</v>
      </c>
      <c r="C23" s="21">
        <v>5.8</v>
      </c>
    </row>
    <row r="24" spans="1:3" ht="2.25" customHeight="1">
      <c r="A24" s="11"/>
      <c r="B24" s="21"/>
      <c r="C24" s="21"/>
    </row>
    <row r="25" spans="1:3" ht="15" customHeight="1">
      <c r="A25" s="10" t="s">
        <v>67</v>
      </c>
      <c r="B25" s="20">
        <v>7.4</v>
      </c>
      <c r="C25" s="20">
        <v>5.4</v>
      </c>
    </row>
    <row r="26" spans="1:3" ht="15" customHeight="1">
      <c r="A26" s="11" t="s">
        <v>16</v>
      </c>
      <c r="B26" s="21">
        <v>6.4</v>
      </c>
      <c r="C26" s="21">
        <v>3.8</v>
      </c>
    </row>
    <row r="27" spans="1:3" ht="15" customHeight="1">
      <c r="A27" s="11" t="s">
        <v>17</v>
      </c>
      <c r="B27" s="21">
        <v>7.8</v>
      </c>
      <c r="C27" s="21">
        <v>6.4</v>
      </c>
    </row>
    <row r="28" spans="1:3">
      <c r="A28" s="13" t="s">
        <v>18</v>
      </c>
      <c r="B28" s="21">
        <v>8.6</v>
      </c>
      <c r="C28" s="21">
        <v>6.3</v>
      </c>
    </row>
    <row r="29" spans="1:3">
      <c r="A29" s="32" t="s">
        <v>63</v>
      </c>
    </row>
  </sheetData>
  <mergeCells count="2">
    <mergeCell ref="B3:C3"/>
    <mergeCell ref="O3:O9"/>
  </mergeCells>
  <pageMargins left="0.7" right="0.7" top="0.75" bottom="0.75" header="0.3" footer="0.3"/>
  <pageSetup paperSize="9" scale="74"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zoomScaleNormal="100" workbookViewId="0">
      <selection activeCell="A11" sqref="A11"/>
    </sheetView>
  </sheetViews>
  <sheetFormatPr baseColWidth="10" defaultRowHeight="15"/>
  <cols>
    <col min="1" max="1" width="35.7109375" customWidth="1"/>
    <col min="2" max="9" width="8.7109375" customWidth="1"/>
  </cols>
  <sheetData>
    <row r="1" spans="1:9" ht="30" customHeight="1">
      <c r="A1" s="253" t="s">
        <v>87</v>
      </c>
      <c r="B1" s="253"/>
      <c r="C1" s="253"/>
      <c r="D1" s="253"/>
      <c r="E1" s="253"/>
      <c r="F1" s="253"/>
      <c r="G1" s="253"/>
      <c r="H1" s="253"/>
      <c r="I1" s="253"/>
    </row>
    <row r="2" spans="1:9">
      <c r="A2" s="18"/>
      <c r="B2" s="18"/>
      <c r="C2" s="18"/>
      <c r="D2" s="18"/>
      <c r="E2" s="18"/>
      <c r="F2" s="18"/>
      <c r="G2" s="18"/>
      <c r="H2" s="18"/>
      <c r="I2" s="203" t="s">
        <v>39</v>
      </c>
    </row>
    <row r="3" spans="1:9" ht="30" customHeight="1">
      <c r="A3" s="256" t="s">
        <v>140</v>
      </c>
      <c r="B3" s="247" t="s">
        <v>77</v>
      </c>
      <c r="C3" s="248"/>
      <c r="D3" s="247" t="s">
        <v>19</v>
      </c>
      <c r="E3" s="248"/>
      <c r="F3" s="247" t="s">
        <v>78</v>
      </c>
      <c r="G3" s="248"/>
      <c r="H3" s="247" t="s">
        <v>76</v>
      </c>
      <c r="I3" s="248"/>
    </row>
    <row r="4" spans="1:9">
      <c r="A4" s="257"/>
      <c r="B4" s="30">
        <v>2012</v>
      </c>
      <c r="C4" s="30">
        <v>2014</v>
      </c>
      <c r="D4" s="30">
        <v>2012</v>
      </c>
      <c r="E4" s="30">
        <v>2014</v>
      </c>
      <c r="F4" s="30">
        <v>2012</v>
      </c>
      <c r="G4" s="30">
        <v>2014</v>
      </c>
      <c r="H4" s="30">
        <v>2012</v>
      </c>
      <c r="I4" s="30">
        <v>2014</v>
      </c>
    </row>
    <row r="5" spans="1:9" ht="15" customHeight="1">
      <c r="A5" s="120" t="s">
        <v>137</v>
      </c>
      <c r="B5" s="15">
        <v>52.3</v>
      </c>
      <c r="C5" s="15">
        <v>48.8</v>
      </c>
      <c r="D5" s="15">
        <v>15.3</v>
      </c>
      <c r="E5" s="15">
        <v>18.5</v>
      </c>
      <c r="F5" s="15">
        <v>14</v>
      </c>
      <c r="G5" s="15">
        <v>16.2</v>
      </c>
      <c r="H5" s="15">
        <v>18.399999999999999</v>
      </c>
      <c r="I5" s="15">
        <v>16.600000000000001</v>
      </c>
    </row>
    <row r="6" spans="1:9" ht="15" customHeight="1">
      <c r="A6" s="10" t="s">
        <v>71</v>
      </c>
      <c r="B6" s="16">
        <v>49.2</v>
      </c>
      <c r="C6" s="16">
        <v>43.9</v>
      </c>
      <c r="D6" s="16">
        <v>7.3</v>
      </c>
      <c r="E6" s="16">
        <v>9.6999999999999993</v>
      </c>
      <c r="F6" s="16">
        <v>22.3</v>
      </c>
      <c r="G6" s="16">
        <v>27.1</v>
      </c>
      <c r="H6" s="16">
        <v>21.2</v>
      </c>
      <c r="I6" s="16">
        <v>19.3</v>
      </c>
    </row>
    <row r="7" spans="1:9" ht="15" customHeight="1">
      <c r="A7" s="11" t="s">
        <v>2</v>
      </c>
      <c r="B7" s="17">
        <v>62.3</v>
      </c>
      <c r="C7" s="17">
        <v>58.3</v>
      </c>
      <c r="D7" s="31" t="s">
        <v>38</v>
      </c>
      <c r="E7" s="31">
        <v>12.5</v>
      </c>
      <c r="F7" s="31" t="s">
        <v>38</v>
      </c>
      <c r="G7" s="31">
        <v>15.2</v>
      </c>
      <c r="H7" s="31" t="s">
        <v>38</v>
      </c>
      <c r="I7" s="31">
        <v>14</v>
      </c>
    </row>
    <row r="8" spans="1:9" ht="15" customHeight="1">
      <c r="A8" s="11" t="s">
        <v>3</v>
      </c>
      <c r="B8" s="17">
        <v>46.4</v>
      </c>
      <c r="C8" s="17">
        <v>48.4</v>
      </c>
      <c r="D8" s="31" t="s">
        <v>38</v>
      </c>
      <c r="E8" s="31">
        <v>9.4</v>
      </c>
      <c r="F8" s="17">
        <v>20.3</v>
      </c>
      <c r="G8" s="17">
        <v>21.9</v>
      </c>
      <c r="H8" s="17">
        <v>26</v>
      </c>
      <c r="I8" s="17">
        <v>20.3</v>
      </c>
    </row>
    <row r="9" spans="1:9" ht="15" customHeight="1">
      <c r="A9" s="13" t="s">
        <v>4</v>
      </c>
      <c r="B9" s="17">
        <v>56.2</v>
      </c>
      <c r="C9" s="17">
        <v>53.7</v>
      </c>
      <c r="D9" s="31" t="s">
        <v>38</v>
      </c>
      <c r="E9" s="31">
        <v>17.899999999999999</v>
      </c>
      <c r="F9" s="31" t="s">
        <v>38</v>
      </c>
      <c r="G9" s="31">
        <v>11.7</v>
      </c>
      <c r="H9" s="31" t="s">
        <v>38</v>
      </c>
      <c r="I9" s="31">
        <v>16.8</v>
      </c>
    </row>
    <row r="10" spans="1:9" ht="15" customHeight="1">
      <c r="A10" s="11" t="s">
        <v>73</v>
      </c>
      <c r="B10" s="17">
        <v>49.3</v>
      </c>
      <c r="C10" s="17">
        <v>41.7</v>
      </c>
      <c r="D10" s="31" t="s">
        <v>38</v>
      </c>
      <c r="E10" s="31">
        <v>11.4</v>
      </c>
      <c r="F10" s="17">
        <v>26.6</v>
      </c>
      <c r="G10" s="17">
        <v>28.3</v>
      </c>
      <c r="H10" s="17" t="s">
        <v>38</v>
      </c>
      <c r="I10" s="17">
        <v>18.5</v>
      </c>
    </row>
    <row r="11" spans="1:9" ht="15" customHeight="1">
      <c r="A11" s="11" t="s">
        <v>6</v>
      </c>
      <c r="B11" s="17">
        <v>47.6</v>
      </c>
      <c r="C11" s="17">
        <v>39.4</v>
      </c>
      <c r="D11" s="31" t="s">
        <v>38</v>
      </c>
      <c r="E11" s="36">
        <v>9.4</v>
      </c>
      <c r="F11" s="17">
        <v>24.8</v>
      </c>
      <c r="G11" s="17">
        <v>32</v>
      </c>
      <c r="H11" s="17">
        <v>22.2</v>
      </c>
      <c r="I11" s="17">
        <v>19.100000000000001</v>
      </c>
    </row>
    <row r="12" spans="1:9" ht="15" customHeight="1">
      <c r="A12" s="11" t="s">
        <v>75</v>
      </c>
      <c r="B12" s="17">
        <v>45.6</v>
      </c>
      <c r="C12" s="17">
        <v>40</v>
      </c>
      <c r="D12" s="31" t="s">
        <v>38</v>
      </c>
      <c r="E12" s="31">
        <v>5.5</v>
      </c>
      <c r="F12" s="17">
        <v>24.2</v>
      </c>
      <c r="G12" s="17">
        <v>32.5</v>
      </c>
      <c r="H12" s="17">
        <v>22.2</v>
      </c>
      <c r="I12" s="17">
        <v>21.9</v>
      </c>
    </row>
    <row r="13" spans="1:9" ht="15" customHeight="1">
      <c r="A13" s="10" t="s">
        <v>65</v>
      </c>
      <c r="B13" s="16">
        <v>60.1</v>
      </c>
      <c r="C13" s="16">
        <v>62.6</v>
      </c>
      <c r="D13" s="16">
        <v>16.7</v>
      </c>
      <c r="E13" s="37">
        <v>12.6</v>
      </c>
      <c r="F13" s="16">
        <v>11.8</v>
      </c>
      <c r="G13" s="16">
        <v>12</v>
      </c>
      <c r="H13" s="16">
        <v>11.4</v>
      </c>
      <c r="I13" s="16">
        <v>12.8</v>
      </c>
    </row>
    <row r="14" spans="1:9" ht="15" customHeight="1">
      <c r="A14" s="11" t="s">
        <v>8</v>
      </c>
      <c r="B14" s="17">
        <v>61.4</v>
      </c>
      <c r="C14" s="17">
        <v>64.3</v>
      </c>
      <c r="D14" s="17">
        <v>17.899999999999999</v>
      </c>
      <c r="E14" s="17">
        <v>11.7</v>
      </c>
      <c r="F14" s="17">
        <v>10.1</v>
      </c>
      <c r="G14" s="17">
        <v>11.6</v>
      </c>
      <c r="H14" s="17">
        <v>10.6</v>
      </c>
      <c r="I14" s="17">
        <v>12.4</v>
      </c>
    </row>
    <row r="15" spans="1:9" ht="15" customHeight="1">
      <c r="A15" s="11" t="s">
        <v>9</v>
      </c>
      <c r="B15" s="17">
        <v>53.4</v>
      </c>
      <c r="C15" s="17">
        <v>54.7</v>
      </c>
      <c r="D15" s="31" t="s">
        <v>38</v>
      </c>
      <c r="E15" s="17">
        <v>16.899999999999999</v>
      </c>
      <c r="F15" s="31" t="s">
        <v>38</v>
      </c>
      <c r="G15" s="31">
        <v>13.8</v>
      </c>
      <c r="H15" s="31" t="s">
        <v>38</v>
      </c>
      <c r="I15" s="31">
        <v>14.7</v>
      </c>
    </row>
    <row r="16" spans="1:9" ht="15" customHeight="1">
      <c r="A16" s="10" t="s">
        <v>66</v>
      </c>
      <c r="B16" s="16">
        <v>52.8</v>
      </c>
      <c r="C16" s="16">
        <v>44.3</v>
      </c>
      <c r="D16" s="16">
        <v>26.2</v>
      </c>
      <c r="E16" s="37">
        <v>40.299999999999997</v>
      </c>
      <c r="F16" s="31" t="s">
        <v>38</v>
      </c>
      <c r="G16" s="37">
        <v>3.5</v>
      </c>
      <c r="H16" s="31">
        <v>17.2</v>
      </c>
      <c r="I16" s="37">
        <v>11.9</v>
      </c>
    </row>
    <row r="17" spans="1:9" ht="15" customHeight="1">
      <c r="A17" s="11" t="s">
        <v>11</v>
      </c>
      <c r="B17" s="17">
        <v>59.6</v>
      </c>
      <c r="C17" s="17">
        <v>44.5</v>
      </c>
      <c r="D17" s="17">
        <v>33.5</v>
      </c>
      <c r="E17" s="17">
        <v>45.6</v>
      </c>
      <c r="F17" s="31" t="s">
        <v>38</v>
      </c>
      <c r="G17" s="31">
        <v>4.0999999999999996</v>
      </c>
      <c r="H17" s="31" t="s">
        <v>38</v>
      </c>
      <c r="I17" s="31">
        <v>5.7</v>
      </c>
    </row>
    <row r="18" spans="1:9" ht="15" customHeight="1">
      <c r="A18" s="11" t="s">
        <v>12</v>
      </c>
      <c r="B18" s="17">
        <v>45.9</v>
      </c>
      <c r="C18" s="17">
        <v>40.6</v>
      </c>
      <c r="D18" s="17">
        <v>29.3</v>
      </c>
      <c r="E18" s="17">
        <v>40.299999999999997</v>
      </c>
      <c r="F18" s="31" t="s">
        <v>38</v>
      </c>
      <c r="G18" s="31">
        <v>1.4</v>
      </c>
      <c r="H18" s="31" t="s">
        <v>38</v>
      </c>
      <c r="I18" s="31">
        <v>17.7</v>
      </c>
    </row>
    <row r="19" spans="1:9" ht="15" customHeight="1">
      <c r="A19" s="11" t="s">
        <v>13</v>
      </c>
      <c r="B19" s="17">
        <v>48.3</v>
      </c>
      <c r="C19" s="17">
        <v>44.9</v>
      </c>
      <c r="D19" s="17">
        <v>31.1</v>
      </c>
      <c r="E19" s="17">
        <v>41.5</v>
      </c>
      <c r="F19" s="31" t="s">
        <v>38</v>
      </c>
      <c r="G19" s="31">
        <v>2.4</v>
      </c>
      <c r="H19" s="31" t="s">
        <v>38</v>
      </c>
      <c r="I19" s="31">
        <v>11.3</v>
      </c>
    </row>
    <row r="20" spans="1:9" ht="15" customHeight="1">
      <c r="A20" s="11" t="s">
        <v>14</v>
      </c>
      <c r="B20" s="17">
        <v>43.8</v>
      </c>
      <c r="C20" s="17">
        <v>45.4</v>
      </c>
      <c r="D20" s="17">
        <v>27.6</v>
      </c>
      <c r="E20" s="17">
        <v>33.799999999999997</v>
      </c>
      <c r="F20" s="31" t="s">
        <v>38</v>
      </c>
      <c r="G20" s="31">
        <v>5.0999999999999996</v>
      </c>
      <c r="H20" s="31">
        <v>25</v>
      </c>
      <c r="I20" s="31">
        <v>15.7</v>
      </c>
    </row>
    <row r="21" spans="1:9" ht="15" customHeight="1">
      <c r="A21" s="10" t="s">
        <v>67</v>
      </c>
      <c r="B21" s="16">
        <v>55.5</v>
      </c>
      <c r="C21" s="16">
        <v>51.9</v>
      </c>
      <c r="D21" s="16">
        <v>18</v>
      </c>
      <c r="E21" s="16">
        <v>24</v>
      </c>
      <c r="F21" s="31" t="s">
        <v>38</v>
      </c>
      <c r="G21" s="37">
        <v>4.4000000000000004</v>
      </c>
      <c r="H21" s="31">
        <v>22</v>
      </c>
      <c r="I21" s="37">
        <v>19.8</v>
      </c>
    </row>
    <row r="22" spans="1:9" ht="15" customHeight="1">
      <c r="A22" s="11" t="s">
        <v>16</v>
      </c>
      <c r="B22" s="17">
        <v>57.2</v>
      </c>
      <c r="C22" s="17">
        <v>57.3</v>
      </c>
      <c r="D22" s="31" t="s">
        <v>38</v>
      </c>
      <c r="E22" s="17">
        <v>20.6</v>
      </c>
      <c r="F22" s="31" t="s">
        <v>38</v>
      </c>
      <c r="G22" s="31">
        <v>7.8</v>
      </c>
      <c r="H22" s="31" t="s">
        <v>38</v>
      </c>
      <c r="I22" s="31">
        <v>14.3</v>
      </c>
    </row>
    <row r="23" spans="1:9" ht="15" customHeight="1">
      <c r="A23" s="11" t="s">
        <v>17</v>
      </c>
      <c r="B23" s="17">
        <v>52</v>
      </c>
      <c r="C23" s="17">
        <v>43.5</v>
      </c>
      <c r="D23" s="31" t="s">
        <v>38</v>
      </c>
      <c r="E23" s="31">
        <v>24.9</v>
      </c>
      <c r="F23" s="31" t="s">
        <v>38</v>
      </c>
      <c r="G23" s="31">
        <v>2.6</v>
      </c>
      <c r="H23" s="31">
        <v>27.6</v>
      </c>
      <c r="I23" s="31">
        <v>28.9</v>
      </c>
    </row>
    <row r="24" spans="1:9" ht="15" customHeight="1">
      <c r="A24" s="13" t="s">
        <v>18</v>
      </c>
      <c r="B24" s="17">
        <v>58.5</v>
      </c>
      <c r="C24" s="17">
        <v>57.3</v>
      </c>
      <c r="D24" s="31" t="s">
        <v>38</v>
      </c>
      <c r="E24" s="31">
        <v>28.3</v>
      </c>
      <c r="F24" s="31" t="s">
        <v>38</v>
      </c>
      <c r="G24" s="31">
        <v>1.5</v>
      </c>
      <c r="H24" s="31" t="s">
        <v>38</v>
      </c>
      <c r="I24" s="31">
        <v>12.9</v>
      </c>
    </row>
    <row r="25" spans="1:9" ht="22.9" customHeight="1">
      <c r="A25" s="207" t="s">
        <v>81</v>
      </c>
      <c r="B25" s="207"/>
      <c r="C25" s="207"/>
      <c r="D25" s="207"/>
      <c r="E25" s="207"/>
      <c r="F25" s="207"/>
      <c r="G25" s="207"/>
      <c r="H25" s="207"/>
      <c r="I25" s="207"/>
    </row>
    <row r="26" spans="1:9" ht="15" customHeight="1">
      <c r="A26" s="145" t="s">
        <v>72</v>
      </c>
      <c r="B26" s="14"/>
      <c r="C26" s="14"/>
      <c r="D26" s="14"/>
      <c r="E26" s="14"/>
      <c r="F26" s="14"/>
      <c r="G26" s="14"/>
      <c r="H26" s="14"/>
      <c r="I26" s="14"/>
    </row>
    <row r="27" spans="1:9">
      <c r="A27" s="254" t="s">
        <v>63</v>
      </c>
      <c r="B27" s="255"/>
      <c r="C27" s="255"/>
      <c r="D27" s="255"/>
      <c r="E27" s="255"/>
      <c r="F27" s="255"/>
      <c r="G27" s="29"/>
    </row>
    <row r="29" spans="1:9">
      <c r="A29" s="8"/>
      <c r="B29" s="8"/>
      <c r="C29" s="8"/>
      <c r="D29" s="8"/>
      <c r="E29" s="8"/>
      <c r="F29" s="8"/>
      <c r="G29" s="8"/>
    </row>
  </sheetData>
  <mergeCells count="7">
    <mergeCell ref="A1:I1"/>
    <mergeCell ref="A27:F27"/>
    <mergeCell ref="B3:C3"/>
    <mergeCell ref="D3:E3"/>
    <mergeCell ref="F3:G3"/>
    <mergeCell ref="H3:I3"/>
    <mergeCell ref="A3:A4"/>
  </mergeCells>
  <pageMargins left="0.7" right="0.7" top="0.75" bottom="0.75"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Normal="100" workbookViewId="0">
      <selection activeCell="A2" sqref="A2"/>
    </sheetView>
  </sheetViews>
  <sheetFormatPr baseColWidth="10" defaultColWidth="11.42578125" defaultRowHeight="15"/>
  <cols>
    <col min="1" max="1" width="27.28515625" style="50" customWidth="1"/>
    <col min="2" max="3" width="11" style="50" customWidth="1"/>
    <col min="4" max="4" width="9.140625" style="50" customWidth="1"/>
    <col min="5" max="6" width="11" style="50" customWidth="1"/>
    <col min="7" max="16384" width="11.42578125" style="50"/>
  </cols>
  <sheetData>
    <row r="1" spans="1:6" ht="30.75" customHeight="1">
      <c r="A1" s="258" t="s">
        <v>94</v>
      </c>
      <c r="B1" s="258"/>
      <c r="C1" s="258"/>
      <c r="D1" s="258"/>
      <c r="E1" s="258"/>
      <c r="F1" s="258"/>
    </row>
    <row r="2" spans="1:6" s="155" customFormat="1" ht="48.75" customHeight="1">
      <c r="A2" s="206" t="s">
        <v>139</v>
      </c>
      <c r="B2" s="209" t="s">
        <v>77</v>
      </c>
      <c r="C2" s="209" t="s">
        <v>19</v>
      </c>
      <c r="D2" s="209" t="s">
        <v>78</v>
      </c>
      <c r="E2" s="209" t="s">
        <v>76</v>
      </c>
      <c r="F2" s="210" t="s">
        <v>1</v>
      </c>
    </row>
    <row r="3" spans="1:6" s="155" customFormat="1">
      <c r="A3" s="261" t="s">
        <v>93</v>
      </c>
      <c r="B3" s="262"/>
      <c r="C3" s="262"/>
      <c r="D3" s="262"/>
      <c r="E3" s="262"/>
      <c r="F3" s="263"/>
    </row>
    <row r="4" spans="1:6">
      <c r="A4" s="223" t="s">
        <v>62</v>
      </c>
      <c r="B4" s="79">
        <v>46</v>
      </c>
      <c r="C4" s="80">
        <v>62</v>
      </c>
      <c r="D4" s="80">
        <v>91</v>
      </c>
      <c r="E4" s="80">
        <v>91</v>
      </c>
      <c r="F4" s="146">
        <v>69</v>
      </c>
    </row>
    <row r="5" spans="1:6">
      <c r="A5" s="223" t="s">
        <v>7</v>
      </c>
      <c r="B5" s="79">
        <v>34</v>
      </c>
      <c r="C5" s="79">
        <v>56</v>
      </c>
      <c r="D5" s="79">
        <v>85</v>
      </c>
      <c r="E5" s="79">
        <v>84</v>
      </c>
      <c r="F5" s="147">
        <v>49</v>
      </c>
    </row>
    <row r="6" spans="1:6" ht="24">
      <c r="A6" s="223" t="s">
        <v>10</v>
      </c>
      <c r="B6" s="79">
        <v>61</v>
      </c>
      <c r="C6" s="80">
        <v>71</v>
      </c>
      <c r="D6" s="80">
        <v>78</v>
      </c>
      <c r="E6" s="80">
        <v>88</v>
      </c>
      <c r="F6" s="146">
        <v>69</v>
      </c>
    </row>
    <row r="7" spans="1:6">
      <c r="A7" s="223" t="s">
        <v>15</v>
      </c>
      <c r="B7" s="79">
        <v>70</v>
      </c>
      <c r="C7" s="80">
        <v>64</v>
      </c>
      <c r="D7" s="80">
        <v>91</v>
      </c>
      <c r="E7" s="80">
        <v>93</v>
      </c>
      <c r="F7" s="146">
        <v>74</v>
      </c>
    </row>
    <row r="8" spans="1:6">
      <c r="A8" s="224" t="s">
        <v>137</v>
      </c>
      <c r="B8" s="147">
        <v>49</v>
      </c>
      <c r="C8" s="146">
        <v>66</v>
      </c>
      <c r="D8" s="147">
        <v>90</v>
      </c>
      <c r="E8" s="146">
        <v>90</v>
      </c>
      <c r="F8" s="146">
        <v>66</v>
      </c>
    </row>
    <row r="9" spans="1:6" s="155" customFormat="1">
      <c r="A9" s="261" t="s">
        <v>95</v>
      </c>
      <c r="B9" s="262"/>
      <c r="C9" s="262"/>
      <c r="D9" s="262"/>
      <c r="E9" s="262"/>
      <c r="F9" s="263"/>
    </row>
    <row r="10" spans="1:6">
      <c r="A10" s="223" t="s">
        <v>62</v>
      </c>
      <c r="B10" s="111">
        <v>2265</v>
      </c>
      <c r="C10" s="112">
        <v>2280</v>
      </c>
      <c r="D10" s="112">
        <v>2625</v>
      </c>
      <c r="E10" s="112">
        <v>2500</v>
      </c>
      <c r="F10" s="113">
        <v>2470</v>
      </c>
    </row>
    <row r="11" spans="1:6">
      <c r="A11" s="223" t="s">
        <v>7</v>
      </c>
      <c r="B11" s="111">
        <v>2365</v>
      </c>
      <c r="C11" s="111">
        <v>1970</v>
      </c>
      <c r="D11" s="111">
        <v>2465</v>
      </c>
      <c r="E11" s="111">
        <v>2340</v>
      </c>
      <c r="F11" s="114">
        <v>2315</v>
      </c>
    </row>
    <row r="12" spans="1:6" ht="24">
      <c r="A12" s="223" t="s">
        <v>10</v>
      </c>
      <c r="B12" s="111">
        <v>2260</v>
      </c>
      <c r="C12" s="112">
        <v>2265</v>
      </c>
      <c r="D12" s="112" t="s">
        <v>38</v>
      </c>
      <c r="E12" s="112">
        <v>1995</v>
      </c>
      <c r="F12" s="113">
        <v>2265</v>
      </c>
    </row>
    <row r="13" spans="1:6">
      <c r="A13" s="223" t="s">
        <v>15</v>
      </c>
      <c r="B13" s="111">
        <v>2315</v>
      </c>
      <c r="C13" s="112">
        <v>2280</v>
      </c>
      <c r="D13" s="112" t="s">
        <v>38</v>
      </c>
      <c r="E13" s="112">
        <v>2680</v>
      </c>
      <c r="F13" s="113">
        <v>2365</v>
      </c>
    </row>
    <row r="14" spans="1:6">
      <c r="A14" s="224" t="s">
        <v>137</v>
      </c>
      <c r="B14" s="114">
        <v>2265</v>
      </c>
      <c r="C14" s="113">
        <v>2195</v>
      </c>
      <c r="D14" s="114">
        <v>2620</v>
      </c>
      <c r="E14" s="113">
        <v>2495</v>
      </c>
      <c r="F14" s="113">
        <v>2375</v>
      </c>
    </row>
    <row r="15" spans="1:6" ht="24" customHeight="1">
      <c r="A15" s="259" t="s">
        <v>81</v>
      </c>
      <c r="B15" s="259"/>
      <c r="C15" s="259"/>
      <c r="D15" s="259"/>
      <c r="E15" s="259"/>
      <c r="F15" s="259"/>
    </row>
    <row r="16" spans="1:6">
      <c r="A16" s="77" t="s">
        <v>82</v>
      </c>
      <c r="B16" s="162"/>
      <c r="C16" s="162"/>
      <c r="D16" s="162"/>
    </row>
    <row r="17" spans="1:3">
      <c r="A17" s="260" t="s">
        <v>47</v>
      </c>
      <c r="B17" s="260"/>
      <c r="C17" s="260"/>
    </row>
  </sheetData>
  <mergeCells count="5">
    <mergeCell ref="A1:F1"/>
    <mergeCell ref="A15:F15"/>
    <mergeCell ref="A17:C17"/>
    <mergeCell ref="A3:F3"/>
    <mergeCell ref="A9:F9"/>
  </mergeCells>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9"/>
  <sheetViews>
    <sheetView zoomScaleNormal="100" workbookViewId="0">
      <selection sqref="A1:G1"/>
    </sheetView>
  </sheetViews>
  <sheetFormatPr baseColWidth="10" defaultColWidth="11.42578125" defaultRowHeight="15"/>
  <cols>
    <col min="1" max="1" width="35.7109375" style="50" customWidth="1"/>
    <col min="2" max="2" width="14.42578125" style="50" customWidth="1"/>
    <col min="3" max="3" width="4.5703125" style="50" customWidth="1"/>
    <col min="4" max="16384" width="11.42578125" style="50"/>
  </cols>
  <sheetData>
    <row r="1" spans="1:4" ht="49.5" customHeight="1">
      <c r="A1" s="264" t="s">
        <v>85</v>
      </c>
      <c r="B1" s="264"/>
      <c r="C1" s="125"/>
      <c r="D1" s="125"/>
    </row>
    <row r="2" spans="1:4" ht="15" customHeight="1">
      <c r="A2" s="89"/>
      <c r="B2" s="204" t="s">
        <v>68</v>
      </c>
      <c r="C2" s="121"/>
    </row>
    <row r="3" spans="1:4" ht="30" customHeight="1">
      <c r="A3" s="166" t="s">
        <v>0</v>
      </c>
      <c r="B3" s="159" t="s">
        <v>84</v>
      </c>
    </row>
    <row r="4" spans="1:4">
      <c r="A4" s="120" t="s">
        <v>137</v>
      </c>
      <c r="B4" s="122">
        <v>2375</v>
      </c>
    </row>
    <row r="5" spans="1:4" ht="3" customHeight="1">
      <c r="A5" s="85"/>
      <c r="B5" s="123"/>
    </row>
    <row r="6" spans="1:4">
      <c r="A6" s="86" t="s">
        <v>71</v>
      </c>
      <c r="B6" s="124">
        <v>2470</v>
      </c>
    </row>
    <row r="7" spans="1:4">
      <c r="A7" s="87" t="s">
        <v>2</v>
      </c>
      <c r="B7" s="123">
        <v>2490</v>
      </c>
    </row>
    <row r="8" spans="1:4">
      <c r="A8" s="87" t="s">
        <v>3</v>
      </c>
      <c r="B8" s="123">
        <v>2470</v>
      </c>
    </row>
    <row r="9" spans="1:4">
      <c r="A9" s="87" t="s">
        <v>4</v>
      </c>
      <c r="B9" s="123">
        <v>2210</v>
      </c>
    </row>
    <row r="10" spans="1:4">
      <c r="A10" s="87" t="s">
        <v>5</v>
      </c>
      <c r="B10" s="123">
        <v>2360</v>
      </c>
    </row>
    <row r="11" spans="1:4">
      <c r="A11" s="87" t="s">
        <v>6</v>
      </c>
      <c r="B11" s="123">
        <v>2500</v>
      </c>
    </row>
    <row r="12" spans="1:4">
      <c r="A12" s="11" t="s">
        <v>75</v>
      </c>
      <c r="B12" s="123">
        <v>2500</v>
      </c>
    </row>
    <row r="13" spans="1:4" ht="3" customHeight="1">
      <c r="A13" s="87"/>
      <c r="B13" s="123"/>
    </row>
    <row r="14" spans="1:4">
      <c r="A14" s="86" t="s">
        <v>65</v>
      </c>
      <c r="B14" s="124">
        <v>2310</v>
      </c>
    </row>
    <row r="15" spans="1:4">
      <c r="A15" s="87" t="s">
        <v>8</v>
      </c>
      <c r="B15" s="123">
        <v>2370</v>
      </c>
    </row>
    <row r="16" spans="1:4">
      <c r="A16" s="87" t="s">
        <v>9</v>
      </c>
      <c r="B16" s="123">
        <v>2160</v>
      </c>
    </row>
    <row r="17" spans="1:5" ht="3" customHeight="1">
      <c r="A17" s="87"/>
      <c r="B17" s="123"/>
    </row>
    <row r="18" spans="1:5">
      <c r="A18" s="86" t="s">
        <v>66</v>
      </c>
      <c r="B18" s="124">
        <v>2260</v>
      </c>
    </row>
    <row r="19" spans="1:5">
      <c r="A19" s="88" t="s">
        <v>11</v>
      </c>
      <c r="B19" s="123">
        <v>2270</v>
      </c>
    </row>
    <row r="20" spans="1:5">
      <c r="A20" s="88" t="s">
        <v>12</v>
      </c>
      <c r="B20" s="123">
        <v>1980</v>
      </c>
    </row>
    <row r="21" spans="1:5">
      <c r="A21" s="88" t="s">
        <v>13</v>
      </c>
      <c r="B21" s="123">
        <v>2260</v>
      </c>
    </row>
    <row r="22" spans="1:5">
      <c r="A22" s="88" t="s">
        <v>14</v>
      </c>
      <c r="B22" s="123">
        <v>2260</v>
      </c>
    </row>
    <row r="23" spans="1:5" ht="3" customHeight="1">
      <c r="A23" s="88"/>
      <c r="B23" s="123"/>
    </row>
    <row r="24" spans="1:5">
      <c r="A24" s="86" t="s">
        <v>67</v>
      </c>
      <c r="B24" s="124">
        <v>2370</v>
      </c>
    </row>
    <row r="25" spans="1:5">
      <c r="A25" s="88" t="s">
        <v>16</v>
      </c>
      <c r="B25" s="123">
        <v>2570</v>
      </c>
    </row>
    <row r="26" spans="1:5">
      <c r="A26" s="88" t="s">
        <v>17</v>
      </c>
      <c r="B26" s="123">
        <v>2270</v>
      </c>
    </row>
    <row r="27" spans="1:5" ht="15" customHeight="1">
      <c r="A27" s="88" t="s">
        <v>18</v>
      </c>
      <c r="B27" s="123">
        <v>2210</v>
      </c>
    </row>
    <row r="28" spans="1:5">
      <c r="A28" s="265" t="s">
        <v>83</v>
      </c>
      <c r="B28" s="265"/>
    </row>
    <row r="29" spans="1:5">
      <c r="A29" s="254" t="s">
        <v>47</v>
      </c>
      <c r="B29" s="254"/>
      <c r="C29" s="255"/>
      <c r="D29" s="255"/>
      <c r="E29" s="255"/>
    </row>
  </sheetData>
  <mergeCells count="3">
    <mergeCell ref="A29:E29"/>
    <mergeCell ref="A1:B1"/>
    <mergeCell ref="A28:B28"/>
  </mergeCells>
  <pageMargins left="0.7" right="0.7" top="0.75" bottom="0.75" header="0.3" footer="0.3"/>
  <pageSetup paperSize="9" scale="89"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7"/>
  <sheetViews>
    <sheetView showGridLines="0" zoomScaleNormal="100" workbookViewId="0">
      <selection sqref="A1:K1"/>
    </sheetView>
  </sheetViews>
  <sheetFormatPr baseColWidth="10" defaultRowHeight="15"/>
  <cols>
    <col min="1" max="1" width="35.7109375" customWidth="1"/>
    <col min="2" max="3" width="8.140625" customWidth="1"/>
    <col min="4" max="11" width="6.7109375" customWidth="1"/>
    <col min="12" max="27" width="4.85546875" customWidth="1"/>
  </cols>
  <sheetData>
    <row r="1" spans="1:27" ht="30.75" customHeight="1" thickBot="1">
      <c r="A1" s="266" t="s">
        <v>138</v>
      </c>
      <c r="B1" s="266"/>
      <c r="C1" s="266"/>
      <c r="D1" s="266"/>
      <c r="E1" s="266"/>
      <c r="F1" s="266"/>
      <c r="G1" s="266"/>
      <c r="H1" s="266"/>
      <c r="I1" s="266"/>
      <c r="J1" s="266"/>
      <c r="K1" s="266"/>
      <c r="L1" s="116"/>
      <c r="M1" s="116"/>
      <c r="N1" s="116"/>
      <c r="O1" s="116"/>
      <c r="P1" s="116"/>
      <c r="Q1" s="116"/>
      <c r="R1" s="116"/>
      <c r="S1" s="116"/>
    </row>
    <row r="2" spans="1:27" ht="15.75" thickBot="1">
      <c r="B2" s="18"/>
      <c r="C2" s="18"/>
      <c r="D2" s="271" t="s">
        <v>90</v>
      </c>
      <c r="E2" s="272"/>
      <c r="F2" s="272"/>
      <c r="G2" s="272"/>
      <c r="H2" s="272"/>
      <c r="I2" s="272"/>
      <c r="J2" s="272"/>
      <c r="K2" s="273"/>
      <c r="L2" s="271" t="s">
        <v>20</v>
      </c>
      <c r="M2" s="272"/>
      <c r="N2" s="272"/>
      <c r="O2" s="272"/>
      <c r="P2" s="272"/>
      <c r="Q2" s="272"/>
      <c r="R2" s="272"/>
      <c r="S2" s="273"/>
      <c r="T2" s="271" t="s">
        <v>21</v>
      </c>
      <c r="U2" s="272"/>
      <c r="V2" s="272"/>
      <c r="W2" s="272"/>
      <c r="X2" s="272"/>
      <c r="Y2" s="272"/>
      <c r="Z2" s="272"/>
      <c r="AA2" s="273"/>
    </row>
    <row r="3" spans="1:27" ht="42.6" customHeight="1">
      <c r="A3" s="267" t="s">
        <v>34</v>
      </c>
      <c r="B3" s="269" t="s">
        <v>52</v>
      </c>
      <c r="C3" s="270"/>
      <c r="D3" s="274" t="s">
        <v>42</v>
      </c>
      <c r="E3" s="275"/>
      <c r="F3" s="247" t="s">
        <v>36</v>
      </c>
      <c r="G3" s="275"/>
      <c r="H3" s="247" t="s">
        <v>69</v>
      </c>
      <c r="I3" s="275"/>
      <c r="J3" s="247" t="s">
        <v>37</v>
      </c>
      <c r="K3" s="279"/>
      <c r="L3" s="274" t="s">
        <v>42</v>
      </c>
      <c r="M3" s="275"/>
      <c r="N3" s="247" t="s">
        <v>36</v>
      </c>
      <c r="O3" s="275"/>
      <c r="P3" s="247" t="s">
        <v>44</v>
      </c>
      <c r="Q3" s="275"/>
      <c r="R3" s="247" t="s">
        <v>37</v>
      </c>
      <c r="S3" s="279"/>
      <c r="T3" s="280" t="s">
        <v>42</v>
      </c>
      <c r="U3" s="277"/>
      <c r="V3" s="277" t="s">
        <v>36</v>
      </c>
      <c r="W3" s="277"/>
      <c r="X3" s="247" t="s">
        <v>44</v>
      </c>
      <c r="Y3" s="248"/>
      <c r="Z3" s="277" t="s">
        <v>37</v>
      </c>
      <c r="AA3" s="278"/>
    </row>
    <row r="4" spans="1:27">
      <c r="A4" s="268"/>
      <c r="B4" s="51">
        <v>2012</v>
      </c>
      <c r="C4" s="52">
        <v>2014</v>
      </c>
      <c r="D4" s="118">
        <v>2012</v>
      </c>
      <c r="E4" s="115">
        <v>2014</v>
      </c>
      <c r="F4" s="115">
        <v>2012</v>
      </c>
      <c r="G4" s="115">
        <v>2014</v>
      </c>
      <c r="H4" s="115">
        <v>2012</v>
      </c>
      <c r="I4" s="115">
        <v>2014</v>
      </c>
      <c r="J4" s="115">
        <v>2012</v>
      </c>
      <c r="K4" s="117">
        <v>2014</v>
      </c>
      <c r="L4" s="54">
        <v>2012</v>
      </c>
      <c r="M4" s="30">
        <v>2014</v>
      </c>
      <c r="N4" s="30">
        <v>2012</v>
      </c>
      <c r="O4" s="30">
        <v>2014</v>
      </c>
      <c r="P4" s="30">
        <v>2012</v>
      </c>
      <c r="Q4" s="30">
        <v>2014</v>
      </c>
      <c r="R4" s="30">
        <v>2012</v>
      </c>
      <c r="S4" s="34">
        <v>2014</v>
      </c>
      <c r="T4" s="33">
        <v>2012</v>
      </c>
      <c r="U4" s="30">
        <v>2014</v>
      </c>
      <c r="V4" s="30">
        <v>2012</v>
      </c>
      <c r="W4" s="30">
        <v>2014</v>
      </c>
      <c r="X4" s="30">
        <v>2012</v>
      </c>
      <c r="Y4" s="30">
        <v>2014</v>
      </c>
      <c r="Z4" s="30">
        <v>2012</v>
      </c>
      <c r="AA4" s="34">
        <v>2014</v>
      </c>
    </row>
    <row r="5" spans="1:27" ht="15" customHeight="1">
      <c r="A5" s="225" t="s">
        <v>137</v>
      </c>
      <c r="B5" s="58">
        <v>42.9</v>
      </c>
      <c r="C5" s="47">
        <v>43.8</v>
      </c>
      <c r="D5" s="126">
        <f>L5-T5</f>
        <v>5.8000000000000114</v>
      </c>
      <c r="E5" s="127">
        <f t="shared" ref="E5:E24" si="0">M5-U5</f>
        <v>1.9000000000000057</v>
      </c>
      <c r="F5" s="127">
        <f t="shared" ref="F5:F24" si="1">N5-V5</f>
        <v>3.2000000000000028</v>
      </c>
      <c r="G5" s="127">
        <f t="shared" ref="G5:G24" si="2">O5-W5</f>
        <v>4.5999999999999943</v>
      </c>
      <c r="H5" s="127">
        <f t="shared" ref="H5:H24" si="3">P5-X5</f>
        <v>4.2000000000000028</v>
      </c>
      <c r="I5" s="127">
        <f t="shared" ref="I5:I24" si="4">Q5-Y5</f>
        <v>2.2000000000000028</v>
      </c>
      <c r="J5" s="127">
        <f t="shared" ref="J5:J24" si="5">R5-Z5</f>
        <v>0.5</v>
      </c>
      <c r="K5" s="128">
        <f t="shared" ref="K5:K24" si="6">S5-AA5</f>
        <v>0.29999999999999716</v>
      </c>
      <c r="L5" s="55">
        <v>92.9</v>
      </c>
      <c r="M5" s="39">
        <v>91.7</v>
      </c>
      <c r="N5" s="39">
        <v>70.5</v>
      </c>
      <c r="O5" s="39">
        <v>67.599999999999994</v>
      </c>
      <c r="P5" s="39">
        <v>95.4</v>
      </c>
      <c r="Q5" s="39">
        <v>93</v>
      </c>
      <c r="R5" s="39">
        <v>52.5</v>
      </c>
      <c r="S5" s="45">
        <v>48.9</v>
      </c>
      <c r="T5" s="38">
        <v>87.1</v>
      </c>
      <c r="U5" s="39">
        <v>89.8</v>
      </c>
      <c r="V5" s="39">
        <v>67.3</v>
      </c>
      <c r="W5" s="39">
        <v>63</v>
      </c>
      <c r="X5" s="39">
        <v>91.2</v>
      </c>
      <c r="Y5" s="39">
        <v>90.8</v>
      </c>
      <c r="Z5" s="39">
        <v>52</v>
      </c>
      <c r="AA5" s="45">
        <v>48.6</v>
      </c>
    </row>
    <row r="6" spans="1:27" ht="15" customHeight="1">
      <c r="A6" s="226" t="s">
        <v>62</v>
      </c>
      <c r="B6" s="59">
        <v>30.3</v>
      </c>
      <c r="C6" s="48">
        <v>31.8</v>
      </c>
      <c r="D6" s="129">
        <f t="shared" ref="D6:D24" si="7">L6-T6</f>
        <v>9.4000000000000057</v>
      </c>
      <c r="E6" s="130">
        <f t="shared" si="0"/>
        <v>1.6000000000000085</v>
      </c>
      <c r="F6" s="130">
        <f t="shared" si="1"/>
        <v>3</v>
      </c>
      <c r="G6" s="130">
        <f t="shared" si="2"/>
        <v>1.0999999999999943</v>
      </c>
      <c r="H6" s="130">
        <f t="shared" si="3"/>
        <v>2.5</v>
      </c>
      <c r="I6" s="130">
        <f t="shared" si="4"/>
        <v>1.9000000000000057</v>
      </c>
      <c r="J6" s="130">
        <f t="shared" si="5"/>
        <v>-0.79999999999999716</v>
      </c>
      <c r="K6" s="131">
        <f t="shared" si="6"/>
        <v>4.1000000000000014</v>
      </c>
      <c r="L6" s="56">
        <v>93.9</v>
      </c>
      <c r="M6" s="35">
        <v>92.4</v>
      </c>
      <c r="N6" s="35">
        <v>72.8</v>
      </c>
      <c r="O6" s="35">
        <v>69</v>
      </c>
      <c r="P6" s="35">
        <v>97.1</v>
      </c>
      <c r="Q6" s="35">
        <v>94.9</v>
      </c>
      <c r="R6" s="35">
        <v>49</v>
      </c>
      <c r="S6" s="46">
        <v>45.2</v>
      </c>
      <c r="T6" s="40">
        <v>84.5</v>
      </c>
      <c r="U6" s="35">
        <v>90.8</v>
      </c>
      <c r="V6" s="35">
        <v>69.8</v>
      </c>
      <c r="W6" s="35">
        <v>67.900000000000006</v>
      </c>
      <c r="X6" s="35">
        <v>94.6</v>
      </c>
      <c r="Y6" s="35">
        <v>93</v>
      </c>
      <c r="Z6" s="35">
        <v>49.8</v>
      </c>
      <c r="AA6" s="46">
        <v>41.1</v>
      </c>
    </row>
    <row r="7" spans="1:27" ht="15" customHeight="1">
      <c r="A7" s="227" t="s">
        <v>2</v>
      </c>
      <c r="B7" s="60">
        <v>24.3</v>
      </c>
      <c r="C7" s="49">
        <v>26.643598615916954</v>
      </c>
      <c r="D7" s="132">
        <f t="shared" si="7"/>
        <v>5.4000000000000057</v>
      </c>
      <c r="E7" s="133">
        <f t="shared" si="0"/>
        <v>-0.29999999999999716</v>
      </c>
      <c r="F7" s="133">
        <f t="shared" si="1"/>
        <v>9.9999999999994316E-2</v>
      </c>
      <c r="G7" s="133">
        <f t="shared" si="2"/>
        <v>22.5</v>
      </c>
      <c r="H7" s="133">
        <f t="shared" si="3"/>
        <v>3.2000000000000028</v>
      </c>
      <c r="I7" s="133">
        <f t="shared" si="4"/>
        <v>3.2999999999999972</v>
      </c>
      <c r="J7" s="133">
        <f t="shared" si="5"/>
        <v>6.1000000000000014</v>
      </c>
      <c r="K7" s="134">
        <f t="shared" si="6"/>
        <v>3.2000000000000028</v>
      </c>
      <c r="L7" s="57">
        <v>96.4</v>
      </c>
      <c r="M7" s="42">
        <v>93.7</v>
      </c>
      <c r="N7" s="42">
        <v>75.5</v>
      </c>
      <c r="O7" s="42">
        <v>92.9</v>
      </c>
      <c r="P7" s="42">
        <v>98.9</v>
      </c>
      <c r="Q7" s="42">
        <v>95.2</v>
      </c>
      <c r="R7" s="42">
        <v>63.7</v>
      </c>
      <c r="S7" s="44">
        <v>59.2</v>
      </c>
      <c r="T7" s="41">
        <v>91</v>
      </c>
      <c r="U7" s="42">
        <v>94</v>
      </c>
      <c r="V7" s="42">
        <v>75.400000000000006</v>
      </c>
      <c r="W7" s="42">
        <v>70.400000000000006</v>
      </c>
      <c r="X7" s="42">
        <v>95.7</v>
      </c>
      <c r="Y7" s="42">
        <v>91.9</v>
      </c>
      <c r="Z7" s="42">
        <v>57.6</v>
      </c>
      <c r="AA7" s="44">
        <v>56</v>
      </c>
    </row>
    <row r="8" spans="1:27" ht="15" customHeight="1">
      <c r="A8" s="227" t="s">
        <v>3</v>
      </c>
      <c r="B8" s="60">
        <v>28.8</v>
      </c>
      <c r="C8" s="49">
        <v>30.246913580246915</v>
      </c>
      <c r="D8" s="132">
        <f t="shared" si="7"/>
        <v>12.899999999999991</v>
      </c>
      <c r="E8" s="133">
        <f t="shared" si="0"/>
        <v>2.9000000000000057</v>
      </c>
      <c r="F8" s="133">
        <f t="shared" si="1"/>
        <v>-5.0999999999999943</v>
      </c>
      <c r="G8" s="133">
        <f t="shared" si="2"/>
        <v>0.89999999999999858</v>
      </c>
      <c r="H8" s="133">
        <f t="shared" si="3"/>
        <v>-1.6999999999999886</v>
      </c>
      <c r="I8" s="133">
        <f t="shared" si="4"/>
        <v>0.40000000000000568</v>
      </c>
      <c r="J8" s="133">
        <f t="shared" si="5"/>
        <v>8.3999999999999986</v>
      </c>
      <c r="K8" s="134">
        <f t="shared" si="6"/>
        <v>-3.2999999999999972</v>
      </c>
      <c r="L8" s="57">
        <v>93.1</v>
      </c>
      <c r="M8" s="42">
        <v>90.7</v>
      </c>
      <c r="N8" s="42">
        <v>64.5</v>
      </c>
      <c r="O8" s="42">
        <v>59.4</v>
      </c>
      <c r="P8" s="42">
        <v>96.4</v>
      </c>
      <c r="Q8" s="42">
        <v>94.7</v>
      </c>
      <c r="R8" s="42">
        <v>48.6</v>
      </c>
      <c r="S8" s="44">
        <v>47.6</v>
      </c>
      <c r="T8" s="41">
        <v>80.2</v>
      </c>
      <c r="U8" s="42">
        <v>87.8</v>
      </c>
      <c r="V8" s="42">
        <v>69.599999999999994</v>
      </c>
      <c r="W8" s="42">
        <v>58.5</v>
      </c>
      <c r="X8" s="42">
        <v>98.1</v>
      </c>
      <c r="Y8" s="42">
        <v>94.3</v>
      </c>
      <c r="Z8" s="42">
        <v>40.200000000000003</v>
      </c>
      <c r="AA8" s="44">
        <v>50.9</v>
      </c>
    </row>
    <row r="9" spans="1:27" ht="15" customHeight="1">
      <c r="A9" s="228" t="s">
        <v>4</v>
      </c>
      <c r="B9" s="60">
        <v>41.4</v>
      </c>
      <c r="C9" s="49">
        <v>39.105058365758758</v>
      </c>
      <c r="D9" s="132">
        <f t="shared" si="7"/>
        <v>12.5</v>
      </c>
      <c r="E9" s="133">
        <f t="shared" si="0"/>
        <v>3.2000000000000028</v>
      </c>
      <c r="F9" s="133">
        <f t="shared" si="1"/>
        <v>12.700000000000003</v>
      </c>
      <c r="G9" s="135">
        <f t="shared" si="2"/>
        <v>5.5</v>
      </c>
      <c r="H9" s="133">
        <f t="shared" si="3"/>
        <v>7.4000000000000057</v>
      </c>
      <c r="I9" s="133">
        <f t="shared" si="4"/>
        <v>7.0999999999999943</v>
      </c>
      <c r="J9" s="133">
        <f t="shared" si="5"/>
        <v>-9.3999999999999986</v>
      </c>
      <c r="K9" s="134">
        <f t="shared" si="6"/>
        <v>5.8999999999999986</v>
      </c>
      <c r="L9" s="57">
        <v>97.3</v>
      </c>
      <c r="M9" s="42">
        <v>89.8</v>
      </c>
      <c r="N9" s="42">
        <v>54.5</v>
      </c>
      <c r="O9" s="43">
        <v>53</v>
      </c>
      <c r="P9" s="42">
        <v>95</v>
      </c>
      <c r="Q9" s="42">
        <v>94</v>
      </c>
      <c r="R9" s="42">
        <v>52.6</v>
      </c>
      <c r="S9" s="44">
        <v>56.1</v>
      </c>
      <c r="T9" s="41">
        <v>84.8</v>
      </c>
      <c r="U9" s="42">
        <v>86.6</v>
      </c>
      <c r="V9" s="42">
        <v>41.8</v>
      </c>
      <c r="W9" s="42">
        <v>47.5</v>
      </c>
      <c r="X9" s="42">
        <v>87.6</v>
      </c>
      <c r="Y9" s="42">
        <v>86.9</v>
      </c>
      <c r="Z9" s="42">
        <v>62</v>
      </c>
      <c r="AA9" s="44">
        <v>50.2</v>
      </c>
    </row>
    <row r="10" spans="1:27" ht="15" customHeight="1">
      <c r="A10" s="227" t="s">
        <v>5</v>
      </c>
      <c r="B10" s="60">
        <v>43.9</v>
      </c>
      <c r="C10" s="49">
        <v>40.083073727933545</v>
      </c>
      <c r="D10" s="132">
        <f t="shared" si="7"/>
        <v>2.5999999999999943</v>
      </c>
      <c r="E10" s="133">
        <f t="shared" si="0"/>
        <v>5.1000000000000085</v>
      </c>
      <c r="F10" s="133">
        <f t="shared" si="1"/>
        <v>-15.100000000000001</v>
      </c>
      <c r="G10" s="133">
        <f t="shared" si="2"/>
        <v>3.1000000000000014</v>
      </c>
      <c r="H10" s="133">
        <f t="shared" si="3"/>
        <v>2.7999999999999972</v>
      </c>
      <c r="I10" s="133">
        <f t="shared" si="4"/>
        <v>1.1000000000000085</v>
      </c>
      <c r="J10" s="133">
        <f t="shared" si="5"/>
        <v>19.600000000000001</v>
      </c>
      <c r="K10" s="134">
        <f t="shared" si="6"/>
        <v>3.7999999999999972</v>
      </c>
      <c r="L10" s="57">
        <v>82.6</v>
      </c>
      <c r="M10" s="42">
        <v>91.7</v>
      </c>
      <c r="N10" s="42">
        <v>53.6</v>
      </c>
      <c r="O10" s="42">
        <v>64.2</v>
      </c>
      <c r="P10" s="42">
        <v>94.6</v>
      </c>
      <c r="Q10" s="42">
        <v>94.2</v>
      </c>
      <c r="R10" s="42">
        <v>57.7</v>
      </c>
      <c r="S10" s="44">
        <v>43.3</v>
      </c>
      <c r="T10" s="41">
        <v>80</v>
      </c>
      <c r="U10" s="42">
        <v>86.6</v>
      </c>
      <c r="V10" s="42">
        <v>68.7</v>
      </c>
      <c r="W10" s="42">
        <v>61.1</v>
      </c>
      <c r="X10" s="42">
        <v>91.8</v>
      </c>
      <c r="Y10" s="42">
        <v>93.1</v>
      </c>
      <c r="Z10" s="42">
        <v>38.1</v>
      </c>
      <c r="AA10" s="44">
        <v>39.5</v>
      </c>
    </row>
    <row r="11" spans="1:27" ht="15" customHeight="1">
      <c r="A11" s="227" t="s">
        <v>6</v>
      </c>
      <c r="B11" s="60">
        <v>26.8</v>
      </c>
      <c r="C11" s="49">
        <v>29.8</v>
      </c>
      <c r="D11" s="132">
        <f t="shared" si="7"/>
        <v>8.7999999999999972</v>
      </c>
      <c r="E11" s="133">
        <f t="shared" si="0"/>
        <v>1.7999999999999972</v>
      </c>
      <c r="F11" s="133">
        <f t="shared" si="1"/>
        <v>4.7999999999999972</v>
      </c>
      <c r="G11" s="133">
        <f t="shared" si="2"/>
        <v>-4.8000000000000114</v>
      </c>
      <c r="H11" s="133">
        <f t="shared" si="3"/>
        <v>1.7999999999999972</v>
      </c>
      <c r="I11" s="133">
        <f t="shared" si="4"/>
        <v>-0.89999999999999147</v>
      </c>
      <c r="J11" s="133">
        <f t="shared" si="5"/>
        <v>-0.89999999999999858</v>
      </c>
      <c r="K11" s="134">
        <f t="shared" si="6"/>
        <v>11.099999999999998</v>
      </c>
      <c r="L11" s="57">
        <v>97.2</v>
      </c>
      <c r="M11" s="42">
        <v>93.6</v>
      </c>
      <c r="N11" s="42">
        <v>77.8</v>
      </c>
      <c r="O11" s="42">
        <v>76.599999999999994</v>
      </c>
      <c r="P11" s="42">
        <v>98.7</v>
      </c>
      <c r="Q11" s="42">
        <v>96.9</v>
      </c>
      <c r="R11" s="42">
        <v>47.4</v>
      </c>
      <c r="S11" s="44">
        <v>42.3</v>
      </c>
      <c r="T11" s="41">
        <v>88.4</v>
      </c>
      <c r="U11" s="42">
        <v>91.8</v>
      </c>
      <c r="V11" s="42">
        <v>73</v>
      </c>
      <c r="W11" s="42">
        <v>81.400000000000006</v>
      </c>
      <c r="X11" s="42">
        <v>96.9</v>
      </c>
      <c r="Y11" s="42">
        <v>97.8</v>
      </c>
      <c r="Z11" s="42">
        <v>48.3</v>
      </c>
      <c r="AA11" s="44">
        <v>31.2</v>
      </c>
    </row>
    <row r="12" spans="1:27" ht="15" customHeight="1">
      <c r="A12" s="227" t="s">
        <v>75</v>
      </c>
      <c r="B12" s="60">
        <v>22.9</v>
      </c>
      <c r="C12" s="49">
        <v>28.8</v>
      </c>
      <c r="D12" s="132">
        <f t="shared" si="7"/>
        <v>8.7000000000000028</v>
      </c>
      <c r="E12" s="133">
        <f t="shared" si="0"/>
        <v>-4.5999999999999943</v>
      </c>
      <c r="F12" s="133">
        <f t="shared" si="1"/>
        <v>2.5</v>
      </c>
      <c r="G12" s="133">
        <f t="shared" si="2"/>
        <v>-1.1000000000000085</v>
      </c>
      <c r="H12" s="133">
        <f t="shared" si="3"/>
        <v>0.70000000000000284</v>
      </c>
      <c r="I12" s="133">
        <f t="shared" si="4"/>
        <v>2</v>
      </c>
      <c r="J12" s="133">
        <f t="shared" si="5"/>
        <v>-21</v>
      </c>
      <c r="K12" s="134">
        <f t="shared" si="6"/>
        <v>2.3000000000000043</v>
      </c>
      <c r="L12" s="57">
        <v>95.7</v>
      </c>
      <c r="M12" s="42">
        <v>92.9</v>
      </c>
      <c r="N12" s="42">
        <v>84.5</v>
      </c>
      <c r="O12" s="42">
        <v>74.599999999999994</v>
      </c>
      <c r="P12" s="42">
        <v>97.3</v>
      </c>
      <c r="Q12" s="42">
        <v>93.5</v>
      </c>
      <c r="R12" s="42">
        <v>41.3</v>
      </c>
      <c r="S12" s="44">
        <v>40.700000000000003</v>
      </c>
      <c r="T12" s="41">
        <v>87</v>
      </c>
      <c r="U12" s="42">
        <v>97.5</v>
      </c>
      <c r="V12" s="42">
        <v>82</v>
      </c>
      <c r="W12" s="42">
        <v>75.7</v>
      </c>
      <c r="X12" s="42">
        <v>96.6</v>
      </c>
      <c r="Y12" s="42">
        <v>91.5</v>
      </c>
      <c r="Z12" s="42">
        <v>62.3</v>
      </c>
      <c r="AA12" s="44">
        <v>38.4</v>
      </c>
    </row>
    <row r="13" spans="1:27" s="177" customFormat="1" ht="15" customHeight="1">
      <c r="A13" s="229" t="s">
        <v>7</v>
      </c>
      <c r="B13" s="168">
        <v>54.7</v>
      </c>
      <c r="C13" s="169">
        <v>55.2</v>
      </c>
      <c r="D13" s="170">
        <f t="shared" si="7"/>
        <v>5.2000000000000028</v>
      </c>
      <c r="E13" s="171">
        <f t="shared" si="0"/>
        <v>-9.9999999999994316E-2</v>
      </c>
      <c r="F13" s="171">
        <f t="shared" si="1"/>
        <v>1.1999999999999957</v>
      </c>
      <c r="G13" s="171">
        <f t="shared" si="2"/>
        <v>4.8999999999999986</v>
      </c>
      <c r="H13" s="171">
        <f t="shared" si="3"/>
        <v>2.4000000000000057</v>
      </c>
      <c r="I13" s="171">
        <f t="shared" si="4"/>
        <v>2</v>
      </c>
      <c r="J13" s="171">
        <f t="shared" si="5"/>
        <v>4.7000000000000028</v>
      </c>
      <c r="K13" s="172">
        <f t="shared" si="6"/>
        <v>2.1999999999999957</v>
      </c>
      <c r="L13" s="173">
        <v>90.5</v>
      </c>
      <c r="M13" s="174">
        <v>90</v>
      </c>
      <c r="N13" s="174">
        <v>53.4</v>
      </c>
      <c r="O13" s="174">
        <v>52</v>
      </c>
      <c r="P13" s="174">
        <v>94.2</v>
      </c>
      <c r="Q13" s="174">
        <v>95.1</v>
      </c>
      <c r="R13" s="174">
        <v>62.6</v>
      </c>
      <c r="S13" s="175">
        <v>63.8</v>
      </c>
      <c r="T13" s="176">
        <v>85.3</v>
      </c>
      <c r="U13" s="174">
        <v>90.1</v>
      </c>
      <c r="V13" s="174">
        <v>52.2</v>
      </c>
      <c r="W13" s="174">
        <v>47.1</v>
      </c>
      <c r="X13" s="174">
        <v>91.8</v>
      </c>
      <c r="Y13" s="174">
        <v>93.1</v>
      </c>
      <c r="Z13" s="174">
        <v>57.9</v>
      </c>
      <c r="AA13" s="175">
        <v>61.6</v>
      </c>
    </row>
    <row r="14" spans="1:27" s="177" customFormat="1" ht="15" customHeight="1">
      <c r="A14" s="230" t="s">
        <v>8</v>
      </c>
      <c r="B14" s="178">
        <v>55.4</v>
      </c>
      <c r="C14" s="179">
        <v>56.800815078960774</v>
      </c>
      <c r="D14" s="180">
        <f t="shared" si="7"/>
        <v>5</v>
      </c>
      <c r="E14" s="181">
        <f t="shared" si="0"/>
        <v>0.80000000000001137</v>
      </c>
      <c r="F14" s="181">
        <f t="shared" si="1"/>
        <v>1.5</v>
      </c>
      <c r="G14" s="181">
        <f t="shared" si="2"/>
        <v>4.8999999999999986</v>
      </c>
      <c r="H14" s="181">
        <f t="shared" si="3"/>
        <v>2.5999999999999943</v>
      </c>
      <c r="I14" s="181">
        <f t="shared" si="4"/>
        <v>2.7999999999999972</v>
      </c>
      <c r="J14" s="181">
        <f t="shared" si="5"/>
        <v>8</v>
      </c>
      <c r="K14" s="182">
        <f t="shared" si="6"/>
        <v>2.9000000000000057</v>
      </c>
      <c r="L14" s="183">
        <v>90.4</v>
      </c>
      <c r="M14" s="184">
        <v>91.4</v>
      </c>
      <c r="N14" s="184">
        <v>54.1</v>
      </c>
      <c r="O14" s="184">
        <v>49.5</v>
      </c>
      <c r="P14" s="184">
        <v>94</v>
      </c>
      <c r="Q14" s="184">
        <v>95.5</v>
      </c>
      <c r="R14" s="184">
        <v>65.7</v>
      </c>
      <c r="S14" s="185">
        <v>65.900000000000006</v>
      </c>
      <c r="T14" s="186">
        <v>85.4</v>
      </c>
      <c r="U14" s="184">
        <v>90.6</v>
      </c>
      <c r="V14" s="184">
        <v>52.6</v>
      </c>
      <c r="W14" s="184">
        <v>44.6</v>
      </c>
      <c r="X14" s="184">
        <v>91.4</v>
      </c>
      <c r="Y14" s="184">
        <v>92.7</v>
      </c>
      <c r="Z14" s="184">
        <v>57.7</v>
      </c>
      <c r="AA14" s="185">
        <v>63</v>
      </c>
    </row>
    <row r="15" spans="1:27" s="177" customFormat="1" ht="15" customHeight="1">
      <c r="A15" s="230" t="s">
        <v>9</v>
      </c>
      <c r="B15" s="178">
        <v>50.9</v>
      </c>
      <c r="C15" s="179">
        <v>48.7</v>
      </c>
      <c r="D15" s="180">
        <f t="shared" si="7"/>
        <v>6.2000000000000028</v>
      </c>
      <c r="E15" s="181">
        <f t="shared" si="0"/>
        <v>-3.6999999999999886</v>
      </c>
      <c r="F15" s="181">
        <f t="shared" si="1"/>
        <v>0.70000000000000284</v>
      </c>
      <c r="G15" s="181">
        <f t="shared" si="2"/>
        <v>4.5</v>
      </c>
      <c r="H15" s="181">
        <f t="shared" si="3"/>
        <v>0.79999999999999716</v>
      </c>
      <c r="I15" s="181">
        <f t="shared" si="4"/>
        <v>-1.5</v>
      </c>
      <c r="J15" s="181">
        <f t="shared" si="5"/>
        <v>-11.600000000000001</v>
      </c>
      <c r="K15" s="182">
        <f t="shared" si="6"/>
        <v>-0.70000000000000284</v>
      </c>
      <c r="L15" s="183">
        <v>90.8</v>
      </c>
      <c r="M15" s="184">
        <v>84.4</v>
      </c>
      <c r="N15" s="184">
        <v>50.5</v>
      </c>
      <c r="O15" s="184">
        <v>63.3</v>
      </c>
      <c r="P15" s="184">
        <v>95</v>
      </c>
      <c r="Q15" s="184">
        <v>93.5</v>
      </c>
      <c r="R15" s="184">
        <v>47.6</v>
      </c>
      <c r="S15" s="185">
        <v>54.3</v>
      </c>
      <c r="T15" s="186">
        <v>84.6</v>
      </c>
      <c r="U15" s="184">
        <v>88.1</v>
      </c>
      <c r="V15" s="184">
        <v>49.8</v>
      </c>
      <c r="W15" s="184">
        <v>58.8</v>
      </c>
      <c r="X15" s="184">
        <v>94.2</v>
      </c>
      <c r="Y15" s="184">
        <v>95</v>
      </c>
      <c r="Z15" s="184">
        <v>59.2</v>
      </c>
      <c r="AA15" s="185">
        <v>55</v>
      </c>
    </row>
    <row r="16" spans="1:27" s="177" customFormat="1" ht="15" customHeight="1">
      <c r="A16" s="229" t="s">
        <v>10</v>
      </c>
      <c r="B16" s="168">
        <v>56.4</v>
      </c>
      <c r="C16" s="169">
        <v>57.00374531835206</v>
      </c>
      <c r="D16" s="170">
        <f t="shared" si="7"/>
        <v>2.2000000000000028</v>
      </c>
      <c r="E16" s="171">
        <f t="shared" si="0"/>
        <v>3.2000000000000028</v>
      </c>
      <c r="F16" s="171">
        <f t="shared" si="1"/>
        <v>-2.4000000000000057</v>
      </c>
      <c r="G16" s="171">
        <f t="shared" si="2"/>
        <v>5.0999999999999943</v>
      </c>
      <c r="H16" s="171">
        <f t="shared" si="3"/>
        <v>4.1000000000000085</v>
      </c>
      <c r="I16" s="171">
        <f t="shared" si="4"/>
        <v>1.0999999999999943</v>
      </c>
      <c r="J16" s="171">
        <f t="shared" si="5"/>
        <v>3</v>
      </c>
      <c r="K16" s="172">
        <f t="shared" si="6"/>
        <v>5.1999999999999957</v>
      </c>
      <c r="L16" s="173">
        <v>91.4</v>
      </c>
      <c r="M16" s="174">
        <v>92</v>
      </c>
      <c r="N16" s="174">
        <v>72.599999999999994</v>
      </c>
      <c r="O16" s="174">
        <v>71.599999999999994</v>
      </c>
      <c r="P16" s="174">
        <v>90.9</v>
      </c>
      <c r="Q16" s="174">
        <v>86.3</v>
      </c>
      <c r="R16" s="174">
        <v>51.5</v>
      </c>
      <c r="S16" s="175">
        <v>47.3</v>
      </c>
      <c r="T16" s="176">
        <v>89.2</v>
      </c>
      <c r="U16" s="174">
        <v>88.8</v>
      </c>
      <c r="V16" s="174">
        <v>75</v>
      </c>
      <c r="W16" s="174">
        <v>66.5</v>
      </c>
      <c r="X16" s="174">
        <v>86.8</v>
      </c>
      <c r="Y16" s="174">
        <v>85.2</v>
      </c>
      <c r="Z16" s="174">
        <v>48.5</v>
      </c>
      <c r="AA16" s="175">
        <v>42.1</v>
      </c>
    </row>
    <row r="17" spans="1:27" s="177" customFormat="1" ht="15" customHeight="1">
      <c r="A17" s="230" t="s">
        <v>11</v>
      </c>
      <c r="B17" s="178" t="s">
        <v>33</v>
      </c>
      <c r="C17" s="179" t="s">
        <v>33</v>
      </c>
      <c r="D17" s="180">
        <f t="shared" si="7"/>
        <v>-0.5</v>
      </c>
      <c r="E17" s="181">
        <f t="shared" si="0"/>
        <v>3</v>
      </c>
      <c r="F17" s="181">
        <f t="shared" si="1"/>
        <v>0.39999999999999147</v>
      </c>
      <c r="G17" s="181">
        <f t="shared" si="2"/>
        <v>0</v>
      </c>
      <c r="H17" s="181">
        <f t="shared" si="3"/>
        <v>5.7000000000000028</v>
      </c>
      <c r="I17" s="181">
        <f t="shared" si="4"/>
        <v>0.70000000000000284</v>
      </c>
      <c r="J17" s="181">
        <f t="shared" si="5"/>
        <v>10.299999999999997</v>
      </c>
      <c r="K17" s="182">
        <f t="shared" si="6"/>
        <v>23.5</v>
      </c>
      <c r="L17" s="183">
        <v>93.5</v>
      </c>
      <c r="M17" s="184">
        <v>95.2</v>
      </c>
      <c r="N17" s="184">
        <v>78.099999999999994</v>
      </c>
      <c r="O17" s="184">
        <v>73.7</v>
      </c>
      <c r="P17" s="184">
        <v>95.2</v>
      </c>
      <c r="Q17" s="184">
        <v>90.3</v>
      </c>
      <c r="R17" s="184">
        <v>66.599999999999994</v>
      </c>
      <c r="S17" s="185">
        <v>60.6</v>
      </c>
      <c r="T17" s="186">
        <v>94</v>
      </c>
      <c r="U17" s="184">
        <v>92.2</v>
      </c>
      <c r="V17" s="184">
        <v>77.7</v>
      </c>
      <c r="W17" s="184">
        <v>73.7</v>
      </c>
      <c r="X17" s="184">
        <v>89.5</v>
      </c>
      <c r="Y17" s="184">
        <v>89.6</v>
      </c>
      <c r="Z17" s="184">
        <v>56.3</v>
      </c>
      <c r="AA17" s="185">
        <v>37.1</v>
      </c>
    </row>
    <row r="18" spans="1:27" s="177" customFormat="1" ht="15" customHeight="1">
      <c r="A18" s="230" t="s">
        <v>12</v>
      </c>
      <c r="B18" s="178" t="s">
        <v>33</v>
      </c>
      <c r="C18" s="179" t="s">
        <v>33</v>
      </c>
      <c r="D18" s="180">
        <f t="shared" si="7"/>
        <v>5</v>
      </c>
      <c r="E18" s="181">
        <f t="shared" si="0"/>
        <v>-1.8999999999999915</v>
      </c>
      <c r="F18" s="181">
        <f t="shared" si="1"/>
        <v>2.2000000000000028</v>
      </c>
      <c r="G18" s="181">
        <f t="shared" si="2"/>
        <v>2.6999999999999957</v>
      </c>
      <c r="H18" s="181">
        <f t="shared" si="3"/>
        <v>7.5999999999999943</v>
      </c>
      <c r="I18" s="181">
        <f t="shared" si="4"/>
        <v>3.0999999999999943</v>
      </c>
      <c r="J18" s="181">
        <f t="shared" si="5"/>
        <v>9.7999999999999972</v>
      </c>
      <c r="K18" s="182">
        <f t="shared" si="6"/>
        <v>12.399999999999999</v>
      </c>
      <c r="L18" s="183">
        <v>90.5</v>
      </c>
      <c r="M18" s="184">
        <v>87.2</v>
      </c>
      <c r="N18" s="184">
        <v>79.5</v>
      </c>
      <c r="O18" s="184">
        <v>61.4</v>
      </c>
      <c r="P18" s="184">
        <v>85.6</v>
      </c>
      <c r="Q18" s="184">
        <v>87.8</v>
      </c>
      <c r="R18" s="184">
        <v>50.9</v>
      </c>
      <c r="S18" s="185">
        <v>47.3</v>
      </c>
      <c r="T18" s="186">
        <v>85.5</v>
      </c>
      <c r="U18" s="184">
        <v>89.1</v>
      </c>
      <c r="V18" s="184">
        <v>77.3</v>
      </c>
      <c r="W18" s="184">
        <v>58.7</v>
      </c>
      <c r="X18" s="184">
        <v>78</v>
      </c>
      <c r="Y18" s="184">
        <v>84.7</v>
      </c>
      <c r="Z18" s="184">
        <v>41.1</v>
      </c>
      <c r="AA18" s="185">
        <v>34.9</v>
      </c>
    </row>
    <row r="19" spans="1:27" s="177" customFormat="1" ht="15" customHeight="1">
      <c r="A19" s="230" t="s">
        <v>13</v>
      </c>
      <c r="B19" s="178" t="s">
        <v>33</v>
      </c>
      <c r="C19" s="179" t="s">
        <v>33</v>
      </c>
      <c r="D19" s="180">
        <f t="shared" si="7"/>
        <v>15.299999999999997</v>
      </c>
      <c r="E19" s="181">
        <f t="shared" si="0"/>
        <v>3.7000000000000028</v>
      </c>
      <c r="F19" s="181">
        <f t="shared" si="1"/>
        <v>10.100000000000001</v>
      </c>
      <c r="G19" s="181">
        <f t="shared" si="2"/>
        <v>10.600000000000001</v>
      </c>
      <c r="H19" s="181">
        <f t="shared" si="3"/>
        <v>4</v>
      </c>
      <c r="I19" s="181">
        <f t="shared" si="4"/>
        <v>4.7000000000000028</v>
      </c>
      <c r="J19" s="181">
        <f t="shared" si="5"/>
        <v>-8.1000000000000014</v>
      </c>
      <c r="K19" s="182">
        <f t="shared" si="6"/>
        <v>-2.7000000000000028</v>
      </c>
      <c r="L19" s="183">
        <v>92.1</v>
      </c>
      <c r="M19" s="184">
        <v>91.7</v>
      </c>
      <c r="N19" s="184">
        <v>67.2</v>
      </c>
      <c r="O19" s="184">
        <v>70.2</v>
      </c>
      <c r="P19" s="184">
        <v>94.2</v>
      </c>
      <c r="Q19" s="184">
        <v>83.7</v>
      </c>
      <c r="R19" s="184">
        <v>45</v>
      </c>
      <c r="S19" s="185">
        <v>43.4</v>
      </c>
      <c r="T19" s="186">
        <v>76.8</v>
      </c>
      <c r="U19" s="184">
        <v>88</v>
      </c>
      <c r="V19" s="184">
        <v>57.1</v>
      </c>
      <c r="W19" s="184">
        <v>59.6</v>
      </c>
      <c r="X19" s="184">
        <v>90.2</v>
      </c>
      <c r="Y19" s="184">
        <v>79</v>
      </c>
      <c r="Z19" s="184">
        <v>53.1</v>
      </c>
      <c r="AA19" s="185">
        <v>46.1</v>
      </c>
    </row>
    <row r="20" spans="1:27" s="177" customFormat="1" ht="15" customHeight="1">
      <c r="A20" s="230" t="s">
        <v>14</v>
      </c>
      <c r="B20" s="178" t="s">
        <v>33</v>
      </c>
      <c r="C20" s="179" t="s">
        <v>33</v>
      </c>
      <c r="D20" s="180">
        <f t="shared" si="7"/>
        <v>-1.7000000000000028</v>
      </c>
      <c r="E20" s="181">
        <f t="shared" si="0"/>
        <v>7.6999999999999886</v>
      </c>
      <c r="F20" s="181">
        <f t="shared" si="1"/>
        <v>-9.1999999999999886</v>
      </c>
      <c r="G20" s="181">
        <f t="shared" si="2"/>
        <v>8.1000000000000085</v>
      </c>
      <c r="H20" s="181">
        <f t="shared" si="3"/>
        <v>2.4000000000000057</v>
      </c>
      <c r="I20" s="181">
        <f t="shared" si="4"/>
        <v>-1.4000000000000057</v>
      </c>
      <c r="J20" s="181">
        <f t="shared" si="5"/>
        <v>5.1000000000000014</v>
      </c>
      <c r="K20" s="182">
        <f t="shared" si="6"/>
        <v>-5.6000000000000014</v>
      </c>
      <c r="L20" s="183">
        <v>90.1</v>
      </c>
      <c r="M20" s="184">
        <v>93.1</v>
      </c>
      <c r="N20" s="184">
        <v>68.900000000000006</v>
      </c>
      <c r="O20" s="184">
        <v>77.2</v>
      </c>
      <c r="P20" s="184">
        <v>88.9</v>
      </c>
      <c r="Q20" s="184">
        <v>85.5</v>
      </c>
      <c r="R20" s="184">
        <v>46.7</v>
      </c>
      <c r="S20" s="185">
        <v>42.4</v>
      </c>
      <c r="T20" s="186">
        <v>91.8</v>
      </c>
      <c r="U20" s="184">
        <v>85.4</v>
      </c>
      <c r="V20" s="184">
        <v>78.099999999999994</v>
      </c>
      <c r="W20" s="184">
        <v>69.099999999999994</v>
      </c>
      <c r="X20" s="184">
        <v>86.5</v>
      </c>
      <c r="Y20" s="184">
        <v>86.9</v>
      </c>
      <c r="Z20" s="184">
        <v>41.6</v>
      </c>
      <c r="AA20" s="185">
        <v>48</v>
      </c>
    </row>
    <row r="21" spans="1:27" s="177" customFormat="1" ht="15" customHeight="1">
      <c r="A21" s="229" t="s">
        <v>15</v>
      </c>
      <c r="B21" s="168">
        <v>47.3</v>
      </c>
      <c r="C21" s="169">
        <v>50.203843913803148</v>
      </c>
      <c r="D21" s="170">
        <f t="shared" si="7"/>
        <v>1.7999999999999972</v>
      </c>
      <c r="E21" s="171">
        <f t="shared" si="0"/>
        <v>1.2999999999999972</v>
      </c>
      <c r="F21" s="171">
        <f t="shared" si="1"/>
        <v>6.1999999999999886</v>
      </c>
      <c r="G21" s="171">
        <f t="shared" si="2"/>
        <v>5.0999999999999943</v>
      </c>
      <c r="H21" s="171">
        <f t="shared" si="3"/>
        <v>3.4000000000000057</v>
      </c>
      <c r="I21" s="171">
        <f t="shared" si="4"/>
        <v>-2.5</v>
      </c>
      <c r="J21" s="171">
        <f t="shared" si="5"/>
        <v>4.2000000000000028</v>
      </c>
      <c r="K21" s="172">
        <f t="shared" si="6"/>
        <v>-6.5</v>
      </c>
      <c r="L21" s="173">
        <v>93.6</v>
      </c>
      <c r="M21" s="174">
        <v>90</v>
      </c>
      <c r="N21" s="174">
        <v>78.099999999999994</v>
      </c>
      <c r="O21" s="174">
        <v>76.3</v>
      </c>
      <c r="P21" s="174">
        <v>94.9</v>
      </c>
      <c r="Q21" s="174">
        <v>89.6</v>
      </c>
      <c r="R21" s="174">
        <v>57.5</v>
      </c>
      <c r="S21" s="175">
        <v>48.7</v>
      </c>
      <c r="T21" s="176">
        <v>91.8</v>
      </c>
      <c r="U21" s="174">
        <v>88.7</v>
      </c>
      <c r="V21" s="174">
        <v>71.900000000000006</v>
      </c>
      <c r="W21" s="174">
        <v>71.2</v>
      </c>
      <c r="X21" s="174">
        <v>91.5</v>
      </c>
      <c r="Y21" s="174">
        <v>92.1</v>
      </c>
      <c r="Z21" s="174">
        <v>53.3</v>
      </c>
      <c r="AA21" s="175">
        <v>55.2</v>
      </c>
    </row>
    <row r="22" spans="1:27" s="177" customFormat="1" ht="15" customHeight="1">
      <c r="A22" s="230" t="s">
        <v>16</v>
      </c>
      <c r="B22" s="178" t="s">
        <v>33</v>
      </c>
      <c r="C22" s="179" t="s">
        <v>33</v>
      </c>
      <c r="D22" s="180">
        <f t="shared" si="7"/>
        <v>6.7000000000000028</v>
      </c>
      <c r="E22" s="181">
        <f t="shared" si="0"/>
        <v>1.2999999999999972</v>
      </c>
      <c r="F22" s="181">
        <f t="shared" si="1"/>
        <v>-4.6000000000000085</v>
      </c>
      <c r="G22" s="181">
        <f t="shared" si="2"/>
        <v>-1</v>
      </c>
      <c r="H22" s="181">
        <f t="shared" si="3"/>
        <v>2.1999999999999886</v>
      </c>
      <c r="I22" s="181">
        <f t="shared" si="4"/>
        <v>-3.9000000000000057</v>
      </c>
      <c r="J22" s="181">
        <f t="shared" si="5"/>
        <v>14.300000000000004</v>
      </c>
      <c r="K22" s="182">
        <f t="shared" si="6"/>
        <v>-14</v>
      </c>
      <c r="L22" s="183">
        <v>95.8</v>
      </c>
      <c r="M22" s="184">
        <v>93.5</v>
      </c>
      <c r="N22" s="184">
        <v>79.099999999999994</v>
      </c>
      <c r="O22" s="184">
        <v>74.099999999999994</v>
      </c>
      <c r="P22" s="184">
        <v>96.6</v>
      </c>
      <c r="Q22" s="184">
        <v>89.6</v>
      </c>
      <c r="R22" s="184">
        <v>62.7</v>
      </c>
      <c r="S22" s="185">
        <v>50.5</v>
      </c>
      <c r="T22" s="186">
        <v>89.1</v>
      </c>
      <c r="U22" s="184">
        <v>92.2</v>
      </c>
      <c r="V22" s="184">
        <v>83.7</v>
      </c>
      <c r="W22" s="184">
        <v>75.099999999999994</v>
      </c>
      <c r="X22" s="184">
        <v>94.4</v>
      </c>
      <c r="Y22" s="184">
        <v>93.5</v>
      </c>
      <c r="Z22" s="184">
        <v>48.4</v>
      </c>
      <c r="AA22" s="185">
        <v>64.5</v>
      </c>
    </row>
    <row r="23" spans="1:27" s="177" customFormat="1" ht="15" customHeight="1">
      <c r="A23" s="230" t="s">
        <v>17</v>
      </c>
      <c r="B23" s="178" t="s">
        <v>33</v>
      </c>
      <c r="C23" s="179" t="s">
        <v>33</v>
      </c>
      <c r="D23" s="180">
        <f t="shared" si="7"/>
        <v>-0.20000000000000284</v>
      </c>
      <c r="E23" s="181">
        <f t="shared" si="0"/>
        <v>0.60000000000000853</v>
      </c>
      <c r="F23" s="181">
        <f t="shared" si="1"/>
        <v>8.0999999999999943</v>
      </c>
      <c r="G23" s="181">
        <f t="shared" si="2"/>
        <v>2.7999999999999972</v>
      </c>
      <c r="H23" s="181">
        <f t="shared" si="3"/>
        <v>5.2999999999999972</v>
      </c>
      <c r="I23" s="181">
        <f t="shared" si="4"/>
        <v>-1.1000000000000085</v>
      </c>
      <c r="J23" s="181">
        <f t="shared" si="5"/>
        <v>8.3999999999999986</v>
      </c>
      <c r="K23" s="182">
        <f t="shared" si="6"/>
        <v>-1.8999999999999986</v>
      </c>
      <c r="L23" s="183">
        <v>92.7</v>
      </c>
      <c r="M23" s="184">
        <v>88.9</v>
      </c>
      <c r="N23" s="184">
        <v>79.599999999999994</v>
      </c>
      <c r="O23" s="184">
        <v>82.7</v>
      </c>
      <c r="P23" s="184">
        <v>96.1</v>
      </c>
      <c r="Q23" s="184">
        <v>91.1</v>
      </c>
      <c r="R23" s="184">
        <v>56.3</v>
      </c>
      <c r="S23" s="185">
        <v>42.6</v>
      </c>
      <c r="T23" s="186">
        <v>92.9</v>
      </c>
      <c r="U23" s="184">
        <v>88.3</v>
      </c>
      <c r="V23" s="184">
        <v>71.5</v>
      </c>
      <c r="W23" s="184">
        <v>79.900000000000006</v>
      </c>
      <c r="X23" s="184">
        <v>90.8</v>
      </c>
      <c r="Y23" s="184">
        <v>92.2</v>
      </c>
      <c r="Z23" s="184">
        <v>47.9</v>
      </c>
      <c r="AA23" s="185">
        <v>44.5</v>
      </c>
    </row>
    <row r="24" spans="1:27" s="177" customFormat="1" ht="15" customHeight="1" thickBot="1">
      <c r="A24" s="231" t="s">
        <v>18</v>
      </c>
      <c r="B24" s="187" t="s">
        <v>33</v>
      </c>
      <c r="C24" s="188" t="s">
        <v>33</v>
      </c>
      <c r="D24" s="189">
        <f t="shared" si="7"/>
        <v>-3.8999999999999915</v>
      </c>
      <c r="E24" s="190">
        <f t="shared" si="0"/>
        <v>1.3999999999999915</v>
      </c>
      <c r="F24" s="190">
        <f t="shared" si="1"/>
        <v>14.899999999999999</v>
      </c>
      <c r="G24" s="190">
        <f t="shared" si="2"/>
        <v>15.000000000000007</v>
      </c>
      <c r="H24" s="190">
        <f t="shared" si="3"/>
        <v>-1.4000000000000057</v>
      </c>
      <c r="I24" s="190">
        <f t="shared" si="4"/>
        <v>-3.2999999999999972</v>
      </c>
      <c r="J24" s="190">
        <f t="shared" si="5"/>
        <v>-22.799999999999997</v>
      </c>
      <c r="K24" s="191">
        <f t="shared" si="6"/>
        <v>1.1999999999999957</v>
      </c>
      <c r="L24" s="192">
        <v>89.7</v>
      </c>
      <c r="M24" s="193">
        <v>85.8</v>
      </c>
      <c r="N24" s="193">
        <v>72.3</v>
      </c>
      <c r="O24" s="193">
        <v>66.900000000000006</v>
      </c>
      <c r="P24" s="193">
        <v>87.6</v>
      </c>
      <c r="Q24" s="193">
        <v>86.5</v>
      </c>
      <c r="R24" s="193">
        <v>45.7</v>
      </c>
      <c r="S24" s="194">
        <v>57.9</v>
      </c>
      <c r="T24" s="195">
        <v>93.6</v>
      </c>
      <c r="U24" s="193">
        <v>84.4</v>
      </c>
      <c r="V24" s="193">
        <v>57.4</v>
      </c>
      <c r="W24" s="193">
        <v>51.9</v>
      </c>
      <c r="X24" s="193">
        <v>89</v>
      </c>
      <c r="Y24" s="193">
        <v>89.8</v>
      </c>
      <c r="Z24" s="193">
        <v>68.5</v>
      </c>
      <c r="AA24" s="194">
        <v>56.7</v>
      </c>
    </row>
    <row r="25" spans="1:27" s="8" customFormat="1" ht="13.5" customHeight="1">
      <c r="A25" s="148" t="s">
        <v>88</v>
      </c>
      <c r="B25" s="12"/>
      <c r="C25" s="12"/>
      <c r="D25" s="12"/>
      <c r="E25" s="12"/>
      <c r="F25" s="12"/>
      <c r="G25" s="12"/>
      <c r="H25" s="12"/>
      <c r="I25" s="12"/>
      <c r="J25" s="12"/>
      <c r="K25" s="12"/>
      <c r="L25" s="12"/>
      <c r="M25" s="12"/>
      <c r="N25" s="12"/>
    </row>
    <row r="26" spans="1:27" s="8" customFormat="1" ht="37.5" customHeight="1">
      <c r="A26" s="276" t="s">
        <v>74</v>
      </c>
      <c r="B26" s="276"/>
      <c r="C26" s="276"/>
      <c r="D26" s="276"/>
      <c r="E26" s="276"/>
      <c r="F26" s="276"/>
      <c r="G26" s="276"/>
      <c r="H26" s="276"/>
      <c r="I26" s="276"/>
      <c r="J26" s="276"/>
      <c r="K26" s="276"/>
      <c r="L26" s="12"/>
      <c r="M26" s="12"/>
      <c r="N26" s="12"/>
    </row>
    <row r="27" spans="1:27" ht="13.5" customHeight="1">
      <c r="A27" s="167" t="s">
        <v>63</v>
      </c>
      <c r="B27" s="167"/>
      <c r="C27" s="167"/>
      <c r="D27" s="167"/>
      <c r="E27" s="167"/>
      <c r="F27" s="167"/>
      <c r="G27" s="167"/>
      <c r="H27" s="167"/>
      <c r="I27" s="167"/>
      <c r="J27" s="167"/>
      <c r="K27" s="167"/>
      <c r="L27" s="32"/>
      <c r="M27" s="32"/>
      <c r="N27" s="32"/>
    </row>
  </sheetData>
  <mergeCells count="19">
    <mergeCell ref="A26:K26"/>
    <mergeCell ref="Z3:AA3"/>
    <mergeCell ref="L2:S2"/>
    <mergeCell ref="T2:AA2"/>
    <mergeCell ref="L3:M3"/>
    <mergeCell ref="N3:O3"/>
    <mergeCell ref="P3:Q3"/>
    <mergeCell ref="R3:S3"/>
    <mergeCell ref="T3:U3"/>
    <mergeCell ref="V3:W3"/>
    <mergeCell ref="X3:Y3"/>
    <mergeCell ref="F3:G3"/>
    <mergeCell ref="H3:I3"/>
    <mergeCell ref="J3:K3"/>
    <mergeCell ref="A1:K1"/>
    <mergeCell ref="A3:A4"/>
    <mergeCell ref="B3:C3"/>
    <mergeCell ref="D2:K2"/>
    <mergeCell ref="D3:E3"/>
  </mergeCells>
  <pageMargins left="0.19685039370078741" right="0.19685039370078741" top="0.19685039370078741" bottom="0.19685039370078741" header="0" footer="0"/>
  <pageSetup paperSize="9" scale="78"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8"/>
  <sheetViews>
    <sheetView topLeftCell="A15" zoomScaleNormal="100" workbookViewId="0">
      <selection activeCell="A28" sqref="A1:L28"/>
    </sheetView>
  </sheetViews>
  <sheetFormatPr baseColWidth="10" defaultColWidth="11.42578125" defaultRowHeight="15"/>
  <cols>
    <col min="1" max="1" width="37.42578125" style="50" customWidth="1"/>
    <col min="2" max="11" width="8.7109375" style="50" customWidth="1"/>
    <col min="12" max="12" width="10" style="50" customWidth="1"/>
    <col min="13" max="16384" width="11.42578125" style="50"/>
  </cols>
  <sheetData>
    <row r="1" spans="1:13" ht="15.75" thickBot="1">
      <c r="A1" s="258" t="s">
        <v>122</v>
      </c>
      <c r="B1" s="258"/>
      <c r="C1" s="258"/>
      <c r="D1" s="258"/>
      <c r="E1" s="258"/>
      <c r="F1" s="258"/>
      <c r="G1" s="258"/>
      <c r="H1" s="258"/>
      <c r="I1" s="258"/>
      <c r="J1" s="258"/>
      <c r="K1" s="258"/>
      <c r="L1" s="258"/>
      <c r="M1" s="81"/>
    </row>
    <row r="2" spans="1:13" ht="15" customHeight="1" thickBot="1">
      <c r="B2" s="283" t="s">
        <v>89</v>
      </c>
      <c r="C2" s="284"/>
      <c r="D2" s="284"/>
      <c r="E2" s="284"/>
      <c r="F2" s="284"/>
      <c r="G2" s="284"/>
      <c r="H2" s="284"/>
      <c r="I2" s="285"/>
      <c r="J2" s="286" t="s">
        <v>92</v>
      </c>
      <c r="K2" s="287"/>
      <c r="L2" s="288"/>
    </row>
    <row r="3" spans="1:13" ht="36" customHeight="1">
      <c r="A3" s="281" t="s">
        <v>34</v>
      </c>
      <c r="B3" s="280" t="s">
        <v>77</v>
      </c>
      <c r="C3" s="277"/>
      <c r="D3" s="277" t="s">
        <v>19</v>
      </c>
      <c r="E3" s="277"/>
      <c r="F3" s="277" t="s">
        <v>78</v>
      </c>
      <c r="G3" s="277"/>
      <c r="H3" s="277" t="s">
        <v>76</v>
      </c>
      <c r="I3" s="247"/>
      <c r="J3" s="280"/>
      <c r="K3" s="277"/>
      <c r="L3" s="278"/>
    </row>
    <row r="4" spans="1:13" ht="36">
      <c r="A4" s="282"/>
      <c r="B4" s="161" t="s">
        <v>20</v>
      </c>
      <c r="C4" s="159" t="s">
        <v>21</v>
      </c>
      <c r="D4" s="159" t="s">
        <v>20</v>
      </c>
      <c r="E4" s="159" t="s">
        <v>21</v>
      </c>
      <c r="F4" s="159" t="s">
        <v>20</v>
      </c>
      <c r="G4" s="159" t="s">
        <v>21</v>
      </c>
      <c r="H4" s="159" t="s">
        <v>20</v>
      </c>
      <c r="I4" s="156" t="s">
        <v>21</v>
      </c>
      <c r="J4" s="161" t="s">
        <v>20</v>
      </c>
      <c r="K4" s="159" t="s">
        <v>21</v>
      </c>
      <c r="L4" s="160" t="s">
        <v>70</v>
      </c>
    </row>
    <row r="5" spans="1:13">
      <c r="A5" s="232" t="s">
        <v>137</v>
      </c>
      <c r="B5" s="196">
        <v>48.902989627063953</v>
      </c>
      <c r="C5" s="15">
        <v>48.56658764715641</v>
      </c>
      <c r="D5" s="15">
        <v>15.513533554929181</v>
      </c>
      <c r="E5" s="15">
        <v>22.299695901944006</v>
      </c>
      <c r="F5" s="15">
        <v>18.720580416600349</v>
      </c>
      <c r="G5" s="15">
        <v>12.88826230553218</v>
      </c>
      <c r="H5" s="15">
        <v>16.862896401406513</v>
      </c>
      <c r="I5" s="62">
        <v>16.245454145367404</v>
      </c>
      <c r="J5" s="66">
        <v>2470</v>
      </c>
      <c r="K5" s="138">
        <v>2280</v>
      </c>
      <c r="L5" s="142">
        <f>J5/K5</f>
        <v>1.0833333333333333</v>
      </c>
    </row>
    <row r="6" spans="1:13">
      <c r="A6" s="233" t="s">
        <v>71</v>
      </c>
      <c r="B6" s="197">
        <v>45.202211755821324</v>
      </c>
      <c r="C6" s="16">
        <v>41.058966010177585</v>
      </c>
      <c r="D6" s="16">
        <v>8.3703030784308918</v>
      </c>
      <c r="E6" s="16">
        <v>12.705652447771854</v>
      </c>
      <c r="F6" s="16">
        <v>28.038106514806483</v>
      </c>
      <c r="G6" s="16">
        <v>24.982125730016762</v>
      </c>
      <c r="H6" s="16">
        <v>18.3893786509413</v>
      </c>
      <c r="I6" s="63">
        <v>21.253255812033782</v>
      </c>
      <c r="J6" s="67">
        <v>2480</v>
      </c>
      <c r="K6" s="139">
        <v>2375</v>
      </c>
      <c r="L6" s="144">
        <f t="shared" ref="L6:L23" si="0">J6/K6</f>
        <v>1.0442105263157895</v>
      </c>
    </row>
    <row r="7" spans="1:13">
      <c r="A7" s="234" t="s">
        <v>2</v>
      </c>
      <c r="B7" s="198">
        <v>59.233419859995728</v>
      </c>
      <c r="C7" s="17">
        <v>56.007164139817128</v>
      </c>
      <c r="D7" s="17">
        <v>11.565332650749342</v>
      </c>
      <c r="E7" s="17">
        <v>14.818904034520774</v>
      </c>
      <c r="F7" s="17">
        <v>17.259641959728899</v>
      </c>
      <c r="G7" s="17">
        <v>9.9680857253731538</v>
      </c>
      <c r="H7" s="17">
        <v>11.941605529526031</v>
      </c>
      <c r="I7" s="64">
        <v>19.205846100288955</v>
      </c>
      <c r="J7" s="68">
        <v>2485</v>
      </c>
      <c r="K7" s="140" t="s">
        <v>38</v>
      </c>
      <c r="L7" s="143" t="str">
        <f>K7</f>
        <v>ns</v>
      </c>
    </row>
    <row r="8" spans="1:13">
      <c r="A8" s="234" t="s">
        <v>3</v>
      </c>
      <c r="B8" s="198">
        <v>47.606904475004747</v>
      </c>
      <c r="C8" s="17">
        <v>50.879425347062963</v>
      </c>
      <c r="D8" s="17">
        <v>9.8689500776610064</v>
      </c>
      <c r="E8" s="17">
        <v>7.9001490413847373</v>
      </c>
      <c r="F8" s="17">
        <v>23.279146903665847</v>
      </c>
      <c r="G8" s="17">
        <v>17.882906675566069</v>
      </c>
      <c r="H8" s="17">
        <v>19.244998543668384</v>
      </c>
      <c r="I8" s="64">
        <v>23.337518935986228</v>
      </c>
      <c r="J8" s="68">
        <v>2470</v>
      </c>
      <c r="K8" s="140">
        <v>2405</v>
      </c>
      <c r="L8" s="143">
        <f t="shared" si="0"/>
        <v>1.027027027027027</v>
      </c>
    </row>
    <row r="9" spans="1:13">
      <c r="A9" s="235" t="s">
        <v>4</v>
      </c>
      <c r="B9" s="198">
        <v>56.140945642988314</v>
      </c>
      <c r="C9" s="200">
        <v>50.215935958849698</v>
      </c>
      <c r="D9" s="17">
        <v>15.936134697753818</v>
      </c>
      <c r="E9" s="200">
        <v>20.622653098313503</v>
      </c>
      <c r="F9" s="17">
        <v>11.354276668373092</v>
      </c>
      <c r="G9" s="200">
        <v>12.126821480124919</v>
      </c>
      <c r="H9" s="17">
        <v>16.568642990884772</v>
      </c>
      <c r="I9" s="201">
        <v>17.034589462711878</v>
      </c>
      <c r="J9" s="68">
        <v>2230</v>
      </c>
      <c r="K9" s="140">
        <v>2125</v>
      </c>
      <c r="L9" s="202">
        <f t="shared" si="0"/>
        <v>1.0494117647058823</v>
      </c>
    </row>
    <row r="10" spans="1:13">
      <c r="A10" s="234" t="s">
        <v>73</v>
      </c>
      <c r="B10" s="198">
        <v>43.34961389337645</v>
      </c>
      <c r="C10" s="17">
        <v>39.51424761562501</v>
      </c>
      <c r="D10" s="17">
        <v>9.0251189515805823</v>
      </c>
      <c r="E10" s="17">
        <v>14.659527770552822</v>
      </c>
      <c r="F10" s="17">
        <v>28.712775529068981</v>
      </c>
      <c r="G10" s="17">
        <v>27.863646826473161</v>
      </c>
      <c r="H10" s="17">
        <v>18.912491625973992</v>
      </c>
      <c r="I10" s="64">
        <v>17.962577787349012</v>
      </c>
      <c r="J10" s="68">
        <v>2375</v>
      </c>
      <c r="K10" s="140">
        <v>2310</v>
      </c>
      <c r="L10" s="143">
        <f t="shared" si="0"/>
        <v>1.0281385281385282</v>
      </c>
    </row>
    <row r="11" spans="1:13">
      <c r="A11" s="234" t="s">
        <v>6</v>
      </c>
      <c r="B11" s="198">
        <v>42.339155452193673</v>
      </c>
      <c r="C11" s="17">
        <v>31.19906054534388</v>
      </c>
      <c r="D11" s="17">
        <v>7.5019528441246415</v>
      </c>
      <c r="E11" s="17">
        <v>14.792499891396792</v>
      </c>
      <c r="F11" s="17">
        <v>31.861777011265648</v>
      </c>
      <c r="G11" s="17">
        <v>32.523880873947434</v>
      </c>
      <c r="H11" s="17">
        <v>18.297114692416031</v>
      </c>
      <c r="I11" s="64">
        <v>21.484558689311889</v>
      </c>
      <c r="J11" s="68">
        <v>2500</v>
      </c>
      <c r="K11" s="140">
        <v>2530</v>
      </c>
      <c r="L11" s="143">
        <f t="shared" si="0"/>
        <v>0.98814229249011853</v>
      </c>
    </row>
    <row r="12" spans="1:13">
      <c r="A12" s="227" t="s">
        <v>75</v>
      </c>
      <c r="B12" s="198">
        <v>40.658775955974562</v>
      </c>
      <c r="C12" s="17">
        <v>38.410942750532946</v>
      </c>
      <c r="D12" s="17">
        <v>5.2596040562923356</v>
      </c>
      <c r="E12" s="17">
        <v>6.27267972935873</v>
      </c>
      <c r="F12" s="17">
        <v>33.826143433775123</v>
      </c>
      <c r="G12" s="17">
        <v>29.018225991527611</v>
      </c>
      <c r="H12" s="17">
        <v>20.255476553957976</v>
      </c>
      <c r="I12" s="64">
        <v>26.2981515285807</v>
      </c>
      <c r="J12" s="68">
        <v>2520</v>
      </c>
      <c r="K12" s="140">
        <v>2495</v>
      </c>
      <c r="L12" s="143">
        <f t="shared" si="0"/>
        <v>1.0100200400801602</v>
      </c>
    </row>
    <row r="13" spans="1:13">
      <c r="A13" s="233" t="s">
        <v>65</v>
      </c>
      <c r="B13" s="197">
        <v>63.781340593775177</v>
      </c>
      <c r="C13" s="16">
        <v>61.57797358535327</v>
      </c>
      <c r="D13" s="16">
        <v>11.973754669301066</v>
      </c>
      <c r="E13" s="16">
        <v>13.12687412419077</v>
      </c>
      <c r="F13" s="16">
        <v>12.2198637884698</v>
      </c>
      <c r="G13" s="16">
        <v>11.817837926337038</v>
      </c>
      <c r="H13" s="16">
        <v>12.02504094845396</v>
      </c>
      <c r="I13" s="63">
        <v>13.47731436411892</v>
      </c>
      <c r="J13" s="67">
        <v>2440</v>
      </c>
      <c r="K13" s="139">
        <v>2195</v>
      </c>
      <c r="L13" s="144">
        <f t="shared" si="0"/>
        <v>1.1116173120728929</v>
      </c>
    </row>
    <row r="14" spans="1:13">
      <c r="A14" s="234" t="s">
        <v>8</v>
      </c>
      <c r="B14" s="198">
        <v>65.852409417301928</v>
      </c>
      <c r="C14" s="17">
        <v>63.007267771109717</v>
      </c>
      <c r="D14" s="17">
        <v>10.750074070688054</v>
      </c>
      <c r="E14" s="17">
        <v>12.445778108969526</v>
      </c>
      <c r="F14" s="17">
        <v>11.680575538438067</v>
      </c>
      <c r="G14" s="17">
        <v>11.551804875346617</v>
      </c>
      <c r="H14" s="17">
        <v>11.716940973571949</v>
      </c>
      <c r="I14" s="64">
        <v>12.99514924457414</v>
      </c>
      <c r="J14" s="68">
        <v>2490</v>
      </c>
      <c r="K14" s="140">
        <v>2235</v>
      </c>
      <c r="L14" s="143">
        <f t="shared" si="0"/>
        <v>1.1140939597315436</v>
      </c>
    </row>
    <row r="15" spans="1:13">
      <c r="A15" s="234" t="s">
        <v>9</v>
      </c>
      <c r="B15" s="198">
        <v>54.336118484019309</v>
      </c>
      <c r="C15" s="17">
        <v>55.010706049194788</v>
      </c>
      <c r="D15" s="17">
        <v>17.5544166511744</v>
      </c>
      <c r="E15" s="17">
        <v>16.256348653888146</v>
      </c>
      <c r="F15" s="17">
        <v>14.679317209267948</v>
      </c>
      <c r="G15" s="17">
        <v>13.040196651871183</v>
      </c>
      <c r="H15" s="17">
        <v>13.430147655538333</v>
      </c>
      <c r="I15" s="64">
        <v>15.692748645045892</v>
      </c>
      <c r="J15" s="68" t="s">
        <v>38</v>
      </c>
      <c r="K15" s="140" t="s">
        <v>38</v>
      </c>
      <c r="L15" s="143" t="str">
        <f>K15</f>
        <v>ns</v>
      </c>
    </row>
    <row r="16" spans="1:13">
      <c r="A16" s="233" t="s">
        <v>66</v>
      </c>
      <c r="B16" s="197">
        <v>47.283967193196382</v>
      </c>
      <c r="C16" s="16">
        <v>42.098543470198322</v>
      </c>
      <c r="D16" s="16">
        <v>37.99433820596159</v>
      </c>
      <c r="E16" s="16">
        <v>42.005779510737312</v>
      </c>
      <c r="F16" s="16">
        <v>2.8602359235677079</v>
      </c>
      <c r="G16" s="16">
        <v>3.8909076913125644</v>
      </c>
      <c r="H16" s="16">
        <v>11.861458677274303</v>
      </c>
      <c r="I16" s="63">
        <v>12.004769327751804</v>
      </c>
      <c r="J16" s="67">
        <v>2265</v>
      </c>
      <c r="K16" s="139">
        <v>2265</v>
      </c>
      <c r="L16" s="144">
        <f t="shared" si="0"/>
        <v>1</v>
      </c>
    </row>
    <row r="17" spans="1:12">
      <c r="A17" s="234" t="s">
        <v>11</v>
      </c>
      <c r="B17" s="198">
        <v>60.629907209758798</v>
      </c>
      <c r="C17" s="17">
        <v>37.052368361173158</v>
      </c>
      <c r="D17" s="17">
        <v>34.53221293683783</v>
      </c>
      <c r="E17" s="17">
        <v>50.795556860294269</v>
      </c>
      <c r="F17" s="17">
        <v>3.5594962225805484</v>
      </c>
      <c r="G17" s="17">
        <v>4.4072827649661912</v>
      </c>
      <c r="H17" s="17">
        <v>1.2783836308228205</v>
      </c>
      <c r="I17" s="64">
        <v>7.7447920135663741</v>
      </c>
      <c r="J17" s="68" t="s">
        <v>38</v>
      </c>
      <c r="K17" s="140">
        <v>2315</v>
      </c>
      <c r="L17" s="143" t="str">
        <f>J17</f>
        <v>ns</v>
      </c>
    </row>
    <row r="18" spans="1:12">
      <c r="A18" s="234" t="s">
        <v>12</v>
      </c>
      <c r="B18" s="198">
        <v>47.347491704078415</v>
      </c>
      <c r="C18" s="17">
        <v>34.853449710422844</v>
      </c>
      <c r="D18" s="17">
        <v>33.912397908128234</v>
      </c>
      <c r="E18" s="17">
        <v>45.836282522766759</v>
      </c>
      <c r="F18" s="17">
        <v>0</v>
      </c>
      <c r="G18" s="17">
        <v>2.5564983659715237</v>
      </c>
      <c r="H18" s="17">
        <v>18.740110387793361</v>
      </c>
      <c r="I18" s="64">
        <v>16.753769400838877</v>
      </c>
      <c r="J18" s="68" t="s">
        <v>38</v>
      </c>
      <c r="K18" s="140" t="s">
        <v>38</v>
      </c>
      <c r="L18" s="143" t="str">
        <f t="shared" ref="L18" si="1">K18</f>
        <v>ns</v>
      </c>
    </row>
    <row r="19" spans="1:12">
      <c r="A19" s="234" t="s">
        <v>13</v>
      </c>
      <c r="B19" s="198">
        <v>43.389470266097476</v>
      </c>
      <c r="C19" s="17">
        <v>46.053802874125154</v>
      </c>
      <c r="D19" s="17">
        <v>45.463762353595286</v>
      </c>
      <c r="E19" s="17">
        <v>38.18913838159191</v>
      </c>
      <c r="F19" s="17">
        <v>0.80603042473658193</v>
      </c>
      <c r="G19" s="17">
        <v>3.6976142549182311</v>
      </c>
      <c r="H19" s="17">
        <v>10.340736955570669</v>
      </c>
      <c r="I19" s="64">
        <v>12.059444489364706</v>
      </c>
      <c r="J19" s="68">
        <v>2280</v>
      </c>
      <c r="K19" s="140">
        <v>2200</v>
      </c>
      <c r="L19" s="143">
        <f t="shared" si="0"/>
        <v>1.0363636363636364</v>
      </c>
    </row>
    <row r="20" spans="1:12">
      <c r="A20" s="234" t="s">
        <v>14</v>
      </c>
      <c r="B20" s="198">
        <v>42.365835838706026</v>
      </c>
      <c r="C20" s="17">
        <v>47.982497114374816</v>
      </c>
      <c r="D20" s="17">
        <v>34.69886783203787</v>
      </c>
      <c r="E20" s="17">
        <v>33.108543894065072</v>
      </c>
      <c r="F20" s="17">
        <v>6.0656882367230676</v>
      </c>
      <c r="G20" s="17">
        <v>4.1813518968562509</v>
      </c>
      <c r="H20" s="17">
        <v>16.869608092533049</v>
      </c>
      <c r="I20" s="64">
        <v>14.727607094703865</v>
      </c>
      <c r="J20" s="68">
        <v>2180</v>
      </c>
      <c r="K20" s="140">
        <v>2315</v>
      </c>
      <c r="L20" s="143">
        <f t="shared" si="0"/>
        <v>0.94168466522678185</v>
      </c>
    </row>
    <row r="21" spans="1:12">
      <c r="A21" s="233" t="s">
        <v>67</v>
      </c>
      <c r="B21" s="197">
        <v>48.653375770997378</v>
      </c>
      <c r="C21" s="16">
        <v>55.230659488989751</v>
      </c>
      <c r="D21" s="16">
        <v>25.148151003897009</v>
      </c>
      <c r="E21" s="16">
        <v>22.769500587309686</v>
      </c>
      <c r="F21" s="16">
        <v>4.1181314221396406</v>
      </c>
      <c r="G21" s="16">
        <v>4.6759688372531674</v>
      </c>
      <c r="H21" s="16">
        <v>22.080341802965961</v>
      </c>
      <c r="I21" s="63">
        <v>17.323871086447401</v>
      </c>
      <c r="J21" s="67">
        <v>2500</v>
      </c>
      <c r="K21" s="139">
        <v>2280</v>
      </c>
      <c r="L21" s="144">
        <f t="shared" si="0"/>
        <v>1.0964912280701755</v>
      </c>
    </row>
    <row r="22" spans="1:12">
      <c r="A22" s="234" t="s">
        <v>16</v>
      </c>
      <c r="B22" s="198">
        <v>50.451688222863602</v>
      </c>
      <c r="C22" s="17">
        <v>64.531162740579319</v>
      </c>
      <c r="D22" s="17">
        <v>25.215834847737508</v>
      </c>
      <c r="E22" s="17">
        <v>15.794937727400642</v>
      </c>
      <c r="F22" s="17">
        <v>6.6912314776283637</v>
      </c>
      <c r="G22" s="17">
        <v>8.9092675758614952</v>
      </c>
      <c r="H22" s="17">
        <v>17.641245451770533</v>
      </c>
      <c r="I22" s="64">
        <v>10.764631956158539</v>
      </c>
      <c r="J22" s="68">
        <v>3085</v>
      </c>
      <c r="K22" s="140">
        <v>2470</v>
      </c>
      <c r="L22" s="143">
        <f t="shared" si="0"/>
        <v>1.2489878542510122</v>
      </c>
    </row>
    <row r="23" spans="1:12">
      <c r="A23" s="234" t="s">
        <v>17</v>
      </c>
      <c r="B23" s="198">
        <v>42.647645567875216</v>
      </c>
      <c r="C23" s="17">
        <v>44.546214548088805</v>
      </c>
      <c r="D23" s="17">
        <v>25.037945520995855</v>
      </c>
      <c r="E23" s="17">
        <v>24.731772194546256</v>
      </c>
      <c r="F23" s="17">
        <v>2.6690295688064034</v>
      </c>
      <c r="G23" s="17">
        <v>2.5930851781461586</v>
      </c>
      <c r="H23" s="17">
        <v>29.645379342322528</v>
      </c>
      <c r="I23" s="64">
        <v>28.128928079218795</v>
      </c>
      <c r="J23" s="68">
        <v>2480</v>
      </c>
      <c r="K23" s="140">
        <v>2240</v>
      </c>
      <c r="L23" s="143">
        <f t="shared" si="0"/>
        <v>1.1071428571428572</v>
      </c>
    </row>
    <row r="24" spans="1:12" ht="15" customHeight="1" thickBot="1">
      <c r="A24" s="236" t="s">
        <v>18</v>
      </c>
      <c r="B24" s="199">
        <v>57.944358164830057</v>
      </c>
      <c r="C24" s="61">
        <v>56.68307149562817</v>
      </c>
      <c r="D24" s="61">
        <v>25.248769197970251</v>
      </c>
      <c r="E24" s="61">
        <v>30.827995802020691</v>
      </c>
      <c r="F24" s="61">
        <v>2.0505500374091561</v>
      </c>
      <c r="G24" s="61">
        <v>1.1332365101678792</v>
      </c>
      <c r="H24" s="61">
        <v>14.756322599790531</v>
      </c>
      <c r="I24" s="65">
        <v>11.355696192183258</v>
      </c>
      <c r="J24" s="69" t="s">
        <v>38</v>
      </c>
      <c r="K24" s="141" t="s">
        <v>38</v>
      </c>
      <c r="L24" s="70" t="str">
        <f t="shared" ref="L24" si="2">K24</f>
        <v>ns</v>
      </c>
    </row>
    <row r="25" spans="1:12" ht="15" customHeight="1">
      <c r="A25" s="77" t="s">
        <v>81</v>
      </c>
      <c r="B25" s="77"/>
      <c r="C25" s="77"/>
      <c r="D25" s="77"/>
      <c r="E25" s="77"/>
      <c r="F25" s="77"/>
      <c r="G25" s="145"/>
      <c r="H25" s="145"/>
      <c r="I25" s="145"/>
    </row>
    <row r="26" spans="1:12">
      <c r="A26" s="77" t="s">
        <v>82</v>
      </c>
      <c r="B26" s="158"/>
      <c r="C26" s="158"/>
      <c r="D26" s="158"/>
      <c r="G26" s="154"/>
      <c r="H26" s="154"/>
      <c r="I26" s="154"/>
    </row>
    <row r="27" spans="1:12">
      <c r="A27" s="75" t="s">
        <v>98</v>
      </c>
      <c r="B27" s="74"/>
      <c r="C27" s="74"/>
      <c r="D27" s="74"/>
      <c r="E27" s="74"/>
      <c r="F27" s="74"/>
    </row>
    <row r="28" spans="1:12">
      <c r="A28" s="254" t="s">
        <v>47</v>
      </c>
      <c r="B28" s="254"/>
      <c r="C28" s="254"/>
      <c r="D28" s="255"/>
      <c r="E28" s="255"/>
      <c r="F28" s="255"/>
    </row>
  </sheetData>
  <mergeCells count="9">
    <mergeCell ref="A1:L1"/>
    <mergeCell ref="H3:I3"/>
    <mergeCell ref="A28:F28"/>
    <mergeCell ref="A3:A4"/>
    <mergeCell ref="B3:C3"/>
    <mergeCell ref="D3:E3"/>
    <mergeCell ref="F3:G3"/>
    <mergeCell ref="B2:I2"/>
    <mergeCell ref="J2:L3"/>
  </mergeCells>
  <pageMargins left="0.7" right="0.7" top="0.75" bottom="0.75" header="0.3" footer="0.3"/>
  <pageSetup paperSize="9" scale="97"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
  <sheetViews>
    <sheetView workbookViewId="0">
      <selection activeCell="E12" sqref="E12"/>
    </sheetView>
  </sheetViews>
  <sheetFormatPr baseColWidth="10" defaultColWidth="11.42578125" defaultRowHeight="15"/>
  <cols>
    <col min="1" max="1" width="36.42578125" style="50" customWidth="1"/>
    <col min="2" max="3" width="8.7109375" style="50" customWidth="1"/>
    <col min="4" max="16384" width="11.42578125" style="50"/>
  </cols>
  <sheetData>
    <row r="1" spans="1:7" ht="30" customHeight="1">
      <c r="A1" s="289" t="s">
        <v>127</v>
      </c>
      <c r="B1" s="289"/>
      <c r="C1" s="289"/>
      <c r="D1" s="92"/>
      <c r="E1" s="92"/>
      <c r="F1" s="92"/>
      <c r="G1" s="92"/>
    </row>
    <row r="2" spans="1:7">
      <c r="C2" s="93" t="s">
        <v>39</v>
      </c>
    </row>
    <row r="3" spans="1:7" ht="30" customHeight="1">
      <c r="A3" s="94" t="s">
        <v>54</v>
      </c>
      <c r="B3" s="91" t="s">
        <v>55</v>
      </c>
      <c r="C3" s="91" t="s">
        <v>56</v>
      </c>
    </row>
    <row r="4" spans="1:7" ht="15" customHeight="1">
      <c r="A4" s="76" t="s">
        <v>62</v>
      </c>
      <c r="B4" s="95">
        <v>72.589826921724423</v>
      </c>
      <c r="C4" s="95">
        <v>43</v>
      </c>
    </row>
    <row r="5" spans="1:7" ht="15" customHeight="1">
      <c r="A5" s="76" t="s">
        <v>7</v>
      </c>
      <c r="B5" s="95">
        <v>15.237702112191164</v>
      </c>
      <c r="C5" s="95">
        <v>19.754977029242003</v>
      </c>
    </row>
    <row r="6" spans="1:7" ht="15" customHeight="1">
      <c r="A6" s="149" t="s">
        <v>61</v>
      </c>
      <c r="B6" s="95">
        <v>12.172470966084418</v>
      </c>
      <c r="C6" s="95">
        <v>37</v>
      </c>
    </row>
    <row r="7" spans="1:7" ht="15" customHeight="1">
      <c r="A7" s="96" t="s">
        <v>1</v>
      </c>
      <c r="B7" s="97">
        <v>100</v>
      </c>
      <c r="C7" s="97">
        <v>100</v>
      </c>
    </row>
    <row r="8" spans="1:7" ht="15" customHeight="1">
      <c r="A8" s="165" t="s">
        <v>20</v>
      </c>
      <c r="B8" s="95">
        <v>64.879286121340471</v>
      </c>
      <c r="C8" s="95">
        <v>55</v>
      </c>
    </row>
    <row r="9" spans="1:7" ht="15" customHeight="1">
      <c r="A9" s="165" t="s">
        <v>21</v>
      </c>
      <c r="B9" s="95">
        <v>35.120713878659529</v>
      </c>
      <c r="C9" s="95">
        <v>45</v>
      </c>
    </row>
    <row r="10" spans="1:7" ht="15" customHeight="1">
      <c r="A10" s="32" t="s">
        <v>47</v>
      </c>
    </row>
  </sheetData>
  <mergeCells count="1">
    <mergeCell ref="A1:C1"/>
  </mergeCells>
  <pageMargins left="0.7" right="0.7" top="0.75" bottom="0.75"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zoomScaleNormal="100" workbookViewId="0">
      <selection sqref="A1:G1"/>
    </sheetView>
  </sheetViews>
  <sheetFormatPr baseColWidth="10" defaultColWidth="11.42578125" defaultRowHeight="15"/>
  <cols>
    <col min="1" max="1" width="35.7109375" style="50" customWidth="1"/>
    <col min="2" max="3" width="8.7109375" style="50" customWidth="1"/>
    <col min="4" max="16384" width="11.42578125" style="50"/>
  </cols>
  <sheetData>
    <row r="1" spans="1:3" ht="30" customHeight="1">
      <c r="A1" s="289" t="s">
        <v>128</v>
      </c>
      <c r="B1" s="289"/>
      <c r="C1" s="289"/>
    </row>
    <row r="2" spans="1:3" ht="15" customHeight="1">
      <c r="C2" s="203" t="s">
        <v>39</v>
      </c>
    </row>
    <row r="3" spans="1:3" ht="30" customHeight="1">
      <c r="A3" s="98" t="s">
        <v>51</v>
      </c>
      <c r="B3" s="91" t="s">
        <v>55</v>
      </c>
      <c r="C3" s="91" t="s">
        <v>56</v>
      </c>
    </row>
    <row r="4" spans="1:3" ht="15" customHeight="1">
      <c r="A4" s="76" t="s">
        <v>79</v>
      </c>
      <c r="B4" s="79">
        <v>22.273537686404293</v>
      </c>
      <c r="C4" s="79">
        <v>51</v>
      </c>
    </row>
    <row r="5" spans="1:3" ht="15" customHeight="1">
      <c r="A5" s="76" t="s">
        <v>57</v>
      </c>
      <c r="B5" s="80">
        <v>10</v>
      </c>
      <c r="C5" s="80">
        <v>19</v>
      </c>
    </row>
    <row r="6" spans="1:3" ht="15" customHeight="1">
      <c r="A6" s="76" t="s">
        <v>80</v>
      </c>
      <c r="B6" s="80">
        <v>42.138553509280328</v>
      </c>
      <c r="C6" s="80">
        <v>14</v>
      </c>
    </row>
    <row r="7" spans="1:3" ht="15" customHeight="1">
      <c r="A7" s="76" t="s">
        <v>58</v>
      </c>
      <c r="B7" s="80">
        <v>26.253224140675144</v>
      </c>
      <c r="C7" s="80">
        <v>16</v>
      </c>
    </row>
    <row r="8" spans="1:3" ht="6" customHeight="1">
      <c r="A8" s="99"/>
      <c r="B8" s="100"/>
      <c r="C8" s="100"/>
    </row>
    <row r="9" spans="1:3" ht="15" customHeight="1">
      <c r="A9" s="76" t="s">
        <v>59</v>
      </c>
      <c r="B9" s="80">
        <f>B4+B5</f>
        <v>32.273537686404296</v>
      </c>
      <c r="C9" s="80">
        <f>C4+C5</f>
        <v>70</v>
      </c>
    </row>
    <row r="10" spans="1:3" ht="15" customHeight="1">
      <c r="A10" s="76" t="s">
        <v>60</v>
      </c>
      <c r="B10" s="80">
        <f>B6+B7</f>
        <v>68.391777649955472</v>
      </c>
      <c r="C10" s="80">
        <f>C6+C7</f>
        <v>30</v>
      </c>
    </row>
    <row r="11" spans="1:3" ht="26.25" customHeight="1">
      <c r="A11" s="290" t="s">
        <v>81</v>
      </c>
      <c r="B11" s="290"/>
      <c r="C11" s="290"/>
    </row>
    <row r="12" spans="1:3" ht="26.25" customHeight="1">
      <c r="A12" s="259" t="s">
        <v>82</v>
      </c>
      <c r="B12" s="259"/>
      <c r="C12" s="259"/>
    </row>
    <row r="13" spans="1:3" ht="15" customHeight="1">
      <c r="A13" s="90" t="s">
        <v>47</v>
      </c>
    </row>
    <row r="14" spans="1:3">
      <c r="B14" s="101"/>
      <c r="C14" s="101"/>
    </row>
  </sheetData>
  <mergeCells count="3">
    <mergeCell ref="A1:C1"/>
    <mergeCell ref="A11:C11"/>
    <mergeCell ref="A12:C12"/>
  </mergeCells>
  <pageMargins left="0.7" right="0.7" top="0.75" bottom="0.75"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
  <sheetViews>
    <sheetView workbookViewId="0">
      <selection activeCell="E4" sqref="E4"/>
    </sheetView>
  </sheetViews>
  <sheetFormatPr baseColWidth="10" defaultColWidth="11.42578125" defaultRowHeight="14.25"/>
  <cols>
    <col min="1" max="1" width="35.7109375" style="102" customWidth="1"/>
    <col min="2" max="3" width="8.7109375" style="102" customWidth="1"/>
    <col min="4" max="16384" width="11.42578125" style="102"/>
  </cols>
  <sheetData>
    <row r="1" spans="1:9" ht="45" customHeight="1">
      <c r="A1" s="289" t="s">
        <v>129</v>
      </c>
      <c r="B1" s="289"/>
      <c r="C1" s="289"/>
    </row>
    <row r="2" spans="1:9" ht="14.45" customHeight="1">
      <c r="C2" s="203" t="s">
        <v>68</v>
      </c>
    </row>
    <row r="3" spans="1:9" ht="30" customHeight="1">
      <c r="A3" s="71" t="s">
        <v>54</v>
      </c>
      <c r="B3" s="91" t="s">
        <v>55</v>
      </c>
      <c r="C3" s="91" t="s">
        <v>56</v>
      </c>
    </row>
    <row r="4" spans="1:9" ht="15" customHeight="1">
      <c r="A4" s="11" t="s">
        <v>62</v>
      </c>
      <c r="B4" s="136">
        <v>2670</v>
      </c>
      <c r="C4" s="136">
        <v>2415</v>
      </c>
      <c r="D4" s="104"/>
    </row>
    <row r="5" spans="1:9" ht="15" customHeight="1">
      <c r="A5" s="11" t="s">
        <v>7</v>
      </c>
      <c r="B5" s="136" t="s">
        <v>38</v>
      </c>
      <c r="C5" s="136">
        <v>2300</v>
      </c>
      <c r="D5" s="104"/>
    </row>
    <row r="6" spans="1:9" ht="15" customHeight="1">
      <c r="A6" s="11" t="s">
        <v>61</v>
      </c>
      <c r="B6" s="136" t="s">
        <v>38</v>
      </c>
      <c r="C6" s="136">
        <v>2280</v>
      </c>
      <c r="D6" s="104"/>
    </row>
    <row r="7" spans="1:9" ht="15" customHeight="1">
      <c r="A7" s="9" t="s">
        <v>1</v>
      </c>
      <c r="B7" s="137">
        <v>2570</v>
      </c>
      <c r="C7" s="137">
        <v>2365</v>
      </c>
      <c r="D7" s="104"/>
    </row>
    <row r="8" spans="1:9">
      <c r="A8" s="290" t="s">
        <v>83</v>
      </c>
      <c r="B8" s="290"/>
      <c r="C8" s="290"/>
      <c r="D8" s="106"/>
      <c r="E8" s="106"/>
      <c r="F8" s="106"/>
      <c r="G8" s="106"/>
      <c r="H8" s="106"/>
      <c r="I8" s="106"/>
    </row>
    <row r="9" spans="1:9" ht="15" customHeight="1">
      <c r="A9" s="32" t="s">
        <v>47</v>
      </c>
    </row>
  </sheetData>
  <mergeCells count="2">
    <mergeCell ref="A1:C1"/>
    <mergeCell ref="A8:C8"/>
  </mergeCells>
  <pageMargins left="0.7" right="0.7" top="0.75" bottom="0.75"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workbookViewId="0">
      <selection sqref="A1:G1"/>
    </sheetView>
  </sheetViews>
  <sheetFormatPr baseColWidth="10" defaultColWidth="11.42578125" defaultRowHeight="15"/>
  <cols>
    <col min="1" max="1" width="26.28515625" style="50" customWidth="1"/>
    <col min="2" max="7" width="6.7109375" style="50" customWidth="1"/>
    <col min="8" max="16384" width="11.42578125" style="50"/>
  </cols>
  <sheetData>
    <row r="1" spans="1:10" ht="37.5" customHeight="1">
      <c r="A1" s="289" t="s">
        <v>130</v>
      </c>
      <c r="B1" s="289"/>
      <c r="C1" s="289"/>
      <c r="D1" s="289"/>
      <c r="E1" s="289"/>
      <c r="F1" s="289"/>
      <c r="G1" s="289"/>
    </row>
    <row r="2" spans="1:10">
      <c r="A2" s="102"/>
      <c r="B2" s="102"/>
      <c r="C2" s="102"/>
      <c r="D2" s="102"/>
      <c r="E2" s="102"/>
      <c r="F2" s="102"/>
      <c r="G2" s="205" t="s">
        <v>39</v>
      </c>
      <c r="H2" s="102"/>
      <c r="I2" s="102"/>
      <c r="J2" s="102"/>
    </row>
    <row r="3" spans="1:10" ht="29.25" customHeight="1">
      <c r="A3" s="291" t="s">
        <v>54</v>
      </c>
      <c r="B3" s="277" t="s">
        <v>42</v>
      </c>
      <c r="C3" s="277"/>
      <c r="D3" s="277" t="s">
        <v>36</v>
      </c>
      <c r="E3" s="277"/>
      <c r="F3" s="277" t="s">
        <v>69</v>
      </c>
      <c r="G3" s="277"/>
      <c r="H3" s="106"/>
      <c r="I3" s="107"/>
      <c r="J3" s="107"/>
    </row>
    <row r="4" spans="1:10" ht="30" customHeight="1">
      <c r="A4" s="291"/>
      <c r="B4" s="119" t="s">
        <v>55</v>
      </c>
      <c r="C4" s="119" t="s">
        <v>56</v>
      </c>
      <c r="D4" s="119" t="s">
        <v>55</v>
      </c>
      <c r="E4" s="119" t="s">
        <v>56</v>
      </c>
      <c r="F4" s="119" t="s">
        <v>55</v>
      </c>
      <c r="G4" s="119" t="s">
        <v>56</v>
      </c>
      <c r="H4" s="108"/>
      <c r="I4" s="108"/>
      <c r="J4" s="108"/>
    </row>
    <row r="5" spans="1:10" ht="15.75" customHeight="1">
      <c r="A5" s="11" t="s">
        <v>62</v>
      </c>
      <c r="B5" s="103">
        <v>94.263151709343148</v>
      </c>
      <c r="C5" s="103">
        <v>91.615649802772452</v>
      </c>
      <c r="D5" s="103">
        <v>83.993521349796609</v>
      </c>
      <c r="E5" s="103">
        <v>66.695449897027061</v>
      </c>
      <c r="F5" s="103">
        <v>96.103902422899637</v>
      </c>
      <c r="G5" s="103">
        <v>94.057618914260644</v>
      </c>
      <c r="H5" s="109"/>
      <c r="I5" s="109"/>
      <c r="J5" s="109"/>
    </row>
    <row r="6" spans="1:10" ht="15" customHeight="1">
      <c r="A6" s="11" t="s">
        <v>7</v>
      </c>
      <c r="B6" s="103">
        <v>87.05423815273241</v>
      </c>
      <c r="C6" s="103">
        <v>90.281055060743142</v>
      </c>
      <c r="D6" s="103">
        <v>73.800011688401256</v>
      </c>
      <c r="E6" s="103">
        <v>48.577512462993987</v>
      </c>
      <c r="F6" s="103">
        <v>93.68566784866313</v>
      </c>
      <c r="G6" s="103">
        <v>94.043999723787564</v>
      </c>
      <c r="H6" s="109"/>
      <c r="I6" s="109"/>
      <c r="J6" s="109"/>
    </row>
    <row r="7" spans="1:10" ht="15" customHeight="1">
      <c r="A7" s="11" t="s">
        <v>61</v>
      </c>
      <c r="B7" s="103">
        <v>92.255104291399533</v>
      </c>
      <c r="C7" s="103">
        <v>89.739504238057179</v>
      </c>
      <c r="D7" s="103">
        <v>71.321565165730135</v>
      </c>
      <c r="E7" s="103">
        <v>71.209911843067047</v>
      </c>
      <c r="F7" s="103">
        <v>90.784851675573947</v>
      </c>
      <c r="G7" s="103">
        <v>87.710885534037246</v>
      </c>
      <c r="H7" s="109"/>
      <c r="I7" s="109"/>
      <c r="J7" s="109"/>
    </row>
    <row r="8" spans="1:10" ht="15" customHeight="1">
      <c r="A8" s="9" t="s">
        <v>1</v>
      </c>
      <c r="B8" s="105">
        <v>92.931654265120102</v>
      </c>
      <c r="C8" s="105">
        <v>90.664495349602404</v>
      </c>
      <c r="D8" s="105">
        <v>80.97961921901188</v>
      </c>
      <c r="E8" s="105">
        <v>64.705706376070822</v>
      </c>
      <c r="F8" s="105">
        <v>95.109176984346362</v>
      </c>
      <c r="G8" s="105">
        <v>91.768651461884588</v>
      </c>
      <c r="H8" s="109"/>
      <c r="I8" s="109"/>
      <c r="J8" s="109"/>
    </row>
    <row r="9" spans="1:10" s="8" customFormat="1" ht="15" customHeight="1">
      <c r="A9" s="163" t="s">
        <v>20</v>
      </c>
      <c r="B9" s="95">
        <v>93.59992808630129</v>
      </c>
      <c r="C9" s="95">
        <v>91.489755387206145</v>
      </c>
      <c r="D9" s="95">
        <v>80.340137911391736</v>
      </c>
      <c r="E9" s="95">
        <v>66.611876951656043</v>
      </c>
      <c r="F9" s="95">
        <v>94.679049034931595</v>
      </c>
      <c r="G9" s="95">
        <v>92.790128320692091</v>
      </c>
    </row>
    <row r="10" spans="1:10" s="8" customFormat="1" ht="15" customHeight="1">
      <c r="A10" s="164" t="s">
        <v>21</v>
      </c>
      <c r="B10" s="95">
        <v>91.675425168202679</v>
      </c>
      <c r="C10" s="95">
        <v>89.645123783803797</v>
      </c>
      <c r="D10" s="95">
        <v>82.238001316558382</v>
      </c>
      <c r="E10" s="95">
        <v>62.299571863510579</v>
      </c>
      <c r="F10" s="95">
        <v>95.934710378313895</v>
      </c>
      <c r="G10" s="95">
        <v>90.480947513235236</v>
      </c>
    </row>
    <row r="11" spans="1:10" ht="15" customHeight="1">
      <c r="A11" s="32" t="s">
        <v>47</v>
      </c>
      <c r="B11" s="102"/>
      <c r="C11" s="102"/>
      <c r="D11" s="102"/>
      <c r="E11" s="102"/>
      <c r="F11" s="102"/>
      <c r="G11" s="102"/>
      <c r="H11" s="106"/>
      <c r="I11" s="106"/>
      <c r="J11" s="106"/>
    </row>
    <row r="12" spans="1:10">
      <c r="B12" s="101"/>
      <c r="D12" s="101"/>
      <c r="F12" s="101"/>
      <c r="H12" s="101"/>
    </row>
    <row r="13" spans="1:10">
      <c r="B13" s="101"/>
      <c r="D13" s="101"/>
      <c r="F13" s="101"/>
    </row>
    <row r="14" spans="1:10">
      <c r="B14" s="110"/>
      <c r="D14" s="101"/>
      <c r="F14" s="101"/>
    </row>
    <row r="15" spans="1:10">
      <c r="B15" s="101"/>
      <c r="D15" s="101"/>
      <c r="F15" s="101"/>
    </row>
  </sheetData>
  <mergeCells count="5">
    <mergeCell ref="A1:G1"/>
    <mergeCell ref="A3:A4"/>
    <mergeCell ref="B3:C3"/>
    <mergeCell ref="D3:E3"/>
    <mergeCell ref="F3:G3"/>
  </mergeCells>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12</vt:i4>
      </vt:variant>
      <vt:variant>
        <vt:lpstr>Plages nommées</vt:lpstr>
      </vt:variant>
      <vt:variant>
        <vt:i4>8</vt:i4>
      </vt:variant>
    </vt:vector>
  </HeadingPairs>
  <TitlesOfParts>
    <vt:vector size="20" baseType="lpstr">
      <vt:lpstr>Sommaire</vt:lpstr>
      <vt:lpstr>F-1</vt:lpstr>
      <vt:lpstr>F-2</vt:lpstr>
      <vt:lpstr>F-3</vt:lpstr>
      <vt:lpstr>F-4</vt:lpstr>
      <vt:lpstr>F-5</vt:lpstr>
      <vt:lpstr>F-6</vt:lpstr>
      <vt:lpstr>F-7</vt:lpstr>
      <vt:lpstr>F-8</vt:lpstr>
      <vt:lpstr>F-9</vt:lpstr>
      <vt:lpstr>F-10</vt:lpstr>
      <vt:lpstr>F-11</vt:lpstr>
      <vt:lpstr>Sommaire!_ftn1</vt:lpstr>
      <vt:lpstr>Sommaire!_ftnref1</vt:lpstr>
      <vt:lpstr>'F-1'!Zone_d_impression</vt:lpstr>
      <vt:lpstr>'F-2'!Zone_d_impression</vt:lpstr>
      <vt:lpstr>'F-3'!Zone_d_impression</vt:lpstr>
      <vt:lpstr>'F-4'!Zone_d_impression</vt:lpstr>
      <vt:lpstr>'F-5'!Zone_d_impression</vt:lpstr>
      <vt:lpstr>'F-7'!Zone_d_impression</vt:lpstr>
    </vt:vector>
  </TitlesOfParts>
  <Company>Ministere de l'Education Nationale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2020-09-15T18:19:24Z</cp:lastPrinted>
  <dcterms:created xsi:type="dcterms:W3CDTF">2018-02-12T16:07:31Z</dcterms:created>
  <dcterms:modified xsi:type="dcterms:W3CDTF">2020-09-21T18:04:13Z</dcterms:modified>
</cp:coreProperties>
</file>