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charts/chart7.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9.xml" ContentType="application/vnd.openxmlformats-officedocument.drawingml.chart+xml"/>
  <Override PartName="/xl/drawings/drawing15.xml" ContentType="application/vnd.openxmlformats-officedocument.drawingml.chartshapes+xml"/>
  <Override PartName="/xl/charts/chart10.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1.xml" ContentType="application/vnd.openxmlformats-officedocument.drawingml.chart+xml"/>
  <Override PartName="/xl/drawings/drawing18.xml" ContentType="application/vnd.openxmlformats-officedocument.drawingml.chartshapes+xml"/>
  <Override PartName="/xl/charts/chart12.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3.xml" ContentType="application/vnd.openxmlformats-officedocument.drawingml.chart+xml"/>
  <Override PartName="/xl/drawings/drawing21.xml" ContentType="application/vnd.openxmlformats-officedocument.drawingml.chartshapes+xml"/>
  <Override PartName="/xl/charts/chart14.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5.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6.xml" ContentType="application/vnd.openxmlformats-officedocument.drawingml.chart+xml"/>
  <Override PartName="/xl/drawings/drawing26.xml" ContentType="application/vnd.openxmlformats-officedocument.drawingml.chartshapes+xml"/>
  <Override PartName="/xl/charts/chart17.xml" ContentType="application/vnd.openxmlformats-officedocument.drawingml.chart+xml"/>
  <Override PartName="/xl/drawings/drawing27.xml" ContentType="application/vnd.openxmlformats-officedocument.drawingml.chartshapes+xml"/>
  <Override PartName="/xl/drawings/drawing28.xml" ContentType="application/vnd.openxmlformats-officedocument.drawing+xml"/>
  <Override PartName="/xl/charts/chart18.xml" ContentType="application/vnd.openxmlformats-officedocument.drawingml.chart+xml"/>
  <Override PartName="/xl/drawings/drawing29.xml" ContentType="application/vnd.openxmlformats-officedocument.drawingml.chartshapes+xml"/>
  <Override PartName="/xl/drawings/drawing30.xml" ContentType="application/vnd.openxmlformats-officedocument.drawing+xml"/>
  <Override PartName="/xl/charts/chart19.xml" ContentType="application/vnd.openxmlformats-officedocument.drawingml.chart+xml"/>
  <Override PartName="/xl/drawings/drawing31.xml" ContentType="application/vnd.openxmlformats-officedocument.drawingml.chartshapes+xml"/>
  <Override PartName="/xl/charts/chart20.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21.xml" ContentType="application/vnd.openxmlformats-officedocument.drawingml.chart+xml"/>
  <Override PartName="/xl/drawings/drawing34.xml" ContentType="application/vnd.openxmlformats-officedocument.drawingml.chartshapes+xml"/>
  <Override PartName="/xl/charts/chart22.xml" ContentType="application/vnd.openxmlformats-officedocument.drawingml.chart+xml"/>
  <Override PartName="/xl/drawings/drawing35.xml" ContentType="application/vnd.openxmlformats-officedocument.drawingml.chartshapes+xml"/>
  <Override PartName="/xl/drawings/drawing36.xml" ContentType="application/vnd.openxmlformats-officedocument.drawing+xml"/>
  <Override PartName="/xl/charts/chart23.xml" ContentType="application/vnd.openxmlformats-officedocument.drawingml.chart+xml"/>
  <Override PartName="/xl/drawings/drawing37.xml" ContentType="application/vnd.openxmlformats-officedocument.drawingml.chartshapes+xml"/>
  <Override PartName="/xl/drawings/drawing38.xml" ContentType="application/vnd.openxmlformats-officedocument.drawing+xml"/>
  <Override PartName="/xl/charts/chart24.xml" ContentType="application/vnd.openxmlformats-officedocument.drawingml.chart+xml"/>
  <Override PartName="/xl/drawings/drawing39.xml" ContentType="application/vnd.openxmlformats-officedocument.drawingml.chartshapes+xml"/>
  <Override PartName="/xl/drawings/drawing40.xml" ContentType="application/vnd.openxmlformats-officedocument.drawing+xml"/>
  <Override PartName="/xl/charts/chart25.xml" ContentType="application/vnd.openxmlformats-officedocument.drawingml.chart+xml"/>
  <Override PartName="/xl/drawings/drawing41.xml" ContentType="application/vnd.openxmlformats-officedocument.drawingml.chartshapes+xml"/>
  <Override PartName="/xl/drawings/drawing42.xml" ContentType="application/vnd.openxmlformats-officedocument.drawing+xml"/>
  <Override PartName="/xl/charts/chart26.xml" ContentType="application/vnd.openxmlformats-officedocument.drawingml.chart+xml"/>
  <Override PartName="/xl/drawings/drawing43.xml" ContentType="application/vnd.openxmlformats-officedocument.drawingml.chartshapes+xml"/>
  <Override PartName="/xl/drawings/drawing44.xml" ContentType="application/vnd.openxmlformats-officedocument.drawing+xml"/>
  <Override PartName="/xl/charts/chart27.xml" ContentType="application/vnd.openxmlformats-officedocument.drawingml.chart+xml"/>
  <Override PartName="/xl/drawings/drawing45.xml" ContentType="application/vnd.openxmlformats-officedocument.drawingml.chartshapes+xml"/>
  <Override PartName="/xl/drawings/drawing46.xml" ContentType="application/vnd.openxmlformats-officedocument.drawing+xml"/>
  <Override PartName="/xl/charts/chart28.xml" ContentType="application/vnd.openxmlformats-officedocument.drawingml.chart+xml"/>
  <Override PartName="/xl/drawings/drawing47.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30" yWindow="435" windowWidth="12645" windowHeight="11385" tabRatio="944"/>
  </bookViews>
  <sheets>
    <sheet name="Sommaire" sheetId="39045" r:id="rId1"/>
    <sheet name="F41-1" sheetId="40" r:id="rId2"/>
    <sheet name="F41-2" sheetId="39036" r:id="rId3"/>
    <sheet name="F41-2b" sheetId="39059" r:id="rId4"/>
    <sheet name="F41-3" sheetId="39047" r:id="rId5"/>
    <sheet name="F41-4" sheetId="39040" r:id="rId6"/>
    <sheet name="F41-5" sheetId="39043" r:id="rId7"/>
    <sheet name="F41-6" sheetId="108" r:id="rId8"/>
    <sheet name="F41-7" sheetId="39044" r:id="rId9"/>
    <sheet name="F41-8" sheetId="36" r:id="rId10"/>
    <sheet name="F42-1" sheetId="39037" r:id="rId11"/>
    <sheet name="F42-2" sheetId="39038" r:id="rId12"/>
    <sheet name="F42-3" sheetId="39046" r:id="rId13"/>
    <sheet name="F42-4" sheetId="101" r:id="rId14"/>
    <sheet name="F43-1" sheetId="39049" r:id="rId15"/>
    <sheet name="F43-2" sheetId="39050" r:id="rId16"/>
    <sheet name="F43-3" sheetId="39051" r:id="rId17"/>
    <sheet name="F43-4" sheetId="39052" r:id="rId18"/>
    <sheet name="F43-5" sheetId="39053" r:id="rId19"/>
    <sheet name="F43-5b" sheetId="39054" r:id="rId20"/>
    <sheet name="F43-6" sheetId="39055" r:id="rId21"/>
    <sheet name="F43-7" sheetId="39056" r:id="rId22"/>
    <sheet name="F43-8" sheetId="39057" r:id="rId23"/>
    <sheet name="F43-9" sheetId="39058"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s>
  <definedNames>
    <definedName name="______tab2" localSheetId="4">#REF!</definedName>
    <definedName name="______tab2" localSheetId="14">#REF!</definedName>
    <definedName name="______tab2" localSheetId="15">#REF!</definedName>
    <definedName name="______tab2" localSheetId="16">#REF!</definedName>
    <definedName name="______tab2" localSheetId="17">#REF!</definedName>
    <definedName name="______tab2" localSheetId="18">#REF!</definedName>
    <definedName name="______tab2" localSheetId="19">#REF!</definedName>
    <definedName name="______tab2" localSheetId="20">#REF!</definedName>
    <definedName name="______tab2" localSheetId="21">#REF!</definedName>
    <definedName name="______tab2" localSheetId="22">#REF!</definedName>
    <definedName name="______tab2" localSheetId="23">#REF!</definedName>
    <definedName name="______tab2">#REF!</definedName>
    <definedName name="_____TAB2" localSheetId="4">#REF!</definedName>
    <definedName name="_____TAB2" localSheetId="14">#REF!</definedName>
    <definedName name="_____TAB2" localSheetId="15">#REF!</definedName>
    <definedName name="_____TAB2" localSheetId="16">#REF!</definedName>
    <definedName name="_____TAB2" localSheetId="17">#REF!</definedName>
    <definedName name="_____TAB2" localSheetId="18">#REF!</definedName>
    <definedName name="_____TAB2" localSheetId="19">#REF!</definedName>
    <definedName name="_____TAB2" localSheetId="20">#REF!</definedName>
    <definedName name="_____TAB2" localSheetId="21">#REF!</definedName>
    <definedName name="_____TAB2" localSheetId="22">#REF!</definedName>
    <definedName name="_____TAB2" localSheetId="23">#REF!</definedName>
    <definedName name="_____TAB2">#REF!</definedName>
    <definedName name="____TAB2" localSheetId="4">#REF!</definedName>
    <definedName name="____TAB2" localSheetId="14">#REF!</definedName>
    <definedName name="____TAB2" localSheetId="15">#REF!</definedName>
    <definedName name="____TAB2" localSheetId="16">#REF!</definedName>
    <definedName name="____TAB2" localSheetId="17">#REF!</definedName>
    <definedName name="____TAB2" localSheetId="18">#REF!</definedName>
    <definedName name="____TAB2" localSheetId="19">#REF!</definedName>
    <definedName name="____TAB2" localSheetId="20">#REF!</definedName>
    <definedName name="____TAB2" localSheetId="21">#REF!</definedName>
    <definedName name="____TAB2" localSheetId="22">#REF!</definedName>
    <definedName name="____TAB2" localSheetId="23">#REF!</definedName>
    <definedName name="____TAB2">#REF!</definedName>
    <definedName name="___BD1">[1]CORPS!$A$1:$C$62</definedName>
    <definedName name="___FRM1" localSheetId="4">'[2]Tab 1'!#REF!</definedName>
    <definedName name="___FRM1" localSheetId="14">'[2]Tab 1'!#REF!</definedName>
    <definedName name="___FRM1" localSheetId="15">'[2]Tab 1'!#REF!</definedName>
    <definedName name="___FRM1" localSheetId="16">'[2]Tab 1'!#REF!</definedName>
    <definedName name="___FRM1" localSheetId="17">'[2]Tab 1'!#REF!</definedName>
    <definedName name="___FRM1" localSheetId="18">'[2]Tab 1'!#REF!</definedName>
    <definedName name="___FRM1" localSheetId="19">'[2]Tab 1'!#REF!</definedName>
    <definedName name="___FRM1" localSheetId="20">'[2]Tab 1'!#REF!</definedName>
    <definedName name="___FRM1" localSheetId="21">'[2]Tab 1'!#REF!</definedName>
    <definedName name="___FRM1" localSheetId="22">'[2]Tab 1'!#REF!</definedName>
    <definedName name="___FRM1" localSheetId="23">'[2]Tab 1'!#REF!</definedName>
    <definedName name="___FRM1">'[2]Tab 1'!#REF!</definedName>
    <definedName name="___lib1">[3]libdisc!$A$2:$B$16</definedName>
    <definedName name="___mcf1" localSheetId="4">#REF!</definedName>
    <definedName name="___mcf1" localSheetId="14">#REF!</definedName>
    <definedName name="___mcf1" localSheetId="15">#REF!</definedName>
    <definedName name="___mcf1" localSheetId="16">#REF!</definedName>
    <definedName name="___mcf1" localSheetId="17">#REF!</definedName>
    <definedName name="___mcf1" localSheetId="18">#REF!</definedName>
    <definedName name="___mcf1" localSheetId="19">#REF!</definedName>
    <definedName name="___mcf1" localSheetId="20">#REF!</definedName>
    <definedName name="___mcf1" localSheetId="21">#REF!</definedName>
    <definedName name="___mcf1" localSheetId="22">#REF!</definedName>
    <definedName name="___mcf1" localSheetId="23">#REF!</definedName>
    <definedName name="___mcf1">#REF!</definedName>
    <definedName name="___mcf2" localSheetId="4">#REF!</definedName>
    <definedName name="___mcf2" localSheetId="14">#REF!</definedName>
    <definedName name="___mcf2" localSheetId="15">#REF!</definedName>
    <definedName name="___mcf2" localSheetId="16">#REF!</definedName>
    <definedName name="___mcf2" localSheetId="17">#REF!</definedName>
    <definedName name="___mcf2" localSheetId="18">#REF!</definedName>
    <definedName name="___mcf2" localSheetId="19">#REF!</definedName>
    <definedName name="___mcf2" localSheetId="20">#REF!</definedName>
    <definedName name="___mcf2" localSheetId="21">#REF!</definedName>
    <definedName name="___mcf2" localSheetId="22">#REF!</definedName>
    <definedName name="___mcf2" localSheetId="23">#REF!</definedName>
    <definedName name="___mcf2">#REF!</definedName>
    <definedName name="___mcf3" localSheetId="4">#REF!</definedName>
    <definedName name="___mcf3" localSheetId="14">#REF!</definedName>
    <definedName name="___mcf3" localSheetId="15">#REF!</definedName>
    <definedName name="___mcf3" localSheetId="16">#REF!</definedName>
    <definedName name="___mcf3" localSheetId="17">#REF!</definedName>
    <definedName name="___mcf3" localSheetId="18">#REF!</definedName>
    <definedName name="___mcf3" localSheetId="19">#REF!</definedName>
    <definedName name="___mcf3" localSheetId="20">#REF!</definedName>
    <definedName name="___mcf3" localSheetId="21">#REF!</definedName>
    <definedName name="___mcf3" localSheetId="22">#REF!</definedName>
    <definedName name="___mcf3" localSheetId="23">#REF!</definedName>
    <definedName name="___mcf3">#REF!</definedName>
    <definedName name="___pr92" localSheetId="4">'[4]Tab III Taux de retraite'!#REF!</definedName>
    <definedName name="___pr92" localSheetId="14">'[4]Tab III Taux de retraite'!#REF!</definedName>
    <definedName name="___pr92" localSheetId="15">'[4]Tab III Taux de retraite'!#REF!</definedName>
    <definedName name="___pr92" localSheetId="16">'[4]Tab III Taux de retraite'!#REF!</definedName>
    <definedName name="___pr92" localSheetId="17">'[4]Tab III Taux de retraite'!#REF!</definedName>
    <definedName name="___pr92" localSheetId="18">'[4]Tab III Taux de retraite'!#REF!</definedName>
    <definedName name="___pr92" localSheetId="19">'[4]Tab III Taux de retraite'!#REF!</definedName>
    <definedName name="___pr92" localSheetId="20">'[4]Tab III Taux de retraite'!#REF!</definedName>
    <definedName name="___pr92" localSheetId="21">'[4]Tab III Taux de retraite'!#REF!</definedName>
    <definedName name="___pr92" localSheetId="22">'[4]Tab III Taux de retraite'!#REF!</definedName>
    <definedName name="___pr92" localSheetId="23">'[4]Tab III Taux de retraite'!#REF!</definedName>
    <definedName name="___pr92">'[4]Tab III Taux de retraite'!#REF!</definedName>
    <definedName name="___tab1" localSheetId="4">#REF!</definedName>
    <definedName name="___tab1" localSheetId="14">#REF!</definedName>
    <definedName name="___tab1" localSheetId="15">#REF!</definedName>
    <definedName name="___tab1" localSheetId="16">#REF!</definedName>
    <definedName name="___tab1" localSheetId="17">#REF!</definedName>
    <definedName name="___tab1" localSheetId="18">#REF!</definedName>
    <definedName name="___tab1" localSheetId="19">#REF!</definedName>
    <definedName name="___tab1" localSheetId="20">#REF!</definedName>
    <definedName name="___tab1" localSheetId="21">#REF!</definedName>
    <definedName name="___tab1" localSheetId="22">#REF!</definedName>
    <definedName name="___tab1" localSheetId="23">#REF!</definedName>
    <definedName name="___tab1">#REF!</definedName>
    <definedName name="___TAB2" localSheetId="4">#REF!</definedName>
    <definedName name="___TAB2" localSheetId="14">#REF!</definedName>
    <definedName name="___TAB2" localSheetId="15">#REF!</definedName>
    <definedName name="___TAB2" localSheetId="16">#REF!</definedName>
    <definedName name="___TAB2" localSheetId="17">#REF!</definedName>
    <definedName name="___TAB2" localSheetId="18">#REF!</definedName>
    <definedName name="___TAB2" localSheetId="19">#REF!</definedName>
    <definedName name="___TAB2" localSheetId="20">#REF!</definedName>
    <definedName name="___TAB2" localSheetId="21">#REF!</definedName>
    <definedName name="___TAB2" localSheetId="22">#REF!</definedName>
    <definedName name="___TAB2" localSheetId="23">#REF!</definedName>
    <definedName name="___TAB2">#REF!</definedName>
    <definedName name="___tab7" localSheetId="4">#REF!</definedName>
    <definedName name="___tab7" localSheetId="14">#REF!</definedName>
    <definedName name="___tab7" localSheetId="15">#REF!</definedName>
    <definedName name="___tab7" localSheetId="16">#REF!</definedName>
    <definedName name="___tab7" localSheetId="17">#REF!</definedName>
    <definedName name="___tab7" localSheetId="18">#REF!</definedName>
    <definedName name="___tab7" localSheetId="19">#REF!</definedName>
    <definedName name="___tab7" localSheetId="20">#REF!</definedName>
    <definedName name="___tab7" localSheetId="21">#REF!</definedName>
    <definedName name="___tab7" localSheetId="22">#REF!</definedName>
    <definedName name="___tab7" localSheetId="23">#REF!</definedName>
    <definedName name="___tab7">#REF!</definedName>
    <definedName name="___tab8" localSheetId="4">#REF!</definedName>
    <definedName name="___tab8">#REF!</definedName>
    <definedName name="___tab887" localSheetId="4">#REF!</definedName>
    <definedName name="___tab887">#REF!</definedName>
    <definedName name="___tab9" localSheetId="4">#REF!</definedName>
    <definedName name="___tab9">#REF!</definedName>
    <definedName name="__BD1">[2]astra_digital!$A$1:$C$62</definedName>
    <definedName name="__CPT1">[5]CPT1!$A$1:$B$211</definedName>
    <definedName name="__FRM1" localSheetId="4">'[2]Tab 1'!#REF!</definedName>
    <definedName name="__FRM1" localSheetId="14">'[2]Tab 1'!#REF!</definedName>
    <definedName name="__FRM1" localSheetId="15">'[2]Tab 1'!#REF!</definedName>
    <definedName name="__FRM1" localSheetId="16">'[2]Tab 1'!#REF!</definedName>
    <definedName name="__FRM1" localSheetId="17">'[2]Tab 1'!#REF!</definedName>
    <definedName name="__FRM1" localSheetId="18">'[2]Tab 1'!#REF!</definedName>
    <definedName name="__FRM1" localSheetId="19">'[2]Tab 1'!#REF!</definedName>
    <definedName name="__FRM1" localSheetId="20">'[2]Tab 1'!#REF!</definedName>
    <definedName name="__FRM1" localSheetId="21">'[2]Tab 1'!#REF!</definedName>
    <definedName name="__FRM1" localSheetId="22">'[2]Tab 1'!#REF!</definedName>
    <definedName name="__FRM1" localSheetId="23">'[2]Tab 1'!#REF!</definedName>
    <definedName name="__FRM1">'[2]Tab 1'!#REF!</definedName>
    <definedName name="__FRM2" localSheetId="4">[6]NBT7!#REF!</definedName>
    <definedName name="__FRM2" localSheetId="14">[6]NBT7!#REF!</definedName>
    <definedName name="__FRM2" localSheetId="15">[6]NBT7!#REF!</definedName>
    <definedName name="__FRM2" localSheetId="16">[6]NBT7!#REF!</definedName>
    <definedName name="__FRM2" localSheetId="17">[6]NBT7!#REF!</definedName>
    <definedName name="__FRM2" localSheetId="18">[6]NBT7!#REF!</definedName>
    <definedName name="__FRM2" localSheetId="19">[6]NBT7!#REF!</definedName>
    <definedName name="__FRM2" localSheetId="20">[6]NBT7!#REF!</definedName>
    <definedName name="__FRM2" localSheetId="21">[6]NBT7!#REF!</definedName>
    <definedName name="__FRM2" localSheetId="22">[6]NBT7!#REF!</definedName>
    <definedName name="__FRM2" localSheetId="23">[6]NBT7!#REF!</definedName>
    <definedName name="__FRM2">[6]NBT7!#REF!</definedName>
    <definedName name="__IMP1">'[7]NBT4 92-93'!$A$1:$V$33</definedName>
    <definedName name="__IMP2">'[7]NBT4 92-93'!$A$35:$V$85</definedName>
    <definedName name="__lib1">[3]libdisc!$A$2:$B$16</definedName>
    <definedName name="__mcf1" localSheetId="4">#REF!</definedName>
    <definedName name="__mcf1" localSheetId="14">#REF!</definedName>
    <definedName name="__mcf1" localSheetId="15">#REF!</definedName>
    <definedName name="__mcf1" localSheetId="16">#REF!</definedName>
    <definedName name="__mcf1" localSheetId="17">#REF!</definedName>
    <definedName name="__mcf1" localSheetId="18">#REF!</definedName>
    <definedName name="__mcf1" localSheetId="19">#REF!</definedName>
    <definedName name="__mcf1" localSheetId="20">#REF!</definedName>
    <definedName name="__mcf1" localSheetId="21">#REF!</definedName>
    <definedName name="__mcf1" localSheetId="22">#REF!</definedName>
    <definedName name="__mcf1" localSheetId="23">#REF!</definedName>
    <definedName name="__mcf1">#REF!</definedName>
    <definedName name="__mcf2" localSheetId="4">#REF!</definedName>
    <definedName name="__mcf2" localSheetId="14">#REF!</definedName>
    <definedName name="__mcf2" localSheetId="15">#REF!</definedName>
    <definedName name="__mcf2" localSheetId="16">#REF!</definedName>
    <definedName name="__mcf2" localSheetId="17">#REF!</definedName>
    <definedName name="__mcf2" localSheetId="18">#REF!</definedName>
    <definedName name="__mcf2" localSheetId="19">#REF!</definedName>
    <definedName name="__mcf2" localSheetId="20">#REF!</definedName>
    <definedName name="__mcf2" localSheetId="21">#REF!</definedName>
    <definedName name="__mcf2" localSheetId="22">#REF!</definedName>
    <definedName name="__mcf2" localSheetId="23">#REF!</definedName>
    <definedName name="__mcf2">#REF!</definedName>
    <definedName name="__mcf3" localSheetId="4">#REF!</definedName>
    <definedName name="__mcf3" localSheetId="14">#REF!</definedName>
    <definedName name="__mcf3" localSheetId="15">#REF!</definedName>
    <definedName name="__mcf3" localSheetId="16">#REF!</definedName>
    <definedName name="__mcf3" localSheetId="17">#REF!</definedName>
    <definedName name="__mcf3" localSheetId="18">#REF!</definedName>
    <definedName name="__mcf3" localSheetId="19">#REF!</definedName>
    <definedName name="__mcf3" localSheetId="20">#REF!</definedName>
    <definedName name="__mcf3" localSheetId="21">#REF!</definedName>
    <definedName name="__mcf3" localSheetId="22">#REF!</definedName>
    <definedName name="__mcf3" localSheetId="23">#REF!</definedName>
    <definedName name="__mcf3">#REF!</definedName>
    <definedName name="__pr92" localSheetId="4">[2]astra_digital!#REF!</definedName>
    <definedName name="__pr92" localSheetId="14">[2]astra_digital!#REF!</definedName>
    <definedName name="__pr92" localSheetId="15">[2]astra_digital!#REF!</definedName>
    <definedName name="__pr92" localSheetId="16">[2]astra_digital!#REF!</definedName>
    <definedName name="__pr92" localSheetId="17">[2]astra_digital!#REF!</definedName>
    <definedName name="__pr92" localSheetId="18">[2]astra_digital!#REF!</definedName>
    <definedName name="__pr92" localSheetId="19">[2]astra_digital!#REF!</definedName>
    <definedName name="__pr92" localSheetId="20">[2]astra_digital!#REF!</definedName>
    <definedName name="__pr92" localSheetId="21">[2]astra_digital!#REF!</definedName>
    <definedName name="__pr92" localSheetId="22">[2]astra_digital!#REF!</definedName>
    <definedName name="__pr92" localSheetId="23">[2]astra_digital!#REF!</definedName>
    <definedName name="__pr92">[2]astra_digital!#REF!</definedName>
    <definedName name="__tab1" localSheetId="4">#REF!</definedName>
    <definedName name="__tab1" localSheetId="14">#REF!</definedName>
    <definedName name="__tab1" localSheetId="15">#REF!</definedName>
    <definedName name="__tab1" localSheetId="16">#REF!</definedName>
    <definedName name="__tab1" localSheetId="17">#REF!</definedName>
    <definedName name="__tab1" localSheetId="18">#REF!</definedName>
    <definedName name="__tab1" localSheetId="19">#REF!</definedName>
    <definedName name="__tab1" localSheetId="20">#REF!</definedName>
    <definedName name="__tab1" localSheetId="21">#REF!</definedName>
    <definedName name="__tab1" localSheetId="22">#REF!</definedName>
    <definedName name="__tab1" localSheetId="23">#REF!</definedName>
    <definedName name="__tab1">#REF!</definedName>
    <definedName name="__TAB2" localSheetId="4">#REF!</definedName>
    <definedName name="__TAB2" localSheetId="14">#REF!</definedName>
    <definedName name="__TAB2" localSheetId="15">#REF!</definedName>
    <definedName name="__TAB2" localSheetId="16">#REF!</definedName>
    <definedName name="__TAB2" localSheetId="17">#REF!</definedName>
    <definedName name="__TAB2" localSheetId="18">#REF!</definedName>
    <definedName name="__TAB2" localSheetId="19">#REF!</definedName>
    <definedName name="__TAB2" localSheetId="20">#REF!</definedName>
    <definedName name="__TAB2" localSheetId="21">#REF!</definedName>
    <definedName name="__TAB2" localSheetId="22">#REF!</definedName>
    <definedName name="__TAB2" localSheetId="23">#REF!</definedName>
    <definedName name="__TAB2">#REF!</definedName>
    <definedName name="__tab7" localSheetId="4">#REF!</definedName>
    <definedName name="__tab7" localSheetId="14">#REF!</definedName>
    <definedName name="__tab7" localSheetId="15">#REF!</definedName>
    <definedName name="__tab7" localSheetId="16">#REF!</definedName>
    <definedName name="__tab7" localSheetId="17">#REF!</definedName>
    <definedName name="__tab7" localSheetId="18">#REF!</definedName>
    <definedName name="__tab7" localSheetId="19">#REF!</definedName>
    <definedName name="__tab7" localSheetId="20">#REF!</definedName>
    <definedName name="__tab7" localSheetId="21">#REF!</definedName>
    <definedName name="__tab7" localSheetId="22">#REF!</definedName>
    <definedName name="__tab7" localSheetId="23">#REF!</definedName>
    <definedName name="__tab7">#REF!</definedName>
    <definedName name="__tab8" localSheetId="4">#REF!</definedName>
    <definedName name="__tab8">#REF!</definedName>
    <definedName name="__tab887" localSheetId="4">#REF!</definedName>
    <definedName name="__tab887">#REF!</definedName>
    <definedName name="__tab9" localSheetId="4">#REF!</definedName>
    <definedName name="__tab9">#REF!</definedName>
    <definedName name="_BD1">[8]astra_digital!$A$1:$C$62</definedName>
    <definedName name="_CPT1">[9]CPT1!$A$1:$B$211</definedName>
    <definedName name="_xlnm._FilterDatabase" localSheetId="14" hidden="1">'F43-1'!#REF!</definedName>
    <definedName name="_FRM1" localSheetId="4">'[8]Tab 1'!#REF!</definedName>
    <definedName name="_FRM1">'[8]Tab 1'!#REF!</definedName>
    <definedName name="_FRM2" localSheetId="4">[10]NBT7!#REF!</definedName>
    <definedName name="_FRM2" localSheetId="14">[10]NBT7!#REF!</definedName>
    <definedName name="_FRM2" localSheetId="15">[10]NBT7!#REF!</definedName>
    <definedName name="_FRM2" localSheetId="16">[10]NBT7!#REF!</definedName>
    <definedName name="_FRM2" localSheetId="17">[10]NBT7!#REF!</definedName>
    <definedName name="_FRM2" localSheetId="18">[10]NBT7!#REF!</definedName>
    <definedName name="_FRM2" localSheetId="19">[10]NBT7!#REF!</definedName>
    <definedName name="_FRM2" localSheetId="20">[10]NBT7!#REF!</definedName>
    <definedName name="_FRM2" localSheetId="21">[10]NBT7!#REF!</definedName>
    <definedName name="_FRM2" localSheetId="22">[10]NBT7!#REF!</definedName>
    <definedName name="_FRM2" localSheetId="23">[10]NBT7!#REF!</definedName>
    <definedName name="_FRM2">[10]NBT7!#REF!</definedName>
    <definedName name="_IMP1">'[11]NBT4 92-93'!$A$1:$V$33</definedName>
    <definedName name="_IMP2">'[11]NBT4 92-93'!$A$35:$V$85</definedName>
    <definedName name="_lib1">[12]libdisc!$A$2:$B$16</definedName>
    <definedName name="_mcf1" localSheetId="4">#REF!</definedName>
    <definedName name="_mcf1" localSheetId="14">#REF!</definedName>
    <definedName name="_mcf1" localSheetId="15">#REF!</definedName>
    <definedName name="_mcf1" localSheetId="16">#REF!</definedName>
    <definedName name="_mcf1" localSheetId="17">#REF!</definedName>
    <definedName name="_mcf1" localSheetId="18">#REF!</definedName>
    <definedName name="_mcf1" localSheetId="19">#REF!</definedName>
    <definedName name="_mcf1" localSheetId="20">#REF!</definedName>
    <definedName name="_mcf1" localSheetId="21">#REF!</definedName>
    <definedName name="_mcf1" localSheetId="22">#REF!</definedName>
    <definedName name="_mcf1" localSheetId="23">#REF!</definedName>
    <definedName name="_mcf1">#REF!</definedName>
    <definedName name="_mcf2" localSheetId="4">#REF!</definedName>
    <definedName name="_mcf2" localSheetId="14">#REF!</definedName>
    <definedName name="_mcf2" localSheetId="15">#REF!</definedName>
    <definedName name="_mcf2" localSheetId="16">#REF!</definedName>
    <definedName name="_mcf2" localSheetId="17">#REF!</definedName>
    <definedName name="_mcf2" localSheetId="18">#REF!</definedName>
    <definedName name="_mcf2" localSheetId="19">#REF!</definedName>
    <definedName name="_mcf2" localSheetId="20">#REF!</definedName>
    <definedName name="_mcf2" localSheetId="21">#REF!</definedName>
    <definedName name="_mcf2" localSheetId="22">#REF!</definedName>
    <definedName name="_mcf2" localSheetId="23">#REF!</definedName>
    <definedName name="_mcf2">#REF!</definedName>
    <definedName name="_mcf3" localSheetId="4">#REF!</definedName>
    <definedName name="_mcf3" localSheetId="14">#REF!</definedName>
    <definedName name="_mcf3" localSheetId="15">#REF!</definedName>
    <definedName name="_mcf3" localSheetId="16">#REF!</definedName>
    <definedName name="_mcf3" localSheetId="17">#REF!</definedName>
    <definedName name="_mcf3" localSheetId="18">#REF!</definedName>
    <definedName name="_mcf3" localSheetId="19">#REF!</definedName>
    <definedName name="_mcf3" localSheetId="20">#REF!</definedName>
    <definedName name="_mcf3" localSheetId="21">#REF!</definedName>
    <definedName name="_mcf3" localSheetId="22">#REF!</definedName>
    <definedName name="_mcf3" localSheetId="23">#REF!</definedName>
    <definedName name="_mcf3">#REF!</definedName>
    <definedName name="_pr92" localSheetId="4">[8]astra_digital!#REF!</definedName>
    <definedName name="_pr92" localSheetId="14">[8]astra_digital!#REF!</definedName>
    <definedName name="_pr92" localSheetId="15">[8]astra_digital!#REF!</definedName>
    <definedName name="_pr92" localSheetId="16">[8]astra_digital!#REF!</definedName>
    <definedName name="_pr92" localSheetId="17">[8]astra_digital!#REF!</definedName>
    <definedName name="_pr92" localSheetId="18">[8]astra_digital!#REF!</definedName>
    <definedName name="_pr92" localSheetId="19">[8]astra_digital!#REF!</definedName>
    <definedName name="_pr92" localSheetId="20">[8]astra_digital!#REF!</definedName>
    <definedName name="_pr92" localSheetId="21">[8]astra_digital!#REF!</definedName>
    <definedName name="_pr92" localSheetId="22">[8]astra_digital!#REF!</definedName>
    <definedName name="_pr92" localSheetId="23">[8]astra_digital!#REF!</definedName>
    <definedName name="_pr92">[8]astra_digital!#REF!</definedName>
    <definedName name="_tab1" localSheetId="4">#REF!</definedName>
    <definedName name="_tab1" localSheetId="14">#REF!</definedName>
    <definedName name="_tab1" localSheetId="15">#REF!</definedName>
    <definedName name="_tab1" localSheetId="16">#REF!</definedName>
    <definedName name="_tab1" localSheetId="17">#REF!</definedName>
    <definedName name="_tab1" localSheetId="18">#REF!</definedName>
    <definedName name="_tab1" localSheetId="19">#REF!</definedName>
    <definedName name="_tab1" localSheetId="20">#REF!</definedName>
    <definedName name="_tab1" localSheetId="21">#REF!</definedName>
    <definedName name="_tab1" localSheetId="22">#REF!</definedName>
    <definedName name="_tab1" localSheetId="23">#REF!</definedName>
    <definedName name="_tab1">#REF!</definedName>
    <definedName name="_tab2" localSheetId="4">#REF!</definedName>
    <definedName name="_tab2" localSheetId="14">#REF!</definedName>
    <definedName name="_tab2" localSheetId="15">#REF!</definedName>
    <definedName name="_tab2" localSheetId="16">#REF!</definedName>
    <definedName name="_tab2" localSheetId="17">#REF!</definedName>
    <definedName name="_tab2" localSheetId="18">#REF!</definedName>
    <definedName name="_tab2" localSheetId="19">#REF!</definedName>
    <definedName name="_tab2" localSheetId="20">#REF!</definedName>
    <definedName name="_tab2" localSheetId="21">#REF!</definedName>
    <definedName name="_tab2" localSheetId="22">#REF!</definedName>
    <definedName name="_tab2" localSheetId="23">#REF!</definedName>
    <definedName name="_tab2">#REF!</definedName>
    <definedName name="_tab3" localSheetId="4">#REF!</definedName>
    <definedName name="_tab3" localSheetId="14">#REF!</definedName>
    <definedName name="_tab3" localSheetId="15">#REF!</definedName>
    <definedName name="_tab3" localSheetId="16">#REF!</definedName>
    <definedName name="_tab3" localSheetId="17">#REF!</definedName>
    <definedName name="_tab3" localSheetId="18">#REF!</definedName>
    <definedName name="_tab3" localSheetId="19">#REF!</definedName>
    <definedName name="_tab3" localSheetId="20">#REF!</definedName>
    <definedName name="_tab3" localSheetId="21">#REF!</definedName>
    <definedName name="_tab3" localSheetId="22">#REF!</definedName>
    <definedName name="_tab3" localSheetId="23">#REF!</definedName>
    <definedName name="_tab3">#REF!</definedName>
    <definedName name="_tab7" localSheetId="4">#REF!</definedName>
    <definedName name="_tab7">#REF!</definedName>
    <definedName name="_tab8" localSheetId="4">#REF!</definedName>
    <definedName name="_tab8">#REF!</definedName>
    <definedName name="_tab887" localSheetId="4">#REF!</definedName>
    <definedName name="_tab887">#REF!</definedName>
    <definedName name="_tab9" localSheetId="4">#REF!</definedName>
    <definedName name="_tab9">#REF!</definedName>
    <definedName name="_Toc365375800" localSheetId="0">Sommaire!$A$47</definedName>
    <definedName name="_Toc365375967" localSheetId="0">Sommaire!#REF!</definedName>
    <definedName name="_Toc457290502" localSheetId="0">Sommaire!$A$48</definedName>
    <definedName name="aa" localSheetId="4">[8]astra_digital!#REF!</definedName>
    <definedName name="aa">[8]astra_digital!#REF!</definedName>
    <definedName name="ab" localSheetId="4">[8]astra_digital!#REF!</definedName>
    <definedName name="ab">[8]astra_digital!#REF!</definedName>
    <definedName name="an">"donnee99!$B$1"</definedName>
    <definedName name="an_27">"gd98!$B$1"</definedName>
    <definedName name="azdf" localSheetId="4">#REF!</definedName>
    <definedName name="azdf" localSheetId="14">#REF!</definedName>
    <definedName name="azdf" localSheetId="15">#REF!</definedName>
    <definedName name="azdf" localSheetId="16">#REF!</definedName>
    <definedName name="azdf" localSheetId="17">#REF!</definedName>
    <definedName name="azdf" localSheetId="18">#REF!</definedName>
    <definedName name="azdf" localSheetId="19">#REF!</definedName>
    <definedName name="azdf" localSheetId="20">#REF!</definedName>
    <definedName name="azdf" localSheetId="21">#REF!</definedName>
    <definedName name="azdf" localSheetId="22">#REF!</definedName>
    <definedName name="azdf" localSheetId="23">#REF!</definedName>
    <definedName name="azdf">#REF!</definedName>
    <definedName name="_xlnm.Database" localSheetId="4">#REF!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#REF!</definedName>
    <definedName name="base_vc07sd_sortie" localSheetId="4">#REF!</definedName>
    <definedName name="base_vc07sd_sortie" localSheetId="14">#REF!</definedName>
    <definedName name="base_vc07sd_sortie" localSheetId="15">#REF!</definedName>
    <definedName name="base_vc07sd_sortie" localSheetId="16">#REF!</definedName>
    <definedName name="base_vc07sd_sortie" localSheetId="17">#REF!</definedName>
    <definedName name="base_vc07sd_sortie" localSheetId="18">#REF!</definedName>
    <definedName name="base_vc07sd_sortie" localSheetId="19">#REF!</definedName>
    <definedName name="base_vc07sd_sortie" localSheetId="20">#REF!</definedName>
    <definedName name="base_vc07sd_sortie" localSheetId="21">#REF!</definedName>
    <definedName name="base_vc07sd_sortie" localSheetId="22">#REF!</definedName>
    <definedName name="base_vc07sd_sortie" localSheetId="23">#REF!</definedName>
    <definedName name="base_vc07sd_sortie">#REF!</definedName>
    <definedName name="bb" localSheetId="4">[8]astra_digital!#REF!</definedName>
    <definedName name="bb" localSheetId="14">[8]astra_digital!#REF!</definedName>
    <definedName name="bb" localSheetId="15">[8]astra_digital!#REF!</definedName>
    <definedName name="bb" localSheetId="16">[8]astra_digital!#REF!</definedName>
    <definedName name="bb" localSheetId="17">[8]astra_digital!#REF!</definedName>
    <definedName name="bb" localSheetId="18">[8]astra_digital!#REF!</definedName>
    <definedName name="bb" localSheetId="19">[8]astra_digital!#REF!</definedName>
    <definedName name="bb" localSheetId="20">[8]astra_digital!#REF!</definedName>
    <definedName name="bb" localSheetId="21">[8]astra_digital!#REF!</definedName>
    <definedName name="bb" localSheetId="22">[8]astra_digital!#REF!</definedName>
    <definedName name="bb" localSheetId="23">[8]astra_digital!#REF!</definedName>
    <definedName name="bb">[8]astra_digital!#REF!</definedName>
    <definedName name="bbb">'[13]Tableau de données'!$A$2:$B$32</definedName>
    <definedName name="bbcc">[14]Feuil1!$A$2:$C$45</definedName>
    <definedName name="BCL_REC" localSheetId="4">'[8]Tab 1'!#REF!</definedName>
    <definedName name="BCL_REC" localSheetId="14">'[8]Tab 1'!#REF!</definedName>
    <definedName name="BCL_REC" localSheetId="15">'[8]Tab 1'!#REF!</definedName>
    <definedName name="BCL_REC" localSheetId="16">'[8]Tab 1'!#REF!</definedName>
    <definedName name="BCL_REC" localSheetId="17">'[8]Tab 1'!#REF!</definedName>
    <definedName name="BCL_REC" localSheetId="18">'[8]Tab 1'!#REF!</definedName>
    <definedName name="BCL_REC" localSheetId="19">'[8]Tab 1'!#REF!</definedName>
    <definedName name="BCL_REC" localSheetId="20">'[8]Tab 1'!#REF!</definedName>
    <definedName name="BCL_REC" localSheetId="21">'[8]Tab 1'!#REF!</definedName>
    <definedName name="BCL_REC" localSheetId="22">'[8]Tab 1'!#REF!</definedName>
    <definedName name="BCL_REC" localSheetId="23">'[8]Tab 1'!#REF!</definedName>
    <definedName name="BCL_REC">'[8]Tab 1'!#REF!</definedName>
    <definedName name="bd">'[8]#REF'!$A$1:$C$45</definedName>
    <definedName name="bdd">[15]GDISC98!$A$1:$N$191</definedName>
    <definedName name="BIDEX" localSheetId="4">#REF!</definedName>
    <definedName name="BIDEX" localSheetId="14">#REF!</definedName>
    <definedName name="BIDEX" localSheetId="15">#REF!</definedName>
    <definedName name="BIDEX" localSheetId="16">#REF!</definedName>
    <definedName name="BIDEX" localSheetId="17">#REF!</definedName>
    <definedName name="BIDEX" localSheetId="18">#REF!</definedName>
    <definedName name="BIDEX" localSheetId="19">#REF!</definedName>
    <definedName name="BIDEX" localSheetId="20">#REF!</definedName>
    <definedName name="BIDEX" localSheetId="21">#REF!</definedName>
    <definedName name="BIDEX" localSheetId="22">#REF!</definedName>
    <definedName name="BIDEX" localSheetId="23">#REF!</definedName>
    <definedName name="BIDEX">#REF!</definedName>
    <definedName name="CACS" localSheetId="4">#REF!</definedName>
    <definedName name="CACS" localSheetId="14">#REF!</definedName>
    <definedName name="CACS" localSheetId="15">#REF!</definedName>
    <definedName name="CACS" localSheetId="16">#REF!</definedName>
    <definedName name="CACS" localSheetId="17">#REF!</definedName>
    <definedName name="CACS" localSheetId="18">#REF!</definedName>
    <definedName name="CACS" localSheetId="19">#REF!</definedName>
    <definedName name="CACS" localSheetId="20">#REF!</definedName>
    <definedName name="CACS" localSheetId="21">#REF!</definedName>
    <definedName name="CACS" localSheetId="22">#REF!</definedName>
    <definedName name="CACS" localSheetId="23">#REF!</definedName>
    <definedName name="CACS">#REF!</definedName>
    <definedName name="cb" localSheetId="4">[8]astra_digital!#REF!</definedName>
    <definedName name="cb" localSheetId="14">[8]astra_digital!#REF!</definedName>
    <definedName name="cb" localSheetId="15">[8]astra_digital!#REF!</definedName>
    <definedName name="cb" localSheetId="16">[8]astra_digital!#REF!</definedName>
    <definedName name="cb" localSheetId="17">[8]astra_digital!#REF!</definedName>
    <definedName name="cb" localSheetId="18">[8]astra_digital!#REF!</definedName>
    <definedName name="cb" localSheetId="19">[8]astra_digital!#REF!</definedName>
    <definedName name="cb" localSheetId="20">[8]astra_digital!#REF!</definedName>
    <definedName name="cb" localSheetId="21">[8]astra_digital!#REF!</definedName>
    <definedName name="cb" localSheetId="22">[8]astra_digital!#REF!</definedName>
    <definedName name="cb" localSheetId="23">[8]astra_digital!#REF!</definedName>
    <definedName name="cb">[8]astra_digital!#REF!</definedName>
    <definedName name="cc" localSheetId="4">#REF!</definedName>
    <definedName name="cc" localSheetId="14">#REF!</definedName>
    <definedName name="cc" localSheetId="15">#REF!</definedName>
    <definedName name="cc" localSheetId="16">#REF!</definedName>
    <definedName name="cc" localSheetId="17">#REF!</definedName>
    <definedName name="cc" localSheetId="18">#REF!</definedName>
    <definedName name="cc" localSheetId="19">#REF!</definedName>
    <definedName name="cc" localSheetId="20">#REF!</definedName>
    <definedName name="cc" localSheetId="21">#REF!</definedName>
    <definedName name="cc" localSheetId="22">#REF!</definedName>
    <definedName name="cc" localSheetId="23">#REF!</definedName>
    <definedName name="cc">#REF!</definedName>
    <definedName name="CDAF" localSheetId="4">#REF!</definedName>
    <definedName name="CDAF" localSheetId="14">#REF!</definedName>
    <definedName name="CDAF" localSheetId="15">#REF!</definedName>
    <definedName name="CDAF" localSheetId="16">#REF!</definedName>
    <definedName name="CDAF" localSheetId="17">#REF!</definedName>
    <definedName name="CDAF" localSheetId="18">#REF!</definedName>
    <definedName name="CDAF" localSheetId="19">#REF!</definedName>
    <definedName name="CDAF" localSheetId="20">#REF!</definedName>
    <definedName name="CDAF" localSheetId="21">#REF!</definedName>
    <definedName name="CDAF" localSheetId="22">#REF!</definedName>
    <definedName name="CDAF" localSheetId="23">#REF!</definedName>
    <definedName name="CDAF">#REF!</definedName>
    <definedName name="clecr">[14]NAISCRDR!$A$36:$D$1883</definedName>
    <definedName name="clecr_27" localSheetId="4">#REF!</definedName>
    <definedName name="clecr_27" localSheetId="14">#REF!</definedName>
    <definedName name="clecr_27" localSheetId="15">#REF!</definedName>
    <definedName name="clecr_27" localSheetId="16">#REF!</definedName>
    <definedName name="clecr_27" localSheetId="17">#REF!</definedName>
    <definedName name="clecr_27" localSheetId="18">#REF!</definedName>
    <definedName name="clecr_27" localSheetId="19">#REF!</definedName>
    <definedName name="clecr_27" localSheetId="20">#REF!</definedName>
    <definedName name="clecr_27" localSheetId="21">#REF!</definedName>
    <definedName name="clecr_27" localSheetId="22">#REF!</definedName>
    <definedName name="clecr_27" localSheetId="23">#REF!</definedName>
    <definedName name="clecr_27">#REF!</definedName>
    <definedName name="cledr">[14]NAISCRDR!$A$36:$E$1883</definedName>
    <definedName name="cledr_27" localSheetId="4">#REF!</definedName>
    <definedName name="cledr_27" localSheetId="14">#REF!</definedName>
    <definedName name="cledr_27" localSheetId="15">#REF!</definedName>
    <definedName name="cledr_27" localSheetId="16">#REF!</definedName>
    <definedName name="cledr_27" localSheetId="17">#REF!</definedName>
    <definedName name="cledr_27" localSheetId="18">#REF!</definedName>
    <definedName name="cledr_27" localSheetId="19">#REF!</definedName>
    <definedName name="cledr_27" localSheetId="20">#REF!</definedName>
    <definedName name="cledr_27" localSheetId="21">#REF!</definedName>
    <definedName name="cledr_27" localSheetId="22">#REF!</definedName>
    <definedName name="cledr_27" localSheetId="23">#REF!</definedName>
    <definedName name="cledr_27">#REF!</definedName>
    <definedName name="CONC_ENT">[16]CONC_ENT!$A$1:$F$6</definedName>
    <definedName name="CPT1_25" localSheetId="4">#REF!</definedName>
    <definedName name="CPT1_25" localSheetId="14">#REF!</definedName>
    <definedName name="CPT1_25" localSheetId="15">#REF!</definedName>
    <definedName name="CPT1_25" localSheetId="16">#REF!</definedName>
    <definedName name="CPT1_25" localSheetId="17">#REF!</definedName>
    <definedName name="CPT1_25" localSheetId="18">#REF!</definedName>
    <definedName name="CPT1_25" localSheetId="19">#REF!</definedName>
    <definedName name="CPT1_25" localSheetId="20">#REF!</definedName>
    <definedName name="CPT1_25" localSheetId="21">#REF!</definedName>
    <definedName name="CPT1_25" localSheetId="22">#REF!</definedName>
    <definedName name="CPT1_25" localSheetId="23">#REF!</definedName>
    <definedName name="CPT1_25">#REF!</definedName>
    <definedName name="CS" localSheetId="4">#REF!</definedName>
    <definedName name="CS" localSheetId="14">#REF!</definedName>
    <definedName name="CS" localSheetId="15">#REF!</definedName>
    <definedName name="CS" localSheetId="16">#REF!</definedName>
    <definedName name="CS" localSheetId="17">#REF!</definedName>
    <definedName name="CS" localSheetId="18">#REF!</definedName>
    <definedName name="CS" localSheetId="19">#REF!</definedName>
    <definedName name="CS" localSheetId="20">#REF!</definedName>
    <definedName name="CS" localSheetId="21">#REF!</definedName>
    <definedName name="CS" localSheetId="22">#REF!</definedName>
    <definedName name="CS" localSheetId="23">#REF!</definedName>
    <definedName name="CS">#REF!</definedName>
    <definedName name="CSC" localSheetId="4">#REF!</definedName>
    <definedName name="CSC" localSheetId="14">#REF!</definedName>
    <definedName name="CSC" localSheetId="15">#REF!</definedName>
    <definedName name="CSC" localSheetId="16">#REF!</definedName>
    <definedName name="CSC" localSheetId="17">#REF!</definedName>
    <definedName name="CSC" localSheetId="18">#REF!</definedName>
    <definedName name="CSC" localSheetId="19">#REF!</definedName>
    <definedName name="CSC" localSheetId="20">#REF!</definedName>
    <definedName name="CSC" localSheetId="21">#REF!</definedName>
    <definedName name="CSC" localSheetId="22">#REF!</definedName>
    <definedName name="CSC" localSheetId="23">#REF!</definedName>
    <definedName name="CSC">#REF!</definedName>
    <definedName name="DATE">'[11]NBT4 92-93'!$V$3</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 localSheetId="4">#REF!</definedName>
    <definedName name="Effectifs_en_Activité" localSheetId="14">#REF!</definedName>
    <definedName name="Effectifs_en_Activité" localSheetId="15">#REF!</definedName>
    <definedName name="Effectifs_en_Activité" localSheetId="16">#REF!</definedName>
    <definedName name="Effectifs_en_Activité" localSheetId="17">#REF!</definedName>
    <definedName name="Effectifs_en_Activité" localSheetId="18">#REF!</definedName>
    <definedName name="Effectifs_en_Activité" localSheetId="19">#REF!</definedName>
    <definedName name="Effectifs_en_Activité" localSheetId="20">#REF!</definedName>
    <definedName name="Effectifs_en_Activité" localSheetId="21">#REF!</definedName>
    <definedName name="Effectifs_en_Activité" localSheetId="22">#REF!</definedName>
    <definedName name="Effectifs_en_Activité" localSheetId="23">#REF!</definedName>
    <definedName name="Effectifs_en_Activité">#REF!</definedName>
    <definedName name="Enseigndec2000" localSheetId="4">'[17]Intercalaire 1'!#REF!</definedName>
    <definedName name="Enseigndec2000" localSheetId="14">'[17]Intercalaire 1'!#REF!</definedName>
    <definedName name="Enseigndec2000" localSheetId="15">'[17]Intercalaire 1'!#REF!</definedName>
    <definedName name="Enseigndec2000" localSheetId="16">'[17]Intercalaire 1'!#REF!</definedName>
    <definedName name="Enseigndec2000" localSheetId="17">'[17]Intercalaire 1'!#REF!</definedName>
    <definedName name="Enseigndec2000" localSheetId="18">'[17]Intercalaire 1'!#REF!</definedName>
    <definedName name="Enseigndec2000" localSheetId="19">'[17]Intercalaire 1'!#REF!</definedName>
    <definedName name="Enseigndec2000" localSheetId="20">'[17]Intercalaire 1'!#REF!</definedName>
    <definedName name="Enseigndec2000" localSheetId="21">'[17]Intercalaire 1'!#REF!</definedName>
    <definedName name="Enseigndec2000" localSheetId="22">'[17]Intercalaire 1'!#REF!</definedName>
    <definedName name="Enseigndec2000" localSheetId="23">'[17]Intercalaire 1'!#REF!</definedName>
    <definedName name="Enseigndec2000">'[17]Intercalaire 1'!#REF!</definedName>
    <definedName name="enseigntotaldec2000" localSheetId="4">'[17]Intercalaire 1'!#REF!</definedName>
    <definedName name="enseigntotaldec2000" localSheetId="14">'[17]Intercalaire 1'!#REF!</definedName>
    <definedName name="enseigntotaldec2000" localSheetId="15">'[17]Intercalaire 1'!#REF!</definedName>
    <definedName name="enseigntotaldec2000" localSheetId="16">'[17]Intercalaire 1'!#REF!</definedName>
    <definedName name="enseigntotaldec2000" localSheetId="17">'[17]Intercalaire 1'!#REF!</definedName>
    <definedName name="enseigntotaldec2000" localSheetId="18">'[17]Intercalaire 1'!#REF!</definedName>
    <definedName name="enseigntotaldec2000" localSheetId="19">'[17]Intercalaire 1'!#REF!</definedName>
    <definedName name="enseigntotaldec2000" localSheetId="20">'[17]Intercalaire 1'!#REF!</definedName>
    <definedName name="enseigntotaldec2000" localSheetId="21">'[17]Intercalaire 1'!#REF!</definedName>
    <definedName name="enseigntotaldec2000" localSheetId="22">'[17]Intercalaire 1'!#REF!</definedName>
    <definedName name="enseigntotaldec2000" localSheetId="23">'[17]Intercalaire 1'!#REF!</definedName>
    <definedName name="enseigntotaldec2000">'[17]Intercalaire 1'!#REF!</definedName>
    <definedName name="EPIC1" localSheetId="4">#REF!</definedName>
    <definedName name="EPIC1" localSheetId="14">#REF!</definedName>
    <definedName name="EPIC1" localSheetId="15">#REF!</definedName>
    <definedName name="EPIC1" localSheetId="16">#REF!</definedName>
    <definedName name="EPIC1" localSheetId="17">#REF!</definedName>
    <definedName name="EPIC1" localSheetId="18">#REF!</definedName>
    <definedName name="EPIC1" localSheetId="19">#REF!</definedName>
    <definedName name="EPIC1" localSheetId="20">#REF!</definedName>
    <definedName name="EPIC1" localSheetId="21">#REF!</definedName>
    <definedName name="EPIC1" localSheetId="22">#REF!</definedName>
    <definedName name="EPIC1" localSheetId="23">#REF!</definedName>
    <definedName name="EPIC1">#REF!</definedName>
    <definedName name="EPIC2" localSheetId="4">#REF!</definedName>
    <definedName name="EPIC2" localSheetId="14">#REF!</definedName>
    <definedName name="EPIC2" localSheetId="15">#REF!</definedName>
    <definedName name="EPIC2" localSheetId="16">#REF!</definedName>
    <definedName name="EPIC2" localSheetId="17">#REF!</definedName>
    <definedName name="EPIC2" localSheetId="18">#REF!</definedName>
    <definedName name="EPIC2" localSheetId="19">#REF!</definedName>
    <definedName name="EPIC2" localSheetId="20">#REF!</definedName>
    <definedName name="EPIC2" localSheetId="21">#REF!</definedName>
    <definedName name="EPIC2" localSheetId="22">#REF!</definedName>
    <definedName name="EPIC2" localSheetId="23">#REF!</definedName>
    <definedName name="EPIC2">#REF!</definedName>
    <definedName name="EPIC3" localSheetId="4">#REF!</definedName>
    <definedName name="EPIC3" localSheetId="14">#REF!</definedName>
    <definedName name="EPIC3" localSheetId="15">#REF!</definedName>
    <definedName name="EPIC3" localSheetId="16">#REF!</definedName>
    <definedName name="EPIC3" localSheetId="17">#REF!</definedName>
    <definedName name="EPIC3" localSheetId="18">#REF!</definedName>
    <definedName name="EPIC3" localSheetId="19">#REF!</definedName>
    <definedName name="EPIC3" localSheetId="20">#REF!</definedName>
    <definedName name="EPIC3" localSheetId="21">#REF!</definedName>
    <definedName name="EPIC3" localSheetId="22">#REF!</definedName>
    <definedName name="EPIC3" localSheetId="23">#REF!</definedName>
    <definedName name="EPIC3">#REF!</definedName>
    <definedName name="EPST1" localSheetId="4">#REF!</definedName>
    <definedName name="EPST1">#REF!</definedName>
    <definedName name="EPST2" localSheetId="4">#REF!</definedName>
    <definedName name="EPST2">#REF!</definedName>
    <definedName name="EPST3" localSheetId="4">#REF!</definedName>
    <definedName name="EPST3">#REF!</definedName>
    <definedName name="erhgherh" localSheetId="4">#REF!</definedName>
    <definedName name="erhgherh">#REF!</definedName>
    <definedName name="ETPT" localSheetId="4">#REF!</definedName>
    <definedName name="ETPT">#REF!</definedName>
    <definedName name="Excel_BuiltIn_Database">NA()</definedName>
    <definedName name="Excel_BuiltIn_Database_14" localSheetId="4">#REF!</definedName>
    <definedName name="Excel_BuiltIn_Database_14" localSheetId="14">#REF!</definedName>
    <definedName name="Excel_BuiltIn_Database_14" localSheetId="15">#REF!</definedName>
    <definedName name="Excel_BuiltIn_Database_14" localSheetId="16">#REF!</definedName>
    <definedName name="Excel_BuiltIn_Database_14" localSheetId="17">#REF!</definedName>
    <definedName name="Excel_BuiltIn_Database_14" localSheetId="18">#REF!</definedName>
    <definedName name="Excel_BuiltIn_Database_14" localSheetId="19">#REF!</definedName>
    <definedName name="Excel_BuiltIn_Database_14" localSheetId="20">#REF!</definedName>
    <definedName name="Excel_BuiltIn_Database_14" localSheetId="21">#REF!</definedName>
    <definedName name="Excel_BuiltIn_Database_14" localSheetId="22">#REF!</definedName>
    <definedName name="Excel_BuiltIn_Database_14" localSheetId="23">#REF!</definedName>
    <definedName name="Excel_BuiltIn_Database_14">#REF!</definedName>
    <definedName name="Excel_BuiltIn_Database_15" localSheetId="4">#REF!</definedName>
    <definedName name="Excel_BuiltIn_Database_15" localSheetId="14">#REF!</definedName>
    <definedName name="Excel_BuiltIn_Database_15" localSheetId="15">#REF!</definedName>
    <definedName name="Excel_BuiltIn_Database_15" localSheetId="16">#REF!</definedName>
    <definedName name="Excel_BuiltIn_Database_15" localSheetId="17">#REF!</definedName>
    <definedName name="Excel_BuiltIn_Database_15" localSheetId="18">#REF!</definedName>
    <definedName name="Excel_BuiltIn_Database_15" localSheetId="19">#REF!</definedName>
    <definedName name="Excel_BuiltIn_Database_15" localSheetId="20">#REF!</definedName>
    <definedName name="Excel_BuiltIn_Database_15" localSheetId="21">#REF!</definedName>
    <definedName name="Excel_BuiltIn_Database_15" localSheetId="22">#REF!</definedName>
    <definedName name="Excel_BuiltIn_Database_15" localSheetId="23">#REF!</definedName>
    <definedName name="Excel_BuiltIn_Database_15">#REF!</definedName>
    <definedName name="Excel_BuiltIn_Database_16" localSheetId="4">#REF!</definedName>
    <definedName name="Excel_BuiltIn_Database_16" localSheetId="14">#REF!</definedName>
    <definedName name="Excel_BuiltIn_Database_16" localSheetId="15">#REF!</definedName>
    <definedName name="Excel_BuiltIn_Database_16" localSheetId="16">#REF!</definedName>
    <definedName name="Excel_BuiltIn_Database_16" localSheetId="17">#REF!</definedName>
    <definedName name="Excel_BuiltIn_Database_16" localSheetId="18">#REF!</definedName>
    <definedName name="Excel_BuiltIn_Database_16" localSheetId="19">#REF!</definedName>
    <definedName name="Excel_BuiltIn_Database_16" localSheetId="20">#REF!</definedName>
    <definedName name="Excel_BuiltIn_Database_16" localSheetId="21">#REF!</definedName>
    <definedName name="Excel_BuiltIn_Database_16" localSheetId="22">#REF!</definedName>
    <definedName name="Excel_BuiltIn_Database_16" localSheetId="23">#REF!</definedName>
    <definedName name="Excel_BuiltIn_Database_16">#REF!</definedName>
    <definedName name="Excel_BuiltIn_Database_17" localSheetId="4">#REF!</definedName>
    <definedName name="Excel_BuiltIn_Database_17">#REF!</definedName>
    <definedName name="Excel_BuiltIn_Database_18" localSheetId="4">#REF!</definedName>
    <definedName name="Excel_BuiltIn_Database_18">#REF!</definedName>
    <definedName name="Excel_BuiltIn_Database_19" localSheetId="4">#REF!</definedName>
    <definedName name="Excel_BuiltIn_Database_19">#REF!</definedName>
    <definedName name="Excel_BuiltIn_Database_21" localSheetId="4">#REF!</definedName>
    <definedName name="Excel_BuiltIn_Database_21">#REF!</definedName>
    <definedName name="Excel_BuiltIn_Database_23" localSheetId="4">'[18]non candidats'!#REF!</definedName>
    <definedName name="Excel_BuiltIn_Database_23" localSheetId="14">'[18]non candidats'!#REF!</definedName>
    <definedName name="Excel_BuiltIn_Database_23" localSheetId="15">'[18]non candidats'!#REF!</definedName>
    <definedName name="Excel_BuiltIn_Database_23" localSheetId="16">'[18]non candidats'!#REF!</definedName>
    <definedName name="Excel_BuiltIn_Database_23" localSheetId="17">'[18]non candidats'!#REF!</definedName>
    <definedName name="Excel_BuiltIn_Database_23" localSheetId="18">'[18]non candidats'!#REF!</definedName>
    <definedName name="Excel_BuiltIn_Database_23" localSheetId="19">'[18]non candidats'!#REF!</definedName>
    <definedName name="Excel_BuiltIn_Database_23" localSheetId="20">'[18]non candidats'!#REF!</definedName>
    <definedName name="Excel_BuiltIn_Database_23" localSheetId="21">'[18]non candidats'!#REF!</definedName>
    <definedName name="Excel_BuiltIn_Database_23" localSheetId="22">'[18]non candidats'!#REF!</definedName>
    <definedName name="Excel_BuiltIn_Database_23" localSheetId="23">'[18]non candidats'!#REF!</definedName>
    <definedName name="Excel_BuiltIn_Database_23">'[18]non candidats'!#REF!</definedName>
    <definedName name="Excel_BuiltIn_Database_24" localSheetId="4">#REF!</definedName>
    <definedName name="Excel_BuiltIn_Database_24" localSheetId="14">#REF!</definedName>
    <definedName name="Excel_BuiltIn_Database_24" localSheetId="15">#REF!</definedName>
    <definedName name="Excel_BuiltIn_Database_24" localSheetId="16">#REF!</definedName>
    <definedName name="Excel_BuiltIn_Database_24" localSheetId="17">#REF!</definedName>
    <definedName name="Excel_BuiltIn_Database_24" localSheetId="18">#REF!</definedName>
    <definedName name="Excel_BuiltIn_Database_24" localSheetId="19">#REF!</definedName>
    <definedName name="Excel_BuiltIn_Database_24" localSheetId="20">#REF!</definedName>
    <definedName name="Excel_BuiltIn_Database_24" localSheetId="21">#REF!</definedName>
    <definedName name="Excel_BuiltIn_Database_24" localSheetId="22">#REF!</definedName>
    <definedName name="Excel_BuiltIn_Database_24" localSheetId="23">#REF!</definedName>
    <definedName name="Excel_BuiltIn_Database_24">#REF!</definedName>
    <definedName name="Excel_BuiltIn_Database_25" localSheetId="4">#REF!</definedName>
    <definedName name="Excel_BuiltIn_Database_25" localSheetId="14">#REF!</definedName>
    <definedName name="Excel_BuiltIn_Database_25" localSheetId="15">#REF!</definedName>
    <definedName name="Excel_BuiltIn_Database_25" localSheetId="16">#REF!</definedName>
    <definedName name="Excel_BuiltIn_Database_25" localSheetId="17">#REF!</definedName>
    <definedName name="Excel_BuiltIn_Database_25" localSheetId="18">#REF!</definedName>
    <definedName name="Excel_BuiltIn_Database_25" localSheetId="19">#REF!</definedName>
    <definedName name="Excel_BuiltIn_Database_25" localSheetId="20">#REF!</definedName>
    <definedName name="Excel_BuiltIn_Database_25" localSheetId="21">#REF!</definedName>
    <definedName name="Excel_BuiltIn_Database_25" localSheetId="22">#REF!</definedName>
    <definedName name="Excel_BuiltIn_Database_25" localSheetId="23">#REF!</definedName>
    <definedName name="Excel_BuiltIn_Database_25">#REF!</definedName>
    <definedName name="Excel_BuiltIn_Database_27" localSheetId="4">#REF!</definedName>
    <definedName name="Excel_BuiltIn_Database_27" localSheetId="14">#REF!</definedName>
    <definedName name="Excel_BuiltIn_Database_27" localSheetId="15">#REF!</definedName>
    <definedName name="Excel_BuiltIn_Database_27" localSheetId="16">#REF!</definedName>
    <definedName name="Excel_BuiltIn_Database_27" localSheetId="17">#REF!</definedName>
    <definedName name="Excel_BuiltIn_Database_27" localSheetId="18">#REF!</definedName>
    <definedName name="Excel_BuiltIn_Database_27" localSheetId="19">#REF!</definedName>
    <definedName name="Excel_BuiltIn_Database_27" localSheetId="20">#REF!</definedName>
    <definedName name="Excel_BuiltIn_Database_27" localSheetId="21">#REF!</definedName>
    <definedName name="Excel_BuiltIn_Database_27" localSheetId="22">#REF!</definedName>
    <definedName name="Excel_BuiltIn_Database_27" localSheetId="23">#REF!</definedName>
    <definedName name="Excel_BuiltIn_Database_27">#REF!</definedName>
    <definedName name="Excel_BuiltIn_Database_6" localSheetId="4">'[18]tableau qualifications'!#REF!</definedName>
    <definedName name="Excel_BuiltIn_Database_6" localSheetId="14">'[18]tableau qualifications'!#REF!</definedName>
    <definedName name="Excel_BuiltIn_Database_6" localSheetId="15">'[18]tableau qualifications'!#REF!</definedName>
    <definedName name="Excel_BuiltIn_Database_6" localSheetId="16">'[18]tableau qualifications'!#REF!</definedName>
    <definedName name="Excel_BuiltIn_Database_6" localSheetId="17">'[18]tableau qualifications'!#REF!</definedName>
    <definedName name="Excel_BuiltIn_Database_6" localSheetId="18">'[18]tableau qualifications'!#REF!</definedName>
    <definedName name="Excel_BuiltIn_Database_6" localSheetId="19">'[18]tableau qualifications'!#REF!</definedName>
    <definedName name="Excel_BuiltIn_Database_6" localSheetId="20">'[18]tableau qualifications'!#REF!</definedName>
    <definedName name="Excel_BuiltIn_Database_6" localSheetId="21">'[18]tableau qualifications'!#REF!</definedName>
    <definedName name="Excel_BuiltIn_Database_6" localSheetId="22">'[18]tableau qualifications'!#REF!</definedName>
    <definedName name="Excel_BuiltIn_Database_6" localSheetId="23">'[18]tableau qualifications'!#REF!</definedName>
    <definedName name="Excel_BuiltIn_Database_6">'[18]tableau qualifications'!#REF!</definedName>
    <definedName name="Excel_BuiltIn_Database_7" localSheetId="4">#REF!</definedName>
    <definedName name="Excel_BuiltIn_Database_7" localSheetId="14">#REF!</definedName>
    <definedName name="Excel_BuiltIn_Database_7" localSheetId="15">#REF!</definedName>
    <definedName name="Excel_BuiltIn_Database_7" localSheetId="16">#REF!</definedName>
    <definedName name="Excel_BuiltIn_Database_7" localSheetId="17">#REF!</definedName>
    <definedName name="Excel_BuiltIn_Database_7" localSheetId="18">#REF!</definedName>
    <definedName name="Excel_BuiltIn_Database_7" localSheetId="19">#REF!</definedName>
    <definedName name="Excel_BuiltIn_Database_7" localSheetId="20">#REF!</definedName>
    <definedName name="Excel_BuiltIn_Database_7" localSheetId="21">#REF!</definedName>
    <definedName name="Excel_BuiltIn_Database_7" localSheetId="22">#REF!</definedName>
    <definedName name="Excel_BuiltIn_Database_7" localSheetId="23">#REF!</definedName>
    <definedName name="Excel_BuiltIn_Database_7">#REF!</definedName>
    <definedName name="FEM">[19]FEM!$A$1:$E$27</definedName>
    <definedName name="FORMAT" localSheetId="4">'[8]Tab 1'!#REF!</definedName>
    <definedName name="FORMAT" localSheetId="14">'[8]Tab 1'!#REF!</definedName>
    <definedName name="FORMAT" localSheetId="15">'[8]Tab 1'!#REF!</definedName>
    <definedName name="FORMAT" localSheetId="16">'[8]Tab 1'!#REF!</definedName>
    <definedName name="FORMAT" localSheetId="17">'[8]Tab 1'!#REF!</definedName>
    <definedName name="FORMAT" localSheetId="18">'[8]Tab 1'!#REF!</definedName>
    <definedName name="FORMAT" localSheetId="19">'[8]Tab 1'!#REF!</definedName>
    <definedName name="FORMAT" localSheetId="20">'[8]Tab 1'!#REF!</definedName>
    <definedName name="FORMAT" localSheetId="21">'[8]Tab 1'!#REF!</definedName>
    <definedName name="FORMAT" localSheetId="22">'[8]Tab 1'!#REF!</definedName>
    <definedName name="FORMAT" localSheetId="23">'[8]Tab 1'!#REF!</definedName>
    <definedName name="FORMAT">'[8]Tab 1'!#REF!</definedName>
    <definedName name="FORMAT2" localSheetId="4">'[8]Tab 1'!#REF!</definedName>
    <definedName name="FORMAT2" localSheetId="14">'[8]Tab 1'!#REF!</definedName>
    <definedName name="FORMAT2" localSheetId="15">'[8]Tab 1'!#REF!</definedName>
    <definedName name="FORMAT2" localSheetId="16">'[8]Tab 1'!#REF!</definedName>
    <definedName name="FORMAT2" localSheetId="17">'[8]Tab 1'!#REF!</definedName>
    <definedName name="FORMAT2" localSheetId="18">'[8]Tab 1'!#REF!</definedName>
    <definedName name="FORMAT2" localSheetId="19">'[8]Tab 1'!#REF!</definedName>
    <definedName name="FORMAT2" localSheetId="20">'[8]Tab 1'!#REF!</definedName>
    <definedName name="FORMAT2" localSheetId="21">'[8]Tab 1'!#REF!</definedName>
    <definedName name="FORMAT2" localSheetId="22">'[8]Tab 1'!#REF!</definedName>
    <definedName name="FORMAT2" localSheetId="23">'[8]Tab 1'!#REF!</definedName>
    <definedName name="FORMAT2">'[8]Tab 1'!#REF!</definedName>
    <definedName name="gd98_cum_mcf">[20]gd98!$A$11:$O$251</definedName>
    <definedName name="gd98_cum_pr">[20]gd98!$A$11:$N$251</definedName>
    <definedName name="gd98_cum_tot">[20]gd98!$A$11:$P$251</definedName>
    <definedName name="gd98_eff_moyen">[20]gd98!$A$11:$Q$251</definedName>
    <definedName name="gd98_mcf_tot">[20]gd98!$A$11:$I$251</definedName>
    <definedName name="gd98_median_mcf">[20]gd98!$A$11:$X$252</definedName>
    <definedName name="gd98_median_pr">[20]gd98!$A$11:$U$252</definedName>
    <definedName name="gd98_median_tot">[20]gd98!$A$11:$AA$252</definedName>
    <definedName name="gd98_pr_tot">[20]gd98!$A$11:$F$251</definedName>
    <definedName name="gd98_tot_tot">[20]gd98!$A$11:$L$251</definedName>
    <definedName name="gp98_cum_mcf" localSheetId="4">#REF!</definedName>
    <definedName name="gp98_cum_mcf" localSheetId="14">#REF!</definedName>
    <definedName name="gp98_cum_mcf" localSheetId="15">#REF!</definedName>
    <definedName name="gp98_cum_mcf" localSheetId="16">#REF!</definedName>
    <definedName name="gp98_cum_mcf" localSheetId="17">#REF!</definedName>
    <definedName name="gp98_cum_mcf" localSheetId="18">#REF!</definedName>
    <definedName name="gp98_cum_mcf" localSheetId="19">#REF!</definedName>
    <definedName name="gp98_cum_mcf" localSheetId="20">#REF!</definedName>
    <definedName name="gp98_cum_mcf" localSheetId="21">#REF!</definedName>
    <definedName name="gp98_cum_mcf" localSheetId="22">#REF!</definedName>
    <definedName name="gp98_cum_mcf" localSheetId="23">#REF!</definedName>
    <definedName name="gp98_cum_mcf">#REF!</definedName>
    <definedName name="gp98_cum_mcf_19" localSheetId="4">#REF!</definedName>
    <definedName name="gp98_cum_mcf_19" localSheetId="14">#REF!</definedName>
    <definedName name="gp98_cum_mcf_19" localSheetId="15">#REF!</definedName>
    <definedName name="gp98_cum_mcf_19" localSheetId="16">#REF!</definedName>
    <definedName name="gp98_cum_mcf_19" localSheetId="17">#REF!</definedName>
    <definedName name="gp98_cum_mcf_19" localSheetId="18">#REF!</definedName>
    <definedName name="gp98_cum_mcf_19" localSheetId="19">#REF!</definedName>
    <definedName name="gp98_cum_mcf_19" localSheetId="20">#REF!</definedName>
    <definedName name="gp98_cum_mcf_19" localSheetId="21">#REF!</definedName>
    <definedName name="gp98_cum_mcf_19" localSheetId="22">#REF!</definedName>
    <definedName name="gp98_cum_mcf_19" localSheetId="23">#REF!</definedName>
    <definedName name="gp98_cum_mcf_19">#REF!</definedName>
    <definedName name="gp98_cum_mcf_21" localSheetId="4">#REF!</definedName>
    <definedName name="gp98_cum_mcf_21" localSheetId="14">#REF!</definedName>
    <definedName name="gp98_cum_mcf_21" localSheetId="15">#REF!</definedName>
    <definedName name="gp98_cum_mcf_21" localSheetId="16">#REF!</definedName>
    <definedName name="gp98_cum_mcf_21" localSheetId="17">#REF!</definedName>
    <definedName name="gp98_cum_mcf_21" localSheetId="18">#REF!</definedName>
    <definedName name="gp98_cum_mcf_21" localSheetId="19">#REF!</definedName>
    <definedName name="gp98_cum_mcf_21" localSheetId="20">#REF!</definedName>
    <definedName name="gp98_cum_mcf_21" localSheetId="21">#REF!</definedName>
    <definedName name="gp98_cum_mcf_21" localSheetId="22">#REF!</definedName>
    <definedName name="gp98_cum_mcf_21" localSheetId="23">#REF!</definedName>
    <definedName name="gp98_cum_mcf_21">#REF!</definedName>
    <definedName name="gp98_cum_mcf_23" localSheetId="4">#REF!</definedName>
    <definedName name="gp98_cum_mcf_23">#REF!</definedName>
    <definedName name="gp98_cum_mcf_25" localSheetId="4">#REF!</definedName>
    <definedName name="gp98_cum_mcf_25">#REF!</definedName>
    <definedName name="gp98_cum_mcf_27" localSheetId="4">#REF!</definedName>
    <definedName name="gp98_cum_mcf_27">#REF!</definedName>
    <definedName name="gp98_cum_mcf_6" localSheetId="4">#REF!</definedName>
    <definedName name="gp98_cum_mcf_6">#REF!</definedName>
    <definedName name="gp98_cum_pr" localSheetId="4">#REF!</definedName>
    <definedName name="gp98_cum_pr">#REF!</definedName>
    <definedName name="gp98_cum_pr_19" localSheetId="4">#REF!</definedName>
    <definedName name="gp98_cum_pr_19">#REF!</definedName>
    <definedName name="gp98_cum_pr_21" localSheetId="4">#REF!</definedName>
    <definedName name="gp98_cum_pr_21">#REF!</definedName>
    <definedName name="gp98_cum_pr_23" localSheetId="4">#REF!</definedName>
    <definedName name="gp98_cum_pr_23">#REF!</definedName>
    <definedName name="gp98_cum_pr_25" localSheetId="4">#REF!</definedName>
    <definedName name="gp98_cum_pr_25">#REF!</definedName>
    <definedName name="gp98_cum_pr_27" localSheetId="4">#REF!</definedName>
    <definedName name="gp98_cum_pr_27">#REF!</definedName>
    <definedName name="gp98_cum_pr_6" localSheetId="4">#REF!</definedName>
    <definedName name="gp98_cum_pr_6">#REF!</definedName>
    <definedName name="gp98_cum_tot" localSheetId="4">#REF!</definedName>
    <definedName name="gp98_cum_tot">#REF!</definedName>
    <definedName name="gp98_cum_tot_19" localSheetId="4">#REF!</definedName>
    <definedName name="gp98_cum_tot_19">#REF!</definedName>
    <definedName name="gp98_cum_tot_21" localSheetId="4">#REF!</definedName>
    <definedName name="gp98_cum_tot_21">#REF!</definedName>
    <definedName name="gp98_cum_tot_23" localSheetId="4">#REF!</definedName>
    <definedName name="gp98_cum_tot_23">#REF!</definedName>
    <definedName name="gp98_cum_tot_25" localSheetId="4">#REF!</definedName>
    <definedName name="gp98_cum_tot_25">#REF!</definedName>
    <definedName name="gp98_cum_tot_27" localSheetId="4">#REF!</definedName>
    <definedName name="gp98_cum_tot_27">#REF!</definedName>
    <definedName name="gp98_cum_tot_6" localSheetId="4">#REF!</definedName>
    <definedName name="gp98_cum_tot_6">#REF!</definedName>
    <definedName name="gp98_eff_moyen" localSheetId="4">#REF!</definedName>
    <definedName name="gp98_eff_moyen">#REF!</definedName>
    <definedName name="gp98_eff_moyen_19" localSheetId="4">#REF!</definedName>
    <definedName name="gp98_eff_moyen_19">#REF!</definedName>
    <definedName name="gp98_eff_moyen_21" localSheetId="4">#REF!</definedName>
    <definedName name="gp98_eff_moyen_21">#REF!</definedName>
    <definedName name="gp98_eff_moyen_23" localSheetId="4">#REF!</definedName>
    <definedName name="gp98_eff_moyen_23">#REF!</definedName>
    <definedName name="gp98_eff_moyen_25" localSheetId="4">#REF!</definedName>
    <definedName name="gp98_eff_moyen_25">#REF!</definedName>
    <definedName name="gp98_eff_moyen_27" localSheetId="4">#REF!</definedName>
    <definedName name="gp98_eff_moyen_27">#REF!</definedName>
    <definedName name="gp98_eff_moyen_6" localSheetId="4">#REF!</definedName>
    <definedName name="gp98_eff_moyen_6">#REF!</definedName>
    <definedName name="gp98_mcf_tot" localSheetId="4">#REF!</definedName>
    <definedName name="gp98_mcf_tot">#REF!</definedName>
    <definedName name="gp98_mcf_tot_19" localSheetId="4">#REF!</definedName>
    <definedName name="gp98_mcf_tot_19">#REF!</definedName>
    <definedName name="gp98_mcf_tot_21" localSheetId="4">#REF!</definedName>
    <definedName name="gp98_mcf_tot_21">#REF!</definedName>
    <definedName name="gp98_mcf_tot_23" localSheetId="4">#REF!</definedName>
    <definedName name="gp98_mcf_tot_23">#REF!</definedName>
    <definedName name="gp98_mcf_tot_25" localSheetId="4">#REF!</definedName>
    <definedName name="gp98_mcf_tot_25">#REF!</definedName>
    <definedName name="gp98_mcf_tot_27" localSheetId="4">#REF!</definedName>
    <definedName name="gp98_mcf_tot_27">#REF!</definedName>
    <definedName name="gp98_mcf_tot_6" localSheetId="4">#REF!</definedName>
    <definedName name="gp98_mcf_tot_6">#REF!</definedName>
    <definedName name="gp98_median_mcf" localSheetId="4">#REF!</definedName>
    <definedName name="gp98_median_mcf">#REF!</definedName>
    <definedName name="gp98_median_mcf_19" localSheetId="4">#REF!</definedName>
    <definedName name="gp98_median_mcf_19">#REF!</definedName>
    <definedName name="gp98_median_mcf_21" localSheetId="4">#REF!</definedName>
    <definedName name="gp98_median_mcf_21">#REF!</definedName>
    <definedName name="gp98_median_mcf_23" localSheetId="4">#REF!</definedName>
    <definedName name="gp98_median_mcf_23">#REF!</definedName>
    <definedName name="gp98_median_mcf_25" localSheetId="4">#REF!</definedName>
    <definedName name="gp98_median_mcf_25">#REF!</definedName>
    <definedName name="gp98_median_mcf_27" localSheetId="4">#REF!</definedName>
    <definedName name="gp98_median_mcf_27">#REF!</definedName>
    <definedName name="gp98_median_mcf_6" localSheetId="4">#REF!</definedName>
    <definedName name="gp98_median_mcf_6">#REF!</definedName>
    <definedName name="gp98_median_pr" localSheetId="4">#REF!</definedName>
    <definedName name="gp98_median_pr">#REF!</definedName>
    <definedName name="gp98_median_pr_19" localSheetId="4">#REF!</definedName>
    <definedName name="gp98_median_pr_19">#REF!</definedName>
    <definedName name="gp98_median_pr_21" localSheetId="4">#REF!</definedName>
    <definedName name="gp98_median_pr_21">#REF!</definedName>
    <definedName name="gp98_median_pr_23" localSheetId="4">#REF!</definedName>
    <definedName name="gp98_median_pr_23">#REF!</definedName>
    <definedName name="gp98_median_pr_25" localSheetId="4">#REF!</definedName>
    <definedName name="gp98_median_pr_25">#REF!</definedName>
    <definedName name="gp98_median_pr_27" localSheetId="4">#REF!</definedName>
    <definedName name="gp98_median_pr_27">#REF!</definedName>
    <definedName name="gp98_median_pr_6" localSheetId="4">#REF!</definedName>
    <definedName name="gp98_median_pr_6">#REF!</definedName>
    <definedName name="gp98_median_tot" localSheetId="4">#REF!</definedName>
    <definedName name="gp98_median_tot">#REF!</definedName>
    <definedName name="gp98_median_tot_19" localSheetId="4">#REF!</definedName>
    <definedName name="gp98_median_tot_19">#REF!</definedName>
    <definedName name="gp98_median_tot_21" localSheetId="4">#REF!</definedName>
    <definedName name="gp98_median_tot_21">#REF!</definedName>
    <definedName name="gp98_median_tot_23" localSheetId="4">#REF!</definedName>
    <definedName name="gp98_median_tot_23">#REF!</definedName>
    <definedName name="gp98_median_tot_25" localSheetId="4">#REF!</definedName>
    <definedName name="gp98_median_tot_25">#REF!</definedName>
    <definedName name="gp98_median_tot_27" localSheetId="4">#REF!</definedName>
    <definedName name="gp98_median_tot_27">#REF!</definedName>
    <definedName name="gp98_median_tot_6" localSheetId="4">#REF!</definedName>
    <definedName name="gp98_median_tot_6">#REF!</definedName>
    <definedName name="gp98_pr_tot" localSheetId="4">#REF!</definedName>
    <definedName name="gp98_pr_tot">#REF!</definedName>
    <definedName name="gp98_pr_tot_19" localSheetId="4">#REF!</definedName>
    <definedName name="gp98_pr_tot_19">#REF!</definedName>
    <definedName name="gp98_pr_tot_21" localSheetId="4">#REF!</definedName>
    <definedName name="gp98_pr_tot_21">#REF!</definedName>
    <definedName name="gp98_pr_tot_23" localSheetId="4">#REF!</definedName>
    <definedName name="gp98_pr_tot_23">#REF!</definedName>
    <definedName name="gp98_pr_tot_25" localSheetId="4">#REF!</definedName>
    <definedName name="gp98_pr_tot_25">#REF!</definedName>
    <definedName name="gp98_pr_tot_27" localSheetId="4">#REF!</definedName>
    <definedName name="gp98_pr_tot_27">#REF!</definedName>
    <definedName name="gp98_pr_tot_6" localSheetId="4">#REF!</definedName>
    <definedName name="gp98_pr_tot_6">#REF!</definedName>
    <definedName name="gp98_tot_tot" localSheetId="4">#REF!</definedName>
    <definedName name="gp98_tot_tot">#REF!</definedName>
    <definedName name="gp98_tot_tot_19" localSheetId="4">#REF!</definedName>
    <definedName name="gp98_tot_tot_19">#REF!</definedName>
    <definedName name="gp98_tot_tot_21" localSheetId="4">#REF!</definedName>
    <definedName name="gp98_tot_tot_21">#REF!</definedName>
    <definedName name="gp98_tot_tot_23" localSheetId="4">#REF!</definedName>
    <definedName name="gp98_tot_tot_23">#REF!</definedName>
    <definedName name="gp98_tot_tot_25" localSheetId="4">#REF!</definedName>
    <definedName name="gp98_tot_tot_25">#REF!</definedName>
    <definedName name="gp98_tot_tot_27" localSheetId="4">#REF!</definedName>
    <definedName name="gp98_tot_tot_27">#REF!</definedName>
    <definedName name="gp98_tot_tot_6" localSheetId="4">#REF!</definedName>
    <definedName name="gp98_tot_tot_6">#REF!</definedName>
    <definedName name="groupe">[8]astra_digital!$A$1:$C$62</definedName>
    <definedName name="GROUPE_ENT" localSheetId="4">'F41-6'!#REF!</definedName>
    <definedName name="GROUPE_ENT" localSheetId="6">'F41-5'!#REF!</definedName>
    <definedName name="GROUPE_ENT" localSheetId="14">'[21]F41-6'!#REF!</definedName>
    <definedName name="GROUPE_ENT" localSheetId="15">'[21]F41-6'!#REF!</definedName>
    <definedName name="GROUPE_ENT" localSheetId="16">'[21]F41-6'!#REF!</definedName>
    <definedName name="GROUPE_ENT" localSheetId="17">'[21]F41-6'!#REF!</definedName>
    <definedName name="GROUPE_ENT" localSheetId="18">'[21]F41-6'!#REF!</definedName>
    <definedName name="GROUPE_ENT" localSheetId="19">'[21]F41-6'!#REF!</definedName>
    <definedName name="GROUPE_ENT" localSheetId="20">'[21]F41-6'!#REF!</definedName>
    <definedName name="GROUPE_ENT" localSheetId="21">'[21]F41-6'!#REF!</definedName>
    <definedName name="GROUPE_ENT" localSheetId="22">'[21]F41-6'!#REF!</definedName>
    <definedName name="GROUPE_ENT" localSheetId="23">'[21]F41-6'!#REF!</definedName>
    <definedName name="GROUPE_ENT">'F41-6'!#REF!</definedName>
    <definedName name="IMP" localSheetId="4">'[8]Tab 3'!#REF!</definedName>
    <definedName name="IMP" localSheetId="14">'[8]Tab 3'!#REF!</definedName>
    <definedName name="IMP" localSheetId="15">'[8]Tab 3'!#REF!</definedName>
    <definedName name="IMP" localSheetId="16">'[8]Tab 3'!#REF!</definedName>
    <definedName name="IMP" localSheetId="17">'[8]Tab 3'!#REF!</definedName>
    <definedName name="IMP" localSheetId="18">'[8]Tab 3'!#REF!</definedName>
    <definedName name="IMP" localSheetId="19">'[8]Tab 3'!#REF!</definedName>
    <definedName name="IMP" localSheetId="20">'[8]Tab 3'!#REF!</definedName>
    <definedName name="IMP" localSheetId="21">'[8]Tab 3'!#REF!</definedName>
    <definedName name="IMP" localSheetId="22">'[8]Tab 3'!#REF!</definedName>
    <definedName name="IMP" localSheetId="23">'[8]Tab 3'!#REF!</definedName>
    <definedName name="IMP">'[8]Tab 3'!#REF!</definedName>
    <definedName name="lib_section">[14]Section!$A$2:$B$43</definedName>
    <definedName name="lib_section_27" localSheetId="4">#REF!</definedName>
    <definedName name="lib_section_27" localSheetId="14">#REF!</definedName>
    <definedName name="lib_section_27" localSheetId="15">#REF!</definedName>
    <definedName name="lib_section_27" localSheetId="16">#REF!</definedName>
    <definedName name="lib_section_27" localSheetId="17">#REF!</definedName>
    <definedName name="lib_section_27" localSheetId="18">#REF!</definedName>
    <definedName name="lib_section_27" localSheetId="19">#REF!</definedName>
    <definedName name="lib_section_27" localSheetId="20">#REF!</definedName>
    <definedName name="lib_section_27" localSheetId="21">#REF!</definedName>
    <definedName name="lib_section_27" localSheetId="22">#REF!</definedName>
    <definedName name="lib_section_27" localSheetId="23">#REF!</definedName>
    <definedName name="lib_section_27">#REF!</definedName>
    <definedName name="libposit">[22]POSITION_ADMINISTRATIVE!$B$2:$C$136</definedName>
    <definedName name="Liste" localSheetId="4">#REF!</definedName>
    <definedName name="Liste" localSheetId="14">#REF!</definedName>
    <definedName name="Liste" localSheetId="15">#REF!</definedName>
    <definedName name="Liste" localSheetId="16">#REF!</definedName>
    <definedName name="Liste" localSheetId="17">#REF!</definedName>
    <definedName name="Liste" localSheetId="18">#REF!</definedName>
    <definedName name="Liste" localSheetId="19">#REF!</definedName>
    <definedName name="Liste" localSheetId="20">#REF!</definedName>
    <definedName name="Liste" localSheetId="21">#REF!</definedName>
    <definedName name="Liste" localSheetId="22">#REF!</definedName>
    <definedName name="Liste" localSheetId="23">#REF!</definedName>
    <definedName name="Liste">#REF!</definedName>
    <definedName name="Medecine" localSheetId="4">[8]astra_digital!#REF!</definedName>
    <definedName name="Medecine" localSheetId="14">[8]astra_digital!#REF!</definedName>
    <definedName name="Medecine" localSheetId="15">[8]astra_digital!#REF!</definedName>
    <definedName name="Medecine" localSheetId="16">[8]astra_digital!#REF!</definedName>
    <definedName name="Medecine" localSheetId="17">[8]astra_digital!#REF!</definedName>
    <definedName name="Medecine" localSheetId="18">[8]astra_digital!#REF!</definedName>
    <definedName name="Medecine" localSheetId="19">[8]astra_digital!#REF!</definedName>
    <definedName name="Medecine" localSheetId="20">[8]astra_digital!#REF!</definedName>
    <definedName name="Medecine" localSheetId="21">[8]astra_digital!#REF!</definedName>
    <definedName name="Medecine" localSheetId="22">[8]astra_digital!#REF!</definedName>
    <definedName name="Medecine" localSheetId="23">[8]astra_digital!#REF!</definedName>
    <definedName name="Medecine">[8]astra_digital!#REF!</definedName>
    <definedName name="Médecine" localSheetId="4">[8]astra_digital!#REF!</definedName>
    <definedName name="Médecine">[8]astra_digital!#REF!</definedName>
    <definedName name="moy" localSheetId="4">#REF!</definedName>
    <definedName name="moy" localSheetId="14">#REF!</definedName>
    <definedName name="moy" localSheetId="15">#REF!</definedName>
    <definedName name="moy" localSheetId="16">#REF!</definedName>
    <definedName name="moy" localSheetId="17">#REF!</definedName>
    <definedName name="moy" localSheetId="18">#REF!</definedName>
    <definedName name="moy" localSheetId="19">#REF!</definedName>
    <definedName name="moy" localSheetId="20">#REF!</definedName>
    <definedName name="moy" localSheetId="21">#REF!</definedName>
    <definedName name="moy" localSheetId="22">#REF!</definedName>
    <definedName name="moy" localSheetId="23">#REF!</definedName>
    <definedName name="moy">#REF!</definedName>
    <definedName name="NC" localSheetId="4">#REF!</definedName>
    <definedName name="NC" localSheetId="14">#REF!</definedName>
    <definedName name="NC" localSheetId="15">#REF!</definedName>
    <definedName name="NC" localSheetId="16">#REF!</definedName>
    <definedName name="NC" localSheetId="17">#REF!</definedName>
    <definedName name="NC" localSheetId="18">#REF!</definedName>
    <definedName name="NC" localSheetId="19">#REF!</definedName>
    <definedName name="NC" localSheetId="20">#REF!</definedName>
    <definedName name="NC" localSheetId="21">#REF!</definedName>
    <definedName name="NC" localSheetId="22">#REF!</definedName>
    <definedName name="NC" localSheetId="23">#REF!</definedName>
    <definedName name="NC">#REF!</definedName>
    <definedName name="nnn">[14]Feuil1!$A$2:$B$45</definedName>
    <definedName name="Odonto" localSheetId="4">[8]astra_digital!#REF!</definedName>
    <definedName name="Odonto" localSheetId="14">[8]astra_digital!#REF!</definedName>
    <definedName name="Odonto" localSheetId="15">[8]astra_digital!#REF!</definedName>
    <definedName name="Odonto" localSheetId="16">[8]astra_digital!#REF!</definedName>
    <definedName name="Odonto" localSheetId="17">[8]astra_digital!#REF!</definedName>
    <definedName name="Odonto" localSheetId="18">[8]astra_digital!#REF!</definedName>
    <definedName name="Odonto" localSheetId="19">[8]astra_digital!#REF!</definedName>
    <definedName name="Odonto" localSheetId="20">[8]astra_digital!#REF!</definedName>
    <definedName name="Odonto" localSheetId="21">[8]astra_digital!#REF!</definedName>
    <definedName name="Odonto" localSheetId="22">[8]astra_digital!#REF!</definedName>
    <definedName name="Odonto" localSheetId="23">[8]astra_digital!#REF!</definedName>
    <definedName name="Odonto">[8]astra_digital!#REF!</definedName>
    <definedName name="Odontologie" localSheetId="4">[8]astra_digital!#REF!</definedName>
    <definedName name="Odontologie" localSheetId="14">[8]astra_digital!#REF!</definedName>
    <definedName name="Odontologie" localSheetId="15">[8]astra_digital!#REF!</definedName>
    <definedName name="Odontologie" localSheetId="16">[8]astra_digital!#REF!</definedName>
    <definedName name="Odontologie" localSheetId="17">[8]astra_digital!#REF!</definedName>
    <definedName name="Odontologie" localSheetId="18">[8]astra_digital!#REF!</definedName>
    <definedName name="Odontologie" localSheetId="19">[8]astra_digital!#REF!</definedName>
    <definedName name="Odontologie" localSheetId="20">[8]astra_digital!#REF!</definedName>
    <definedName name="Odontologie" localSheetId="21">[8]astra_digital!#REF!</definedName>
    <definedName name="Odontologie" localSheetId="22">[8]astra_digital!#REF!</definedName>
    <definedName name="Odontologie" localSheetId="23">[8]astra_digital!#REF!</definedName>
    <definedName name="Odontologie">[8]astra_digital!#REF!</definedName>
    <definedName name="p" localSheetId="4">#REF!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3">#REF!</definedName>
    <definedName name="p">#REF!</definedName>
    <definedName name="PE" localSheetId="4">#REF!</definedName>
    <definedName name="PE" localSheetId="14">#REF!</definedName>
    <definedName name="PE" localSheetId="15">#REF!</definedName>
    <definedName name="PE" localSheetId="16">#REF!</definedName>
    <definedName name="PE" localSheetId="17">#REF!</definedName>
    <definedName name="PE" localSheetId="18">#REF!</definedName>
    <definedName name="PE" localSheetId="19">#REF!</definedName>
    <definedName name="PE" localSheetId="20">#REF!</definedName>
    <definedName name="PE" localSheetId="21">#REF!</definedName>
    <definedName name="PE" localSheetId="22">#REF!</definedName>
    <definedName name="PE" localSheetId="23">#REF!</definedName>
    <definedName name="PE">#REF!</definedName>
    <definedName name="Pharma" localSheetId="4">[8]astra_digital!#REF!</definedName>
    <definedName name="Pharma" localSheetId="14">[8]astra_digital!#REF!</definedName>
    <definedName name="Pharma" localSheetId="15">[8]astra_digital!#REF!</definedName>
    <definedName name="Pharma" localSheetId="16">[8]astra_digital!#REF!</definedName>
    <definedName name="Pharma" localSheetId="17">[8]astra_digital!#REF!</definedName>
    <definedName name="Pharma" localSheetId="18">[8]astra_digital!#REF!</definedName>
    <definedName name="Pharma" localSheetId="19">[8]astra_digital!#REF!</definedName>
    <definedName name="Pharma" localSheetId="20">[8]astra_digital!#REF!</definedName>
    <definedName name="Pharma" localSheetId="21">[8]astra_digital!#REF!</definedName>
    <definedName name="Pharma" localSheetId="22">[8]astra_digital!#REF!</definedName>
    <definedName name="Pharma" localSheetId="23">[8]astra_digital!#REF!</definedName>
    <definedName name="Pharma">[8]astra_digital!#REF!</definedName>
    <definedName name="Pharmacie" localSheetId="4">[8]astra_digital!#REF!</definedName>
    <definedName name="Pharmacie" localSheetId="14">[8]astra_digital!#REF!</definedName>
    <definedName name="Pharmacie" localSheetId="15">[8]astra_digital!#REF!</definedName>
    <definedName name="Pharmacie" localSheetId="16">[8]astra_digital!#REF!</definedName>
    <definedName name="Pharmacie" localSheetId="17">[8]astra_digital!#REF!</definedName>
    <definedName name="Pharmacie" localSheetId="18">[8]astra_digital!#REF!</definedName>
    <definedName name="Pharmacie" localSheetId="19">[8]astra_digital!#REF!</definedName>
    <definedName name="Pharmacie" localSheetId="20">[8]astra_digital!#REF!</definedName>
    <definedName name="Pharmacie" localSheetId="21">[8]astra_digital!#REF!</definedName>
    <definedName name="Pharmacie" localSheetId="22">[8]astra_digital!#REF!</definedName>
    <definedName name="Pharmacie" localSheetId="23">[8]astra_digital!#REF!</definedName>
    <definedName name="Pharmacie">[8]astra_digital!#REF!</definedName>
    <definedName name="prev2008" localSheetId="4">#REF!</definedName>
    <definedName name="prev2008" localSheetId="14">#REF!</definedName>
    <definedName name="prev2008" localSheetId="15">#REF!</definedName>
    <definedName name="prev2008" localSheetId="16">#REF!</definedName>
    <definedName name="prev2008" localSheetId="17">#REF!</definedName>
    <definedName name="prev2008" localSheetId="18">#REF!</definedName>
    <definedName name="prev2008" localSheetId="19">#REF!</definedName>
    <definedName name="prev2008" localSheetId="20">#REF!</definedName>
    <definedName name="prev2008" localSheetId="21">#REF!</definedName>
    <definedName name="prev2008" localSheetId="22">#REF!</definedName>
    <definedName name="prev2008" localSheetId="23">#REF!</definedName>
    <definedName name="prev2008">#REF!</definedName>
    <definedName name="prevmcf2008" localSheetId="4">#REF!</definedName>
    <definedName name="prevmcf2008" localSheetId="14">#REF!</definedName>
    <definedName name="prevmcf2008" localSheetId="15">#REF!</definedName>
    <definedName name="prevmcf2008" localSheetId="16">#REF!</definedName>
    <definedName name="prevmcf2008" localSheetId="17">#REF!</definedName>
    <definedName name="prevmcf2008" localSheetId="18">#REF!</definedName>
    <definedName name="prevmcf2008" localSheetId="19">#REF!</definedName>
    <definedName name="prevmcf2008" localSheetId="20">#REF!</definedName>
    <definedName name="prevmcf2008" localSheetId="21">#REF!</definedName>
    <definedName name="prevmcf2008" localSheetId="22">#REF!</definedName>
    <definedName name="prevmcf2008" localSheetId="23">#REF!</definedName>
    <definedName name="prevmcf2008">#REF!</definedName>
    <definedName name="prevpr2008" localSheetId="4">#REF!</definedName>
    <definedName name="prevpr2008" localSheetId="14">#REF!</definedName>
    <definedName name="prevpr2008" localSheetId="15">#REF!</definedName>
    <definedName name="prevpr2008" localSheetId="16">#REF!</definedName>
    <definedName name="prevpr2008" localSheetId="17">#REF!</definedName>
    <definedName name="prevpr2008" localSheetId="18">#REF!</definedName>
    <definedName name="prevpr2008" localSheetId="19">#REF!</definedName>
    <definedName name="prevpr2008" localSheetId="20">#REF!</definedName>
    <definedName name="prevpr2008" localSheetId="21">#REF!</definedName>
    <definedName name="prevpr2008" localSheetId="22">#REF!</definedName>
    <definedName name="prevpr2008" localSheetId="23">#REF!</definedName>
    <definedName name="prevpr2008">#REF!</definedName>
    <definedName name="PRINCIPAL" localSheetId="4">'[8]Tab 1'!#REF!</definedName>
    <definedName name="PRINCIPAL" localSheetId="14">'[8]Tab 1'!#REF!</definedName>
    <definedName name="PRINCIPAL" localSheetId="15">'[8]Tab 1'!#REF!</definedName>
    <definedName name="PRINCIPAL" localSheetId="16">'[8]Tab 1'!#REF!</definedName>
    <definedName name="PRINCIPAL" localSheetId="17">'[8]Tab 1'!#REF!</definedName>
    <definedName name="PRINCIPAL" localSheetId="18">'[8]Tab 1'!#REF!</definedName>
    <definedName name="PRINCIPAL" localSheetId="19">'[8]Tab 1'!#REF!</definedName>
    <definedName name="PRINCIPAL" localSheetId="20">'[8]Tab 1'!#REF!</definedName>
    <definedName name="PRINCIPAL" localSheetId="21">'[8]Tab 1'!#REF!</definedName>
    <definedName name="PRINCIPAL" localSheetId="22">'[8]Tab 1'!#REF!</definedName>
    <definedName name="PRINCIPAL" localSheetId="23">'[8]Tab 1'!#REF!</definedName>
    <definedName name="PRINCIPAL">'[8]Tab 1'!#REF!</definedName>
    <definedName name="qual06">[23]Feuil2!$A$1:$E$8035</definedName>
    <definedName name="qual06_25" localSheetId="4">#REF!</definedName>
    <definedName name="qual06_25" localSheetId="14">#REF!</definedName>
    <definedName name="qual06_25" localSheetId="15">#REF!</definedName>
    <definedName name="qual06_25" localSheetId="16">#REF!</definedName>
    <definedName name="qual06_25" localSheetId="17">#REF!</definedName>
    <definedName name="qual06_25" localSheetId="18">#REF!</definedName>
    <definedName name="qual06_25" localSheetId="19">#REF!</definedName>
    <definedName name="qual06_25" localSheetId="20">#REF!</definedName>
    <definedName name="qual06_25" localSheetId="21">#REF!</definedName>
    <definedName name="qual06_25" localSheetId="22">#REF!</definedName>
    <definedName name="qual06_25" localSheetId="23">#REF!</definedName>
    <definedName name="qual06_25">#REF!</definedName>
    <definedName name="qualif06">[23]Feuil2!$A$1:$E$8035</definedName>
    <definedName name="qualif06_25" localSheetId="4">#REF!</definedName>
    <definedName name="qualif06_25" localSheetId="14">#REF!</definedName>
    <definedName name="qualif06_25" localSheetId="15">#REF!</definedName>
    <definedName name="qualif06_25" localSheetId="16">#REF!</definedName>
    <definedName name="qualif06_25" localSheetId="17">#REF!</definedName>
    <definedName name="qualif06_25" localSheetId="18">#REF!</definedName>
    <definedName name="qualif06_25" localSheetId="19">#REF!</definedName>
    <definedName name="qualif06_25" localSheetId="20">#REF!</definedName>
    <definedName name="qualif06_25" localSheetId="21">#REF!</definedName>
    <definedName name="qualif06_25" localSheetId="22">#REF!</definedName>
    <definedName name="qualif06_25" localSheetId="23">#REF!</definedName>
    <definedName name="qualif06_25">#REF!</definedName>
    <definedName name="RES">[24]RES!$A$1:$C$25</definedName>
    <definedName name="RESCODEPUB">[24]RESCODEPUB_donnees!$A$1:$E$53</definedName>
    <definedName name="Sciences" localSheetId="4">[8]astra_digital!#REF!</definedName>
    <definedName name="Sciences" localSheetId="14">[8]astra_digital!#REF!</definedName>
    <definedName name="Sciences" localSheetId="15">[8]astra_digital!#REF!</definedName>
    <definedName name="Sciences" localSheetId="16">[8]astra_digital!#REF!</definedName>
    <definedName name="Sciences" localSheetId="17">[8]astra_digital!#REF!</definedName>
    <definedName name="Sciences" localSheetId="18">[8]astra_digital!#REF!</definedName>
    <definedName name="Sciences" localSheetId="19">[8]astra_digital!#REF!</definedName>
    <definedName name="Sciences" localSheetId="20">[8]astra_digital!#REF!</definedName>
    <definedName name="Sciences" localSheetId="21">[8]astra_digital!#REF!</definedName>
    <definedName name="Sciences" localSheetId="22">[8]astra_digital!#REF!</definedName>
    <definedName name="Sciences" localSheetId="23">[8]astra_digital!#REF!</definedName>
    <definedName name="Sciences">[8]astra_digital!#REF!</definedName>
    <definedName name="SIES">[25]sect01def!$A$1:$P$31</definedName>
    <definedName name="SOUTIEN_PP">[26]SOUTIEN_PP_donnees!$A$1:$L$27</definedName>
    <definedName name="SOUTIEN1">[27]SOUTIEN1!$A$1:$D$27</definedName>
    <definedName name="STAPS" localSheetId="4">[8]astra_digital!#REF!</definedName>
    <definedName name="STAPS" localSheetId="14">[8]astra_digital!#REF!</definedName>
    <definedName name="STAPS" localSheetId="15">[8]astra_digital!#REF!</definedName>
    <definedName name="STAPS" localSheetId="16">[8]astra_digital!#REF!</definedName>
    <definedName name="STAPS" localSheetId="17">[8]astra_digital!#REF!</definedName>
    <definedName name="STAPS" localSheetId="18">[8]astra_digital!#REF!</definedName>
    <definedName name="STAPS" localSheetId="19">[8]astra_digital!#REF!</definedName>
    <definedName name="STAPS" localSheetId="20">[8]astra_digital!#REF!</definedName>
    <definedName name="STAPS" localSheetId="21">[8]astra_digital!#REF!</definedName>
    <definedName name="STAPS" localSheetId="22">[8]astra_digital!#REF!</definedName>
    <definedName name="STAPS" localSheetId="23">[8]astra_digital!#REF!</definedName>
    <definedName name="STAPS">[8]astra_digital!#REF!</definedName>
    <definedName name="Tab" localSheetId="4">#REF!</definedName>
    <definedName name="Tab" localSheetId="14">#REF!</definedName>
    <definedName name="Tab" localSheetId="15">#REF!</definedName>
    <definedName name="Tab" localSheetId="16">#REF!</definedName>
    <definedName name="Tab" localSheetId="17">#REF!</definedName>
    <definedName name="Tab" localSheetId="18">#REF!</definedName>
    <definedName name="Tab" localSheetId="19">#REF!</definedName>
    <definedName name="Tab" localSheetId="20">#REF!</definedName>
    <definedName name="Tab" localSheetId="21">#REF!</definedName>
    <definedName name="Tab" localSheetId="22">#REF!</definedName>
    <definedName name="Tab" localSheetId="23">#REF!</definedName>
    <definedName name="Tab">#REF!</definedName>
    <definedName name="tabcod" localSheetId="4">#REF!</definedName>
    <definedName name="tabcod" localSheetId="14">#REF!</definedName>
    <definedName name="tabcod" localSheetId="15">#REF!</definedName>
    <definedName name="tabcod" localSheetId="16">#REF!</definedName>
    <definedName name="tabcod" localSheetId="17">#REF!</definedName>
    <definedName name="tabcod" localSheetId="18">#REF!</definedName>
    <definedName name="tabcod" localSheetId="19">#REF!</definedName>
    <definedName name="tabcod" localSheetId="20">#REF!</definedName>
    <definedName name="tabcod" localSheetId="21">#REF!</definedName>
    <definedName name="tabcod" localSheetId="22">#REF!</definedName>
    <definedName name="tabcod" localSheetId="23">#REF!</definedName>
    <definedName name="tabcod">#REF!</definedName>
    <definedName name="TabCor" localSheetId="4">#REF!</definedName>
    <definedName name="TabCor" localSheetId="14">#REF!</definedName>
    <definedName name="TabCor" localSheetId="15">#REF!</definedName>
    <definedName name="TabCor" localSheetId="16">#REF!</definedName>
    <definedName name="TabCor" localSheetId="17">#REF!</definedName>
    <definedName name="TabCor" localSheetId="18">#REF!</definedName>
    <definedName name="TabCor" localSheetId="19">#REF!</definedName>
    <definedName name="TabCor" localSheetId="20">#REF!</definedName>
    <definedName name="TabCor" localSheetId="21">#REF!</definedName>
    <definedName name="TabCor" localSheetId="22">#REF!</definedName>
    <definedName name="TabCor" localSheetId="23">#REF!</definedName>
    <definedName name="TabCor">#REF!</definedName>
    <definedName name="TABDS">'[13]Tableau de données'!$A$2:$B$32</definedName>
    <definedName name="TABDS_27" localSheetId="4">#REF!</definedName>
    <definedName name="TABDS_27" localSheetId="14">#REF!</definedName>
    <definedName name="TABDS_27" localSheetId="15">#REF!</definedName>
    <definedName name="TABDS_27" localSheetId="16">#REF!</definedName>
    <definedName name="TABDS_27" localSheetId="17">#REF!</definedName>
    <definedName name="TABDS_27" localSheetId="18">#REF!</definedName>
    <definedName name="TABDS_27" localSheetId="19">#REF!</definedName>
    <definedName name="TABDS_27" localSheetId="20">#REF!</definedName>
    <definedName name="TABDS_27" localSheetId="21">#REF!</definedName>
    <definedName name="TABDS_27" localSheetId="22">#REF!</definedName>
    <definedName name="TABDS_27" localSheetId="23">#REF!</definedName>
    <definedName name="TABDS_27">#REF!</definedName>
    <definedName name="TABLE">'[28]table  origines professionelles'!$B$3:$C$42</definedName>
    <definedName name="TB" localSheetId="4">#REF!</definedName>
    <definedName name="TB" localSheetId="14">#REF!</definedName>
    <definedName name="TB" localSheetId="15">#REF!</definedName>
    <definedName name="TB" localSheetId="16">#REF!</definedName>
    <definedName name="TB" localSheetId="17">#REF!</definedName>
    <definedName name="TB" localSheetId="18">#REF!</definedName>
    <definedName name="TB" localSheetId="19">#REF!</definedName>
    <definedName name="TB" localSheetId="20">#REF!</definedName>
    <definedName name="TB" localSheetId="21">#REF!</definedName>
    <definedName name="TB" localSheetId="22">#REF!</definedName>
    <definedName name="TB" localSheetId="23">#REF!</definedName>
    <definedName name="TB">#REF!</definedName>
    <definedName name="TCE" localSheetId="4">#REF!</definedName>
    <definedName name="TCE" localSheetId="14">#REF!</definedName>
    <definedName name="TCE" localSheetId="15">#REF!</definedName>
    <definedName name="TCE" localSheetId="16">#REF!</definedName>
    <definedName name="TCE" localSheetId="17">#REF!</definedName>
    <definedName name="TCE" localSheetId="18">#REF!</definedName>
    <definedName name="TCE" localSheetId="19">#REF!</definedName>
    <definedName name="TCE" localSheetId="20">#REF!</definedName>
    <definedName name="TCE" localSheetId="21">#REF!</definedName>
    <definedName name="TCE" localSheetId="22">#REF!</definedName>
    <definedName name="TCE" localSheetId="23">#REF!</definedName>
    <definedName name="TCE">#REF!</definedName>
    <definedName name="TCNU">'[8]#REF'!$A$1:$B$118</definedName>
    <definedName name="TDB" localSheetId="4">#REF!</definedName>
    <definedName name="TDB" localSheetId="14">#REF!</definedName>
    <definedName name="TDB" localSheetId="15">#REF!</definedName>
    <definedName name="TDB" localSheetId="16">#REF!</definedName>
    <definedName name="TDB" localSheetId="17">#REF!</definedName>
    <definedName name="TDB" localSheetId="18">#REF!</definedName>
    <definedName name="TDB" localSheetId="19">#REF!</definedName>
    <definedName name="TDB" localSheetId="20">#REF!</definedName>
    <definedName name="TDB" localSheetId="21">#REF!</definedName>
    <definedName name="TDB" localSheetId="22">#REF!</definedName>
    <definedName name="TDB" localSheetId="23">#REF!</definedName>
    <definedName name="TDB">#REF!</definedName>
    <definedName name="TDIORIG" localSheetId="4">#REF!</definedName>
    <definedName name="TDIORIG" localSheetId="14">#REF!</definedName>
    <definedName name="TDIORIG" localSheetId="15">#REF!</definedName>
    <definedName name="TDIORIG" localSheetId="16">#REF!</definedName>
    <definedName name="TDIORIG" localSheetId="17">#REF!</definedName>
    <definedName name="TDIORIG" localSheetId="18">#REF!</definedName>
    <definedName name="TDIORIG" localSheetId="19">#REF!</definedName>
    <definedName name="TDIORIG" localSheetId="20">#REF!</definedName>
    <definedName name="TDIORIG" localSheetId="21">#REF!</definedName>
    <definedName name="TDIORIG" localSheetId="22">#REF!</definedName>
    <definedName name="TDIORIG" localSheetId="23">#REF!</definedName>
    <definedName name="TDIORIG">#REF!</definedName>
    <definedName name="TDIORIG_25" localSheetId="4">#REF!</definedName>
    <definedName name="TDIORIG_25" localSheetId="14">#REF!</definedName>
    <definedName name="TDIORIG_25" localSheetId="15">#REF!</definedName>
    <definedName name="TDIORIG_25" localSheetId="16">#REF!</definedName>
    <definedName name="TDIORIG_25" localSheetId="17">#REF!</definedName>
    <definedName name="TDIORIG_25" localSheetId="18">#REF!</definedName>
    <definedName name="TDIORIG_25" localSheetId="19">#REF!</definedName>
    <definedName name="TDIORIG_25" localSheetId="20">#REF!</definedName>
    <definedName name="TDIORIG_25" localSheetId="21">#REF!</definedName>
    <definedName name="TDIORIG_25" localSheetId="22">#REF!</definedName>
    <definedName name="TDIORIG_25" localSheetId="23">#REF!</definedName>
    <definedName name="TDIORIG_25">#REF!</definedName>
    <definedName name="TE_Droit" localSheetId="4">[8]astra_digital!#REF!</definedName>
    <definedName name="TE_Droit" localSheetId="14">[8]astra_digital!#REF!</definedName>
    <definedName name="TE_Droit" localSheetId="15">[8]astra_digital!#REF!</definedName>
    <definedName name="TE_Droit" localSheetId="16">[8]astra_digital!#REF!</definedName>
    <definedName name="TE_Droit" localSheetId="17">[8]astra_digital!#REF!</definedName>
    <definedName name="TE_Droit" localSheetId="18">[8]astra_digital!#REF!</definedName>
    <definedName name="TE_Droit" localSheetId="19">[8]astra_digital!#REF!</definedName>
    <definedName name="TE_Droit" localSheetId="20">[8]astra_digital!#REF!</definedName>
    <definedName name="TE_Droit" localSheetId="21">[8]astra_digital!#REF!</definedName>
    <definedName name="TE_Droit" localSheetId="22">[8]astra_digital!#REF!</definedName>
    <definedName name="TE_Droit" localSheetId="23">[8]astra_digital!#REF!</definedName>
    <definedName name="TE_Droit">[8]astra_digital!#REF!</definedName>
    <definedName name="TE_Lettres" localSheetId="4">[8]astra_digital!#REF!</definedName>
    <definedName name="TE_Lettres" localSheetId="14">[8]astra_digital!#REF!</definedName>
    <definedName name="TE_Lettres" localSheetId="15">[8]astra_digital!#REF!</definedName>
    <definedName name="TE_Lettres" localSheetId="16">[8]astra_digital!#REF!</definedName>
    <definedName name="TE_Lettres" localSheetId="17">[8]astra_digital!#REF!</definedName>
    <definedName name="TE_Lettres" localSheetId="18">[8]astra_digital!#REF!</definedName>
    <definedName name="TE_Lettres" localSheetId="19">[8]astra_digital!#REF!</definedName>
    <definedName name="TE_Lettres" localSheetId="20">[8]astra_digital!#REF!</definedName>
    <definedName name="TE_Lettres" localSheetId="21">[8]astra_digital!#REF!</definedName>
    <definedName name="TE_Lettres" localSheetId="22">[8]astra_digital!#REF!</definedName>
    <definedName name="TE_Lettres" localSheetId="23">[8]astra_digital!#REF!</definedName>
    <definedName name="TE_Lettres">[8]astra_digital!#REF!</definedName>
    <definedName name="TE_Médecine" localSheetId="4">[8]astra_digital!#REF!</definedName>
    <definedName name="TE_Médecine" localSheetId="14">[8]astra_digital!#REF!</definedName>
    <definedName name="TE_Médecine" localSheetId="15">[8]astra_digital!#REF!</definedName>
    <definedName name="TE_Médecine" localSheetId="16">[8]astra_digital!#REF!</definedName>
    <definedName name="TE_Médecine" localSheetId="17">[8]astra_digital!#REF!</definedName>
    <definedName name="TE_Médecine" localSheetId="18">[8]astra_digital!#REF!</definedName>
    <definedName name="TE_Médecine" localSheetId="19">[8]astra_digital!#REF!</definedName>
    <definedName name="TE_Médecine" localSheetId="20">[8]astra_digital!#REF!</definedName>
    <definedName name="TE_Médecine" localSheetId="21">[8]astra_digital!#REF!</definedName>
    <definedName name="TE_Médecine" localSheetId="22">[8]astra_digital!#REF!</definedName>
    <definedName name="TE_Médecine" localSheetId="23">[8]astra_digital!#REF!</definedName>
    <definedName name="TE_Médecine">[8]astra_digital!#REF!</definedName>
    <definedName name="TE_Odonto" localSheetId="4">[8]astra_digital!#REF!</definedName>
    <definedName name="TE_Odonto" localSheetId="14">[8]astra_digital!#REF!</definedName>
    <definedName name="TE_Odonto" localSheetId="15">[8]astra_digital!#REF!</definedName>
    <definedName name="TE_Odonto" localSheetId="16">[8]astra_digital!#REF!</definedName>
    <definedName name="TE_Odonto" localSheetId="17">[8]astra_digital!#REF!</definedName>
    <definedName name="TE_Odonto" localSheetId="18">[8]astra_digital!#REF!</definedName>
    <definedName name="TE_Odonto" localSheetId="19">[8]astra_digital!#REF!</definedName>
    <definedName name="TE_Odonto" localSheetId="20">[8]astra_digital!#REF!</definedName>
    <definedName name="TE_Odonto" localSheetId="21">[8]astra_digital!#REF!</definedName>
    <definedName name="TE_Odonto" localSheetId="22">[8]astra_digital!#REF!</definedName>
    <definedName name="TE_Odonto" localSheetId="23">[8]astra_digital!#REF!</definedName>
    <definedName name="TE_Odonto">[8]astra_digital!#REF!</definedName>
    <definedName name="TE_Pharma" localSheetId="4">[8]astra_digital!#REF!</definedName>
    <definedName name="TE_Pharma">[8]astra_digital!#REF!</definedName>
    <definedName name="TE_Sciences" localSheetId="4">[8]astra_digital!#REF!</definedName>
    <definedName name="TE_Sciences">[8]astra_digital!#REF!</definedName>
    <definedName name="tetab">'[8]Etabt-corps (DLSP)'!$B$3:$K$182</definedName>
    <definedName name="TGD">'[8]#REF'!$A$2:$B$7</definedName>
    <definedName name="tgrade">[8]CORPS!$A$1:$C$62</definedName>
    <definedName name="titi" localSheetId="4">'[29]TAB I'!#REF!</definedName>
    <definedName name="titi" localSheetId="14">'[29]TAB I'!#REF!</definedName>
    <definedName name="titi" localSheetId="15">'[29]TAB I'!#REF!</definedName>
    <definedName name="titi" localSheetId="16">'[29]TAB I'!#REF!</definedName>
    <definedName name="titi" localSheetId="17">'[29]TAB I'!#REF!</definedName>
    <definedName name="titi" localSheetId="18">'[29]TAB I'!#REF!</definedName>
    <definedName name="titi" localSheetId="19">'[29]TAB I'!#REF!</definedName>
    <definedName name="titi" localSheetId="20">'[29]TAB I'!#REF!</definedName>
    <definedName name="titi" localSheetId="21">'[29]TAB I'!#REF!</definedName>
    <definedName name="titi" localSheetId="22">'[29]TAB I'!#REF!</definedName>
    <definedName name="titi" localSheetId="23">'[29]TAB I'!#REF!</definedName>
    <definedName name="titi">'[29]TAB I'!#REF!</definedName>
    <definedName name="titi_27" localSheetId="4">#REF!</definedName>
    <definedName name="titi_27" localSheetId="14">#REF!</definedName>
    <definedName name="titi_27" localSheetId="15">#REF!</definedName>
    <definedName name="titi_27" localSheetId="16">#REF!</definedName>
    <definedName name="titi_27" localSheetId="17">#REF!</definedName>
    <definedName name="titi_27" localSheetId="18">#REF!</definedName>
    <definedName name="titi_27" localSheetId="19">#REF!</definedName>
    <definedName name="titi_27" localSheetId="20">#REF!</definedName>
    <definedName name="titi_27" localSheetId="21">#REF!</definedName>
    <definedName name="titi_27" localSheetId="22">#REF!</definedName>
    <definedName name="titi_27" localSheetId="23">#REF!</definedName>
    <definedName name="titi_27">#REF!</definedName>
    <definedName name="tlibc" localSheetId="4">#REF!</definedName>
    <definedName name="tlibc" localSheetId="14">#REF!</definedName>
    <definedName name="tlibc" localSheetId="15">#REF!</definedName>
    <definedName name="tlibc" localSheetId="16">#REF!</definedName>
    <definedName name="tlibc" localSheetId="17">#REF!</definedName>
    <definedName name="tlibc" localSheetId="18">#REF!</definedName>
    <definedName name="tlibc" localSheetId="19">#REF!</definedName>
    <definedName name="tlibc" localSheetId="20">#REF!</definedName>
    <definedName name="tlibc" localSheetId="21">#REF!</definedName>
    <definedName name="tlibc" localSheetId="22">#REF!</definedName>
    <definedName name="tlibc" localSheetId="23">#REF!</definedName>
    <definedName name="tlibc">#REF!</definedName>
    <definedName name="tlibc_25" localSheetId="4">#REF!</definedName>
    <definedName name="tlibc_25" localSheetId="14">#REF!</definedName>
    <definedName name="tlibc_25" localSheetId="15">#REF!</definedName>
    <definedName name="tlibc_25" localSheetId="16">#REF!</definedName>
    <definedName name="tlibc_25" localSheetId="17">#REF!</definedName>
    <definedName name="tlibc_25" localSheetId="18">#REF!</definedName>
    <definedName name="tlibc_25" localSheetId="19">#REF!</definedName>
    <definedName name="tlibc_25" localSheetId="20">#REF!</definedName>
    <definedName name="tlibc_25" localSheetId="21">#REF!</definedName>
    <definedName name="tlibc_25" localSheetId="22">#REF!</definedName>
    <definedName name="tlibc_25" localSheetId="23">#REF!</definedName>
    <definedName name="tlibc_25">#REF!</definedName>
    <definedName name="tnom" localSheetId="4">#REF!</definedName>
    <definedName name="tnom">#REF!</definedName>
    <definedName name="tnomm" localSheetId="4">#REF!</definedName>
    <definedName name="tnomm">#REF!</definedName>
    <definedName name="tnumetab" localSheetId="4">#REF!</definedName>
    <definedName name="tnumetab">#REF!</definedName>
    <definedName name="tnumetab_25" localSheetId="4">#REF!</definedName>
    <definedName name="tnumetab_25">#REF!</definedName>
    <definedName name="tot_cr">[14]Feuil1!$A$2:$C$45</definedName>
    <definedName name="tot_cr_27" localSheetId="4">#REF!</definedName>
    <definedName name="tot_cr_27" localSheetId="14">#REF!</definedName>
    <definedName name="tot_cr_27" localSheetId="15">#REF!</definedName>
    <definedName name="tot_cr_27" localSheetId="16">#REF!</definedName>
    <definedName name="tot_cr_27" localSheetId="17">#REF!</definedName>
    <definedName name="tot_cr_27" localSheetId="18">#REF!</definedName>
    <definedName name="tot_cr_27" localSheetId="19">#REF!</definedName>
    <definedName name="tot_cr_27" localSheetId="20">#REF!</definedName>
    <definedName name="tot_cr_27" localSheetId="21">#REF!</definedName>
    <definedName name="tot_cr_27" localSheetId="22">#REF!</definedName>
    <definedName name="tot_cr_27" localSheetId="23">#REF!</definedName>
    <definedName name="tot_cr_27">#REF!</definedName>
    <definedName name="tot_dr">[14]Feuil1!$A$2:$B$45</definedName>
    <definedName name="tot_dr_27" localSheetId="4">#REF!</definedName>
    <definedName name="tot_dr_27" localSheetId="14">#REF!</definedName>
    <definedName name="tot_dr_27" localSheetId="15">#REF!</definedName>
    <definedName name="tot_dr_27" localSheetId="16">#REF!</definedName>
    <definedName name="tot_dr_27" localSheetId="17">#REF!</definedName>
    <definedName name="tot_dr_27" localSheetId="18">#REF!</definedName>
    <definedName name="tot_dr_27" localSheetId="19">#REF!</definedName>
    <definedName name="tot_dr_27" localSheetId="20">#REF!</definedName>
    <definedName name="tot_dr_27" localSheetId="21">#REF!</definedName>
    <definedName name="tot_dr_27" localSheetId="22">#REF!</definedName>
    <definedName name="tot_dr_27" localSheetId="23">#REF!</definedName>
    <definedName name="tot_dr_27">#REF!</definedName>
    <definedName name="total_aut">'[17]Intercalaire 1'!$K$37</definedName>
    <definedName name="totalagre" localSheetId="4">#REF!</definedName>
    <definedName name="totalagre" localSheetId="14">#REF!</definedName>
    <definedName name="totalagre" localSheetId="15">#REF!</definedName>
    <definedName name="totalagre" localSheetId="16">#REF!</definedName>
    <definedName name="totalagre" localSheetId="17">#REF!</definedName>
    <definedName name="totalagre" localSheetId="18">#REF!</definedName>
    <definedName name="totalagre" localSheetId="19">#REF!</definedName>
    <definedName name="totalagre" localSheetId="20">#REF!</definedName>
    <definedName name="totalagre" localSheetId="21">#REF!</definedName>
    <definedName name="totalagre" localSheetId="22">#REF!</definedName>
    <definedName name="totalagre" localSheetId="23">#REF!</definedName>
    <definedName name="totalagre">#REF!</definedName>
    <definedName name="totalaut" localSheetId="4">#REF!</definedName>
    <definedName name="totalaut" localSheetId="14">#REF!</definedName>
    <definedName name="totalaut" localSheetId="15">#REF!</definedName>
    <definedName name="totalaut" localSheetId="16">#REF!</definedName>
    <definedName name="totalaut" localSheetId="17">#REF!</definedName>
    <definedName name="totalaut" localSheetId="18">#REF!</definedName>
    <definedName name="totalaut" localSheetId="19">#REF!</definedName>
    <definedName name="totalaut" localSheetId="20">#REF!</definedName>
    <definedName name="totalaut" localSheetId="21">#REF!</definedName>
    <definedName name="totalaut" localSheetId="22">#REF!</definedName>
    <definedName name="totalaut" localSheetId="23">#REF!</definedName>
    <definedName name="totalaut">#REF!</definedName>
    <definedName name="totalcert" localSheetId="4">#REF!</definedName>
    <definedName name="totalcert" localSheetId="14">#REF!</definedName>
    <definedName name="totalcert" localSheetId="15">#REF!</definedName>
    <definedName name="totalcert" localSheetId="16">#REF!</definedName>
    <definedName name="totalcert" localSheetId="17">#REF!</definedName>
    <definedName name="totalcert" localSheetId="18">#REF!</definedName>
    <definedName name="totalcert" localSheetId="19">#REF!</definedName>
    <definedName name="totalcert" localSheetId="20">#REF!</definedName>
    <definedName name="totalcert" localSheetId="21">#REF!</definedName>
    <definedName name="totalcert" localSheetId="22">#REF!</definedName>
    <definedName name="totalcert" localSheetId="23">#REF!</definedName>
    <definedName name="totalcert">#REF!</definedName>
    <definedName name="totalfrance" localSheetId="4">#REF!</definedName>
    <definedName name="totalfrance">#REF!</definedName>
    <definedName name="totalplp" localSheetId="4">#REF!</definedName>
    <definedName name="totalplp">#REF!</definedName>
    <definedName name="toto" localSheetId="4">'[30]TAB I'!#REF!</definedName>
    <definedName name="toto">'[30]TAB I'!#REF!</definedName>
    <definedName name="tprenom" localSheetId="4">#REF!</definedName>
    <definedName name="tprenom" localSheetId="14">#REF!</definedName>
    <definedName name="tprenom" localSheetId="15">#REF!</definedName>
    <definedName name="tprenom" localSheetId="16">#REF!</definedName>
    <definedName name="tprenom" localSheetId="17">#REF!</definedName>
    <definedName name="tprenom" localSheetId="18">#REF!</definedName>
    <definedName name="tprenom" localSheetId="19">#REF!</definedName>
    <definedName name="tprenom" localSheetId="20">#REF!</definedName>
    <definedName name="tprenom" localSheetId="21">#REF!</definedName>
    <definedName name="tprenom" localSheetId="22">#REF!</definedName>
    <definedName name="tprenom" localSheetId="23">#REF!</definedName>
    <definedName name="tprenom">#REF!</definedName>
    <definedName name="TPROMO">[31]Tables!$A$25:$B$28</definedName>
    <definedName name="TRACE1" localSheetId="4">'[8]Tab 1'!#REF!</definedName>
    <definedName name="TRACE1" localSheetId="14">'[8]Tab 1'!#REF!</definedName>
    <definedName name="TRACE1" localSheetId="15">'[8]Tab 1'!#REF!</definedName>
    <definedName name="TRACE1" localSheetId="16">'[8]Tab 1'!#REF!</definedName>
    <definedName name="TRACE1" localSheetId="17">'[8]Tab 1'!#REF!</definedName>
    <definedName name="TRACE1" localSheetId="18">'[8]Tab 1'!#REF!</definedName>
    <definedName name="TRACE1" localSheetId="19">'[8]Tab 1'!#REF!</definedName>
    <definedName name="TRACE1" localSheetId="20">'[8]Tab 1'!#REF!</definedName>
    <definedName name="TRACE1" localSheetId="21">'[8]Tab 1'!#REF!</definedName>
    <definedName name="TRACE1" localSheetId="22">'[8]Tab 1'!#REF!</definedName>
    <definedName name="TRACE1" localSheetId="23">'[8]Tab 1'!#REF!</definedName>
    <definedName name="TRACE1">'[8]Tab 1'!#REF!</definedName>
    <definedName name="TRACE2" localSheetId="4">'[8]Tab 1'!#REF!</definedName>
    <definedName name="TRACE2" localSheetId="14">'[8]Tab 1'!#REF!</definedName>
    <definedName name="TRACE2" localSheetId="15">'[8]Tab 1'!#REF!</definedName>
    <definedName name="TRACE2" localSheetId="16">'[8]Tab 1'!#REF!</definedName>
    <definedName name="TRACE2" localSheetId="17">'[8]Tab 1'!#REF!</definedName>
    <definedName name="TRACE2" localSheetId="18">'[8]Tab 1'!#REF!</definedName>
    <definedName name="TRACE2" localSheetId="19">'[8]Tab 1'!#REF!</definedName>
    <definedName name="TRACE2" localSheetId="20">'[8]Tab 1'!#REF!</definedName>
    <definedName name="TRACE2" localSheetId="21">'[8]Tab 1'!#REF!</definedName>
    <definedName name="TRACE2" localSheetId="22">'[8]Tab 1'!#REF!</definedName>
    <definedName name="TRACE2" localSheetId="23">'[8]Tab 1'!#REF!</definedName>
    <definedName name="TRACE2">'[8]Tab 1'!#REF!</definedName>
    <definedName name="TrecPRexMCF">'[32]Simu Retr MCF'!$L$4</definedName>
    <definedName name="Ttypepromo">[31]Tables!$A$52:$B$54</definedName>
    <definedName name="Uni" localSheetId="4">#REF!</definedName>
    <definedName name="Uni" localSheetId="14">#REF!</definedName>
    <definedName name="Uni" localSheetId="15">#REF!</definedName>
    <definedName name="Uni" localSheetId="16">#REF!</definedName>
    <definedName name="Uni" localSheetId="17">#REF!</definedName>
    <definedName name="Uni" localSheetId="18">#REF!</definedName>
    <definedName name="Uni" localSheetId="19">#REF!</definedName>
    <definedName name="Uni" localSheetId="20">#REF!</definedName>
    <definedName name="Uni" localSheetId="21">#REF!</definedName>
    <definedName name="Uni" localSheetId="22">#REF!</definedName>
    <definedName name="Uni" localSheetId="23">#REF!</definedName>
    <definedName name="Uni">#REF!</definedName>
    <definedName name="VC07_entree" localSheetId="4">#REF!</definedName>
    <definedName name="VC07_entree" localSheetId="14">#REF!</definedName>
    <definedName name="VC07_entree" localSheetId="15">#REF!</definedName>
    <definedName name="VC07_entree" localSheetId="16">#REF!</definedName>
    <definedName name="VC07_entree" localSheetId="17">#REF!</definedName>
    <definedName name="VC07_entree" localSheetId="18">#REF!</definedName>
    <definedName name="VC07_entree" localSheetId="19">#REF!</definedName>
    <definedName name="VC07_entree" localSheetId="20">#REF!</definedName>
    <definedName name="VC07_entree" localSheetId="21">#REF!</definedName>
    <definedName name="VC07_entree" localSheetId="22">#REF!</definedName>
    <definedName name="VC07_entree" localSheetId="23">#REF!</definedName>
    <definedName name="VC07_entree">#REF!</definedName>
    <definedName name="VC07sd" localSheetId="4">#REF!</definedName>
    <definedName name="VC07sd" localSheetId="14">#REF!</definedName>
    <definedName name="VC07sd" localSheetId="15">#REF!</definedName>
    <definedName name="VC07sd" localSheetId="16">#REF!</definedName>
    <definedName name="VC07sd" localSheetId="17">#REF!</definedName>
    <definedName name="VC07sd" localSheetId="18">#REF!</definedName>
    <definedName name="VC07sd" localSheetId="19">#REF!</definedName>
    <definedName name="VC07sd" localSheetId="20">#REF!</definedName>
    <definedName name="VC07sd" localSheetId="21">#REF!</definedName>
    <definedName name="VC07sd" localSheetId="22">#REF!</definedName>
    <definedName name="VC07sd" localSheetId="23">#REF!</definedName>
    <definedName name="VC07sd">#REF!</definedName>
    <definedName name="VC09def">[33]VC09def!$A$1:$W$34</definedName>
    <definedName name="VC09sd_sept2011" localSheetId="4">#REF!</definedName>
    <definedName name="VC09sd_sept2011" localSheetId="14">#REF!</definedName>
    <definedName name="VC09sd_sept2011" localSheetId="15">#REF!</definedName>
    <definedName name="VC09sd_sept2011" localSheetId="16">#REF!</definedName>
    <definedName name="VC09sd_sept2011" localSheetId="17">#REF!</definedName>
    <definedName name="VC09sd_sept2011" localSheetId="18">#REF!</definedName>
    <definedName name="VC09sd_sept2011" localSheetId="19">#REF!</definedName>
    <definedName name="VC09sd_sept2011" localSheetId="20">#REF!</definedName>
    <definedName name="VC09sd_sept2011" localSheetId="21">#REF!</definedName>
    <definedName name="VC09sd_sept2011" localSheetId="22">#REF!</definedName>
    <definedName name="VC09sd_sept2011" localSheetId="23">#REF!</definedName>
    <definedName name="VC09sd_sept2011">#REF!</definedName>
    <definedName name="VC11sd_entree">[34]VC11sd_entree!$A$1:$AF$4267</definedName>
    <definedName name="VC11sd_sortie">[34]VC11sd_sortie!$A$1:$T$4264</definedName>
    <definedName name="vc2013sd" localSheetId="4">#REF!</definedName>
    <definedName name="vc2013sd" localSheetId="14">#REF!</definedName>
    <definedName name="vc2013sd" localSheetId="15">#REF!</definedName>
    <definedName name="vc2013sd" localSheetId="16">#REF!</definedName>
    <definedName name="vc2013sd" localSheetId="17">#REF!</definedName>
    <definedName name="vc2013sd" localSheetId="18">#REF!</definedName>
    <definedName name="vc2013sd" localSheetId="19">#REF!</definedName>
    <definedName name="vc2013sd" localSheetId="20">#REF!</definedName>
    <definedName name="vc2013sd" localSheetId="21">#REF!</definedName>
    <definedName name="vc2013sd" localSheetId="22">#REF!</definedName>
    <definedName name="vc2013sd" localSheetId="23">#REF!</definedName>
    <definedName name="vc2013sd">#REF!</definedName>
    <definedName name="vv">[14]Section!$A$2:$B$43</definedName>
    <definedName name="x" localSheetId="4">#REF!</definedName>
    <definedName name="x" localSheetId="14">#REF!</definedName>
    <definedName name="x" localSheetId="15">#REF!</definedName>
    <definedName name="x" localSheetId="16">#REF!</definedName>
    <definedName name="x" localSheetId="17">#REF!</definedName>
    <definedName name="x" localSheetId="18">#REF!</definedName>
    <definedName name="x" localSheetId="19">#REF!</definedName>
    <definedName name="x" localSheetId="20">#REF!</definedName>
    <definedName name="x" localSheetId="21">#REF!</definedName>
    <definedName name="x" localSheetId="22">#REF!</definedName>
    <definedName name="x" localSheetId="23">#REF!</definedName>
    <definedName name="x">#REF!</definedName>
    <definedName name="xxxx">[35]x!$A$1:$C$58</definedName>
    <definedName name="xxxx_25" localSheetId="4">#REF!</definedName>
    <definedName name="xxxx_25" localSheetId="14">#REF!</definedName>
    <definedName name="xxxx_25" localSheetId="15">#REF!</definedName>
    <definedName name="xxxx_25" localSheetId="16">#REF!</definedName>
    <definedName name="xxxx_25" localSheetId="17">#REF!</definedName>
    <definedName name="xxxx_25" localSheetId="18">#REF!</definedName>
    <definedName name="xxxx_25" localSheetId="19">#REF!</definedName>
    <definedName name="xxxx_25" localSheetId="20">#REF!</definedName>
    <definedName name="xxxx_25" localSheetId="21">#REF!</definedName>
    <definedName name="xxxx_25" localSheetId="22">#REF!</definedName>
    <definedName name="xxxx_25" localSheetId="23">#REF!</definedName>
    <definedName name="xxxx_25">#REF!</definedName>
    <definedName name="_xlnm.Print_Area" localSheetId="1">'F41-1'!$A$1:$N$28</definedName>
    <definedName name="_xlnm.Print_Area" localSheetId="2">'F41-2'!$A$1:$P$35</definedName>
    <definedName name="_xlnm.Print_Area" localSheetId="3">'F41-2b'!$A$1:$I$43</definedName>
    <definedName name="_xlnm.Print_Area" localSheetId="4">'F41-3'!$A$1:$Q$14</definedName>
    <definedName name="_xlnm.Print_Area" localSheetId="5">'F41-4'!$A$1:$J$30</definedName>
    <definedName name="_xlnm.Print_Area" localSheetId="6">'F41-5'!$A$1:$E$16</definedName>
    <definedName name="_xlnm.Print_Area" localSheetId="7">'F41-6'!$A$1:$O$25</definedName>
    <definedName name="_xlnm.Print_Area" localSheetId="8">'F41-7'!$A$1:$M$41</definedName>
    <definedName name="_xlnm.Print_Area" localSheetId="9">'F41-8'!$A$1:$N$41</definedName>
    <definedName name="_xlnm.Print_Area" localSheetId="10">'F42-1'!$A$1:$N$36</definedName>
    <definedName name="_xlnm.Print_Area" localSheetId="11">'F42-2'!$A$1:$M$34</definedName>
    <definedName name="_xlnm.Print_Area" localSheetId="12">'F42-3'!$A$1:$R$25</definedName>
    <definedName name="_xlnm.Print_Area" localSheetId="13">'F42-4'!$A$1:$O$35</definedName>
    <definedName name="_xlnm.Print_Area" localSheetId="14">'F43-1'!$A$1:$L$28</definedName>
    <definedName name="_xlnm.Print_Area" localSheetId="15">'F43-2'!$A$1:$K$30</definedName>
    <definedName name="_xlnm.Print_Area" localSheetId="16">'F43-3'!$A$1:$K$36</definedName>
    <definedName name="_xlnm.Print_Area" localSheetId="17">'F43-4'!$A$1:$M$15</definedName>
    <definedName name="_xlnm.Print_Area" localSheetId="18">'F43-5'!$A$1:$O$25</definedName>
    <definedName name="_xlnm.Print_Area" localSheetId="19">'F43-5b'!$A$1:$K$22</definedName>
    <definedName name="_xlnm.Print_Area" localSheetId="20">'F43-6'!$A$1:$H$25</definedName>
    <definedName name="_xlnm.Print_Area" localSheetId="21">'F43-7'!$A$1:$J$25</definedName>
    <definedName name="_xlnm.Print_Area" localSheetId="22">'F43-8'!$A$1:$H$29</definedName>
    <definedName name="_xlnm.Print_Area" localSheetId="23">'F43-9'!$A$1:$K$43</definedName>
    <definedName name="_xlnm.Print_Area" localSheetId="0">Sommaire!$A$1:$G$57</definedName>
  </definedNames>
  <calcPr calcId="145621"/>
</workbook>
</file>

<file path=xl/calcChain.xml><?xml version="1.0" encoding="utf-8"?>
<calcChain xmlns="http://schemas.openxmlformats.org/spreadsheetml/2006/main">
  <c r="D24" i="40" l="1"/>
  <c r="D23" i="40"/>
  <c r="D22" i="40"/>
  <c r="D21" i="40"/>
  <c r="D20" i="40"/>
  <c r="D19" i="40"/>
  <c r="D18" i="40"/>
  <c r="D17" i="40"/>
  <c r="D16" i="40"/>
  <c r="D15" i="40"/>
  <c r="D14" i="40"/>
  <c r="D13" i="40"/>
  <c r="D12" i="40"/>
  <c r="D11" i="40"/>
  <c r="D10" i="40"/>
  <c r="D9" i="40"/>
  <c r="D8" i="40"/>
  <c r="D7" i="40"/>
  <c r="D6" i="40"/>
  <c r="D5" i="40"/>
  <c r="E20" i="39036" l="1"/>
  <c r="E18" i="39036"/>
  <c r="E19" i="39036"/>
  <c r="E17" i="39036"/>
  <c r="E6" i="39036"/>
  <c r="E7" i="39036"/>
  <c r="E8" i="39036"/>
  <c r="E9" i="39036"/>
  <c r="E10" i="39036"/>
  <c r="E11" i="39036"/>
  <c r="E12" i="39036"/>
  <c r="E13" i="39036"/>
  <c r="E14" i="39036"/>
  <c r="E15" i="39036"/>
  <c r="E5" i="39036"/>
  <c r="C38" i="39058" l="1"/>
  <c r="C37" i="39058"/>
  <c r="C36" i="39058"/>
  <c r="C35" i="39058"/>
  <c r="C34" i="39058"/>
  <c r="C33" i="39058"/>
  <c r="C32" i="39058"/>
  <c r="I31" i="39058"/>
  <c r="H31" i="39058"/>
  <c r="G31" i="39058"/>
  <c r="F31" i="39058"/>
  <c r="E31" i="39058"/>
  <c r="D31" i="39058"/>
  <c r="C31" i="39058" s="1"/>
  <c r="C30" i="39058"/>
  <c r="C29" i="39058"/>
  <c r="C28" i="39058"/>
  <c r="C27" i="39058"/>
  <c r="C26" i="39058"/>
  <c r="I25" i="39058"/>
  <c r="H25" i="39058"/>
  <c r="G25" i="39058"/>
  <c r="F25" i="39058"/>
  <c r="E25" i="39058"/>
  <c r="D25" i="39058"/>
  <c r="C25" i="39058" s="1"/>
  <c r="C24" i="39058"/>
  <c r="C23" i="39058"/>
  <c r="C22" i="39058"/>
  <c r="C21" i="39058"/>
  <c r="C20" i="39058"/>
  <c r="C19" i="39058"/>
  <c r="C18" i="39058"/>
  <c r="C17" i="39058"/>
  <c r="C16" i="39058"/>
  <c r="C15" i="39058"/>
  <c r="C14" i="39058"/>
  <c r="C13" i="39058"/>
  <c r="C12" i="39058"/>
  <c r="C11" i="39058"/>
  <c r="C10" i="39058"/>
  <c r="C9" i="39058"/>
  <c r="C8" i="39058"/>
  <c r="C7" i="39058"/>
  <c r="C6" i="39058"/>
  <c r="C5" i="39058"/>
  <c r="I4" i="39058"/>
  <c r="H4" i="39058"/>
  <c r="G4" i="39058"/>
  <c r="F4" i="39058"/>
  <c r="E4" i="39058"/>
  <c r="D4" i="39058"/>
  <c r="C4" i="39058" s="1"/>
  <c r="K18" i="39054"/>
  <c r="J18" i="39054"/>
  <c r="I18" i="39054"/>
  <c r="H18" i="39054"/>
  <c r="H19" i="39054" s="1"/>
  <c r="G18" i="39054"/>
  <c r="F18" i="39054"/>
  <c r="E18" i="39054"/>
  <c r="D18" i="39054"/>
  <c r="D19" i="39054" s="1"/>
  <c r="C18" i="39054"/>
  <c r="B18" i="39054"/>
  <c r="B19" i="39054" s="1"/>
  <c r="E17" i="39053"/>
  <c r="E16" i="39053"/>
  <c r="E15" i="39053"/>
  <c r="E14" i="39053"/>
  <c r="E13" i="39053"/>
  <c r="E12" i="39053"/>
  <c r="E11" i="39053"/>
  <c r="E10" i="39053"/>
  <c r="E9" i="39053"/>
  <c r="E8" i="39053"/>
  <c r="E7" i="39053"/>
  <c r="E6" i="39053"/>
  <c r="E5" i="39053"/>
  <c r="J19" i="39054" l="1"/>
  <c r="F19" i="39054"/>
  <c r="G19" i="39036"/>
  <c r="G18" i="39036"/>
  <c r="G17" i="39036"/>
  <c r="G20" i="39036"/>
  <c r="F19" i="39036"/>
  <c r="F18" i="39036"/>
  <c r="F17" i="39036"/>
  <c r="F20" i="39036"/>
  <c r="F6" i="39036"/>
  <c r="F7" i="39036"/>
  <c r="F8" i="39036"/>
  <c r="F9" i="39036"/>
  <c r="F10" i="39036"/>
  <c r="F11" i="39036"/>
  <c r="F12" i="39036"/>
  <c r="F13" i="39036"/>
  <c r="F14" i="39036"/>
  <c r="F15" i="39036"/>
  <c r="F5" i="39036"/>
  <c r="G12" i="39036"/>
  <c r="G5" i="39036"/>
  <c r="G6" i="39036"/>
  <c r="G7" i="39036"/>
  <c r="G8" i="39036"/>
  <c r="G9" i="39036"/>
  <c r="G10" i="39036"/>
  <c r="G11" i="39036"/>
  <c r="G13" i="39036"/>
  <c r="G14" i="39036"/>
  <c r="G15" i="39036"/>
  <c r="D6" i="39037"/>
  <c r="D7" i="39037"/>
  <c r="D8" i="39037"/>
  <c r="D9" i="39037"/>
  <c r="D10" i="39037"/>
  <c r="D11" i="39037"/>
  <c r="D12" i="39037"/>
  <c r="D13" i="39037"/>
  <c r="D14" i="39037"/>
  <c r="D15" i="39037"/>
  <c r="D16" i="39037"/>
  <c r="D17" i="39037"/>
  <c r="D18" i="39037"/>
  <c r="D19" i="39037"/>
  <c r="D20" i="39037"/>
  <c r="D21" i="39037"/>
  <c r="D22" i="39037"/>
  <c r="D5" i="39037"/>
</calcChain>
</file>

<file path=xl/sharedStrings.xml><?xml version="1.0" encoding="utf-8"?>
<sst xmlns="http://schemas.openxmlformats.org/spreadsheetml/2006/main" count="770" uniqueCount="394">
  <si>
    <t>Année</t>
  </si>
  <si>
    <t>1999</t>
  </si>
  <si>
    <t>2000</t>
  </si>
  <si>
    <t>2001</t>
  </si>
  <si>
    <t>2002</t>
  </si>
  <si>
    <t>2003</t>
  </si>
  <si>
    <t>2004</t>
  </si>
  <si>
    <t>2005</t>
  </si>
  <si>
    <t>2007</t>
  </si>
  <si>
    <t>Ensemble</t>
  </si>
  <si>
    <t>Construction aéronautique et spatiale</t>
  </si>
  <si>
    <t>R07</t>
  </si>
  <si>
    <t>Industrie chimique</t>
  </si>
  <si>
    <t>R08</t>
  </si>
  <si>
    <t>Industrie pharmaceutique</t>
  </si>
  <si>
    <t>R13</t>
  </si>
  <si>
    <t>R15</t>
  </si>
  <si>
    <t>R19</t>
  </si>
  <si>
    <t>Industrie automobile</t>
  </si>
  <si>
    <t>R21</t>
  </si>
  <si>
    <t>R29</t>
  </si>
  <si>
    <t>code_pub2</t>
  </si>
  <si>
    <t>2008</t>
  </si>
  <si>
    <t>2009</t>
  </si>
  <si>
    <t>R30</t>
  </si>
  <si>
    <t>Activités spécialisées, scientifiques et techniques</t>
  </si>
  <si>
    <t>Activités informatiques et services d'information</t>
  </si>
  <si>
    <t>Fab. de machines et équipts non compris ailleurs</t>
  </si>
  <si>
    <t>R18</t>
  </si>
  <si>
    <t>Fab. d'instruments de mesure, navigation, horlogerie</t>
  </si>
  <si>
    <t>Composants, cartes électroniques,ordinateurs et périph.</t>
  </si>
  <si>
    <t>Feuille</t>
  </si>
  <si>
    <t>ENSEMBLE DES ENTREPRISES</t>
  </si>
  <si>
    <t>R27</t>
  </si>
  <si>
    <t>Édition, audiovisuel et diffusion</t>
  </si>
  <si>
    <t>R17</t>
  </si>
  <si>
    <t>Fab. d'équipements électriques</t>
  </si>
  <si>
    <t>Industrie manufacturière</t>
  </si>
  <si>
    <t>Services</t>
  </si>
  <si>
    <t>Industries manufacturières</t>
  </si>
  <si>
    <t>Primaire, énergie, construction</t>
  </si>
  <si>
    <t>ETI</t>
  </si>
  <si>
    <t>GE</t>
  </si>
  <si>
    <t>Intensité en R&amp;D des effectifs</t>
  </si>
  <si>
    <t>Effectif chercheurs / Effectif R&amp;D</t>
  </si>
  <si>
    <t>DIRD / Chiffre d'affaires</t>
  </si>
  <si>
    <t>Effectif chercheurs / Effectif salariés</t>
  </si>
  <si>
    <t>Effort de recherche</t>
  </si>
  <si>
    <t>TOTAL ENTREPRISES</t>
  </si>
  <si>
    <t>Sources : MESRI-SIES, Insee et Acoss-Urssaf.</t>
  </si>
  <si>
    <r>
      <t>Source : MESRI-SIES (enquête R&amp;D) et Insee</t>
    </r>
    <r>
      <rPr>
        <sz val="8"/>
        <rFont val="Arial"/>
        <family val="2"/>
      </rPr>
      <t>.</t>
    </r>
  </si>
  <si>
    <t>Chercheurs</t>
  </si>
  <si>
    <t>Composants, cartes électroniques, ordinateurs et périph.</t>
  </si>
  <si>
    <t>Champ : entreprises exécutant de la R&amp;D sur le territoire français.</t>
  </si>
  <si>
    <t>code</t>
  </si>
  <si>
    <t>Filiale d'entreprise étrangère</t>
  </si>
  <si>
    <r>
      <t xml:space="preserve">Source : MESRI-SIES </t>
    </r>
    <r>
      <rPr>
        <i/>
        <sz val="8"/>
        <rFont val="Arial"/>
        <family val="2"/>
      </rPr>
      <t>(enquête R&amp;D)</t>
    </r>
    <r>
      <rPr>
        <i/>
        <sz val="8"/>
        <color rgb="FF000000"/>
        <rFont val="Arial"/>
        <family val="2"/>
      </rPr>
      <t>.</t>
    </r>
  </si>
  <si>
    <t>Les données 2015 sont semi-définitives.</t>
  </si>
  <si>
    <t>Effectifs totaux de R&amp;D</t>
  </si>
  <si>
    <t xml:space="preserve">Le décret n°2008-1354 de la loi de modernisation de l'économie (LME) fixe quatre catégories d'entreprises :
- la micro-entreprise (MIC) occupe moins de 10 personnes et a un chiffre d'affaires annuel (CA) ou un total de bilan n'excédant pas 2 millions d'euros (M€). La micro-entreprise appartient à la catégorie des PME ;
- la petite et moyenne entreprise (PME) occupe moins de 250 personnes et a un CA n'excédant pas 50 M€ ou un bilan n'excédant pas 43 M€. Les MIC appartiennent à la catégorie des PME ;
- l'entreprise de taille intermédiaire (ETI), entreprise qui n'appartient pas à la catégorie des PME, occupe moins de 5 000 personnes et a un CA n'excédant pas 1 500 M€ ou un bilan n'excédant pas 2 000 M€ ;
- la grande entreprise (GE) est une entreprise qui n'est pas classée dans les catégories précédentes.
Seules les unités légales localisées en France sont retenues dans cette analyse. De ce fait, pour une entreprise internationale, seule sa restriction au territoire français est prise en compte à la fois pour l'analyse de son activité de R&amp;D et pour la détermination de sa catégorie d'entreprise.
</t>
  </si>
  <si>
    <t>TOTAL ENTREPRISES ÉTRANGÈRES</t>
  </si>
  <si>
    <t>1997</t>
  </si>
  <si>
    <t>1998</t>
  </si>
  <si>
    <t>L’état de l’emploi scientifique en France</t>
  </si>
  <si>
    <t>Contenu du classeur</t>
  </si>
  <si>
    <t>Titre des tableaux ou graphiques</t>
  </si>
  <si>
    <t>Définitions</t>
  </si>
  <si>
    <r>
      <t xml:space="preserve">ETP Recherche </t>
    </r>
    <r>
      <rPr>
        <sz val="8"/>
        <color indexed="8"/>
        <rFont val="Arial"/>
        <family val="2"/>
      </rPr>
      <t xml:space="preserve">- Équivalent temps plein consacré à la recherche. </t>
    </r>
  </si>
  <si>
    <r>
      <t>Personnels de R&amp;D</t>
    </r>
    <r>
      <rPr>
        <sz val="8"/>
        <color rgb="FF000000"/>
        <rFont val="Arial"/>
        <family val="2"/>
      </rPr>
      <t xml:space="preserve"> - Ils incluent les chercheurs et les personnels de soutien (techniciens, ouvriers et personnels administratifs affectés à la R&amp;D).</t>
    </r>
  </si>
  <si>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</si>
  <si>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</si>
  <si>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</si>
  <si>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</si>
  <si>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</si>
  <si>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</si>
  <si>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F41-1</t>
  </si>
  <si>
    <t>F41-2</t>
  </si>
  <si>
    <t>F41-3</t>
  </si>
  <si>
    <t>F41-4</t>
  </si>
  <si>
    <t>F41-5</t>
  </si>
  <si>
    <t>F41-6</t>
  </si>
  <si>
    <t>F41-7</t>
  </si>
  <si>
    <t>F41-8</t>
  </si>
  <si>
    <t>F42-1</t>
  </si>
  <si>
    <t>F42-2</t>
  </si>
  <si>
    <t>F42-3</t>
  </si>
  <si>
    <t>2006</t>
  </si>
  <si>
    <r>
      <t xml:space="preserve">R&amp;D </t>
    </r>
    <r>
      <rPr>
        <sz val="8"/>
        <color rgb="FF000000"/>
        <rFont val="Arial"/>
        <family val="2"/>
      </rPr>
      <t>- Recherche et développement expérimental.</t>
    </r>
  </si>
  <si>
    <r>
      <t xml:space="preserve">DIRD </t>
    </r>
    <r>
      <rPr>
        <sz val="8"/>
        <color rgb="FF000000"/>
        <rFont val="Arial"/>
        <family val="2"/>
      </rPr>
      <t>- Dépense intérieure de R&amp;D.</t>
    </r>
  </si>
  <si>
    <t xml:space="preserve">
DIRD</t>
  </si>
  <si>
    <t xml:space="preserve">
Fin. public direct</t>
  </si>
  <si>
    <t xml:space="preserve">
Chercheurs</t>
  </si>
  <si>
    <t>Par convention statistique, la nationalité de l'entreprise correspond au pays où est situé son centre de décision.</t>
  </si>
  <si>
    <t>Personnels de R&amp;D</t>
  </si>
  <si>
    <t>Personnels de soutien</t>
  </si>
  <si>
    <t>Personnes physiques</t>
  </si>
  <si>
    <t>Source : MESRI-SIES (enquêtes R&amp;D).</t>
  </si>
  <si>
    <t>F42-4</t>
  </si>
  <si>
    <t>Nous vous remercions d’adresser vos observations  
et suggestions éventuelles à : 
emploi.scientifique@recherche.gouv.fr</t>
  </si>
  <si>
    <t>en ETP recherche</t>
  </si>
  <si>
    <t>2005*</t>
  </si>
  <si>
    <t>2006*</t>
  </si>
  <si>
    <t xml:space="preserve"> ratio effectif etp / effectif pp</t>
  </si>
  <si>
    <t>Effectif chercheurs</t>
  </si>
  <si>
    <t>%</t>
  </si>
  <si>
    <t>Effectifs</t>
  </si>
  <si>
    <t>Pays/région de l'entreprise</t>
  </si>
  <si>
    <t>Évolution moyenne 2006-2015 %</t>
  </si>
  <si>
    <t xml:space="preserve"> </t>
  </si>
  <si>
    <t>MIC</t>
  </si>
  <si>
    <t>PME</t>
  </si>
  <si>
    <t xml:space="preserve">* financement public sur contrats (avec des organismes publics de recherche, des établissements d'enseignement supérieur…) et financement public direct (ANR, Bpifrance, conventions Cifre et collectivités territoriales). </t>
  </si>
  <si>
    <t xml:space="preserve">
Fin. public contrats *</t>
  </si>
  <si>
    <t>Principales branches de recherche</t>
  </si>
  <si>
    <t>en % ETP recherche</t>
  </si>
  <si>
    <t>en % personnes physiques</t>
  </si>
  <si>
    <t xml:space="preserve">Chercheurs </t>
  </si>
  <si>
    <t xml:space="preserve">Personnels de soutien </t>
  </si>
  <si>
    <t>Europe (hors France)*</t>
  </si>
  <si>
    <t>États-Unis</t>
  </si>
  <si>
    <t>Canada</t>
  </si>
  <si>
    <t>Japon</t>
  </si>
  <si>
    <t>Reste du monde</t>
  </si>
  <si>
    <t>Microentreprise</t>
  </si>
  <si>
    <t>Petite et moyenne entreprise, hors MIC</t>
  </si>
  <si>
    <t>Entreprise de taille intermédiaire</t>
  </si>
  <si>
    <t xml:space="preserve">Grande entreprise </t>
  </si>
  <si>
    <t>Unité</t>
  </si>
  <si>
    <t xml:space="preserve">Jeune entreprise innovante </t>
  </si>
  <si>
    <r>
      <rPr>
        <b/>
        <sz val="8"/>
        <rFont val="Arial"/>
        <family val="2"/>
      </rPr>
      <t xml:space="preserve">JEI </t>
    </r>
    <r>
      <rPr>
        <sz val="8"/>
        <rFont val="Arial"/>
        <family val="2"/>
      </rPr>
      <t>- Le statut de Jeune entreprise innovante (JEI) est attribué aux PME ayant, en autres critères, un certain niveau des dépenses de recherche. Les JEI sont toujours des PME et peuvent être des MIC éventuellement.</t>
    </r>
  </si>
  <si>
    <t>(*) Union européenne et autres pays</t>
  </si>
  <si>
    <t xml:space="preserve">Effectif chercheurs </t>
  </si>
  <si>
    <t>ETP Recherche</t>
  </si>
  <si>
    <t>€</t>
  </si>
  <si>
    <t>% €</t>
  </si>
  <si>
    <t>% ETP Recherche</t>
  </si>
  <si>
    <r>
      <t>(*) Les JEI sont toujours des PME et peuvent être des MIC éventuellement</t>
    </r>
    <r>
      <rPr>
        <sz val="9"/>
        <rFont val="Arial"/>
        <family val="2"/>
      </rPr>
      <t>.</t>
    </r>
  </si>
  <si>
    <t>JEI *</t>
  </si>
  <si>
    <t>PME 
hors MIC</t>
  </si>
  <si>
    <r>
      <rPr>
        <b/>
        <sz val="8"/>
        <rFont val="Arial"/>
        <family val="2"/>
      </rPr>
      <t xml:space="preserve">Catégories d'entreprises - </t>
    </r>
    <r>
      <rPr>
        <sz val="8"/>
        <rFont val="Arial"/>
        <family val="2"/>
      </rPr>
      <t xml:space="preserve">Le décret n°2008-1354 de la loi de modernisation de l'économie (LME) fixe </t>
    </r>
    <r>
      <rPr>
        <b/>
        <sz val="8"/>
        <rFont val="Arial"/>
        <family val="2"/>
      </rPr>
      <t>quatre catégories d'entreprises</t>
    </r>
    <r>
      <rPr>
        <sz val="8"/>
        <rFont val="Arial"/>
        <family val="2"/>
      </rPr>
      <t xml:space="preserve"> :
- la micro-entreprise (MIC) occupe moins de 10 personnes et a un chiffre d'affaires annuel (CA) ou un total de bilan n'excédant pas 2 millions d'euros (M€). La micro-entreprise appartient à la catégorie des PME ;
- la petite et moyenne entreprise (PME) occupe moins de 250 personnes et a un CA n'excédant pas 50 M€ ou un bilan n'excédant pas 43 M€. Les MIC appartiennent à la catégorie des PME ;
- l'entreprise de taille intermédiaire (ETI), entreprise qui n'appartient pas à la catégorie des PME, occupe moins de 5 000 personnes et a un CA n'excédant pas 1 500 M€ ou un bilan n'excédant pas 2 000 M€ ;
- la grande entreprise (GE) est une entreprise qui n'est pas classée dans les catégories précédentes.
Seules les unités légales localisées en France sont retenues dans cette analyse. De ce fait, pour une entreprise internationale, seule sa restriction au territoire français est prise en compte à la fois pour l'analyse de son activité de R&amp;D et pour la détermination de sa catégorie d'entreprise.
</t>
    </r>
  </si>
  <si>
    <t>Part dans l'ensemble (%)</t>
  </si>
  <si>
    <r>
      <t xml:space="preserve">
Nombre d'entreprises </t>
    </r>
    <r>
      <rPr>
        <sz val="9"/>
        <rFont val="Arial"/>
        <family val="2"/>
      </rPr>
      <t>(unités légales)</t>
    </r>
  </si>
  <si>
    <r>
      <t>Branche de recherche</t>
    </r>
    <r>
      <rPr>
        <b/>
        <sz val="8"/>
        <color rgb="FF000000"/>
        <rFont val="Arial"/>
        <family val="2"/>
      </rPr>
      <t xml:space="preserve"> </t>
    </r>
    <r>
      <rPr>
        <sz val="8"/>
        <color rgb="FF000000"/>
        <rFont val="Arial"/>
        <family val="2"/>
      </rPr>
      <t>-</t>
    </r>
    <r>
      <rPr>
        <sz val="9"/>
        <color rgb="FF000000"/>
        <rFont val="Arial"/>
        <family val="2"/>
      </rPr>
      <t xml:space="preserve"> </t>
    </r>
    <r>
      <rPr>
        <sz val="8"/>
        <color rgb="FF000000"/>
        <rFont val="Arial"/>
        <family val="2"/>
      </rPr>
      <t>Branche d'activité économique bénéficiant des activités de R&amp;D. 
La nomenclature utilisée pour la conduite de l’enquête sur les moyens consacrés à la R&amp;D par les entreprises, est articulée depuis 2008 sur la nouvelle nomenclature d’activités française (NAF rév.2) adoptée par le système statistique français dans le cadre des dispositifs internationaux harmonisés (Union européenne, OCDE, ONU).
Les travaux de R&amp;D des entreprises sont classés en branches de recherche ou activités bénéficiaires de ces recherches. Comme ces travaux de R&amp;D se concentrent sur quelques activités industrielles au caractère technologique affirmé, il convenait de construire une nomenclature de publication isolant les activités industrielles les plus technologiques et présentant les autres activités de façon plus agrégée.
La NAF rév.2 répertorie dans la classe 72 (R&amp;D) les centres de recherche des organismes professionnels au service d’une branche industrielle, ainsi que les sociétés de recherche. Pour une bonne analyse des travaux de recherche en fonction des activités économiques qu’ils concernent, ces unités sont reclassées dans la branche pour laquelle ils effectuent leurs travaux.</t>
    </r>
  </si>
  <si>
    <r>
      <t xml:space="preserve">Le </t>
    </r>
    <r>
      <rPr>
        <b/>
        <sz val="8"/>
        <rFont val="Arial"/>
        <family val="2"/>
      </rPr>
      <t xml:space="preserve">secteur de recherche d’une entreprise </t>
    </r>
    <r>
      <rPr>
        <sz val="8"/>
        <rFont val="Arial"/>
        <family val="2"/>
      </rPr>
      <t>est défini comme sa principale branche de recherche.</t>
    </r>
  </si>
  <si>
    <t>Les données sur l’intégralité des branches sont disponibles sur Internet.</t>
  </si>
  <si>
    <t>IV.1 Les chercheurs dans les entreprises</t>
  </si>
  <si>
    <t>IV.2 Le personnel de soutien à la recherche dans les entreprises</t>
  </si>
  <si>
    <t>Composants, cartes électroniques, ordinateurs</t>
  </si>
  <si>
    <t>Filiale d'entreprise Française 
ou entreprise indépendante</t>
  </si>
  <si>
    <t>ETP/PP au 31/12</t>
  </si>
  <si>
    <t>Source : MESRI-SIES (enquête R&amp;D).</t>
  </si>
  <si>
    <t>Champ : France entière</t>
  </si>
  <si>
    <t>Autres activités non comprises ailleurs</t>
  </si>
  <si>
    <t>R32</t>
  </si>
  <si>
    <t>Activités financières et d'assurance</t>
  </si>
  <si>
    <t>R31</t>
  </si>
  <si>
    <t>Télécommunications</t>
  </si>
  <si>
    <t>R28</t>
  </si>
  <si>
    <t>Transports et entreposage</t>
  </si>
  <si>
    <t>R26</t>
  </si>
  <si>
    <t>Construction</t>
  </si>
  <si>
    <t>R25</t>
  </si>
  <si>
    <t>Prod. &amp; distrib. eau assainisst, gestion déchets &amp; dépollution</t>
  </si>
  <si>
    <t>R24</t>
  </si>
  <si>
    <t>Prod. &amp; distrib. électricité, gaz, vapeur &amp; air conditionné</t>
  </si>
  <si>
    <t>R23</t>
  </si>
  <si>
    <t>Autres industries manufacturières non comprises ailleurs</t>
  </si>
  <si>
    <t>R22</t>
  </si>
  <si>
    <t>Construction navale, ferroviaire et militaire</t>
  </si>
  <si>
    <t>R20</t>
  </si>
  <si>
    <t>Fab. d'équipts électriques</t>
  </si>
  <si>
    <t>Fab. équipts d'irradiation médic., électromédic. &amp; électrothérapeut.</t>
  </si>
  <si>
    <t>R16</t>
  </si>
  <si>
    <t>Fab. instrum. &amp; appar. de mesure, essai &amp; navigation, horlogerie</t>
  </si>
  <si>
    <t>Fab. d'équipements de communication</t>
  </si>
  <si>
    <t>R14</t>
  </si>
  <si>
    <t>Composants, cartes électroniq, ordinateurs, équipts périphériq.</t>
  </si>
  <si>
    <t>Fab. pdts métalliques, sf machines &amp; équipements</t>
  </si>
  <si>
    <t>R12</t>
  </si>
  <si>
    <t>Métallurgie</t>
  </si>
  <si>
    <t>R11</t>
  </si>
  <si>
    <t>Fab. d'autres pdts minéraux non métalliques</t>
  </si>
  <si>
    <t>R10</t>
  </si>
  <si>
    <t>Fab. de pdts en caoutchouc et en plastique</t>
  </si>
  <si>
    <t>R09</t>
  </si>
  <si>
    <t>Cokéfaction et raffinage</t>
  </si>
  <si>
    <t>R06</t>
  </si>
  <si>
    <t>Travail du bois, industries du papier et imprimerie</t>
  </si>
  <si>
    <t>R05</t>
  </si>
  <si>
    <t>Fab. textiles, industries habillement, cuir et chaussure</t>
  </si>
  <si>
    <t>R04</t>
  </si>
  <si>
    <t>Fab. denrées alimentaires, boissons et pdts à base de tabac</t>
  </si>
  <si>
    <t>R03</t>
  </si>
  <si>
    <t>Industries extractives</t>
  </si>
  <si>
    <t>R02</t>
  </si>
  <si>
    <t>Agriculture, sylviculture et pêche</t>
  </si>
  <si>
    <t>R01</t>
  </si>
  <si>
    <t xml:space="preserve">Ratio personnel de soutien par chercheur </t>
  </si>
  <si>
    <t>Effectifs R&amp;D</t>
  </si>
  <si>
    <t>Personnel de soutien</t>
  </si>
  <si>
    <r>
      <t xml:space="preserve">Part des femmes
parmi les chercheurs </t>
    </r>
    <r>
      <rPr>
        <sz val="9"/>
        <color theme="1"/>
        <rFont val="Arial"/>
        <family val="2"/>
      </rPr>
      <t>(en % PP)</t>
    </r>
  </si>
  <si>
    <t xml:space="preserve">                                      Effectifs        </t>
  </si>
  <si>
    <t>Branche de recherche</t>
  </si>
  <si>
    <t>CODE BRANCHE</t>
  </si>
  <si>
    <t>ENSEMBLE ENTREPRISES</t>
  </si>
  <si>
    <t>F43-1</t>
  </si>
  <si>
    <t>Répartition par tranche d'âge des chercheurs et des cadres en entreprise en 2015</t>
  </si>
  <si>
    <t>F43-2</t>
  </si>
  <si>
    <t>Pyramide des âges des chercheurs dans les entreprises en 2015</t>
  </si>
  <si>
    <t>F43-3</t>
  </si>
  <si>
    <t>Part des femmes par tranche d'âge parmi les chercheurs et les cadres dans les entreprises en 2015</t>
  </si>
  <si>
    <t>F43-4</t>
  </si>
  <si>
    <t>Répartition des chercheurs en entreprise et part des femmes selon le diplôme le plus élevé en 2015</t>
  </si>
  <si>
    <t>F43-5</t>
  </si>
  <si>
    <t>Répartition des chercheurs en entreprise et part des femmes selon leurs disciplines de recherche en 2015</t>
  </si>
  <si>
    <t>F43-5b</t>
  </si>
  <si>
    <t>Répartition des chercheurs en entreprise depuis 2007 par sexe et selon la discipline de recherche</t>
  </si>
  <si>
    <t>F43-6</t>
  </si>
  <si>
    <t>Caractéristiques des chercheurs selon les principaux secteurs de recherche des entreprises en 2015</t>
  </si>
  <si>
    <t>F43-7</t>
  </si>
  <si>
    <t>Origine des chercheurs entrant dans l'activité de recherche en entreprise en 2015</t>
  </si>
  <si>
    <t>F43-8</t>
  </si>
  <si>
    <t>Diplôme le plus élevé de l'ensemble des chercheurs en entreprise et des jeunes diplômés entrant dans la fonction en 2015</t>
  </si>
  <si>
    <t>F43-9</t>
  </si>
  <si>
    <t xml:space="preserve">Caractéristiques des chercheurs en entreprise, selon le secteur de recherche de l'entreprise en 2015 </t>
  </si>
  <si>
    <t xml:space="preserve">Répartition par tranche d'âge des chercheurs et des cadres en entreprise en 2015* 
</t>
  </si>
  <si>
    <t>en % de personnes physiques</t>
  </si>
  <si>
    <t>moins de 25 ans</t>
  </si>
  <si>
    <t>25-29 ans</t>
  </si>
  <si>
    <t>30-34 ans</t>
  </si>
  <si>
    <t>35-39 ans</t>
  </si>
  <si>
    <t>40-44 ans</t>
  </si>
  <si>
    <t>45-49 ans</t>
  </si>
  <si>
    <t>50-54 ans</t>
  </si>
  <si>
    <t>55-59 ans</t>
  </si>
  <si>
    <t>60-64 ans</t>
  </si>
  <si>
    <t>65 ans et plus</t>
  </si>
  <si>
    <t>Cadres*</t>
  </si>
  <si>
    <t>(*) Pour les chercheurs les données sont celles de 2015 et sont semi-définitives. Pour les cadres, les données sont celles de 2014.</t>
  </si>
  <si>
    <t xml:space="preserve">Sources : MESRI-SIES (enquête R&amp;D) et Insee (DADS).
</t>
  </si>
  <si>
    <t>en personnes physiques</t>
  </si>
  <si>
    <t>&lt; 25 ans</t>
  </si>
  <si>
    <t>Hommes</t>
  </si>
  <si>
    <t>Femmes</t>
  </si>
  <si>
    <t xml:space="preserve">Part des femmes par tranche d'âge parmi les chercheurs et les cadres dans les entreprises en 2015* </t>
  </si>
  <si>
    <t>25-29
ans</t>
  </si>
  <si>
    <t>30-34
ans</t>
  </si>
  <si>
    <t>35-39
ans</t>
  </si>
  <si>
    <t>40-44
ans</t>
  </si>
  <si>
    <t>45-49
ans</t>
  </si>
  <si>
    <t>50-54
ans</t>
  </si>
  <si>
    <t>55-59
ans</t>
  </si>
  <si>
    <t xml:space="preserve">64 ans </t>
  </si>
  <si>
    <t>65 ans
et plus</t>
  </si>
  <si>
    <t>% femmes parmi les chercheurs  (moyenne 20 %)</t>
  </si>
  <si>
    <t>% femmes parmi les cadres*  (moyenne 32 %)</t>
  </si>
  <si>
    <t>Source : MESRI-SIES (enquête R&amp;D) et Insee (DADS).</t>
  </si>
  <si>
    <t>Effectif de chercheurs</t>
  </si>
  <si>
    <t>Répartition
des chercheurs</t>
  </si>
  <si>
    <t>Part des femmes</t>
  </si>
  <si>
    <t>Diplôme étranger
(hors niveau doctorat)</t>
  </si>
  <si>
    <t>BAC+2 et moins</t>
  </si>
  <si>
    <t>LICENCE</t>
  </si>
  <si>
    <t>MAÎTRISE</t>
  </si>
  <si>
    <t>MASTER DEA DESS</t>
  </si>
  <si>
    <t>Diplôme d'INGÉNIEUR</t>
  </si>
  <si>
    <t>DOCTORAT (y compris
 diplômes étrangers)</t>
  </si>
  <si>
    <t xml:space="preserve">Répartition des chercheurs en entreprise et part des femmes en 2015 </t>
  </si>
  <si>
    <t>selon la discipline de recherche</t>
  </si>
  <si>
    <t>Discipline de recherche</t>
  </si>
  <si>
    <t>Répartition des chercheurs</t>
  </si>
  <si>
    <t>Sciences humaines</t>
  </si>
  <si>
    <t>Sciences de la Terre
et Environnement</t>
  </si>
  <si>
    <t>Sciences sociales</t>
  </si>
  <si>
    <t>Sciences agricoles</t>
  </si>
  <si>
    <t>Gestion et encadrement de la R&amp;D</t>
  </si>
  <si>
    <t>Sciences physiques</t>
  </si>
  <si>
    <t>Sciences biologiques</t>
  </si>
  <si>
    <t>Sciences médicales</t>
  </si>
  <si>
    <t>Chimie</t>
  </si>
  <si>
    <t>Mathématiques et
conception de logiciel</t>
  </si>
  <si>
    <t>Sciences de l'ingénieur 2</t>
  </si>
  <si>
    <t>Sciences de l'ingénieur 1</t>
  </si>
  <si>
    <t>Sciences de l'ingénieur 1, selon la nomenclature internationale de Frascati : informatique, automatique, traitement du signal, électronique, photonique, optronique, génie électrique</t>
  </si>
  <si>
    <t>Sciences de l'ingénieur 2 : mécanique, génie des matériaux, acoustique, génie civil, mécanique des milieux fluides, thermique, énergétique, génie des procédés.</t>
  </si>
  <si>
    <t>Année
Discipline de recherche                    Sexe</t>
  </si>
  <si>
    <t>H</t>
  </si>
  <si>
    <t>F</t>
  </si>
  <si>
    <t>Sciences de la Terre et Environnement</t>
  </si>
  <si>
    <t>Gestion et encadrement
de la R&amp;D</t>
  </si>
  <si>
    <t>Autre</t>
  </si>
  <si>
    <t>Ensemble des disciplines</t>
  </si>
  <si>
    <t>Total hommes-femmes</t>
  </si>
  <si>
    <t>06 : Caractéristiques des chercheurs selon les principaux secteurs de recherche des entreprises en 2015</t>
  </si>
  <si>
    <t>Code</t>
  </si>
  <si>
    <t>Secteurs de recherche</t>
  </si>
  <si>
    <t>Âge médian</t>
  </si>
  <si>
    <t>Part de titulaires de diplômes</t>
  </si>
  <si>
    <t>Doctorat *</t>
  </si>
  <si>
    <t>Ingénieur</t>
  </si>
  <si>
    <t>Master, DEA ou DESS</t>
  </si>
  <si>
    <t>Secteurs des ind. manufacturières</t>
  </si>
  <si>
    <t>Fab. Instr. mesure, navigation, horlog.</t>
  </si>
  <si>
    <t>Composant, cartes, ordi &amp; périphériq.</t>
  </si>
  <si>
    <t>Fab. de machines et équipements nca</t>
  </si>
  <si>
    <t>Fabrication d'équipements électriques</t>
  </si>
  <si>
    <t>Autres secteurs ind. manufacturières</t>
  </si>
  <si>
    <t>Secteurs de services</t>
  </si>
  <si>
    <t>Activ. spécialisées, scient. &amp; techniq.</t>
  </si>
  <si>
    <t>Activ. informatiq. &amp; serv. d'information</t>
  </si>
  <si>
    <t>Autres Secteurs de services</t>
  </si>
  <si>
    <t>ENSEMBLE DES CHERCHEURS</t>
  </si>
  <si>
    <t>(*) y compris diplômes étrangers</t>
  </si>
  <si>
    <t>Les données sur l’intégralité des secteurs sont disponibles sur Internet.</t>
  </si>
  <si>
    <t xml:space="preserve">Origine des chercheurs entrant dans l'activité de recherche en entreprise en 2015
</t>
  </si>
  <si>
    <t>Situation précédente
non connue</t>
  </si>
  <si>
    <t>Autre situation (chômage,..)</t>
  </si>
  <si>
    <t>Étranger</t>
  </si>
  <si>
    <t>Recherche organisme 
public  en France</t>
  </si>
  <si>
    <t>Autre entreprise  
hors groupe en France</t>
  </si>
  <si>
    <t>Autre entreprise du groupe</t>
  </si>
  <si>
    <t>Autre activité exercée 
dans l'entreprise</t>
  </si>
  <si>
    <t>Système éducatif</t>
  </si>
  <si>
    <t>Diplôme le plus élevé</t>
  </si>
  <si>
    <t>Ensemble des chercheurs</t>
  </si>
  <si>
    <t>Jeunes diplômés entrés dans l'année</t>
  </si>
  <si>
    <t>Doctorat</t>
  </si>
  <si>
    <t>Master</t>
  </si>
  <si>
    <t>Diplôme d'ingénieur</t>
  </si>
  <si>
    <t>Bac+3 et moins</t>
  </si>
  <si>
    <t>CODE SECTEUR</t>
  </si>
  <si>
    <t>Secteur de recherche de l'entreprise</t>
  </si>
  <si>
    <r>
      <t xml:space="preserve">Effectifs de chercheurs </t>
    </r>
    <r>
      <rPr>
        <sz val="9"/>
        <color theme="1"/>
        <rFont val="Arial"/>
        <family val="2"/>
      </rPr>
      <t>(en personnes physiques au 31/12)</t>
    </r>
  </si>
  <si>
    <t xml:space="preserve"> Répartition %</t>
  </si>
  <si>
    <t>Répartition pour chaque niveau de diplôme français</t>
  </si>
  <si>
    <t>Âge médian des chercheurs</t>
  </si>
  <si>
    <t>Doctorat hors santé</t>
  </si>
  <si>
    <t>Doctorat discipline de santé</t>
  </si>
  <si>
    <t>Total docteurs</t>
  </si>
  <si>
    <t>Ingénieurs</t>
  </si>
  <si>
    <t>Master, DEA, DESS</t>
  </si>
  <si>
    <t>Primaire - Énergie - Construction</t>
  </si>
  <si>
    <t>Total</t>
  </si>
  <si>
    <t>France</t>
  </si>
  <si>
    <t>Source : MESRI-SIES.</t>
  </si>
  <si>
    <t>F41-2b</t>
  </si>
  <si>
    <r>
      <t xml:space="preserve">Secteur des entreprises (ou « secteur privé »)
</t>
    </r>
    <r>
      <rPr>
        <sz val="8"/>
        <color theme="1"/>
        <rFont val="Arial"/>
        <family val="2"/>
      </rPr>
      <t>- toutes les firmes, organismes et institutions dont l’activité première est la production marchande de biens ou de services (autres que d’enseignement supérieur) en vue de leur vente au public, à un prix qui correspond à la réalité économique ;
- les institutions privées sans but lucratif principalement au service de ces entreprises ;
- les entreprises publiques.</t>
    </r>
    <r>
      <rPr>
        <b/>
        <sz val="8"/>
        <color theme="1"/>
        <rFont val="Arial"/>
        <family val="2"/>
      </rPr>
      <t xml:space="preserve">
</t>
    </r>
  </si>
  <si>
    <r>
      <t xml:space="preserve">Chercheurs du secteur des entreprises :
</t>
    </r>
    <r>
      <rPr>
        <sz val="8"/>
        <color theme="1"/>
        <rFont val="Arial"/>
        <family val="2"/>
      </rPr>
      <t>Conformément au Manuel de Frascati, dans les entreprises exécutant de la R&amp;D sur le territoire français, « les chercheurs et ingénieurs de R&amp;D sont les scientifiques et les ingénieurs travaillant à la conception ou à la création de connaissances, de produits, de procédés, de méthodes ou de systèmes nouveaux… ».</t>
    </r>
  </si>
  <si>
    <t xml:space="preserve">IV. L'emploi scientifique dans les entreprises </t>
  </si>
  <si>
    <t>Répartition (%)</t>
  </si>
  <si>
    <t>MESRI-SIES, EES 2020</t>
  </si>
  <si>
    <r>
      <t xml:space="preserve">Publication biennale de l'Enseignement supérieur, de la Recherche et de l'Innovation [EES 2020]
</t>
    </r>
    <r>
      <rPr>
        <b/>
        <sz val="10"/>
        <rFont val="Arial"/>
        <family val="2"/>
      </rPr>
      <t>Pour plus d'information sur les notions et les sigles rencontrées, se reporter au rapport intégral.</t>
    </r>
  </si>
  <si>
    <t>Chercheurs et personnels de R&amp;D dans les entreprises de 1997 à 2017</t>
  </si>
  <si>
    <t>Effectifs de chercheurs dans les 11 principales branches de recherche des entreprises en 2006 et 2017</t>
  </si>
  <si>
    <t>Effectifs de chercheurs dans l'ensemble des branches de recherche des entreprises en 2006 et 2017</t>
  </si>
  <si>
    <t>Répartition de la DIRD, de l'effectif de chercheurs, des financements publics et du nombre d'entreprises selon les catégories d'entreprises en 2017</t>
  </si>
  <si>
    <t>Intensité de l'activité de R&amp;D selon le type des entreprises de R&amp;D en 2017</t>
  </si>
  <si>
    <t>Répartition des effectifs de chercheurs selon la nationalité des entreprises en 2017</t>
  </si>
  <si>
    <t>Répartition de l'effectif de chercheurs selon la nationalité des entreprises dans les 11 principales branches de recherche en 2017</t>
  </si>
  <si>
    <t>Temps passé à la R&amp;D par les chercheurs dans les 11 principales branches de recherche des entreprises en 2006 et en 2017</t>
  </si>
  <si>
    <t>Part des femmes parmi les chercheurs dans les 11 principales branches de recherche des entreprises en 2006 et 2017</t>
  </si>
  <si>
    <t>Evolution des effectifs de chercheurs et de personnels de soutien dans les entreprises entre 1997 et 2017</t>
  </si>
  <si>
    <t>Ratio personnel de soutien par chercheur dans les 11 principales branches de recherche des entreprises en 2006 et en 2017</t>
  </si>
  <si>
    <t>Part des femmes parmi les personnels de R&amp;D en entreprise de 2001 à 2017</t>
  </si>
  <si>
    <t>Part des femmes selon la branche de recherche de l'entreprises et la catégorie d'emploi en 2017</t>
  </si>
  <si>
    <t>Effectifs de chercheurs selon les branches de recherche des entreprises en 2017</t>
  </si>
  <si>
    <t>Les données 2017 sont semi-définitives.</t>
  </si>
  <si>
    <t>2017</t>
  </si>
  <si>
    <t xml:space="preserve">Temps passé à la R&amp;D par les chercheurs dans les 11 principales branches de recherche des entreprises en 2006 et en 2017
</t>
  </si>
  <si>
    <t>05 : Répartition des effectifs de chercheurs selon la nationalité des entreprises en 2017</t>
  </si>
  <si>
    <t>Changements méthodologiques : à partir de 2005, nouvelle méthode de redressement; à partir de 2006, les entreprises de moins de 1 etp chercheurs sont incluses (en 2015, elles apportent 1,2 % des chercheurs et 2,3 % de l'effectif total R&amp;D).</t>
  </si>
  <si>
    <t>Évolution (en %)</t>
  </si>
  <si>
    <t xml:space="preserve">Changements méthodologiques : à partir de 2005, nouvelle méthode de redressement; à partir de 2006, les entreprises de moins de 1 etp chercheurs sont incluses (en 2015, elles apportent 1,2 % des chercheurs et 2,3 % de l'effectif total R&amp;D).
</t>
  </si>
  <si>
    <t>Tableaux ou graphiques repris dans la publication papier</t>
  </si>
  <si>
    <t>G01</t>
  </si>
  <si>
    <t>G02</t>
  </si>
  <si>
    <t>G03</t>
  </si>
  <si>
    <t>G04</t>
  </si>
  <si>
    <t>T05</t>
  </si>
  <si>
    <t>G06</t>
  </si>
  <si>
    <t>G07 ET G08</t>
  </si>
  <si>
    <t>G09</t>
  </si>
  <si>
    <t>G10</t>
  </si>
  <si>
    <t>G11</t>
  </si>
  <si>
    <t>G12</t>
  </si>
  <si>
    <t>G13</t>
  </si>
  <si>
    <t>G05</t>
  </si>
  <si>
    <t>T06</t>
  </si>
  <si>
    <t>G07</t>
  </si>
  <si>
    <t>G08</t>
  </si>
  <si>
    <t>Par convention de l'Insee, la nationalité de l'entreprise correspond à son siège social, soit en principe au pays où est situé son centre de décision.</t>
  </si>
  <si>
    <t>% femmes / personnels de soutien</t>
  </si>
  <si>
    <t>% femmes / chercheurs</t>
  </si>
  <si>
    <t>IV.3 Profils et carrières des chercheurs dans les entreprises en 2015 (données 2017 prévues fin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</si>
</sst>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3" formatCode="_-* #,##0.00\ _€_-;\-* #,##0.00\ _€_-;_-* &quot;-&quot;??\ _€_-;_-@_-"/>
    <numFmt numFmtId="164" formatCode="0.0%"/>
    <numFmt numFmtId="165" formatCode="0.0"/>
    <numFmt numFmtId="166" formatCode="_-* #,##0.00\ [$€]_-;\-* #,##0.00\ [$€]_-;_-* &quot;-&quot;??\ [$€]_-;_-@_-"/>
    <numFmt numFmtId="167" formatCode="_-* #,##0.00\ [$€-1]_-;\-* #,##0.00\ [$€-1]_-;_-* &quot;-&quot;??\ [$€-1]_-"/>
    <numFmt numFmtId="168" formatCode="_-* #,##0.00\ _F_-;\-* #,##0.00\ _F_-;_-* &quot;-&quot;??\ _F_-;_-@_-"/>
    <numFmt numFmtId="169" formatCode="0&quot;        &quot;"/>
    <numFmt numFmtId="170" formatCode="0&quot;    &quot;"/>
    <numFmt numFmtId="171" formatCode="General_)"/>
    <numFmt numFmtId="172" formatCode="&quot;£&quot;#,##0.00;\-&quot;£&quot;#,##0.00"/>
    <numFmt numFmtId="173" formatCode="_(* #,##0.00_);_(* \(#,##0.00\);_(* &quot;-&quot;??_);_(@_)"/>
    <numFmt numFmtId="174" formatCode="#,##0.000"/>
    <numFmt numFmtId="175" formatCode="#,##0.0"/>
    <numFmt numFmtId="176" formatCode="#,##0.00%;[Red]\(#,##0.00%\)"/>
    <numFmt numFmtId="177" formatCode="_(&quot;$&quot;* #,##0.00_);_(&quot;$&quot;* \(#,##0.00\);_(&quot;$&quot;* &quot;-&quot;??_);_(@_)"/>
    <numFmt numFmtId="178" formatCode="&quot;$&quot;#,##0\ ;\(&quot;$&quot;#,##0\)"/>
    <numFmt numFmtId="179" formatCode="_(* #,##0_);_(* \(#,##0\);_(* &quot;-&quot;_);_(@_)"/>
    <numFmt numFmtId="180" formatCode="&quot;$&quot;#,##0_);\(&quot;$&quot;#,##0.0\)"/>
    <numFmt numFmtId="181" formatCode="0.00_)"/>
    <numFmt numFmtId="182" formatCode="_-* #,##0.00\ _k_r_-;\-* #,##0.00\ _k_r_-;_-* &quot;-&quot;??\ _k_r_-;_-@_-"/>
    <numFmt numFmtId="183" formatCode="_(&quot;$&quot;* #,##0_);_(&quot;$&quot;* \(#,##0\);_(&quot;$&quot;* &quot;-&quot;_);_(@_)"/>
    <numFmt numFmtId="184" formatCode="#,##0;#,##0"/>
  </numFmts>
  <fonts count="14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0"/>
      <name val="MS Sans Serif"/>
      <family val="2"/>
    </font>
    <font>
      <sz val="9"/>
      <name val="Arial"/>
      <family val="2"/>
    </font>
    <font>
      <sz val="10"/>
      <name val="Arial"/>
      <family val="2"/>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u/>
      <sz val="10"/>
      <color indexed="12"/>
      <name val="Arial"/>
      <family val="2"/>
    </font>
    <font>
      <sz val="10"/>
      <color indexed="52"/>
      <name val="Arial"/>
      <family val="2"/>
    </font>
    <font>
      <sz val="10"/>
      <color indexed="60"/>
      <name val="Arial"/>
      <family val="2"/>
    </font>
    <font>
      <b/>
      <sz val="10"/>
      <color indexed="63"/>
      <name val="Arial"/>
      <family val="2"/>
    </font>
    <font>
      <b/>
      <sz val="18"/>
      <color indexed="56"/>
      <name val="Cambria"/>
      <family val="2"/>
    </font>
    <font>
      <sz val="10"/>
      <color indexed="10"/>
      <name val="Arial"/>
      <family val="2"/>
    </font>
    <font>
      <sz val="10"/>
      <color theme="1"/>
      <name val="Arial"/>
      <family val="2"/>
    </font>
    <font>
      <b/>
      <sz val="10"/>
      <color theme="1"/>
      <name val="Arial"/>
      <family val="2"/>
    </font>
    <font>
      <i/>
      <sz val="8"/>
      <name val="Arial"/>
      <family val="2"/>
    </font>
    <font>
      <sz val="1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8"/>
      <color rgb="FF000000"/>
      <name val="Arial"/>
      <family val="2"/>
    </font>
    <font>
      <b/>
      <sz val="11"/>
      <color indexed="52"/>
      <name val="Calibri"/>
      <family val="2"/>
    </font>
    <font>
      <sz val="11"/>
      <color indexed="8"/>
      <name val="Calibri"/>
      <family val="2"/>
    </font>
    <font>
      <sz val="11"/>
      <color indexed="62"/>
      <name val="Calibri"/>
      <family val="2"/>
    </font>
    <font>
      <sz val="10"/>
      <name val="Times New Roman"/>
      <family val="1"/>
    </font>
    <font>
      <sz val="10"/>
      <color indexed="8"/>
      <name val="Times New Roman"/>
      <family val="2"/>
    </font>
    <font>
      <sz val="10"/>
      <color theme="1"/>
      <name val="Times New Roman"/>
      <family val="2"/>
    </font>
    <font>
      <sz val="11"/>
      <name val="Times New Roman"/>
      <family val="1"/>
    </font>
    <font>
      <sz val="12"/>
      <name val="Times New Roman"/>
      <family val="1"/>
    </font>
    <font>
      <b/>
      <sz val="11"/>
      <color indexed="63"/>
      <name val="Calibri"/>
      <family val="2"/>
    </font>
    <font>
      <b/>
      <sz val="11"/>
      <color indexed="8"/>
      <name val="Calibri"/>
      <family val="2"/>
    </font>
    <font>
      <b/>
      <sz val="10"/>
      <name val="Times New Roman"/>
      <family val="1"/>
    </font>
    <font>
      <u/>
      <sz val="10"/>
      <color indexed="12"/>
      <name val="MS Sans Serif"/>
      <family val="2"/>
    </font>
    <font>
      <b/>
      <sz val="12"/>
      <name val="Arial"/>
      <family val="2"/>
    </font>
    <font>
      <sz val="8"/>
      <color rgb="FF000000"/>
      <name val="Arial"/>
      <family val="2"/>
    </font>
    <font>
      <sz val="9"/>
      <color rgb="FF000000"/>
      <name val="Arial"/>
      <family val="2"/>
    </font>
    <font>
      <i/>
      <sz val="10"/>
      <name val="Arial"/>
      <family val="2"/>
    </font>
    <font>
      <b/>
      <sz val="11"/>
      <name val="Arial"/>
      <family val="2"/>
    </font>
    <font>
      <b/>
      <sz val="10"/>
      <color theme="0"/>
      <name val="Arial"/>
      <family val="2"/>
    </font>
    <font>
      <b/>
      <sz val="9"/>
      <color rgb="FF000000"/>
      <name val="Arial"/>
      <family val="2"/>
    </font>
    <font>
      <sz val="8"/>
      <color indexed="8"/>
      <name val="Arial"/>
      <family val="2"/>
    </font>
    <font>
      <b/>
      <sz val="8"/>
      <name val="Arial"/>
      <family val="2"/>
    </font>
    <font>
      <sz val="10"/>
      <color theme="0"/>
      <name val="Arial"/>
      <family val="2"/>
    </font>
    <font>
      <sz val="10"/>
      <color rgb="FFFF0000"/>
      <name val="Arial"/>
      <family val="2"/>
    </font>
    <font>
      <b/>
      <sz val="8"/>
      <color indexed="8"/>
      <name val="MS Sans Serif"/>
      <family val="2"/>
    </font>
    <font>
      <sz val="11"/>
      <name val="µ¸¿ò"/>
      <charset val="129"/>
    </font>
    <font>
      <sz val="9"/>
      <color indexed="9"/>
      <name val="Times"/>
      <family val="1"/>
    </font>
    <font>
      <b/>
      <sz val="10"/>
      <color rgb="FFFA7D00"/>
      <name val="Arial"/>
      <family val="2"/>
    </font>
    <font>
      <sz val="10"/>
      <color rgb="FFFA7D00"/>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0"/>
      <color indexed="8"/>
      <name val="MS Sans Serif"/>
      <family val="2"/>
    </font>
    <font>
      <b/>
      <sz val="12"/>
      <color indexed="12"/>
      <name val="Bookman"/>
      <family val="1"/>
    </font>
    <font>
      <b/>
      <i/>
      <u/>
      <sz val="10"/>
      <color indexed="10"/>
      <name val="Bookman"/>
      <family val="1"/>
    </font>
    <font>
      <sz val="10"/>
      <color rgb="FF3F3F76"/>
      <name val="Arial"/>
      <family val="2"/>
    </font>
    <font>
      <sz val="8.5"/>
      <color indexed="8"/>
      <name val="MS Sans Serif"/>
      <family val="2"/>
    </font>
    <font>
      <sz val="10"/>
      <color indexed="8"/>
      <name val="Arial"/>
      <family val="2"/>
      <charset val="238"/>
    </font>
    <font>
      <u/>
      <sz val="10"/>
      <color indexed="36"/>
      <name val="Arial"/>
      <family val="2"/>
    </font>
    <font>
      <u/>
      <sz val="8.5"/>
      <color theme="10"/>
      <name val="Arial"/>
      <family val="2"/>
    </font>
    <font>
      <u/>
      <sz val="7.5"/>
      <color indexed="12"/>
      <name val="Courier"/>
      <family val="3"/>
    </font>
    <font>
      <u/>
      <sz val="10"/>
      <color theme="10"/>
      <name val="Arial"/>
      <family val="2"/>
    </font>
    <font>
      <sz val="10"/>
      <color rgb="FF9C0006"/>
      <name val="Arial"/>
      <family val="2"/>
    </font>
    <font>
      <b/>
      <sz val="8.5"/>
      <color indexed="8"/>
      <name val="MS Sans Serif"/>
      <family val="2"/>
    </font>
    <font>
      <sz val="8"/>
      <name val="Arial"/>
      <family val="2"/>
      <charset val="238"/>
    </font>
    <font>
      <sz val="10"/>
      <color rgb="FF9C6500"/>
      <name val="Arial"/>
      <family val="2"/>
    </font>
    <font>
      <b/>
      <i/>
      <sz val="16"/>
      <name val="Helv"/>
    </font>
    <font>
      <sz val="8"/>
      <color theme="1"/>
      <name val="Arial"/>
      <family val="2"/>
    </font>
    <font>
      <sz val="8"/>
      <name val="Courier"/>
      <family val="3"/>
    </font>
    <font>
      <sz val="10"/>
      <name val="Helvetica"/>
      <family val="2"/>
    </font>
    <font>
      <sz val="11"/>
      <color theme="1"/>
      <name val="Calibri"/>
      <family val="2"/>
      <charset val="238"/>
      <scheme val="minor"/>
    </font>
    <font>
      <sz val="10"/>
      <color indexed="8"/>
      <name val="Times"/>
      <family val="1"/>
    </font>
    <font>
      <sz val="11"/>
      <color theme="1"/>
      <name val="Czcionka tekstu podstawowego"/>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5"/>
      <color theme="3"/>
      <name val="Arial"/>
      <family val="2"/>
    </font>
    <font>
      <b/>
      <sz val="13"/>
      <color theme="3"/>
      <name val="Arial"/>
      <family val="2"/>
    </font>
    <font>
      <b/>
      <sz val="11"/>
      <color theme="3"/>
      <name val="Arial"/>
      <family val="2"/>
    </font>
    <font>
      <sz val="11"/>
      <color indexed="8"/>
      <name val="Czcionka tekstu podstawowego"/>
      <family val="2"/>
    </font>
    <font>
      <sz val="10"/>
      <name val="Times"/>
      <family val="1"/>
    </font>
    <font>
      <sz val="12"/>
      <name val="宋体"/>
      <charset val="134"/>
    </font>
    <font>
      <sz val="12"/>
      <name val="ＭＳ Ｐゴシック"/>
      <family val="3"/>
      <charset val="128"/>
    </font>
    <font>
      <b/>
      <sz val="8"/>
      <color rgb="FF000000"/>
      <name val="Arial"/>
      <family val="2"/>
    </font>
    <font>
      <b/>
      <sz val="9"/>
      <name val="Arial"/>
      <family val="2"/>
    </font>
    <font>
      <b/>
      <sz val="9"/>
      <color theme="1"/>
      <name val="Arial"/>
      <family val="2"/>
    </font>
    <font>
      <b/>
      <sz val="10"/>
      <color rgb="FF000000"/>
      <name val="Arial"/>
      <family val="2"/>
    </font>
    <font>
      <sz val="9"/>
      <color theme="1"/>
      <name val="Arial"/>
      <family val="2"/>
    </font>
    <font>
      <u/>
      <sz val="10"/>
      <color theme="10"/>
      <name val="Arial"/>
      <family val="2"/>
    </font>
    <font>
      <u/>
      <sz val="9"/>
      <color theme="10"/>
      <name val="Arial"/>
      <family val="2"/>
    </font>
    <font>
      <i/>
      <sz val="8"/>
      <color theme="1"/>
      <name val="Arial"/>
      <family val="2"/>
    </font>
    <font>
      <i/>
      <sz val="11"/>
      <color theme="1"/>
      <name val="Calibri"/>
      <family val="2"/>
      <scheme val="minor"/>
    </font>
    <font>
      <u/>
      <sz val="10"/>
      <name val="Arial"/>
      <family val="2"/>
    </font>
    <font>
      <i/>
      <sz val="10"/>
      <color rgb="FF000000"/>
      <name val="Arial"/>
      <family val="2"/>
    </font>
    <font>
      <b/>
      <u/>
      <sz val="10"/>
      <name val="Arial"/>
      <family val="2"/>
    </font>
    <font>
      <b/>
      <sz val="16"/>
      <color theme="0"/>
      <name val="Arial"/>
      <family val="2"/>
    </font>
    <font>
      <sz val="12"/>
      <color theme="0"/>
      <name val="Arial"/>
      <family val="2"/>
    </font>
    <font>
      <u/>
      <sz val="11"/>
      <color theme="1"/>
      <name val="Calibri"/>
      <family val="2"/>
      <scheme val="minor"/>
    </font>
    <font>
      <b/>
      <sz val="8"/>
      <color theme="1"/>
      <name val="Arial"/>
      <family val="2"/>
    </font>
    <font>
      <b/>
      <sz val="16"/>
      <color rgb="FF000000"/>
      <name val="Arial"/>
      <family val="2"/>
    </font>
    <font>
      <i/>
      <sz val="10"/>
      <color theme="1"/>
      <name val="Arial"/>
      <family val="2"/>
    </font>
    <font>
      <i/>
      <sz val="9"/>
      <name val="Arial"/>
      <family val="2"/>
    </font>
    <font>
      <i/>
      <sz val="11"/>
      <name val="Arial"/>
      <family val="2"/>
    </font>
    <font>
      <i/>
      <sz val="9"/>
      <color theme="1"/>
      <name val="Arial"/>
      <family val="2"/>
    </font>
    <font>
      <b/>
      <sz val="10"/>
      <color rgb="FFFF0000"/>
      <name val="Arial"/>
      <family val="2"/>
    </font>
    <font>
      <b/>
      <sz val="11"/>
      <color rgb="FFFF0000"/>
      <name val="Calibri"/>
      <family val="2"/>
      <scheme val="minor"/>
    </font>
    <font>
      <b/>
      <sz val="11"/>
      <color rgb="FF000000"/>
      <name val="Arial"/>
      <family val="2"/>
    </font>
  </fonts>
  <fills count="6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64"/>
      </patternFill>
    </fill>
    <fill>
      <patternFill patternType="solid">
        <fgColor indexed="44"/>
        <bgColor indexed="8"/>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22"/>
        <bgColor indexed="8"/>
      </patternFill>
    </fill>
    <fill>
      <patternFill patternType="solid">
        <fgColor indexed="10"/>
        <bgColor indexed="64"/>
      </patternFill>
    </fill>
    <fill>
      <patternFill patternType="solid">
        <fgColor indexed="44"/>
        <bgColor indexed="10"/>
      </patternFill>
    </fill>
    <fill>
      <patternFill patternType="solid">
        <fgColor theme="4"/>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4.9989318521683403E-2"/>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indexed="64"/>
      </left>
      <right style="double">
        <color indexed="64"/>
      </right>
      <top style="double">
        <color indexed="64"/>
      </top>
      <bottom/>
      <diagonal/>
    </border>
    <border>
      <left/>
      <right/>
      <top style="thin">
        <color indexed="62"/>
      </top>
      <bottom style="double">
        <color indexed="62"/>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style="thin">
        <color indexed="8"/>
      </right>
      <top style="thin">
        <color indexed="8"/>
      </top>
      <bottom style="thin">
        <color indexed="8"/>
      </bottom>
      <diagonal/>
    </border>
    <border>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63"/>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thin">
        <color indexed="64"/>
      </bottom>
      <diagonal style="thin">
        <color theme="0" tint="-0.499984740745262"/>
      </diagonal>
    </border>
    <border>
      <left style="thin">
        <color indexed="64"/>
      </left>
      <right style="thin">
        <color indexed="64"/>
      </right>
      <top/>
      <bottom style="thin">
        <color theme="0" tint="-0.34998626667073579"/>
      </bottom>
      <diagonal/>
    </border>
    <border>
      <left/>
      <right/>
      <top/>
      <bottom style="thin">
        <color theme="0" tint="-0.34998626667073579"/>
      </bottom>
      <diagonal/>
    </border>
    <border>
      <left style="thin">
        <color indexed="64"/>
      </left>
      <right/>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style="thin">
        <color indexed="64"/>
      </left>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medium">
        <color indexed="64"/>
      </bottom>
      <diagonal/>
    </border>
    <border>
      <left style="thin">
        <color indexed="64"/>
      </left>
      <right/>
      <top style="thin">
        <color theme="0" tint="-0.34998626667073579"/>
      </top>
      <bottom style="medium">
        <color indexed="64"/>
      </bottom>
      <diagonal/>
    </border>
  </borders>
  <cellStyleXfs count="3106">
    <xf numFmtId="0" fontId="0" fillId="0" borderId="0"/>
    <xf numFmtId="43" fontId="8"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9" fontId="8" fillId="0" borderId="0" applyFont="0" applyFill="0" applyBorder="0" applyAlignment="0" applyProtection="0"/>
    <xf numFmtId="0" fontId="11" fillId="0" borderId="0"/>
    <xf numFmtId="0" fontId="7" fillId="0" borderId="0"/>
    <xf numFmtId="0" fontId="7" fillId="0" borderId="0"/>
    <xf numFmtId="9" fontId="7" fillId="0" borderId="0" applyFont="0" applyFill="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6" fillId="3" borderId="0" applyNumberFormat="0" applyBorder="0" applyAlignment="0" applyProtection="0"/>
    <xf numFmtId="0" fontId="17" fillId="16" borderId="3" applyNumberFormat="0" applyAlignment="0" applyProtection="0"/>
    <xf numFmtId="0" fontId="18" fillId="17" borderId="4" applyNumberFormat="0" applyAlignment="0" applyProtection="0"/>
    <xf numFmtId="0" fontId="8" fillId="0" borderId="1"/>
    <xf numFmtId="166" fontId="8" fillId="0" borderId="0" applyFont="0" applyFill="0" applyBorder="0" applyAlignment="0" applyProtection="0"/>
    <xf numFmtId="0" fontId="19" fillId="0" borderId="0" applyNumberFormat="0" applyFill="0" applyBorder="0" applyAlignment="0" applyProtection="0"/>
    <xf numFmtId="0" fontId="20" fillId="4" borderId="0" applyNumberFormat="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7" borderId="3" applyNumberFormat="0" applyAlignment="0" applyProtection="0"/>
    <xf numFmtId="0" fontId="25" fillId="0" borderId="0" applyNumberFormat="0" applyFill="0" applyBorder="0" applyAlignment="0" applyProtection="0">
      <alignment vertical="top"/>
      <protection locked="0"/>
    </xf>
    <xf numFmtId="0" fontId="26" fillId="0" borderId="8" applyNumberFormat="0" applyFill="0" applyAlignment="0" applyProtection="0"/>
    <xf numFmtId="0" fontId="27" fillId="18" borderId="0" applyNumberFormat="0" applyBorder="0" applyAlignment="0" applyProtection="0"/>
    <xf numFmtId="0" fontId="7" fillId="0" borderId="0"/>
    <xf numFmtId="0" fontId="8" fillId="19" borderId="9" applyNumberFormat="0" applyFont="0" applyAlignment="0" applyProtection="0"/>
    <xf numFmtId="0" fontId="28" fillId="16" borderId="10" applyNumberFormat="0" applyAlignment="0" applyProtection="0"/>
    <xf numFmtId="0" fontId="29" fillId="0" borderId="0" applyNumberFormat="0" applyFill="0" applyBorder="0" applyAlignment="0" applyProtection="0"/>
    <xf numFmtId="0" fontId="30" fillId="0" borderId="0" applyNumberFormat="0" applyFill="0" applyBorder="0" applyAlignment="0" applyProtection="0"/>
    <xf numFmtId="9" fontId="8" fillId="0" borderId="0" applyFont="0" applyFill="0" applyBorder="0" applyAlignment="0" applyProtection="0"/>
    <xf numFmtId="0" fontId="8" fillId="0" borderId="0"/>
    <xf numFmtId="0" fontId="6" fillId="29"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30" borderId="0" applyNumberFormat="0" applyBorder="0" applyAlignment="0" applyProtection="0"/>
    <xf numFmtId="0" fontId="6" fillId="34" borderId="0" applyNumberFormat="0" applyBorder="0" applyAlignment="0" applyProtection="0"/>
    <xf numFmtId="0" fontId="6" fillId="38" borderId="0" applyNumberFormat="0" applyBorder="0" applyAlignment="0" applyProtection="0"/>
    <xf numFmtId="0" fontId="6" fillId="42" borderId="0" applyNumberFormat="0" applyBorder="0" applyAlignment="0" applyProtection="0"/>
    <xf numFmtId="0" fontId="6" fillId="46" borderId="0" applyNumberFormat="0" applyBorder="0" applyAlignment="0" applyProtection="0"/>
    <xf numFmtId="0" fontId="6" fillId="50" borderId="0" applyNumberFormat="0" applyBorder="0" applyAlignment="0" applyProtection="0"/>
    <xf numFmtId="0" fontId="49" fillId="31" borderId="0" applyNumberFormat="0" applyBorder="0" applyAlignment="0" applyProtection="0"/>
    <xf numFmtId="0" fontId="49" fillId="35" borderId="0" applyNumberFormat="0" applyBorder="0" applyAlignment="0" applyProtection="0"/>
    <xf numFmtId="0" fontId="49" fillId="39" borderId="0" applyNumberFormat="0" applyBorder="0" applyAlignment="0" applyProtection="0"/>
    <xf numFmtId="0" fontId="49" fillId="43" borderId="0" applyNumberFormat="0" applyBorder="0" applyAlignment="0" applyProtection="0"/>
    <xf numFmtId="0" fontId="49" fillId="47" borderId="0" applyNumberFormat="0" applyBorder="0" applyAlignment="0" applyProtection="0"/>
    <xf numFmtId="0" fontId="49" fillId="51" borderId="0" applyNumberFormat="0" applyBorder="0" applyAlignment="0" applyProtection="0"/>
    <xf numFmtId="0" fontId="49" fillId="28" borderId="0" applyNumberFormat="0" applyBorder="0" applyAlignment="0" applyProtection="0"/>
    <xf numFmtId="0" fontId="49" fillId="32" borderId="0" applyNumberFormat="0" applyBorder="0" applyAlignment="0" applyProtection="0"/>
    <xf numFmtId="0" fontId="49" fillId="36" borderId="0" applyNumberFormat="0" applyBorder="0" applyAlignment="0" applyProtection="0"/>
    <xf numFmtId="0" fontId="49" fillId="40" borderId="0" applyNumberFormat="0" applyBorder="0" applyAlignment="0" applyProtection="0"/>
    <xf numFmtId="0" fontId="49" fillId="44" borderId="0" applyNumberFormat="0" applyBorder="0" applyAlignment="0" applyProtection="0"/>
    <xf numFmtId="0" fontId="49" fillId="48" borderId="0" applyNumberFormat="0" applyBorder="0" applyAlignment="0" applyProtection="0"/>
    <xf numFmtId="0" fontId="46" fillId="0" borderId="0" applyNumberFormat="0" applyFill="0" applyBorder="0" applyAlignment="0" applyProtection="0"/>
    <xf numFmtId="0" fontId="43" fillId="25" borderId="19" applyNumberFormat="0" applyAlignment="0" applyProtection="0"/>
    <xf numFmtId="0" fontId="51" fillId="16" borderId="3" applyNumberFormat="0" applyAlignment="0" applyProtection="0"/>
    <xf numFmtId="0" fontId="51" fillId="16" borderId="3" applyNumberFormat="0" applyAlignment="0" applyProtection="0"/>
    <xf numFmtId="0" fontId="51" fillId="16" borderId="3" applyNumberFormat="0" applyAlignment="0" applyProtection="0"/>
    <xf numFmtId="0" fontId="44" fillId="0" borderId="21" applyNumberFormat="0" applyFill="0" applyAlignment="0" applyProtection="0"/>
    <xf numFmtId="0" fontId="6" fillId="27" borderId="23" applyNumberFormat="0" applyFont="0" applyAlignment="0" applyProtection="0"/>
    <xf numFmtId="0" fontId="52" fillId="19" borderId="9" applyNumberFormat="0" applyFont="0" applyAlignment="0" applyProtection="0"/>
    <xf numFmtId="0" fontId="52" fillId="19" borderId="9" applyNumberFormat="0" applyFont="0" applyAlignment="0" applyProtection="0"/>
    <xf numFmtId="0" fontId="52" fillId="19" borderId="9" applyNumberFormat="0" applyFont="0" applyAlignment="0" applyProtection="0"/>
    <xf numFmtId="0" fontId="41" fillId="24" borderId="19" applyNumberFormat="0" applyAlignment="0" applyProtection="0"/>
    <xf numFmtId="0" fontId="53" fillId="7" borderId="3" applyNumberFormat="0" applyAlignment="0" applyProtection="0"/>
    <xf numFmtId="0" fontId="53" fillId="7" borderId="3" applyNumberFormat="0" applyAlignment="0" applyProtection="0"/>
    <xf numFmtId="0" fontId="53" fillId="7" borderId="3" applyNumberFormat="0" applyAlignment="0" applyProtection="0"/>
    <xf numFmtId="167" fontId="54" fillId="0" borderId="0" applyFont="0" applyFill="0" applyBorder="0" applyAlignment="0" applyProtection="0"/>
    <xf numFmtId="167" fontId="54" fillId="0" borderId="0" applyFont="0" applyFill="0" applyBorder="0" applyAlignment="0" applyProtection="0"/>
    <xf numFmtId="0" fontId="39" fillId="22" borderId="0" applyNumberFormat="0" applyBorder="0" applyAlignment="0" applyProtection="0"/>
    <xf numFmtId="43" fontId="55" fillId="0" borderId="0" applyFont="0" applyFill="0" applyBorder="0" applyAlignment="0" applyProtection="0"/>
    <xf numFmtId="168" fontId="54" fillId="0" borderId="0" applyFont="0" applyFill="0" applyBorder="0" applyAlignment="0" applyProtection="0"/>
    <xf numFmtId="43" fontId="56" fillId="0" borderId="0" applyFont="0" applyFill="0" applyBorder="0" applyAlignment="0" applyProtection="0"/>
    <xf numFmtId="0" fontId="40" fillId="23" borderId="0" applyNumberFormat="0" applyBorder="0" applyAlignment="0" applyProtection="0"/>
    <xf numFmtId="0" fontId="54" fillId="0" borderId="0"/>
    <xf numFmtId="0" fontId="54" fillId="0" borderId="0"/>
    <xf numFmtId="0" fontId="54" fillId="0" borderId="0"/>
    <xf numFmtId="0" fontId="56" fillId="0" borderId="0"/>
    <xf numFmtId="0" fontId="54" fillId="0" borderId="0"/>
    <xf numFmtId="0" fontId="57" fillId="0" borderId="0"/>
    <xf numFmtId="0" fontId="8" fillId="0" borderId="0"/>
    <xf numFmtId="0" fontId="57" fillId="0" borderId="0"/>
    <xf numFmtId="0" fontId="8" fillId="0" borderId="0"/>
    <xf numFmtId="0" fontId="54" fillId="0" borderId="0"/>
    <xf numFmtId="0" fontId="11" fillId="0" borderId="0"/>
    <xf numFmtId="0" fontId="8" fillId="0" borderId="0"/>
    <xf numFmtId="0" fontId="8" fillId="0" borderId="0"/>
    <xf numFmtId="0" fontId="54" fillId="0" borderId="0"/>
    <xf numFmtId="0" fontId="8" fillId="0" borderId="0"/>
    <xf numFmtId="0" fontId="54" fillId="0" borderId="0"/>
    <xf numFmtId="0" fontId="8" fillId="0" borderId="0"/>
    <xf numFmtId="0" fontId="8" fillId="0" borderId="0"/>
    <xf numFmtId="0" fontId="11" fillId="0" borderId="0"/>
    <xf numFmtId="0" fontId="54" fillId="0" borderId="0"/>
    <xf numFmtId="0" fontId="54" fillId="0" borderId="0"/>
    <xf numFmtId="0" fontId="54" fillId="0" borderId="0"/>
    <xf numFmtId="0" fontId="14" fillId="0" borderId="0">
      <alignment vertical="top"/>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8" fillId="0" borderId="0"/>
    <xf numFmtId="0" fontId="8" fillId="0" borderId="0"/>
    <xf numFmtId="0" fontId="8" fillId="0" borderId="0"/>
    <xf numFmtId="0" fontId="8" fillId="0" borderId="0"/>
    <xf numFmtId="0" fontId="8" fillId="0" borderId="0"/>
    <xf numFmtId="0" fontId="8" fillId="0" borderId="0"/>
    <xf numFmtId="0" fontId="52" fillId="0" borderId="0"/>
    <xf numFmtId="0" fontId="6" fillId="0" borderId="0"/>
    <xf numFmtId="0" fontId="6" fillId="0" borderId="0"/>
    <xf numFmtId="0" fontId="6" fillId="0" borderId="0"/>
    <xf numFmtId="0" fontId="54" fillId="0" borderId="0"/>
    <xf numFmtId="0" fontId="8" fillId="0" borderId="0"/>
    <xf numFmtId="0" fontId="6" fillId="0" borderId="0"/>
    <xf numFmtId="0" fontId="56" fillId="0" borderId="0"/>
    <xf numFmtId="0" fontId="8" fillId="0" borderId="0"/>
    <xf numFmtId="0" fontId="54" fillId="0" borderId="0"/>
    <xf numFmtId="0" fontId="58" fillId="0" borderId="0"/>
    <xf numFmtId="0" fontId="54" fillId="0" borderId="0"/>
    <xf numFmtId="0" fontId="54" fillId="0" borderId="0"/>
    <xf numFmtId="0" fontId="56" fillId="0" borderId="0"/>
    <xf numFmtId="169" fontId="54" fillId="0" borderId="0">
      <alignment horizontal="centerContinuous" vertical="center"/>
    </xf>
    <xf numFmtId="169" fontId="54" fillId="0" borderId="0">
      <alignment horizontal="centerContinuous" vertical="center"/>
    </xf>
    <xf numFmtId="169" fontId="54" fillId="0" borderId="0">
      <alignment horizontal="centerContinuous" vertical="center"/>
    </xf>
    <xf numFmtId="9" fontId="6" fillId="0" borderId="0" applyFont="0" applyFill="0" applyBorder="0" applyAlignment="0" applyProtection="0"/>
    <xf numFmtId="9" fontId="8" fillId="0" borderId="0" applyFont="0" applyFill="0" applyBorder="0" applyAlignment="0" applyProtection="0"/>
    <xf numFmtId="9" fontId="54" fillId="0" borderId="0" applyFont="0" applyFill="0" applyBorder="0" applyAlignment="0" applyProtection="0"/>
    <xf numFmtId="9" fontId="55"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6" fillId="0" borderId="0" applyFont="0" applyFill="0" applyBorder="0" applyAlignment="0" applyProtection="0"/>
    <xf numFmtId="0" fontId="38" fillId="21" borderId="0" applyNumberFormat="0" applyBorder="0" applyAlignment="0" applyProtection="0"/>
    <xf numFmtId="0" fontId="42" fillId="25" borderId="20" applyNumberFormat="0" applyAlignment="0" applyProtection="0"/>
    <xf numFmtId="0" fontId="59" fillId="16" borderId="10" applyNumberFormat="0" applyAlignment="0" applyProtection="0"/>
    <xf numFmtId="0" fontId="59" fillId="16" borderId="10" applyNumberFormat="0" applyAlignment="0" applyProtection="0"/>
    <xf numFmtId="0" fontId="59" fillId="16" borderId="10" applyNumberFormat="0" applyAlignment="0" applyProtection="0"/>
    <xf numFmtId="170" fontId="57" fillId="0" borderId="25">
      <alignment horizontal="center" vertical="center"/>
    </xf>
    <xf numFmtId="170" fontId="57" fillId="0" borderId="25">
      <alignment horizontal="center" vertical="center"/>
    </xf>
    <xf numFmtId="0" fontId="47" fillId="0" borderId="0" applyNumberFormat="0" applyFill="0" applyBorder="0" applyAlignment="0" applyProtection="0"/>
    <xf numFmtId="0" fontId="29" fillId="0" borderId="0" applyNumberFormat="0" applyFill="0" applyBorder="0" applyAlignment="0" applyProtection="0"/>
    <xf numFmtId="0" fontId="35" fillId="0" borderId="16" applyNumberFormat="0" applyFill="0" applyAlignment="0" applyProtection="0"/>
    <xf numFmtId="0" fontId="36" fillId="0" borderId="17" applyNumberFormat="0" applyFill="0" applyAlignment="0" applyProtection="0"/>
    <xf numFmtId="0" fontId="37" fillId="0" borderId="18" applyNumberFormat="0" applyFill="0" applyAlignment="0" applyProtection="0"/>
    <xf numFmtId="0" fontId="37" fillId="0" borderId="0" applyNumberFormat="0" applyFill="0" applyBorder="0" applyAlignment="0" applyProtection="0"/>
    <xf numFmtId="0" fontId="48" fillId="0" borderId="24" applyNumberFormat="0" applyFill="0" applyAlignment="0" applyProtection="0"/>
    <xf numFmtId="0" fontId="60" fillId="0" borderId="26" applyNumberFormat="0" applyFill="0" applyAlignment="0" applyProtection="0"/>
    <xf numFmtId="0" fontId="60" fillId="0" borderId="26" applyNumberFormat="0" applyFill="0" applyAlignment="0" applyProtection="0"/>
    <xf numFmtId="0" fontId="60" fillId="0" borderId="26" applyNumberFormat="0" applyFill="0" applyAlignment="0" applyProtection="0"/>
    <xf numFmtId="1" fontId="61" fillId="0" borderId="1" applyNumberFormat="0" applyFont="0"/>
    <xf numFmtId="1" fontId="61" fillId="0" borderId="1" applyNumberFormat="0" applyFont="0"/>
    <xf numFmtId="0" fontId="45" fillId="26" borderId="22" applyNumberFormat="0" applyAlignment="0" applyProtection="0"/>
    <xf numFmtId="166" fontId="8" fillId="0" borderId="0" applyFont="0" applyFill="0" applyBorder="0" applyAlignment="0" applyProtection="0"/>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62" fillId="0" borderId="0" applyNumberForma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43" fontId="8" fillId="0" borderId="0" applyFont="0" applyFill="0" applyBorder="0" applyAlignment="0" applyProtection="0"/>
    <xf numFmtId="0" fontId="5" fillId="0" borderId="0"/>
    <xf numFmtId="0" fontId="8" fillId="0" borderId="0"/>
    <xf numFmtId="9" fontId="8" fillId="0" borderId="0" applyFont="0" applyFill="0" applyBorder="0" applyAlignment="0" applyProtection="0"/>
    <xf numFmtId="9" fontId="8" fillId="0" borderId="0" applyFont="0" applyFill="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3"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49" borderId="0" applyNumberFormat="0" applyBorder="0" applyAlignment="0" applyProtection="0"/>
    <xf numFmtId="0" fontId="31" fillId="29" borderId="0" applyNumberFormat="0" applyBorder="0" applyAlignment="0" applyProtection="0"/>
    <xf numFmtId="0" fontId="31" fillId="33" borderId="0" applyNumberFormat="0" applyBorder="0" applyAlignment="0" applyProtection="0"/>
    <xf numFmtId="0" fontId="31" fillId="37"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9" borderId="0" applyNumberFormat="0" applyBorder="0" applyAlignment="0" applyProtection="0"/>
    <xf numFmtId="0" fontId="4" fillId="29" borderId="0" applyNumberFormat="0" applyBorder="0" applyAlignment="0" applyProtection="0"/>
    <xf numFmtId="0" fontId="4" fillId="33" borderId="0" applyNumberFormat="0" applyBorder="0" applyAlignment="0" applyProtection="0"/>
    <xf numFmtId="0" fontId="4" fillId="37" borderId="0" applyNumberFormat="0" applyBorder="0" applyAlignment="0" applyProtection="0"/>
    <xf numFmtId="0" fontId="4" fillId="41" borderId="0" applyNumberFormat="0" applyBorder="0" applyAlignment="0" applyProtection="0"/>
    <xf numFmtId="0" fontId="4" fillId="45" borderId="0" applyNumberFormat="0" applyBorder="0" applyAlignment="0" applyProtection="0"/>
    <xf numFmtId="0" fontId="4" fillId="49"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46"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50" borderId="0" applyNumberFormat="0" applyBorder="0" applyAlignment="0" applyProtection="0"/>
    <xf numFmtId="0" fontId="31" fillId="30" borderId="0" applyNumberFormat="0" applyBorder="0" applyAlignment="0" applyProtection="0"/>
    <xf numFmtId="0" fontId="31" fillId="34" borderId="0" applyNumberFormat="0" applyBorder="0" applyAlignment="0" applyProtection="0"/>
    <xf numFmtId="0" fontId="31" fillId="38" borderId="0" applyNumberFormat="0" applyBorder="0" applyAlignment="0" applyProtection="0"/>
    <xf numFmtId="0" fontId="31" fillId="42" borderId="0" applyNumberFormat="0" applyBorder="0" applyAlignment="0" applyProtection="0"/>
    <xf numFmtId="0" fontId="31" fillId="46" borderId="0" applyNumberFormat="0" applyBorder="0" applyAlignment="0" applyProtection="0"/>
    <xf numFmtId="0" fontId="31" fillId="50" borderId="0" applyNumberFormat="0" applyBorder="0" applyAlignment="0" applyProtection="0"/>
    <xf numFmtId="0" fontId="4" fillId="30" borderId="0" applyNumberFormat="0" applyBorder="0" applyAlignment="0" applyProtection="0"/>
    <xf numFmtId="0" fontId="4" fillId="34" borderId="0" applyNumberFormat="0" applyBorder="0" applyAlignment="0" applyProtection="0"/>
    <xf numFmtId="0" fontId="4" fillId="38" borderId="0" applyNumberFormat="0" applyBorder="0" applyAlignment="0" applyProtection="0"/>
    <xf numFmtId="0" fontId="4" fillId="42" borderId="0" applyNumberFormat="0" applyBorder="0" applyAlignment="0" applyProtection="0"/>
    <xf numFmtId="0" fontId="4" fillId="46" borderId="0" applyNumberFormat="0" applyBorder="0" applyAlignment="0" applyProtection="0"/>
    <xf numFmtId="0" fontId="4" fillId="50" borderId="0" applyNumberFormat="0" applyBorder="0" applyAlignment="0" applyProtection="0"/>
    <xf numFmtId="0" fontId="72" fillId="31" borderId="0" applyNumberFormat="0" applyBorder="0" applyAlignment="0" applyProtection="0"/>
    <xf numFmtId="0" fontId="72" fillId="35" borderId="0" applyNumberFormat="0" applyBorder="0" applyAlignment="0" applyProtection="0"/>
    <xf numFmtId="0" fontId="72" fillId="39" borderId="0" applyNumberFormat="0" applyBorder="0" applyAlignment="0" applyProtection="0"/>
    <xf numFmtId="0" fontId="72" fillId="43" borderId="0" applyNumberFormat="0" applyBorder="0" applyAlignment="0" applyProtection="0"/>
    <xf numFmtId="0" fontId="72" fillId="47" borderId="0" applyNumberFormat="0" applyBorder="0" applyAlignment="0" applyProtection="0"/>
    <xf numFmtId="0" fontId="72" fillId="51" borderId="0" applyNumberFormat="0" applyBorder="0" applyAlignment="0" applyProtection="0"/>
    <xf numFmtId="0" fontId="49" fillId="31" borderId="0" applyNumberFormat="0" applyBorder="0" applyAlignment="0" applyProtection="0"/>
    <xf numFmtId="0" fontId="49" fillId="35" borderId="0" applyNumberFormat="0" applyBorder="0" applyAlignment="0" applyProtection="0"/>
    <xf numFmtId="0" fontId="49" fillId="39" borderId="0" applyNumberFormat="0" applyBorder="0" applyAlignment="0" applyProtection="0"/>
    <xf numFmtId="0" fontId="49" fillId="43" borderId="0" applyNumberFormat="0" applyBorder="0" applyAlignment="0" applyProtection="0"/>
    <xf numFmtId="0" fontId="49" fillId="47" borderId="0" applyNumberFormat="0" applyBorder="0" applyAlignment="0" applyProtection="0"/>
    <xf numFmtId="0" fontId="49" fillId="51" borderId="0" applyNumberFormat="0" applyBorder="0" applyAlignment="0" applyProtection="0"/>
    <xf numFmtId="0" fontId="72" fillId="28" borderId="0" applyNumberFormat="0" applyBorder="0" applyAlignment="0" applyProtection="0"/>
    <xf numFmtId="0" fontId="72" fillId="32" borderId="0" applyNumberFormat="0" applyBorder="0" applyAlignment="0" applyProtection="0"/>
    <xf numFmtId="0" fontId="72" fillId="36" borderId="0" applyNumberFormat="0" applyBorder="0" applyAlignment="0" applyProtection="0"/>
    <xf numFmtId="0" fontId="72" fillId="40" borderId="0" applyNumberFormat="0" applyBorder="0" applyAlignment="0" applyProtection="0"/>
    <xf numFmtId="0" fontId="72" fillId="44" borderId="0" applyNumberFormat="0" applyBorder="0" applyAlignment="0" applyProtection="0"/>
    <xf numFmtId="0" fontId="72" fillId="48" borderId="0" applyNumberFormat="0" applyBorder="0" applyAlignment="0" applyProtection="0"/>
    <xf numFmtId="0" fontId="54" fillId="0" borderId="15">
      <alignment horizontal="center" vertical="center"/>
    </xf>
    <xf numFmtId="0" fontId="73" fillId="0" borderId="0" applyNumberFormat="0" applyFill="0" applyBorder="0" applyAlignment="0" applyProtection="0"/>
    <xf numFmtId="0" fontId="39" fillId="22" borderId="0" applyNumberFormat="0" applyBorder="0" applyAlignment="0" applyProtection="0"/>
    <xf numFmtId="0" fontId="10" fillId="52" borderId="27"/>
    <xf numFmtId="0" fontId="10" fillId="52" borderId="27"/>
    <xf numFmtId="0" fontId="10" fillId="52" borderId="27"/>
    <xf numFmtId="0" fontId="10" fillId="52" borderId="27"/>
    <xf numFmtId="0" fontId="10" fillId="52" borderId="27"/>
    <xf numFmtId="0" fontId="10" fillId="52" borderId="27"/>
    <xf numFmtId="0" fontId="10" fillId="52" borderId="27"/>
    <xf numFmtId="0" fontId="10" fillId="52" borderId="27"/>
    <xf numFmtId="0" fontId="10" fillId="52" borderId="27"/>
    <xf numFmtId="0" fontId="74" fillId="53" borderId="28">
      <alignment horizontal="right" vertical="top" wrapText="1"/>
    </xf>
    <xf numFmtId="0" fontId="75" fillId="0" borderId="0"/>
    <xf numFmtId="171" fontId="76" fillId="0" borderId="0">
      <alignment vertical="top"/>
    </xf>
    <xf numFmtId="0" fontId="77" fillId="25" borderId="19" applyNumberFormat="0" applyAlignment="0" applyProtection="0"/>
    <xf numFmtId="0" fontId="43" fillId="25" borderId="19" applyNumberFormat="0" applyAlignment="0" applyProtection="0"/>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10" fillId="0" borderId="1"/>
    <xf numFmtId="0" fontId="78" fillId="0" borderId="21" applyNumberFormat="0" applyFill="0" applyAlignment="0" applyProtection="0"/>
    <xf numFmtId="0" fontId="45" fillId="26" borderId="22" applyNumberFormat="0" applyAlignment="0" applyProtection="0"/>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79" fillId="54" borderId="29">
      <alignment horizontal="left" vertical="top" wrapText="1"/>
    </xf>
    <xf numFmtId="0" fontId="80" fillId="55" borderId="0">
      <alignment horizontal="center"/>
    </xf>
    <xf numFmtId="0" fontId="81" fillId="55" borderId="0">
      <alignment horizontal="center" vertical="center"/>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 fillId="56" borderId="0">
      <alignment horizontal="center" wrapText="1"/>
    </xf>
    <xf numFmtId="0" fontId="82" fillId="55" borderId="0">
      <alignment horizontal="center"/>
    </xf>
    <xf numFmtId="172" fontId="54" fillId="0" borderId="0" applyFont="0" applyFill="0" applyBorder="0" applyProtection="0">
      <alignment horizontal="right" vertical="top"/>
    </xf>
    <xf numFmtId="1" fontId="83" fillId="0" borderId="0">
      <alignment vertical="top"/>
    </xf>
    <xf numFmtId="173" fontId="70" fillId="0" borderId="0" applyFont="0" applyFill="0" applyBorder="0" applyAlignment="0" applyProtection="0"/>
    <xf numFmtId="173" fontId="8" fillId="0" borderId="0" applyFont="0" applyFill="0" applyBorder="0" applyAlignment="0" applyProtection="0"/>
    <xf numFmtId="173" fontId="8" fillId="0" borderId="0" applyFont="0" applyFill="0" applyBorder="0" applyAlignment="0" applyProtection="0"/>
    <xf numFmtId="168" fontId="8"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68" fontId="8"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70"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8" fillId="0" borderId="0" applyFont="0" applyFill="0" applyBorder="0" applyAlignment="0" applyProtection="0"/>
    <xf numFmtId="173" fontId="14" fillId="0" borderId="0" applyFont="0" applyFill="0" applyBorder="0" applyAlignment="0" applyProtection="0"/>
    <xf numFmtId="173" fontId="8"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31"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31"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31" fillId="0" borderId="0" applyFont="0" applyFill="0" applyBorder="0" applyAlignment="0" applyProtection="0"/>
    <xf numFmtId="173" fontId="31"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54" fillId="0" borderId="0" applyFont="0" applyFill="0" applyBorder="0" applyAlignment="0" applyProtection="0"/>
    <xf numFmtId="173" fontId="70" fillId="0" borderId="0" applyFont="0" applyFill="0" applyBorder="0" applyAlignment="0" applyProtection="0"/>
    <xf numFmtId="173" fontId="8" fillId="0" borderId="0" applyFont="0" applyFill="0" applyBorder="0" applyAlignment="0" applyProtection="0"/>
    <xf numFmtId="173" fontId="70" fillId="0" borderId="0" applyFont="0" applyFill="0" applyBorder="0" applyAlignment="0" applyProtection="0"/>
    <xf numFmtId="3" fontId="83" fillId="0" borderId="0" applyFill="0" applyBorder="0">
      <alignment horizontal="right" vertical="top"/>
    </xf>
    <xf numFmtId="0" fontId="84" fillId="0" borderId="0">
      <alignment horizontal="right" vertical="top"/>
    </xf>
    <xf numFmtId="174" fontId="83" fillId="0" borderId="0" applyFill="0" applyBorder="0">
      <alignment horizontal="right" vertical="top"/>
    </xf>
    <xf numFmtId="3" fontId="83" fillId="0" borderId="0" applyFill="0" applyBorder="0">
      <alignment horizontal="right" vertical="top"/>
    </xf>
    <xf numFmtId="175" fontId="76" fillId="0" borderId="0" applyFont="0" applyFill="0" applyBorder="0">
      <alignment horizontal="right" vertical="top"/>
    </xf>
    <xf numFmtId="176" fontId="85" fillId="0" borderId="0" applyFont="0" applyFill="0" applyBorder="0" applyAlignment="0" applyProtection="0">
      <alignment horizontal="right" vertical="top"/>
    </xf>
    <xf numFmtId="174" fontId="83" fillId="0" borderId="0">
      <alignment horizontal="right" vertical="top"/>
    </xf>
    <xf numFmtId="3" fontId="8" fillId="0" borderId="0" applyFont="0" applyFill="0" applyBorder="0" applyAlignment="0" applyProtection="0"/>
    <xf numFmtId="0" fontId="31" fillId="27" borderId="23" applyNumberFormat="0" applyFont="0" applyAlignment="0" applyProtection="0"/>
    <xf numFmtId="177" fontId="8" fillId="0" borderId="0" applyFont="0" applyFill="0" applyBorder="0" applyAlignment="0" applyProtection="0"/>
    <xf numFmtId="178" fontId="8" fillId="0" borderId="0" applyFont="0" applyFill="0" applyBorder="0" applyAlignment="0" applyProtection="0"/>
    <xf numFmtId="0" fontId="86" fillId="20" borderId="27" applyBorder="0">
      <protection locked="0"/>
    </xf>
    <xf numFmtId="0" fontId="8" fillId="0" borderId="0" applyFont="0" applyFill="0" applyBorder="0" applyAlignment="0" applyProtection="0"/>
    <xf numFmtId="179" fontId="54" fillId="0" borderId="0" applyFont="0" applyFill="0" applyBorder="0" applyAlignment="0" applyProtection="0"/>
    <xf numFmtId="173" fontId="54" fillId="0" borderId="0" applyFont="0" applyFill="0" applyBorder="0" applyAlignment="0" applyProtection="0"/>
    <xf numFmtId="0" fontId="87" fillId="0" borderId="0">
      <alignment horizontal="centerContinuous"/>
    </xf>
    <xf numFmtId="0" fontId="87" fillId="0" borderId="0" applyAlignment="0">
      <alignment horizontal="centerContinuous"/>
    </xf>
    <xf numFmtId="0" fontId="88" fillId="0" borderId="0" applyAlignment="0">
      <alignment horizontal="centerContinuous"/>
    </xf>
    <xf numFmtId="165" fontId="54" fillId="0" borderId="0" applyBorder="0"/>
    <xf numFmtId="165" fontId="54" fillId="0" borderId="12"/>
    <xf numFmtId="165" fontId="54" fillId="0" borderId="12"/>
    <xf numFmtId="0" fontId="89" fillId="24" borderId="19" applyNumberFormat="0" applyAlignment="0" applyProtection="0"/>
    <xf numFmtId="0" fontId="90" fillId="20" borderId="27">
      <protection locked="0"/>
    </xf>
    <xf numFmtId="0" fontId="8" fillId="20" borderId="1"/>
    <xf numFmtId="0" fontId="8" fillId="20" borderId="1"/>
    <xf numFmtId="0" fontId="8" fillId="20" borderId="1"/>
    <xf numFmtId="0" fontId="8" fillId="20" borderId="1"/>
    <xf numFmtId="0" fontId="8" fillId="20" borderId="1"/>
    <xf numFmtId="0" fontId="8" fillId="20" borderId="1"/>
    <xf numFmtId="0" fontId="8" fillId="20" borderId="1"/>
    <xf numFmtId="0" fontId="8" fillId="20" borderId="1"/>
    <xf numFmtId="0" fontId="8" fillId="55" borderId="0"/>
    <xf numFmtId="0" fontId="8" fillId="55" borderId="0"/>
    <xf numFmtId="0" fontId="8" fillId="55" borderId="0"/>
    <xf numFmtId="167" fontId="54" fillId="0" borderId="0" applyFont="0" applyFill="0" applyBorder="0" applyAlignment="0" applyProtection="0"/>
    <xf numFmtId="0" fontId="47" fillId="0" borderId="0" applyNumberFormat="0" applyFill="0" applyBorder="0" applyAlignment="0" applyProtection="0"/>
    <xf numFmtId="2" fontId="8" fillId="0" borderId="0" applyFont="0" applyFill="0" applyBorder="0" applyAlignment="0" applyProtection="0"/>
    <xf numFmtId="0" fontId="70" fillId="55" borderId="1">
      <alignment horizontal="left"/>
    </xf>
    <xf numFmtId="0" fontId="70" fillId="55" borderId="1">
      <alignment horizontal="left"/>
    </xf>
    <xf numFmtId="0" fontId="70" fillId="55" borderId="1">
      <alignment horizontal="left"/>
    </xf>
    <xf numFmtId="0" fontId="70" fillId="55" borderId="1">
      <alignment horizontal="left"/>
    </xf>
    <xf numFmtId="0" fontId="70" fillId="55" borderId="1">
      <alignment horizontal="left"/>
    </xf>
    <xf numFmtId="0" fontId="70" fillId="55" borderId="1">
      <alignment horizontal="left"/>
    </xf>
    <xf numFmtId="0" fontId="70" fillId="55" borderId="1">
      <alignment horizontal="left"/>
    </xf>
    <xf numFmtId="0" fontId="70" fillId="55" borderId="1">
      <alignment horizontal="left"/>
    </xf>
    <xf numFmtId="0" fontId="91" fillId="55" borderId="0">
      <alignment horizontal="left"/>
    </xf>
    <xf numFmtId="0" fontId="91"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91"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14" fillId="55" borderId="0">
      <alignment horizontal="left"/>
    </xf>
    <xf numFmtId="0" fontId="38" fillId="21" borderId="0" applyNumberFormat="0" applyBorder="0" applyAlignment="0" applyProtection="0"/>
    <xf numFmtId="38" fontId="10" fillId="55" borderId="0" applyNumberFormat="0" applyBorder="0" applyAlignment="0" applyProtection="0"/>
    <xf numFmtId="0" fontId="74" fillId="57" borderId="0">
      <alignment horizontal="right" vertical="top" textRotation="90" wrapText="1"/>
    </xf>
    <xf numFmtId="0" fontId="74" fillId="57" borderId="0">
      <alignment horizontal="right" vertical="top" textRotation="90" wrapText="1"/>
    </xf>
    <xf numFmtId="0" fontId="74" fillId="57" borderId="0">
      <alignment horizontal="right" vertical="top" wrapText="1"/>
    </xf>
    <xf numFmtId="0" fontId="63" fillId="0" borderId="30" applyNumberFormat="0" applyAlignment="0" applyProtection="0">
      <alignment horizontal="left" vertical="center"/>
    </xf>
    <xf numFmtId="0" fontId="63" fillId="0" borderId="15">
      <alignment horizontal="left" vertical="center"/>
    </xf>
    <xf numFmtId="0" fontId="35" fillId="0" borderId="16" applyNumberFormat="0" applyFill="0" applyAlignment="0" applyProtection="0"/>
    <xf numFmtId="0" fontId="36" fillId="0" borderId="17" applyNumberFormat="0" applyFill="0" applyAlignment="0" applyProtection="0"/>
    <xf numFmtId="0" fontId="37" fillId="0" borderId="18" applyNumberFormat="0" applyFill="0" applyAlignment="0" applyProtection="0"/>
    <xf numFmtId="0" fontId="37" fillId="0" borderId="0" applyNumberFormat="0" applyFill="0" applyBorder="0" applyAlignment="0" applyProtection="0"/>
    <xf numFmtId="180" fontId="85" fillId="0" borderId="0">
      <protection locked="0"/>
    </xf>
    <xf numFmtId="180" fontId="85" fillId="0" borderId="0">
      <protection locked="0"/>
    </xf>
    <xf numFmtId="0" fontId="25" fillId="0" borderId="0" applyNumberFormat="0" applyFill="0" applyBorder="0" applyAlignment="0" applyProtection="0">
      <alignment vertical="top"/>
      <protection locked="0"/>
    </xf>
    <xf numFmtId="0" fontId="92" fillId="0" borderId="0" applyNumberFormat="0" applyFill="0" applyBorder="0" applyAlignment="0" applyProtection="0">
      <alignment vertical="top"/>
      <protection locked="0"/>
    </xf>
    <xf numFmtId="0" fontId="31"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31"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93" fillId="0" borderId="0" applyNumberFormat="0" applyFill="0" applyBorder="0" applyAlignment="0" applyProtection="0">
      <alignment vertical="top"/>
      <protection locked="0"/>
    </xf>
    <xf numFmtId="0" fontId="62" fillId="0" borderId="0" applyNumberFormat="0" applyFill="0" applyBorder="0" applyAlignment="0" applyProtection="0"/>
    <xf numFmtId="0" fontId="94" fillId="0" borderId="0" applyNumberFormat="0" applyFill="0" applyBorder="0" applyAlignment="0" applyProtection="0">
      <alignment vertical="top"/>
      <protection locked="0"/>
    </xf>
    <xf numFmtId="0" fontId="95" fillId="0" borderId="0" applyNumberFormat="0" applyFill="0" applyBorder="0" applyAlignment="0" applyProtection="0">
      <alignment vertical="top"/>
      <protection locked="0"/>
    </xf>
    <xf numFmtId="10" fontId="10" fillId="20" borderId="1" applyNumberFormat="0" applyBorder="0" applyAlignment="0" applyProtection="0"/>
    <xf numFmtId="0" fontId="41" fillId="24" borderId="19" applyNumberFormat="0" applyAlignment="0" applyProtection="0"/>
    <xf numFmtId="0" fontId="96" fillId="22" borderId="0" applyNumberFormat="0" applyBorder="0" applyAlignment="0" applyProtection="0"/>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9" fillId="56" borderId="0">
      <alignment horizontal="center"/>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8" fillId="55" borderId="1">
      <alignment horizontal="centerContinuous" wrapText="1"/>
    </xf>
    <xf numFmtId="0" fontId="97" fillId="58" borderId="0">
      <alignment horizontal="center" wrapText="1"/>
    </xf>
    <xf numFmtId="0" fontId="8" fillId="55" borderId="1">
      <alignment horizontal="centerContinuous" wrapText="1"/>
    </xf>
    <xf numFmtId="0" fontId="98" fillId="55" borderId="15">
      <alignment wrapText="1"/>
    </xf>
    <xf numFmtId="0" fontId="98" fillId="55" borderId="15">
      <alignment wrapText="1"/>
    </xf>
    <xf numFmtId="0" fontId="10" fillId="55" borderId="15">
      <alignment wrapText="1"/>
    </xf>
    <xf numFmtId="0" fontId="10"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98"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10" fillId="55" borderId="15">
      <alignment wrapText="1"/>
    </xf>
    <xf numFmtId="0" fontId="98" fillId="55" borderId="31"/>
    <xf numFmtId="0" fontId="10" fillId="55" borderId="31"/>
    <xf numFmtId="0" fontId="10" fillId="55" borderId="31"/>
    <xf numFmtId="0" fontId="10" fillId="55" borderId="31"/>
    <xf numFmtId="0" fontId="98" fillId="55" borderId="31"/>
    <xf numFmtId="0" fontId="98" fillId="55" borderId="31"/>
    <xf numFmtId="0" fontId="98" fillId="55" borderId="31"/>
    <xf numFmtId="0" fontId="98" fillId="55" borderId="31"/>
    <xf numFmtId="0" fontId="98" fillId="55" borderId="31"/>
    <xf numFmtId="0" fontId="98" fillId="55" borderId="31"/>
    <xf numFmtId="0" fontId="10" fillId="55" borderId="31"/>
    <xf numFmtId="0" fontId="10" fillId="55" borderId="31"/>
    <xf numFmtId="0" fontId="10" fillId="55" borderId="31"/>
    <xf numFmtId="0" fontId="10" fillId="55" borderId="31"/>
    <xf numFmtId="0" fontId="10" fillId="55" borderId="31"/>
    <xf numFmtId="0" fontId="10" fillId="55" borderId="31"/>
    <xf numFmtId="0" fontId="10" fillId="55" borderId="31"/>
    <xf numFmtId="0" fontId="98" fillId="55" borderId="14"/>
    <xf numFmtId="0" fontId="10" fillId="55" borderId="14"/>
    <xf numFmtId="0" fontId="10" fillId="55" borderId="14"/>
    <xf numFmtId="0" fontId="10" fillId="55" borderId="14"/>
    <xf numFmtId="0" fontId="98" fillId="55" borderId="14"/>
    <xf numFmtId="0" fontId="98" fillId="55" borderId="14"/>
    <xf numFmtId="0" fontId="98" fillId="55" borderId="14"/>
    <xf numFmtId="0" fontId="98" fillId="55" borderId="14"/>
    <xf numFmtId="0" fontId="98" fillId="55" borderId="14"/>
    <xf numFmtId="0" fontId="98" fillId="55" borderId="14"/>
    <xf numFmtId="0" fontId="10" fillId="55" borderId="14"/>
    <xf numFmtId="0" fontId="10" fillId="55" borderId="14"/>
    <xf numFmtId="0" fontId="10" fillId="55" borderId="14"/>
    <xf numFmtId="0" fontId="10" fillId="55" borderId="14"/>
    <xf numFmtId="0" fontId="10" fillId="55" borderId="14"/>
    <xf numFmtId="0" fontId="10" fillId="55" borderId="14"/>
    <xf numFmtId="0" fontId="10" fillId="55" borderId="14"/>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10" fillId="55" borderId="32">
      <alignment horizontal="center"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79" fillId="54" borderId="33">
      <alignment horizontal="left" vertical="top" wrapText="1"/>
    </xf>
    <xf numFmtId="0" fontId="44" fillId="0" borderId="21" applyNumberFormat="0" applyFill="0" applyAlignment="0" applyProtection="0"/>
    <xf numFmtId="0" fontId="8" fillId="0" borderId="0" applyFont="0" applyFill="0" applyBorder="0" applyAlignment="0" applyProtection="0"/>
    <xf numFmtId="168" fontId="54" fillId="0" borderId="0" applyFont="0" applyFill="0" applyBorder="0" applyAlignment="0" applyProtection="0"/>
    <xf numFmtId="0" fontId="40" fillId="23" borderId="0" applyNumberFormat="0" applyBorder="0" applyAlignment="0" applyProtection="0"/>
    <xf numFmtId="0" fontId="99" fillId="23" borderId="0" applyNumberFormat="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81" fontId="100" fillId="0" borderId="0"/>
    <xf numFmtId="0" fontId="4" fillId="0" borderId="0"/>
    <xf numFmtId="0" fontId="8" fillId="0" borderId="0" applyNumberFormat="0" applyFill="0" applyBorder="0" applyAlignment="0" applyProtection="0"/>
    <xf numFmtId="0" fontId="8" fillId="0" borderId="0" applyNumberForma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4" fillId="0" borderId="0"/>
    <xf numFmtId="0" fontId="14" fillId="0" borderId="0"/>
    <xf numFmtId="0" fontId="14" fillId="0" borderId="0"/>
    <xf numFmtId="0" fontId="14" fillId="0" borderId="0"/>
    <xf numFmtId="0" fontId="31" fillId="0" borderId="0"/>
    <xf numFmtId="0" fontId="14" fillId="0" borderId="0"/>
    <xf numFmtId="0" fontId="14" fillId="0" borderId="0"/>
    <xf numFmtId="0" fontId="14"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01" fillId="0" borderId="0"/>
    <xf numFmtId="0" fontId="31" fillId="0" borderId="0"/>
    <xf numFmtId="0" fontId="31" fillId="0" borderId="0"/>
    <xf numFmtId="0" fontId="31" fillId="0" borderId="0"/>
    <xf numFmtId="0" fontId="8" fillId="0" borderId="0" applyNumberFormat="0" applyFill="0" applyBorder="0" applyAlignment="0" applyProtection="0"/>
    <xf numFmtId="0" fontId="11" fillId="0" borderId="0"/>
    <xf numFmtId="0" fontId="4" fillId="0" borderId="0"/>
    <xf numFmtId="0" fontId="31" fillId="0" borderId="0"/>
    <xf numFmtId="0" fontId="31" fillId="0" borderId="0"/>
    <xf numFmtId="0" fontId="31" fillId="0" borderId="0"/>
    <xf numFmtId="0" fontId="31" fillId="0" borderId="0"/>
    <xf numFmtId="0" fontId="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31" fillId="0" borderId="0"/>
    <xf numFmtId="0" fontId="31" fillId="0" borderId="0"/>
    <xf numFmtId="0" fontId="31" fillId="0" borderId="0"/>
    <xf numFmtId="0" fontId="31" fillId="0" borderId="0"/>
    <xf numFmtId="0" fontId="31" fillId="0" borderId="0"/>
    <xf numFmtId="0" fontId="4" fillId="0" borderId="0"/>
    <xf numFmtId="0" fontId="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8"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8" fillId="0" borderId="0"/>
    <xf numFmtId="0" fontId="31" fillId="0" borderId="0"/>
    <xf numFmtId="0" fontId="31" fillId="0" borderId="0"/>
    <xf numFmtId="0" fontId="8" fillId="0" borderId="0"/>
    <xf numFmtId="0" fontId="5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54" fillId="0" borderId="0"/>
    <xf numFmtId="0" fontId="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0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applyNumberFormat="0" applyFill="0" applyBorder="0" applyAlignment="0" applyProtection="0"/>
    <xf numFmtId="0" fontId="8" fillId="0" borderId="0"/>
    <xf numFmtId="0" fontId="4" fillId="0" borderId="0"/>
    <xf numFmtId="0" fontId="8" fillId="0" borderId="0"/>
    <xf numFmtId="0" fontId="31" fillId="0" borderId="0"/>
    <xf numFmtId="0" fontId="103" fillId="0" borderId="0"/>
    <xf numFmtId="0" fontId="31" fillId="0" borderId="0"/>
    <xf numFmtId="0" fontId="8" fillId="0" borderId="0"/>
    <xf numFmtId="0" fontId="8" fillId="0" borderId="0"/>
    <xf numFmtId="0" fontId="31" fillId="0" borderId="0"/>
    <xf numFmtId="0" fontId="103" fillId="0" borderId="0"/>
    <xf numFmtId="0" fontId="102" fillId="0" borderId="0"/>
    <xf numFmtId="0" fontId="8" fillId="0" borderId="0"/>
    <xf numFmtId="0" fontId="31" fillId="0" borderId="0"/>
    <xf numFmtId="0" fontId="31" fillId="0" borderId="0"/>
    <xf numFmtId="0" fontId="31" fillId="0" borderId="0"/>
    <xf numFmtId="0" fontId="8" fillId="0" borderId="0"/>
    <xf numFmtId="0" fontId="101" fillId="0" borderId="0"/>
    <xf numFmtId="0" fontId="8" fillId="0" borderId="0"/>
    <xf numFmtId="0" fontId="31" fillId="0" borderId="0"/>
    <xf numFmtId="0" fontId="101" fillId="0" borderId="0"/>
    <xf numFmtId="0" fontId="8" fillId="0" borderId="0" applyNumberFormat="0" applyFill="0" applyBorder="0" applyAlignment="0" applyProtection="0"/>
    <xf numFmtId="0" fontId="8" fillId="0" borderId="0" applyNumberFormat="0" applyFill="0" applyBorder="0" applyAlignment="0" applyProtection="0"/>
    <xf numFmtId="0" fontId="11" fillId="0" borderId="0"/>
    <xf numFmtId="0" fontId="31" fillId="0" borderId="0"/>
    <xf numFmtId="0" fontId="11" fillId="0" borderId="0"/>
    <xf numFmtId="0" fontId="8"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31" fillId="0" borderId="0"/>
    <xf numFmtId="0" fontId="101" fillId="0" borderId="0"/>
    <xf numFmtId="0" fontId="31" fillId="0" borderId="0"/>
    <xf numFmtId="0" fontId="8"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02" fillId="0" borderId="0"/>
    <xf numFmtId="0" fontId="8" fillId="0" borderId="0"/>
    <xf numFmtId="0" fontId="31" fillId="0" borderId="0"/>
    <xf numFmtId="0" fontId="31" fillId="0" borderId="0"/>
    <xf numFmtId="0" fontId="8" fillId="0" borderId="0"/>
    <xf numFmtId="0" fontId="8"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31" fillId="0" borderId="0"/>
    <xf numFmtId="0" fontId="31" fillId="0" borderId="0"/>
    <xf numFmtId="0" fontId="8" fillId="0" borderId="0"/>
    <xf numFmtId="0" fontId="31" fillId="0" borderId="0"/>
    <xf numFmtId="0" fontId="31" fillId="0" borderId="0"/>
    <xf numFmtId="0" fontId="31" fillId="0" borderId="0"/>
    <xf numFmtId="0" fontId="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8" fillId="0" borderId="0" applyNumberForma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14" fillId="0" borderId="0"/>
    <xf numFmtId="0" fontId="31" fillId="0" borderId="0"/>
    <xf numFmtId="0" fontId="31" fillId="0" borderId="0"/>
    <xf numFmtId="0" fontId="14" fillId="0" borderId="0"/>
    <xf numFmtId="0" fontId="31" fillId="0" borderId="0"/>
    <xf numFmtId="0" fontId="14" fillId="0" borderId="0"/>
    <xf numFmtId="0" fontId="31" fillId="0" borderId="0"/>
    <xf numFmtId="0" fontId="31" fillId="0" borderId="0"/>
    <xf numFmtId="0" fontId="14" fillId="0" borderId="0"/>
    <xf numFmtId="0" fontId="31" fillId="0" borderId="0"/>
    <xf numFmtId="0" fontId="31" fillId="0" borderId="0"/>
    <xf numFmtId="0" fontId="31" fillId="0" borderId="0"/>
    <xf numFmtId="0" fontId="14" fillId="0" borderId="0"/>
    <xf numFmtId="0" fontId="8" fillId="0" borderId="0"/>
    <xf numFmtId="0" fontId="31" fillId="0" borderId="0"/>
    <xf numFmtId="0" fontId="14" fillId="0" borderId="0"/>
    <xf numFmtId="0" fontId="14" fillId="0" borderId="0"/>
    <xf numFmtId="0" fontId="31" fillId="0" borderId="0"/>
    <xf numFmtId="0" fontId="14" fillId="0" borderId="0"/>
    <xf numFmtId="0" fontId="31" fillId="0" borderId="0"/>
    <xf numFmtId="0" fontId="31" fillId="0" borderId="0"/>
    <xf numFmtId="0" fontId="31" fillId="0" borderId="0"/>
    <xf numFmtId="0" fontId="31" fillId="0" borderId="0"/>
    <xf numFmtId="0" fontId="31" fillId="0" borderId="0"/>
    <xf numFmtId="0" fontId="14" fillId="0" borderId="0"/>
    <xf numFmtId="0" fontId="31" fillId="0" borderId="0"/>
    <xf numFmtId="0" fontId="8" fillId="0" borderId="0" applyNumberForma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applyNumberFormat="0" applyFill="0" applyBorder="0" applyAlignment="0" applyProtection="0"/>
    <xf numFmtId="0" fontId="102" fillId="0" borderId="0"/>
    <xf numFmtId="0" fontId="54" fillId="0" borderId="0"/>
    <xf numFmtId="0" fontId="31" fillId="0" borderId="0"/>
    <xf numFmtId="0" fontId="31" fillId="0" borderId="0"/>
    <xf numFmtId="0" fontId="31" fillId="0" borderId="0"/>
    <xf numFmtId="0" fontId="8" fillId="0" borderId="0"/>
    <xf numFmtId="0" fontId="31" fillId="0" borderId="0"/>
    <xf numFmtId="0" fontId="8" fillId="0" borderId="0" applyNumberFormat="0" applyFill="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31" fillId="0" borderId="0"/>
    <xf numFmtId="0" fontId="31" fillId="0" borderId="0"/>
    <xf numFmtId="0" fontId="31" fillId="0" borderId="0"/>
    <xf numFmtId="0" fontId="8" fillId="0" borderId="0" applyNumberFormat="0" applyFill="0" applyBorder="0" applyAlignment="0" applyProtection="0"/>
    <xf numFmtId="0" fontId="31" fillId="0" borderId="0"/>
    <xf numFmtId="0" fontId="8" fillId="0" borderId="0" applyNumberFormat="0" applyFill="0" applyBorder="0" applyAlignment="0" applyProtection="0"/>
    <xf numFmtId="0" fontId="31" fillId="0" borderId="0"/>
    <xf numFmtId="0" fontId="8" fillId="0" borderId="0" applyNumberFormat="0" applyFill="0" applyBorder="0" applyAlignment="0" applyProtection="0"/>
    <xf numFmtId="0" fontId="31" fillId="0" borderId="0"/>
    <xf numFmtId="0" fontId="31" fillId="0" borderId="0"/>
    <xf numFmtId="0" fontId="14" fillId="0" borderId="0"/>
    <xf numFmtId="0" fontId="14" fillId="0" borderId="0"/>
    <xf numFmtId="0" fontId="14" fillId="0" borderId="0"/>
    <xf numFmtId="0" fontId="14" fillId="0" borderId="0"/>
    <xf numFmtId="0" fontId="31" fillId="0" borderId="0"/>
    <xf numFmtId="0" fontId="14" fillId="0" borderId="0"/>
    <xf numFmtId="0" fontId="14" fillId="0" borderId="0"/>
    <xf numFmtId="0" fontId="14" fillId="0" borderId="0"/>
    <xf numFmtId="0" fontId="14" fillId="0" borderId="0"/>
    <xf numFmtId="0" fontId="31" fillId="0" borderId="0"/>
    <xf numFmtId="0" fontId="1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 fillId="0" borderId="0"/>
    <xf numFmtId="0" fontId="31" fillId="0" borderId="0"/>
    <xf numFmtId="0" fontId="31" fillId="0" borderId="0"/>
    <xf numFmtId="0" fontId="31" fillId="0" borderId="0"/>
    <xf numFmtId="0" fontId="11" fillId="0" borderId="0"/>
    <xf numFmtId="0" fontId="14" fillId="0" borderId="0"/>
    <xf numFmtId="0" fontId="11" fillId="0" borderId="0"/>
    <xf numFmtId="0" fontId="31" fillId="0" borderId="0"/>
    <xf numFmtId="0" fontId="1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0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1" fillId="0" borderId="0"/>
    <xf numFmtId="0" fontId="102" fillId="0" borderId="0"/>
    <xf numFmtId="0" fontId="11" fillId="0" borderId="0"/>
    <xf numFmtId="0" fontId="8" fillId="0" borderId="0"/>
    <xf numFmtId="0" fontId="11" fillId="0" borderId="0"/>
    <xf numFmtId="0" fontId="11" fillId="0" borderId="0"/>
    <xf numFmtId="0" fontId="11" fillId="0" borderId="0"/>
    <xf numFmtId="0" fontId="11" fillId="0" borderId="0"/>
    <xf numFmtId="0" fontId="11" fillId="0" borderId="0"/>
    <xf numFmtId="0" fontId="8" fillId="0" borderId="0"/>
    <xf numFmtId="0" fontId="11" fillId="0" borderId="0"/>
    <xf numFmtId="0" fontId="11" fillId="0" borderId="0"/>
    <xf numFmtId="0" fontId="11" fillId="0" borderId="0"/>
    <xf numFmtId="0" fontId="11" fillId="0" borderId="0"/>
    <xf numFmtId="0" fontId="11" fillId="0" borderId="0"/>
    <xf numFmtId="0" fontId="31" fillId="0" borderId="0"/>
    <xf numFmtId="0" fontId="8" fillId="0" borderId="0"/>
    <xf numFmtId="0" fontId="11" fillId="0" borderId="0"/>
    <xf numFmtId="0" fontId="11" fillId="0" borderId="0"/>
    <xf numFmtId="0" fontId="11" fillId="0" borderId="0"/>
    <xf numFmtId="0" fontId="11" fillId="0" borderId="0"/>
    <xf numFmtId="0" fontId="11" fillId="0" borderId="0"/>
    <xf numFmtId="0" fontId="31" fillId="0" borderId="0"/>
    <xf numFmtId="0" fontId="11" fillId="0" borderId="0"/>
    <xf numFmtId="0" fontId="11" fillId="0" borderId="0"/>
    <xf numFmtId="0" fontId="11" fillId="0" borderId="0"/>
    <xf numFmtId="0" fontId="11" fillId="0" borderId="0"/>
    <xf numFmtId="0" fontId="14" fillId="0" borderId="0"/>
    <xf numFmtId="0" fontId="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 fillId="0" borderId="0"/>
    <xf numFmtId="1" fontId="76" fillId="0" borderId="0">
      <alignment vertical="top" wrapText="1"/>
    </xf>
    <xf numFmtId="1" fontId="105" fillId="0" borderId="0" applyFill="0" applyBorder="0" applyProtection="0"/>
    <xf numFmtId="1" fontId="85" fillId="0" borderId="0" applyFont="0" applyFill="0" applyBorder="0" applyProtection="0">
      <alignment vertical="center"/>
    </xf>
    <xf numFmtId="1" fontId="84" fillId="0" borderId="0">
      <alignment horizontal="right" vertical="top"/>
    </xf>
    <xf numFmtId="0" fontId="11" fillId="0" borderId="0"/>
    <xf numFmtId="0" fontId="104" fillId="0" borderId="0"/>
    <xf numFmtId="0" fontId="106" fillId="0" borderId="0"/>
    <xf numFmtId="0" fontId="104" fillId="0" borderId="0"/>
    <xf numFmtId="0" fontId="106" fillId="0" borderId="0"/>
    <xf numFmtId="0" fontId="104"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6" fillId="0" borderId="0"/>
    <xf numFmtId="0" fontId="104" fillId="0" borderId="0"/>
    <xf numFmtId="0" fontId="106" fillId="0" borderId="0"/>
    <xf numFmtId="0" fontId="106" fillId="0" borderId="0"/>
    <xf numFmtId="0" fontId="106" fillId="0" borderId="0"/>
    <xf numFmtId="0" fontId="104" fillId="0" borderId="0"/>
    <xf numFmtId="0" fontId="104" fillId="0" borderId="0"/>
    <xf numFmtId="0" fontId="104" fillId="0" borderId="0"/>
    <xf numFmtId="0" fontId="106" fillId="0" borderId="0"/>
    <xf numFmtId="1" fontId="83" fillId="0" borderId="0" applyNumberFormat="0" applyFill="0" applyBorder="0">
      <alignment vertical="top"/>
    </xf>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52"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14" fillId="27" borderId="23" applyNumberFormat="0" applyFont="0" applyAlignment="0" applyProtection="0"/>
    <xf numFmtId="0" fontId="14" fillId="27" borderId="23" applyNumberFormat="0" applyFont="0" applyAlignment="0" applyProtection="0"/>
    <xf numFmtId="0" fontId="14" fillId="19" borderId="9" applyNumberFormat="0" applyFont="0" applyAlignment="0" applyProtection="0"/>
    <xf numFmtId="0" fontId="85" fillId="0" borderId="0">
      <alignment horizontal="left"/>
    </xf>
    <xf numFmtId="0" fontId="42" fillId="25" borderId="20" applyNumberFormat="0" applyAlignment="0" applyProtection="0"/>
    <xf numFmtId="10" fontId="8"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 fillId="0" borderId="0" applyNumberFormat="0" applyFill="0" applyBorder="0" applyAlignment="0" applyProtection="0"/>
    <xf numFmtId="9" fontId="8" fillId="0" borderId="0" applyFont="0" applyFill="0" applyBorder="0" applyAlignment="0" applyProtection="0"/>
    <xf numFmtId="9" fontId="10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 fillId="0" borderId="0" applyNumberFormat="0" applyFill="0" applyBorder="0" applyAlignment="0" applyProtection="0"/>
    <xf numFmtId="9" fontId="107"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 fillId="0" borderId="0" applyNumberForma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8" fillId="0" borderId="0" applyNumberFormat="0" applyFill="0" applyBorder="0" applyAlignment="0" applyProtection="0"/>
    <xf numFmtId="9" fontId="107"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5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70" fillId="0" borderId="0" applyFont="0" applyFill="0" applyBorder="0" applyAlignment="0" applyProtection="0"/>
    <xf numFmtId="0" fontId="8" fillId="0" borderId="0" applyNumberForma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70"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04" fillId="0" borderId="0" applyFont="0" applyFill="0" applyBorder="0" applyAlignment="0" applyProtection="0"/>
    <xf numFmtId="9" fontId="31"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07"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52" fillId="0" borderId="0" applyFont="0" applyFill="0" applyBorder="0" applyAlignment="0" applyProtection="0"/>
    <xf numFmtId="9" fontId="70"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31" fillId="0" borderId="0" applyFont="0" applyFill="0" applyBorder="0" applyAlignment="0" applyProtection="0"/>
    <xf numFmtId="9" fontId="5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1" fillId="0" borderId="0" applyFont="0" applyFill="0" applyBorder="0" applyAlignment="0" applyProtection="0"/>
    <xf numFmtId="9" fontId="104"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4"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8" fillId="0" borderId="0" applyNumberFormat="0" applyFont="0" applyFill="0" applyBorder="0" applyAlignment="0" applyProtection="0"/>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10" fillId="55" borderId="34"/>
    <xf numFmtId="0" fontId="81" fillId="55" borderId="0">
      <alignment horizontal="right"/>
    </xf>
    <xf numFmtId="0" fontId="108" fillId="58" borderId="0">
      <alignment horizontal="center"/>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79" fillId="57" borderId="34">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109" fillId="57" borderId="35">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6">
      <alignment horizontal="left" vertical="top" wrapText="1"/>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79" fillId="57" borderId="35">
      <alignment horizontal="left" vertical="top"/>
    </xf>
    <xf numFmtId="0" fontId="110" fillId="21" borderId="0" applyNumberFormat="0" applyBorder="0" applyAlignment="0" applyProtection="0"/>
    <xf numFmtId="0" fontId="54" fillId="0" borderId="14">
      <alignment horizontal="center" vertical="center"/>
    </xf>
    <xf numFmtId="0" fontId="111" fillId="25" borderId="20" applyNumberFormat="0" applyAlignment="0" applyProtection="0"/>
    <xf numFmtId="0" fontId="10" fillId="0" borderId="0"/>
    <xf numFmtId="0" fontId="54" fillId="0" borderId="0"/>
    <xf numFmtId="0" fontId="112" fillId="59" borderId="0">
      <alignment horizontal="left"/>
    </xf>
    <xf numFmtId="0" fontId="97" fillId="59" borderId="0">
      <alignment horizontal="left" wrapText="1"/>
    </xf>
    <xf numFmtId="0" fontId="112" fillId="59" borderId="0">
      <alignment horizontal="left"/>
    </xf>
    <xf numFmtId="0" fontId="113" fillId="0" borderId="37"/>
    <xf numFmtId="0" fontId="114" fillId="0" borderId="0"/>
    <xf numFmtId="0" fontId="80" fillId="55" borderId="0">
      <alignment horizontal="center"/>
    </xf>
    <xf numFmtId="0" fontId="115" fillId="0" borderId="0"/>
    <xf numFmtId="49" fontId="83" fillId="0" borderId="0" applyFill="0" applyBorder="0" applyAlignment="0" applyProtection="0">
      <alignment vertical="top"/>
    </xf>
    <xf numFmtId="0" fontId="116" fillId="0" borderId="0" applyNumberFormat="0" applyFill="0" applyBorder="0" applyAlignment="0" applyProtection="0"/>
    <xf numFmtId="0" fontId="71" fillId="55" borderId="0"/>
    <xf numFmtId="0" fontId="112" fillId="59" borderId="0">
      <alignment horizontal="left"/>
    </xf>
    <xf numFmtId="0" fontId="117" fillId="0" borderId="16" applyNumberFormat="0" applyFill="0" applyAlignment="0" applyProtection="0"/>
    <xf numFmtId="0" fontId="118" fillId="0" borderId="17" applyNumberFormat="0" applyFill="0" applyAlignment="0" applyProtection="0"/>
    <xf numFmtId="0" fontId="119" fillId="0" borderId="18" applyNumberFormat="0" applyFill="0" applyAlignment="0" applyProtection="0"/>
    <xf numFmtId="0" fontId="119" fillId="0" borderId="0" applyNumberFormat="0" applyFill="0" applyBorder="0" applyAlignment="0" applyProtection="0"/>
    <xf numFmtId="0" fontId="32" fillId="0" borderId="24" applyNumberFormat="0" applyFill="0" applyAlignment="0" applyProtection="0"/>
    <xf numFmtId="179" fontId="54" fillId="0" borderId="0" applyFont="0" applyFill="0" applyBorder="0" applyAlignment="0" applyProtection="0"/>
    <xf numFmtId="182" fontId="103" fillId="0" borderId="0" applyFont="0" applyFill="0" applyBorder="0" applyAlignment="0" applyProtection="0"/>
    <xf numFmtId="173" fontId="14" fillId="0" borderId="0" applyFont="0" applyFill="0" applyBorder="0" applyAlignment="0" applyProtection="0"/>
    <xf numFmtId="173" fontId="54" fillId="0" borderId="0" applyFont="0" applyFill="0" applyBorder="0" applyAlignment="0" applyProtection="0"/>
    <xf numFmtId="0" fontId="106" fillId="27" borderId="23" applyNumberFormat="0" applyFont="0" applyAlignment="0" applyProtection="0"/>
    <xf numFmtId="0" fontId="120" fillId="27" borderId="23" applyNumberFormat="0" applyFont="0" applyAlignment="0" applyProtection="0"/>
    <xf numFmtId="0" fontId="120" fillId="27" borderId="23" applyNumberFormat="0" applyFont="0" applyAlignment="0" applyProtection="0"/>
    <xf numFmtId="183" fontId="54" fillId="0" borderId="0" applyFont="0" applyFill="0" applyBorder="0" applyAlignment="0" applyProtection="0"/>
    <xf numFmtId="177" fontId="54" fillId="0" borderId="0" applyFont="0" applyFill="0" applyBorder="0" applyAlignment="0" applyProtection="0"/>
    <xf numFmtId="0" fontId="68" fillId="26" borderId="22" applyNumberFormat="0" applyAlignment="0" applyProtection="0"/>
    <xf numFmtId="183" fontId="54" fillId="0" borderId="0" applyFont="0" applyFill="0" applyBorder="0" applyAlignment="0" applyProtection="0"/>
    <xf numFmtId="177" fontId="54" fillId="0" borderId="0" applyFont="0" applyFill="0" applyBorder="0" applyAlignment="0" applyProtection="0"/>
    <xf numFmtId="0" fontId="46" fillId="0" borderId="0" applyNumberFormat="0" applyFill="0" applyBorder="0" applyAlignment="0" applyProtection="0"/>
    <xf numFmtId="1" fontId="121" fillId="0" borderId="0">
      <alignment vertical="top" wrapText="1"/>
    </xf>
    <xf numFmtId="0" fontId="8" fillId="0" borderId="0"/>
    <xf numFmtId="0" fontId="122" fillId="0" borderId="0">
      <alignment vertical="center"/>
    </xf>
    <xf numFmtId="0" fontId="123" fillId="0" borderId="0"/>
    <xf numFmtId="0" fontId="129" fillId="0" borderId="0" applyNumberFormat="0" applyFill="0" applyBorder="0" applyAlignment="0" applyProtection="0"/>
    <xf numFmtId="0" fontId="3" fillId="0" borderId="0"/>
    <xf numFmtId="9" fontId="3" fillId="0" borderId="0" applyFont="0" applyFill="0" applyBorder="0" applyAlignment="0" applyProtection="0"/>
    <xf numFmtId="0" fontId="11" fillId="0" borderId="0"/>
    <xf numFmtId="0" fontId="2" fillId="29"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0" fontId="2" fillId="42" borderId="0" applyNumberFormat="0" applyBorder="0" applyAlignment="0" applyProtection="0"/>
    <xf numFmtId="0" fontId="2" fillId="46" borderId="0" applyNumberFormat="0" applyBorder="0" applyAlignment="0" applyProtection="0"/>
    <xf numFmtId="0" fontId="2" fillId="50" borderId="0" applyNumberFormat="0" applyBorder="0" applyAlignment="0" applyProtection="0"/>
    <xf numFmtId="0" fontId="2" fillId="27" borderId="23" applyNumberFormat="0" applyFont="0" applyAlignment="0" applyProtection="0"/>
    <xf numFmtId="0" fontId="8" fillId="0" borderId="0"/>
    <xf numFmtId="0" fontId="8" fillId="0" borderId="0"/>
    <xf numFmtId="0" fontId="8" fillId="0" borderId="0"/>
    <xf numFmtId="0" fontId="2" fillId="0" borderId="0"/>
    <xf numFmtId="0" fontId="2" fillId="0" borderId="0"/>
    <xf numFmtId="0" fontId="11" fillId="0" borderId="0"/>
    <xf numFmtId="0" fontId="11" fillId="0" borderId="0"/>
    <xf numFmtId="9" fontId="2" fillId="0" borderId="0" applyFont="0" applyFill="0" applyBorder="0" applyAlignment="0" applyProtection="0"/>
    <xf numFmtId="0" fontId="29" fillId="0" borderId="0" applyNumberFormat="0" applyFill="0" applyBorder="0" applyAlignment="0" applyProtection="0"/>
    <xf numFmtId="0" fontId="2" fillId="0" borderId="0"/>
    <xf numFmtId="0" fontId="2" fillId="0" borderId="0"/>
    <xf numFmtId="0" fontId="2" fillId="0" borderId="0"/>
    <xf numFmtId="0" fontId="1" fillId="0" borderId="0"/>
    <xf numFmtId="9" fontId="1" fillId="0" borderId="0" applyFont="0" applyFill="0" applyBorder="0" applyAlignment="0" applyProtection="0"/>
    <xf numFmtId="0" fontId="8" fillId="0" borderId="0"/>
    <xf numFmtId="0" fontId="8" fillId="0" borderId="0"/>
  </cellStyleXfs>
  <cellXfs count="665">
    <xf numFmtId="0" fontId="0" fillId="0" borderId="0" xfId="0"/>
    <xf numFmtId="0" fontId="13" fillId="0" borderId="0" xfId="6" applyFont="1"/>
    <xf numFmtId="0" fontId="12" fillId="0" borderId="1" xfId="0" applyFont="1" applyBorder="1"/>
    <xf numFmtId="49" fontId="9" fillId="0" borderId="0" xfId="6" applyNumberFormat="1" applyFont="1"/>
    <xf numFmtId="3" fontId="13" fillId="0" borderId="0" xfId="0" applyNumberFormat="1" applyFont="1"/>
    <xf numFmtId="0" fontId="13" fillId="0" borderId="0" xfId="3" applyFont="1"/>
    <xf numFmtId="0" fontId="13" fillId="0" borderId="0" xfId="5" applyFont="1"/>
    <xf numFmtId="0" fontId="13" fillId="0" borderId="0" xfId="0" applyFont="1"/>
    <xf numFmtId="0" fontId="13" fillId="0" borderId="0" xfId="7" applyFont="1"/>
    <xf numFmtId="9" fontId="13" fillId="0" borderId="0" xfId="7" applyNumberFormat="1" applyFont="1"/>
    <xf numFmtId="0" fontId="13" fillId="0" borderId="0" xfId="0" applyFont="1" applyAlignment="1">
      <alignment horizontal="right"/>
    </xf>
    <xf numFmtId="0" fontId="13" fillId="0" borderId="0" xfId="0" quotePrefix="1" applyNumberFormat="1" applyFont="1"/>
    <xf numFmtId="3" fontId="13" fillId="0" borderId="0" xfId="0" quotePrefix="1" applyNumberFormat="1" applyFont="1"/>
    <xf numFmtId="9" fontId="13" fillId="0" borderId="0" xfId="8" applyFont="1"/>
    <xf numFmtId="9" fontId="13" fillId="0" borderId="0" xfId="8" applyNumberFormat="1" applyFont="1"/>
    <xf numFmtId="0" fontId="13" fillId="0" borderId="0" xfId="4" applyFont="1"/>
    <xf numFmtId="0" fontId="10" fillId="0" borderId="0" xfId="0" applyFont="1" applyFill="1" applyBorder="1"/>
    <xf numFmtId="0" fontId="13" fillId="0" borderId="0" xfId="0" applyFont="1" applyFill="1" applyBorder="1"/>
    <xf numFmtId="43" fontId="13" fillId="0" borderId="0" xfId="1" applyFont="1"/>
    <xf numFmtId="0" fontId="12" fillId="0" borderId="0" xfId="0" applyFont="1" applyBorder="1"/>
    <xf numFmtId="49" fontId="13" fillId="0" borderId="0" xfId="6" applyNumberFormat="1" applyFont="1"/>
    <xf numFmtId="0" fontId="8" fillId="0" borderId="0" xfId="5" applyFont="1"/>
    <xf numFmtId="0" fontId="13" fillId="0" borderId="0" xfId="3" applyFont="1" applyBorder="1"/>
    <xf numFmtId="9" fontId="13" fillId="0" borderId="0" xfId="8" applyFont="1" applyBorder="1"/>
    <xf numFmtId="0" fontId="13" fillId="0" borderId="0" xfId="7" applyFont="1" applyAlignment="1">
      <alignment horizontal="center" vertical="center" wrapText="1"/>
    </xf>
    <xf numFmtId="0" fontId="8" fillId="0" borderId="0" xfId="6" applyFont="1"/>
    <xf numFmtId="10" fontId="13" fillId="0" borderId="0" xfId="8" applyNumberFormat="1" applyFont="1"/>
    <xf numFmtId="0" fontId="13" fillId="0" borderId="0" xfId="2" applyFont="1" applyAlignment="1">
      <alignment vertical="center"/>
    </xf>
    <xf numFmtId="2" fontId="13" fillId="0" borderId="0" xfId="2" applyNumberFormat="1" applyFont="1" applyAlignment="1">
      <alignment vertical="center"/>
    </xf>
    <xf numFmtId="0" fontId="8" fillId="0" borderId="0" xfId="4" applyFont="1"/>
    <xf numFmtId="0" fontId="8" fillId="0" borderId="0" xfId="4" applyFont="1" applyAlignment="1">
      <alignment vertical="center"/>
    </xf>
    <xf numFmtId="3" fontId="8" fillId="0" borderId="0" xfId="4" applyNumberFormat="1" applyFont="1" applyAlignment="1">
      <alignment vertical="center"/>
    </xf>
    <xf numFmtId="3" fontId="9" fillId="0" borderId="0" xfId="4" applyNumberFormat="1" applyFont="1" applyAlignment="1">
      <alignment vertical="center"/>
    </xf>
    <xf numFmtId="3" fontId="8" fillId="0" borderId="0" xfId="8" applyNumberFormat="1" applyFont="1" applyAlignment="1">
      <alignment vertical="center"/>
    </xf>
    <xf numFmtId="0" fontId="8" fillId="0" borderId="0" xfId="4" applyFont="1" applyBorder="1" applyAlignment="1">
      <alignment vertical="center"/>
    </xf>
    <xf numFmtId="9" fontId="8" fillId="0" borderId="0" xfId="8" applyFont="1" applyBorder="1" applyAlignment="1">
      <alignment vertical="center"/>
    </xf>
    <xf numFmtId="2" fontId="8" fillId="0" borderId="0" xfId="4" applyNumberFormat="1" applyFont="1" applyBorder="1" applyAlignment="1">
      <alignment vertical="center"/>
    </xf>
    <xf numFmtId="0" fontId="33" fillId="0" borderId="0" xfId="0" applyFont="1" applyAlignment="1">
      <alignment horizontal="left" vertical="center" readingOrder="1"/>
    </xf>
    <xf numFmtId="0" fontId="9" fillId="0" borderId="0" xfId="0" applyFont="1"/>
    <xf numFmtId="0" fontId="9" fillId="0" borderId="0" xfId="4" applyFont="1"/>
    <xf numFmtId="0" fontId="34" fillId="0" borderId="0" xfId="0" applyFont="1"/>
    <xf numFmtId="0" fontId="50" fillId="0" borderId="0" xfId="52" applyFont="1" applyAlignment="1">
      <alignment horizontal="left" vertical="center" readingOrder="1"/>
    </xf>
    <xf numFmtId="0" fontId="12" fillId="0" borderId="1" xfId="52" applyFont="1" applyBorder="1"/>
    <xf numFmtId="0" fontId="12" fillId="0" borderId="0" xfId="52" applyFont="1" applyBorder="1"/>
    <xf numFmtId="0" fontId="50" fillId="0" borderId="0" xfId="0" applyFont="1" applyAlignment="1">
      <alignment horizontal="left" vertical="center" readingOrder="1"/>
    </xf>
    <xf numFmtId="3" fontId="13" fillId="0" borderId="0" xfId="1" applyNumberFormat="1" applyFont="1"/>
    <xf numFmtId="0" fontId="13" fillId="0" borderId="0" xfId="2" applyFont="1" applyAlignment="1">
      <alignment vertical="center" wrapText="1"/>
    </xf>
    <xf numFmtId="0" fontId="33" fillId="0" borderId="0" xfId="4" applyFont="1" applyAlignment="1">
      <alignment vertical="center"/>
    </xf>
    <xf numFmtId="49" fontId="8" fillId="0" borderId="0" xfId="108" applyNumberFormat="1" applyFont="1"/>
    <xf numFmtId="49" fontId="8" fillId="0" borderId="0" xfId="108" applyNumberFormat="1" applyFont="1" applyAlignment="1">
      <alignment wrapText="1"/>
    </xf>
    <xf numFmtId="0" fontId="9" fillId="0" borderId="0" xfId="0" applyFont="1" applyAlignment="1">
      <alignment vertical="center"/>
    </xf>
    <xf numFmtId="0" fontId="0" fillId="0" borderId="0" xfId="0" applyAlignment="1">
      <alignment vertical="center"/>
    </xf>
    <xf numFmtId="49" fontId="10" fillId="0" borderId="0" xfId="108" applyNumberFormat="1" applyFont="1"/>
    <xf numFmtId="49" fontId="10" fillId="0" borderId="0" xfId="108" applyNumberFormat="1" applyFont="1" applyAlignment="1">
      <alignment horizontal="center" wrapText="1"/>
    </xf>
    <xf numFmtId="0" fontId="8" fillId="0" borderId="0" xfId="0" applyFont="1"/>
    <xf numFmtId="164" fontId="13" fillId="0" borderId="0" xfId="8" applyNumberFormat="1" applyFont="1"/>
    <xf numFmtId="3" fontId="13" fillId="0" borderId="0" xfId="6" applyNumberFormat="1" applyFont="1"/>
    <xf numFmtId="2" fontId="12" fillId="0" borderId="0" xfId="52" applyNumberFormat="1" applyFont="1" applyBorder="1"/>
    <xf numFmtId="0" fontId="33" fillId="0" borderId="0" xfId="0" applyFont="1"/>
    <xf numFmtId="0" fontId="13" fillId="0" borderId="0" xfId="4" applyFont="1" applyBorder="1"/>
    <xf numFmtId="0" fontId="13" fillId="61" borderId="0" xfId="7" applyFont="1" applyFill="1"/>
    <xf numFmtId="0" fontId="12" fillId="61" borderId="1" xfId="0" applyFont="1" applyFill="1" applyBorder="1"/>
    <xf numFmtId="9" fontId="13" fillId="61" borderId="0" xfId="7" applyNumberFormat="1" applyFont="1" applyFill="1"/>
    <xf numFmtId="0" fontId="0" fillId="61" borderId="0" xfId="0" applyFill="1"/>
    <xf numFmtId="0" fontId="13" fillId="61" borderId="0" xfId="5" applyFont="1" applyFill="1"/>
    <xf numFmtId="0" fontId="13" fillId="61" borderId="0" xfId="0" applyFont="1" applyFill="1"/>
    <xf numFmtId="0" fontId="8" fillId="61" borderId="0" xfId="5" applyFont="1" applyFill="1"/>
    <xf numFmtId="164" fontId="13" fillId="61" borderId="0" xfId="8" applyNumberFormat="1" applyFont="1" applyFill="1"/>
    <xf numFmtId="9" fontId="13" fillId="61" borderId="0" xfId="8" applyFont="1" applyFill="1"/>
    <xf numFmtId="43" fontId="13" fillId="61" borderId="0" xfId="1" applyFont="1" applyFill="1"/>
    <xf numFmtId="0" fontId="12" fillId="61" borderId="1" xfId="52" applyFont="1" applyFill="1" applyBorder="1"/>
    <xf numFmtId="0" fontId="13" fillId="61" borderId="0" xfId="4" applyFont="1" applyFill="1"/>
    <xf numFmtId="0" fontId="8" fillId="61" borderId="0" xfId="4" applyFont="1" applyFill="1" applyAlignment="1">
      <alignment vertical="center"/>
    </xf>
    <xf numFmtId="9" fontId="8" fillId="61" borderId="0" xfId="8" applyFont="1" applyFill="1" applyBorder="1" applyAlignment="1">
      <alignment vertical="center"/>
    </xf>
    <xf numFmtId="2" fontId="8" fillId="61" borderId="0" xfId="4" applyNumberFormat="1" applyFont="1" applyFill="1" applyBorder="1" applyAlignment="1">
      <alignment vertical="center"/>
    </xf>
    <xf numFmtId="3" fontId="8" fillId="61" borderId="0" xfId="4" applyNumberFormat="1" applyFont="1" applyFill="1" applyAlignment="1">
      <alignment vertical="center"/>
    </xf>
    <xf numFmtId="3" fontId="8" fillId="61" borderId="0" xfId="8" applyNumberFormat="1" applyFont="1" applyFill="1" applyAlignment="1">
      <alignment vertical="center"/>
    </xf>
    <xf numFmtId="0" fontId="13" fillId="61" borderId="0" xfId="2" applyFont="1" applyFill="1" applyAlignment="1">
      <alignment vertical="center" wrapText="1"/>
    </xf>
    <xf numFmtId="0" fontId="13" fillId="61" borderId="0" xfId="2" applyFont="1" applyFill="1" applyAlignment="1">
      <alignment vertical="center"/>
    </xf>
    <xf numFmtId="0" fontId="12" fillId="61" borderId="0" xfId="0" applyFont="1" applyFill="1" applyBorder="1"/>
    <xf numFmtId="0" fontId="10" fillId="61" borderId="0" xfId="0" applyFont="1" applyFill="1" applyBorder="1"/>
    <xf numFmtId="10" fontId="13" fillId="61" borderId="0" xfId="8" applyNumberFormat="1" applyFont="1" applyFill="1"/>
    <xf numFmtId="0" fontId="13" fillId="61" borderId="0" xfId="3" applyFont="1" applyFill="1"/>
    <xf numFmtId="0" fontId="13" fillId="61" borderId="0" xfId="3" applyFont="1" applyFill="1" applyBorder="1"/>
    <xf numFmtId="9" fontId="13" fillId="61" borderId="0" xfId="8" applyFont="1" applyFill="1" applyBorder="1"/>
    <xf numFmtId="0" fontId="13" fillId="61" borderId="0" xfId="6" applyFont="1" applyFill="1"/>
    <xf numFmtId="3" fontId="13" fillId="61" borderId="0" xfId="6" applyNumberFormat="1" applyFont="1" applyFill="1"/>
    <xf numFmtId="0" fontId="9" fillId="0" borderId="0" xfId="5" applyFont="1" applyAlignment="1"/>
    <xf numFmtId="0" fontId="66" fillId="0" borderId="0" xfId="0" applyFont="1" applyAlignment="1">
      <alignment horizontal="right"/>
    </xf>
    <xf numFmtId="0" fontId="125" fillId="62" borderId="1" xfId="0" applyFont="1" applyFill="1" applyBorder="1"/>
    <xf numFmtId="0" fontId="125" fillId="62" borderId="1" xfId="0" applyFont="1" applyFill="1" applyBorder="1" applyAlignment="1">
      <alignment horizontal="center" vertical="center" wrapText="1"/>
    </xf>
    <xf numFmtId="0" fontId="64" fillId="0" borderId="0" xfId="0" applyFont="1"/>
    <xf numFmtId="0" fontId="10" fillId="0" borderId="0" xfId="0" applyFont="1"/>
    <xf numFmtId="0" fontId="9" fillId="0" borderId="0" xfId="5" applyFont="1"/>
    <xf numFmtId="0" fontId="12" fillId="0" borderId="0" xfId="6" applyFont="1"/>
    <xf numFmtId="0" fontId="10" fillId="0" borderId="0" xfId="6" applyFont="1"/>
    <xf numFmtId="0" fontId="12" fillId="0" borderId="0" xfId="5" applyFont="1"/>
    <xf numFmtId="0" fontId="10" fillId="0" borderId="0" xfId="5" applyFont="1"/>
    <xf numFmtId="0" fontId="64" fillId="0" borderId="0" xfId="0" applyFont="1" applyAlignment="1">
      <alignment vertical="top"/>
    </xf>
    <xf numFmtId="0" fontId="10" fillId="0" borderId="0" xfId="0" applyFont="1" applyAlignment="1">
      <alignment vertical="top"/>
    </xf>
    <xf numFmtId="0" fontId="71" fillId="0" borderId="0" xfId="0" applyFont="1" applyAlignment="1">
      <alignment vertical="top"/>
    </xf>
    <xf numFmtId="0" fontId="50" fillId="61" borderId="0" xfId="0" applyFont="1" applyFill="1" applyAlignment="1">
      <alignment horizontal="left" vertical="top" readingOrder="1"/>
    </xf>
    <xf numFmtId="0" fontId="10" fillId="61" borderId="0" xfId="0" applyFont="1" applyFill="1" applyAlignment="1">
      <alignment vertical="top"/>
    </xf>
    <xf numFmtId="0" fontId="12" fillId="0" borderId="1" xfId="0" applyFont="1" applyFill="1" applyBorder="1"/>
    <xf numFmtId="3" fontId="12" fillId="0" borderId="1" xfId="0" applyNumberFormat="1" applyFont="1" applyBorder="1"/>
    <xf numFmtId="3" fontId="12" fillId="61" borderId="1" xfId="0" applyNumberFormat="1" applyFont="1" applyFill="1" applyBorder="1"/>
    <xf numFmtId="49" fontId="125" fillId="62" borderId="1" xfId="0" applyNumberFormat="1" applyFont="1" applyFill="1" applyBorder="1" applyAlignment="1">
      <alignment horizontal="center" vertical="center"/>
    </xf>
    <xf numFmtId="164" fontId="12" fillId="0" borderId="1" xfId="8" applyNumberFormat="1" applyFont="1" applyBorder="1"/>
    <xf numFmtId="164" fontId="12" fillId="61" borderId="1" xfId="8" applyNumberFormat="1" applyFont="1" applyFill="1" applyBorder="1"/>
    <xf numFmtId="0" fontId="12" fillId="0" borderId="11" xfId="0" applyFont="1" applyFill="1" applyBorder="1"/>
    <xf numFmtId="0" fontId="12" fillId="0" borderId="0" xfId="3" applyFont="1" applyBorder="1"/>
    <xf numFmtId="0" fontId="125" fillId="0" borderId="1" xfId="3" applyFont="1" applyBorder="1"/>
    <xf numFmtId="164" fontId="125" fillId="0" borderId="1" xfId="8" applyNumberFormat="1" applyFont="1" applyBorder="1"/>
    <xf numFmtId="0" fontId="125" fillId="0" borderId="1" xfId="0" applyFont="1" applyFill="1" applyBorder="1"/>
    <xf numFmtId="0" fontId="10" fillId="0" borderId="0" xfId="3" applyFont="1" applyBorder="1"/>
    <xf numFmtId="9" fontId="10" fillId="0" borderId="0" xfId="8" applyFont="1" applyBorder="1"/>
    <xf numFmtId="0" fontId="10" fillId="0" borderId="0" xfId="3" applyFont="1"/>
    <xf numFmtId="0" fontId="66" fillId="0" borderId="14" xfId="6" applyFont="1" applyBorder="1" applyAlignment="1">
      <alignment horizontal="right"/>
    </xf>
    <xf numFmtId="0" fontId="13" fillId="0" borderId="0" xfId="2" applyFont="1" applyBorder="1" applyAlignment="1">
      <alignment vertical="center"/>
    </xf>
    <xf numFmtId="0" fontId="13" fillId="0" borderId="12" xfId="2" applyFont="1" applyBorder="1" applyAlignment="1">
      <alignment vertical="center"/>
    </xf>
    <xf numFmtId="9" fontId="12" fillId="0" borderId="1" xfId="2" applyNumberFormat="1" applyFont="1" applyBorder="1" applyAlignment="1">
      <alignment vertical="center"/>
    </xf>
    <xf numFmtId="9" fontId="12" fillId="0" borderId="1" xfId="8" applyFont="1" applyFill="1" applyBorder="1" applyAlignment="1">
      <alignment vertical="center"/>
    </xf>
    <xf numFmtId="9" fontId="12" fillId="0" borderId="1" xfId="8" applyFont="1" applyBorder="1" applyAlignment="1">
      <alignment vertical="center"/>
    </xf>
    <xf numFmtId="9" fontId="12" fillId="61" borderId="1" xfId="8" applyFont="1" applyFill="1" applyBorder="1" applyAlignment="1">
      <alignment vertical="center"/>
    </xf>
    <xf numFmtId="9" fontId="12" fillId="61" borderId="1" xfId="2" applyNumberFormat="1" applyFont="1" applyFill="1" applyBorder="1" applyAlignment="1">
      <alignment vertical="center"/>
    </xf>
    <xf numFmtId="3" fontId="12" fillId="0" borderId="1" xfId="2" applyNumberFormat="1" applyFont="1" applyBorder="1" applyAlignment="1">
      <alignment vertical="center"/>
    </xf>
    <xf numFmtId="0" fontId="12" fillId="0" borderId="0" xfId="2" applyFont="1" applyAlignment="1">
      <alignment vertical="center"/>
    </xf>
    <xf numFmtId="0" fontId="10" fillId="0" borderId="0" xfId="2" applyFont="1" applyAlignment="1">
      <alignment vertical="center"/>
    </xf>
    <xf numFmtId="9" fontId="12" fillId="0" borderId="1" xfId="8" applyNumberFormat="1" applyFont="1" applyBorder="1" applyAlignment="1">
      <alignment vertical="center"/>
    </xf>
    <xf numFmtId="0" fontId="8" fillId="0" borderId="38" xfId="4" applyFont="1" applyBorder="1" applyAlignment="1">
      <alignment horizontal="left" vertical="center"/>
    </xf>
    <xf numFmtId="0" fontId="12" fillId="0" borderId="1" xfId="4" applyFont="1" applyBorder="1" applyAlignment="1">
      <alignment horizontal="left" vertical="center"/>
    </xf>
    <xf numFmtId="0" fontId="125" fillId="62" borderId="1" xfId="4" applyFont="1" applyFill="1" applyBorder="1" applyAlignment="1">
      <alignment horizontal="center" vertical="center"/>
    </xf>
    <xf numFmtId="0" fontId="10" fillId="0" borderId="0" xfId="4" applyFont="1"/>
    <xf numFmtId="3" fontId="126" fillId="0" borderId="1" xfId="0" applyNumberFormat="1" applyFont="1" applyFill="1" applyBorder="1" applyAlignment="1">
      <alignment horizontal="right" vertical="center"/>
    </xf>
    <xf numFmtId="9" fontId="125" fillId="0" borderId="1" xfId="8" applyFont="1" applyBorder="1"/>
    <xf numFmtId="9" fontId="12" fillId="0" borderId="1" xfId="8" applyFont="1" applyBorder="1"/>
    <xf numFmtId="9" fontId="12" fillId="61" borderId="1" xfId="8" applyFont="1" applyFill="1" applyBorder="1"/>
    <xf numFmtId="0" fontId="125" fillId="62" borderId="1" xfId="4" applyFont="1" applyFill="1" applyBorder="1" applyAlignment="1">
      <alignment horizontal="center" vertical="center" wrapText="1"/>
    </xf>
    <xf numFmtId="0" fontId="12" fillId="0" borderId="1" xfId="4" applyFont="1" applyBorder="1" applyAlignment="1">
      <alignment horizontal="center" vertical="center"/>
    </xf>
    <xf numFmtId="9" fontId="12" fillId="0" borderId="1" xfId="8" applyFont="1" applyBorder="1" applyAlignment="1">
      <alignment horizontal="center" vertical="center"/>
    </xf>
    <xf numFmtId="0" fontId="12" fillId="61" borderId="1" xfId="4" applyFont="1" applyFill="1" applyBorder="1" applyAlignment="1">
      <alignment horizontal="center" vertical="center"/>
    </xf>
    <xf numFmtId="9" fontId="12" fillId="61" borderId="1" xfId="8" applyFont="1" applyFill="1" applyBorder="1" applyAlignment="1">
      <alignment horizontal="center" vertical="center"/>
    </xf>
    <xf numFmtId="0" fontId="12" fillId="0" borderId="1" xfId="52" applyFont="1" applyFill="1" applyBorder="1"/>
    <xf numFmtId="2" fontId="12" fillId="0" borderId="1" xfId="5" applyNumberFormat="1" applyFont="1" applyFill="1" applyBorder="1"/>
    <xf numFmtId="2" fontId="12" fillId="61" borderId="1" xfId="5" applyNumberFormat="1" applyFont="1" applyFill="1" applyBorder="1"/>
    <xf numFmtId="0" fontId="12" fillId="0" borderId="11" xfId="52" applyFont="1" applyFill="1" applyBorder="1"/>
    <xf numFmtId="2" fontId="12" fillId="0" borderId="11" xfId="5" applyNumberFormat="1" applyFont="1" applyFill="1" applyBorder="1"/>
    <xf numFmtId="0" fontId="125" fillId="62" borderId="1" xfId="5" applyFont="1" applyFill="1" applyBorder="1" applyAlignment="1">
      <alignment horizontal="center" vertical="center"/>
    </xf>
    <xf numFmtId="0" fontId="125" fillId="0" borderId="1" xfId="52" applyFont="1" applyFill="1" applyBorder="1"/>
    <xf numFmtId="2" fontId="125" fillId="0" borderId="1" xfId="5" applyNumberFormat="1" applyFont="1" applyFill="1" applyBorder="1"/>
    <xf numFmtId="0" fontId="12" fillId="0" borderId="1" xfId="0" applyFont="1" applyBorder="1" applyAlignment="1">
      <alignment horizontal="left"/>
    </xf>
    <xf numFmtId="0" fontId="12" fillId="61" borderId="1" xfId="0" applyFont="1" applyFill="1" applyBorder="1" applyAlignment="1">
      <alignment horizontal="left"/>
    </xf>
    <xf numFmtId="0" fontId="10" fillId="61" borderId="0" xfId="5" applyFont="1" applyFill="1"/>
    <xf numFmtId="3" fontId="10" fillId="61" borderId="0" xfId="0" applyNumberFormat="1" applyFont="1" applyFill="1"/>
    <xf numFmtId="0" fontId="64" fillId="61" borderId="0" xfId="0" applyFont="1" applyFill="1"/>
    <xf numFmtId="0" fontId="10" fillId="61" borderId="0" xfId="0" applyFont="1" applyFill="1"/>
    <xf numFmtId="0" fontId="66" fillId="0" borderId="0" xfId="6" applyFont="1" applyBorder="1" applyAlignment="1">
      <alignment horizontal="right"/>
    </xf>
    <xf numFmtId="0" fontId="13" fillId="0" borderId="12" xfId="0" applyFont="1" applyBorder="1"/>
    <xf numFmtId="0" fontId="13" fillId="0" borderId="0" xfId="5" applyFont="1" applyAlignment="1">
      <alignment horizontal="center"/>
    </xf>
    <xf numFmtId="49" fontId="125" fillId="62" borderId="1" xfId="0" applyNumberFormat="1" applyFont="1" applyFill="1" applyBorder="1" applyAlignment="1">
      <alignment horizontal="center" vertical="center" wrapText="1"/>
    </xf>
    <xf numFmtId="165" fontId="12" fillId="0" borderId="1" xfId="5" applyNumberFormat="1" applyFont="1" applyBorder="1"/>
    <xf numFmtId="165" fontId="12" fillId="61" borderId="1" xfId="5" applyNumberFormat="1" applyFont="1" applyFill="1" applyBorder="1"/>
    <xf numFmtId="165" fontId="12" fillId="0" borderId="11" xfId="5" applyNumberFormat="1" applyFont="1" applyBorder="1"/>
    <xf numFmtId="49" fontId="125" fillId="62" borderId="1" xfId="0" applyNumberFormat="1" applyFont="1" applyFill="1" applyBorder="1" applyAlignment="1">
      <alignment horizontal="left" vertical="center"/>
    </xf>
    <xf numFmtId="165" fontId="125" fillId="0" borderId="1" xfId="5" applyNumberFormat="1" applyFont="1" applyBorder="1"/>
    <xf numFmtId="0" fontId="10" fillId="0" borderId="0" xfId="5" applyFont="1" applyAlignment="1">
      <alignment vertical="top"/>
    </xf>
    <xf numFmtId="0" fontId="13" fillId="0" borderId="0" xfId="5" applyFont="1" applyAlignment="1">
      <alignment vertical="top"/>
    </xf>
    <xf numFmtId="0" fontId="50" fillId="0" borderId="0" xfId="0" applyFont="1" applyAlignment="1">
      <alignment horizontal="left" vertical="top" readingOrder="1"/>
    </xf>
    <xf numFmtId="0" fontId="125" fillId="62" borderId="1" xfId="0" applyFont="1" applyFill="1" applyBorder="1" applyAlignment="1">
      <alignment horizontal="right"/>
    </xf>
    <xf numFmtId="0" fontId="12" fillId="0" borderId="0" xfId="7" applyFont="1"/>
    <xf numFmtId="0" fontId="10" fillId="0" borderId="0" xfId="7" applyFont="1"/>
    <xf numFmtId="0" fontId="125" fillId="62" borderId="1" xfId="5" applyFont="1" applyFill="1" applyBorder="1" applyAlignment="1">
      <alignment horizontal="center" vertical="center" wrapText="1"/>
    </xf>
    <xf numFmtId="49" fontId="125" fillId="62" borderId="1" xfId="0" applyNumberFormat="1" applyFont="1" applyFill="1" applyBorder="1" applyAlignment="1">
      <alignment horizontal="left"/>
    </xf>
    <xf numFmtId="0" fontId="10" fillId="61" borderId="0" xfId="5" applyFont="1" applyFill="1" applyBorder="1"/>
    <xf numFmtId="0" fontId="12" fillId="0" borderId="0" xfId="4" applyFont="1" applyBorder="1" applyAlignment="1">
      <alignment vertical="center"/>
    </xf>
    <xf numFmtId="9" fontId="12" fillId="0" borderId="0" xfId="8" applyFont="1" applyBorder="1" applyAlignment="1">
      <alignment vertical="center"/>
    </xf>
    <xf numFmtId="9" fontId="12" fillId="0" borderId="0" xfId="8" applyFont="1" applyFill="1" applyBorder="1" applyAlignment="1">
      <alignment vertical="center"/>
    </xf>
    <xf numFmtId="0" fontId="64" fillId="0" borderId="0" xfId="0" applyFont="1" applyAlignment="1">
      <alignment vertical="top" wrapText="1" readingOrder="1"/>
    </xf>
    <xf numFmtId="0" fontId="9" fillId="0" borderId="0" xfId="0" applyFont="1" applyAlignment="1">
      <alignment vertical="top"/>
    </xf>
    <xf numFmtId="0" fontId="10" fillId="0" borderId="0" xfId="0" applyFont="1" applyAlignment="1">
      <alignment vertical="top" wrapText="1"/>
    </xf>
    <xf numFmtId="0" fontId="12" fillId="0" borderId="1" xfId="0" applyFont="1" applyFill="1" applyBorder="1" applyAlignment="1">
      <alignment horizontal="left" vertical="center"/>
    </xf>
    <xf numFmtId="0" fontId="12" fillId="61" borderId="1" xfId="0" applyFont="1" applyFill="1" applyBorder="1" applyAlignment="1">
      <alignment horizontal="left" vertical="center"/>
    </xf>
    <xf numFmtId="0" fontId="12" fillId="0" borderId="41" xfId="52" applyFont="1" applyBorder="1"/>
    <xf numFmtId="0" fontId="12" fillId="0" borderId="0" xfId="5" applyFont="1" applyBorder="1"/>
    <xf numFmtId="0" fontId="125" fillId="0" borderId="1" xfId="0" applyFont="1" applyFill="1" applyBorder="1" applyAlignment="1">
      <alignment horizontal="left" vertical="center"/>
    </xf>
    <xf numFmtId="9" fontId="125" fillId="0" borderId="1" xfId="8" applyFont="1" applyBorder="1" applyAlignment="1">
      <alignment horizontal="center" vertical="center"/>
    </xf>
    <xf numFmtId="164" fontId="12" fillId="0" borderId="40" xfId="8" applyNumberFormat="1" applyFont="1" applyBorder="1"/>
    <xf numFmtId="0" fontId="12" fillId="0" borderId="41" xfId="0" applyFont="1" applyBorder="1"/>
    <xf numFmtId="49" fontId="125" fillId="62" borderId="1" xfId="0" applyNumberFormat="1" applyFont="1" applyFill="1" applyBorder="1"/>
    <xf numFmtId="0" fontId="12" fillId="0" borderId="40" xfId="0" applyFont="1" applyFill="1" applyBorder="1"/>
    <xf numFmtId="165" fontId="12" fillId="0" borderId="40" xfId="5" applyNumberFormat="1" applyFont="1" applyBorder="1"/>
    <xf numFmtId="0" fontId="13" fillId="0" borderId="0" xfId="5" applyFont="1" applyBorder="1"/>
    <xf numFmtId="0" fontId="13" fillId="0" borderId="0" xfId="7" applyFont="1" applyBorder="1"/>
    <xf numFmtId="9" fontId="12" fillId="0" borderId="40" xfId="8" applyFont="1" applyBorder="1"/>
    <xf numFmtId="0" fontId="12" fillId="0" borderId="0" xfId="0" applyFont="1" applyFill="1" applyBorder="1"/>
    <xf numFmtId="3" fontId="12" fillId="0" borderId="0" xfId="0" applyNumberFormat="1" applyFont="1" applyBorder="1"/>
    <xf numFmtId="0" fontId="125" fillId="0" borderId="1" xfId="6" applyFont="1" applyBorder="1"/>
    <xf numFmtId="3" fontId="125" fillId="0" borderId="1" xfId="6" applyNumberFormat="1" applyFont="1" applyBorder="1"/>
    <xf numFmtId="9" fontId="12" fillId="0" borderId="1" xfId="8" applyFont="1" applyFill="1" applyBorder="1"/>
    <xf numFmtId="0" fontId="66" fillId="0" borderId="0" xfId="6" applyFont="1" applyBorder="1" applyAlignment="1">
      <alignment horizontal="left" indent="2"/>
    </xf>
    <xf numFmtId="9" fontId="12" fillId="0" borderId="1" xfId="8" applyNumberFormat="1" applyFont="1" applyBorder="1"/>
    <xf numFmtId="49" fontId="9" fillId="0" borderId="12" xfId="6" applyNumberFormat="1" applyFont="1" applyBorder="1"/>
    <xf numFmtId="9" fontId="125" fillId="0" borderId="1" xfId="8" applyFont="1" applyFill="1" applyBorder="1"/>
    <xf numFmtId="3" fontId="128" fillId="0" borderId="1" xfId="0" applyNumberFormat="1" applyFont="1" applyFill="1" applyBorder="1" applyAlignment="1">
      <alignment horizontal="right" vertical="center"/>
    </xf>
    <xf numFmtId="3" fontId="128" fillId="61" borderId="1" xfId="0" applyNumberFormat="1" applyFont="1" applyFill="1" applyBorder="1" applyAlignment="1">
      <alignment horizontal="right" vertical="center"/>
    </xf>
    <xf numFmtId="0" fontId="9" fillId="62" borderId="1" xfId="6" applyFont="1" applyFill="1" applyBorder="1" applyAlignment="1">
      <alignment horizontal="center" vertical="center"/>
    </xf>
    <xf numFmtId="0" fontId="13" fillId="61" borderId="0" xfId="5" applyFont="1" applyFill="1" applyAlignment="1">
      <alignment vertical="top"/>
    </xf>
    <xf numFmtId="49" fontId="9" fillId="0" borderId="0" xfId="6" applyNumberFormat="1" applyFont="1" applyBorder="1"/>
    <xf numFmtId="0" fontId="12" fillId="0" borderId="31" xfId="0" applyFont="1" applyBorder="1" applyAlignment="1">
      <alignment horizontal="left"/>
    </xf>
    <xf numFmtId="3" fontId="12" fillId="0" borderId="13" xfId="0" applyNumberFormat="1" applyFont="1" applyBorder="1"/>
    <xf numFmtId="0" fontId="12" fillId="61" borderId="31" xfId="0" applyFont="1" applyFill="1" applyBorder="1" applyAlignment="1">
      <alignment horizontal="left"/>
    </xf>
    <xf numFmtId="0" fontId="12" fillId="0" borderId="32" xfId="0" applyFont="1" applyBorder="1" applyAlignment="1">
      <alignment horizontal="left"/>
    </xf>
    <xf numFmtId="3" fontId="12" fillId="0" borderId="13" xfId="8" applyNumberFormat="1" applyFont="1" applyBorder="1"/>
    <xf numFmtId="3" fontId="12" fillId="61" borderId="13" xfId="0" applyNumberFormat="1" applyFont="1" applyFill="1" applyBorder="1"/>
    <xf numFmtId="3" fontId="12" fillId="0" borderId="2" xfId="0" applyNumberFormat="1" applyFont="1" applyBorder="1"/>
    <xf numFmtId="9" fontId="12" fillId="0" borderId="0" xfId="8" applyNumberFormat="1" applyFont="1" applyBorder="1"/>
    <xf numFmtId="49" fontId="12" fillId="0" borderId="0" xfId="6" applyNumberFormat="1" applyFont="1" applyBorder="1"/>
    <xf numFmtId="9" fontId="12" fillId="0" borderId="40" xfId="8" applyNumberFormat="1" applyFont="1" applyBorder="1"/>
    <xf numFmtId="0" fontId="12" fillId="0" borderId="35" xfId="4" applyFont="1" applyFill="1" applyBorder="1" applyAlignment="1">
      <alignment vertical="center"/>
    </xf>
    <xf numFmtId="0" fontId="10" fillId="0" borderId="0" xfId="2" applyFont="1" applyAlignment="1">
      <alignment vertical="top" wrapText="1"/>
    </xf>
    <xf numFmtId="0" fontId="125" fillId="0" borderId="1" xfId="52" applyFont="1" applyFill="1" applyBorder="1" applyAlignment="1">
      <alignment vertical="center" wrapText="1"/>
    </xf>
    <xf numFmtId="0" fontId="125" fillId="61" borderId="1" xfId="52" applyFont="1" applyFill="1" applyBorder="1" applyAlignment="1">
      <alignment vertical="center" wrapText="1"/>
    </xf>
    <xf numFmtId="0" fontId="125" fillId="0" borderId="1" xfId="2" applyFont="1" applyBorder="1" applyAlignment="1">
      <alignment vertical="center" wrapText="1"/>
    </xf>
    <xf numFmtId="0" fontId="126" fillId="62" borderId="39" xfId="2" applyFont="1" applyFill="1" applyBorder="1" applyAlignment="1">
      <alignment vertical="center"/>
    </xf>
    <xf numFmtId="0" fontId="126" fillId="62" borderId="32" xfId="2" applyFont="1" applyFill="1" applyBorder="1" applyAlignment="1">
      <alignment vertical="center"/>
    </xf>
    <xf numFmtId="164" fontId="8" fillId="0" borderId="1" xfId="8" applyNumberFormat="1" applyFont="1" applyBorder="1"/>
    <xf numFmtId="164" fontId="8" fillId="0" borderId="11" xfId="8" applyNumberFormat="1" applyFont="1" applyBorder="1"/>
    <xf numFmtId="49" fontId="126" fillId="62" borderId="1" xfId="0" applyNumberFormat="1" applyFont="1" applyFill="1" applyBorder="1" applyAlignment="1">
      <alignment horizontal="center" vertical="center"/>
    </xf>
    <xf numFmtId="0" fontId="32" fillId="62" borderId="1" xfId="3" applyFont="1" applyFill="1" applyBorder="1"/>
    <xf numFmtId="164" fontId="12" fillId="0" borderId="42" xfId="8" applyNumberFormat="1" applyFont="1" applyBorder="1"/>
    <xf numFmtId="0" fontId="126" fillId="62" borderId="39" xfId="2" applyFont="1" applyFill="1" applyBorder="1" applyAlignment="1">
      <alignment horizontal="center"/>
    </xf>
    <xf numFmtId="0" fontId="126" fillId="62" borderId="39" xfId="52" applyFont="1" applyFill="1" applyBorder="1" applyAlignment="1">
      <alignment horizontal="center" wrapText="1"/>
    </xf>
    <xf numFmtId="0" fontId="66" fillId="0" borderId="0" xfId="6" applyFont="1" applyBorder="1" applyAlignment="1"/>
    <xf numFmtId="0" fontId="8" fillId="0" borderId="0" xfId="3" applyFont="1" applyAlignment="1"/>
    <xf numFmtId="0" fontId="13" fillId="61" borderId="0" xfId="4" applyFont="1" applyFill="1" applyBorder="1"/>
    <xf numFmtId="0" fontId="10" fillId="0" borderId="0" xfId="4" applyFont="1" applyBorder="1" applyAlignment="1">
      <alignment horizontal="left" wrapText="1"/>
    </xf>
    <xf numFmtId="0" fontId="12" fillId="0" borderId="35" xfId="4" applyFont="1" applyBorder="1" applyAlignment="1">
      <alignment vertical="center" wrapText="1"/>
    </xf>
    <xf numFmtId="164" fontId="9" fillId="0" borderId="1" xfId="8" applyNumberFormat="1" applyFont="1" applyBorder="1"/>
    <xf numFmtId="0" fontId="32" fillId="62" borderId="32" xfId="2" applyFont="1" applyFill="1" applyBorder="1" applyAlignment="1">
      <alignment horizontal="center" vertical="center"/>
    </xf>
    <xf numFmtId="0" fontId="12" fillId="0" borderId="0" xfId="4" applyFont="1" applyFill="1" applyBorder="1" applyAlignment="1">
      <alignment vertical="center"/>
    </xf>
    <xf numFmtId="0" fontId="12" fillId="0" borderId="0" xfId="4" applyFont="1" applyFill="1" applyBorder="1" applyAlignment="1">
      <alignment vertical="top" wrapText="1"/>
    </xf>
    <xf numFmtId="0" fontId="101" fillId="0" borderId="0" xfId="138" applyFont="1" applyAlignment="1">
      <alignment horizontal="left"/>
    </xf>
    <xf numFmtId="0" fontId="6" fillId="0" borderId="0" xfId="138"/>
    <xf numFmtId="0" fontId="125" fillId="0" borderId="1" xfId="0" applyFont="1" applyBorder="1"/>
    <xf numFmtId="0" fontId="125" fillId="0" borderId="1" xfId="0" applyFont="1" applyBorder="1" applyAlignment="1">
      <alignment horizontal="center"/>
    </xf>
    <xf numFmtId="0" fontId="125" fillId="0" borderId="1" xfId="0" applyFont="1" applyBorder="1" applyAlignment="1">
      <alignment horizontal="center" vertical="center"/>
    </xf>
    <xf numFmtId="0" fontId="130" fillId="0" borderId="1" xfId="3073" applyFont="1" applyBorder="1" applyAlignment="1">
      <alignment vertical="center"/>
    </xf>
    <xf numFmtId="0" fontId="65" fillId="0" borderId="1" xfId="0" applyFont="1" applyBorder="1" applyAlignment="1">
      <alignment horizontal="left" vertical="center"/>
    </xf>
    <xf numFmtId="0" fontId="12" fillId="0" borderId="1" xfId="0" applyFont="1" applyBorder="1" applyAlignment="1">
      <alignment vertical="center" wrapText="1"/>
    </xf>
    <xf numFmtId="0" fontId="12" fillId="0" borderId="1" xfId="0" applyFont="1" applyBorder="1" applyAlignment="1">
      <alignment vertical="center"/>
    </xf>
    <xf numFmtId="0" fontId="125" fillId="62" borderId="31" xfId="4" applyFont="1" applyFill="1" applyBorder="1" applyAlignment="1">
      <alignment horizontal="center" vertical="center"/>
    </xf>
    <xf numFmtId="0" fontId="125" fillId="62" borderId="13" xfId="4" applyFont="1" applyFill="1" applyBorder="1" applyAlignment="1">
      <alignment horizontal="center" vertical="center"/>
    </xf>
    <xf numFmtId="0" fontId="125" fillId="62" borderId="31" xfId="4" applyFont="1" applyFill="1" applyBorder="1" applyAlignment="1">
      <alignment horizontal="center" vertical="center" wrapText="1"/>
    </xf>
    <xf numFmtId="0" fontId="8" fillId="0" borderId="14" xfId="4" applyFont="1" applyBorder="1" applyAlignment="1">
      <alignment vertical="center"/>
    </xf>
    <xf numFmtId="0" fontId="125" fillId="62" borderId="44" xfId="4" applyFont="1" applyFill="1" applyBorder="1" applyAlignment="1">
      <alignment horizontal="center" vertical="center"/>
    </xf>
    <xf numFmtId="0" fontId="8" fillId="62" borderId="11" xfId="4" applyFont="1" applyFill="1" applyBorder="1" applyAlignment="1">
      <alignment vertical="center"/>
    </xf>
    <xf numFmtId="0" fontId="9" fillId="62" borderId="32" xfId="2" applyFont="1" applyFill="1" applyBorder="1" applyAlignment="1">
      <alignment horizontal="center" vertical="center"/>
    </xf>
    <xf numFmtId="3" fontId="128" fillId="0" borderId="1" xfId="154" applyNumberFormat="1" applyFont="1" applyBorder="1" applyAlignment="1">
      <alignment horizontal="right"/>
    </xf>
    <xf numFmtId="0" fontId="129" fillId="0" borderId="1" xfId="3073" applyBorder="1" applyAlignment="1">
      <alignment vertical="center"/>
    </xf>
    <xf numFmtId="0" fontId="10" fillId="0" borderId="0" xfId="5" applyFont="1" applyAlignment="1"/>
    <xf numFmtId="0" fontId="128" fillId="61" borderId="0" xfId="2" applyFont="1" applyFill="1" applyBorder="1" applyAlignment="1">
      <alignment horizontal="left" vertical="center" wrapText="1"/>
    </xf>
    <xf numFmtId="0" fontId="128" fillId="61" borderId="0" xfId="52" applyFont="1" applyFill="1" applyBorder="1" applyAlignment="1">
      <alignment horizontal="left" vertical="center" wrapText="1"/>
    </xf>
    <xf numFmtId="0" fontId="9" fillId="0" borderId="0" xfId="5" applyFont="1" applyAlignment="1">
      <alignment horizontal="left"/>
    </xf>
    <xf numFmtId="0" fontId="9" fillId="0" borderId="0" xfId="52" applyFont="1" applyAlignment="1">
      <alignment vertical="top" wrapText="1"/>
    </xf>
    <xf numFmtId="0" fontId="129" fillId="0" borderId="0" xfId="3073" applyBorder="1" applyAlignment="1">
      <alignment vertical="center"/>
    </xf>
    <xf numFmtId="0" fontId="12" fillId="0" borderId="0" xfId="0" applyFont="1" applyBorder="1" applyAlignment="1">
      <alignment vertical="center"/>
    </xf>
    <xf numFmtId="0" fontId="129" fillId="0" borderId="1" xfId="3073" applyBorder="1"/>
    <xf numFmtId="0" fontId="12" fillId="0" borderId="1" xfId="0" applyFont="1" applyBorder="1" applyAlignment="1">
      <alignment wrapText="1"/>
    </xf>
    <xf numFmtId="0" fontId="8" fillId="0" borderId="0" xfId="870"/>
    <xf numFmtId="0" fontId="11" fillId="0" borderId="0" xfId="3076"/>
    <xf numFmtId="0" fontId="11" fillId="0" borderId="0" xfId="3076" quotePrefix="1" applyNumberFormat="1"/>
    <xf numFmtId="9" fontId="12" fillId="63" borderId="1" xfId="154" applyFont="1" applyFill="1" applyBorder="1"/>
    <xf numFmtId="0" fontId="125" fillId="63" borderId="1" xfId="870" applyFont="1" applyFill="1" applyBorder="1" applyAlignment="1">
      <alignment horizontal="center" vertical="center" wrapText="1"/>
    </xf>
    <xf numFmtId="9" fontId="12" fillId="0" borderId="1" xfId="154" applyFont="1" applyBorder="1"/>
    <xf numFmtId="9" fontId="12" fillId="0" borderId="1" xfId="154" applyFont="1" applyFill="1" applyBorder="1" applyAlignment="1">
      <alignment horizontal="right"/>
    </xf>
    <xf numFmtId="0" fontId="50" fillId="0" borderId="0" xfId="870" applyFont="1" applyAlignment="1">
      <alignment vertical="center" readingOrder="1"/>
    </xf>
    <xf numFmtId="0" fontId="8" fillId="0" borderId="0" xfId="870" applyBorder="1"/>
    <xf numFmtId="175" fontId="8" fillId="0" borderId="0" xfId="870" applyNumberFormat="1" applyBorder="1"/>
    <xf numFmtId="9" fontId="8" fillId="0" borderId="0" xfId="154" applyBorder="1"/>
    <xf numFmtId="0" fontId="10" fillId="0" borderId="0" xfId="870" applyFont="1"/>
    <xf numFmtId="1" fontId="8" fillId="0" borderId="0" xfId="870" applyNumberFormat="1" applyBorder="1"/>
    <xf numFmtId="0" fontId="12" fillId="0" borderId="0" xfId="870" applyFont="1"/>
    <xf numFmtId="164" fontId="8" fillId="0" borderId="0" xfId="154" applyNumberFormat="1" applyFont="1" applyBorder="1"/>
    <xf numFmtId="164" fontId="8" fillId="0" borderId="0" xfId="154" applyNumberFormat="1" applyBorder="1"/>
    <xf numFmtId="0" fontId="8" fillId="0" borderId="0" xfId="870" applyFont="1"/>
    <xf numFmtId="3" fontId="8" fillId="0" borderId="0" xfId="870" applyNumberFormat="1"/>
    <xf numFmtId="3" fontId="0" fillId="0" borderId="0" xfId="8" applyNumberFormat="1" applyFont="1"/>
    <xf numFmtId="9" fontId="0" fillId="0" borderId="0" xfId="8" applyFont="1"/>
    <xf numFmtId="0" fontId="133" fillId="0" borderId="0" xfId="870" applyFont="1"/>
    <xf numFmtId="0" fontId="8" fillId="63" borderId="1" xfId="870" applyFill="1" applyBorder="1"/>
    <xf numFmtId="0" fontId="12" fillId="0" borderId="1" xfId="870" applyFont="1" applyBorder="1"/>
    <xf numFmtId="184" fontId="12" fillId="0" borderId="1" xfId="870" applyNumberFormat="1" applyFont="1" applyFill="1" applyBorder="1" applyAlignment="1">
      <alignment horizontal="right"/>
    </xf>
    <xf numFmtId="184" fontId="8" fillId="0" borderId="0" xfId="870" applyNumberFormat="1"/>
    <xf numFmtId="3" fontId="12" fillId="0" borderId="1" xfId="870" applyNumberFormat="1" applyFont="1" applyFill="1" applyBorder="1" applyAlignment="1">
      <alignment horizontal="right"/>
    </xf>
    <xf numFmtId="9" fontId="8" fillId="0" borderId="0" xfId="8"/>
    <xf numFmtId="0" fontId="11" fillId="0" borderId="0" xfId="3096" quotePrefix="1" applyNumberFormat="1"/>
    <xf numFmtId="0" fontId="50" fillId="0" borderId="0" xfId="870" applyFont="1" applyAlignment="1">
      <alignment horizontal="left" vertical="center" readingOrder="1"/>
    </xf>
    <xf numFmtId="9" fontId="8" fillId="0" borderId="0" xfId="870" applyNumberFormat="1"/>
    <xf numFmtId="0" fontId="125" fillId="63" borderId="1" xfId="870" applyFont="1" applyFill="1" applyBorder="1" applyAlignment="1">
      <alignment horizontal="center" vertical="center"/>
    </xf>
    <xf numFmtId="0" fontId="12" fillId="0" borderId="1" xfId="870" applyFont="1" applyFill="1" applyBorder="1" applyAlignment="1">
      <alignment vertical="center"/>
    </xf>
    <xf numFmtId="9" fontId="12" fillId="0" borderId="1" xfId="8" applyNumberFormat="1" applyFont="1" applyFill="1" applyBorder="1" applyAlignment="1">
      <alignment horizontal="right"/>
    </xf>
    <xf numFmtId="164" fontId="0" fillId="0" borderId="0" xfId="8" applyNumberFormat="1" applyFont="1"/>
    <xf numFmtId="0" fontId="9" fillId="0" borderId="0" xfId="3090" applyFont="1" applyAlignment="1"/>
    <xf numFmtId="0" fontId="2" fillId="0" borderId="0" xfId="3099"/>
    <xf numFmtId="0" fontId="9" fillId="0" borderId="0" xfId="3090" applyFont="1" applyAlignment="1">
      <alignment horizontal="left"/>
    </xf>
    <xf numFmtId="0" fontId="9" fillId="0" borderId="0" xfId="3090" applyFont="1" applyBorder="1"/>
    <xf numFmtId="0" fontId="9" fillId="0" borderId="0" xfId="3090" applyFont="1"/>
    <xf numFmtId="0" fontId="125" fillId="63" borderId="1" xfId="3091" applyFont="1" applyFill="1" applyBorder="1" applyAlignment="1">
      <alignment horizontal="left" vertical="center"/>
    </xf>
    <xf numFmtId="0" fontId="125" fillId="63" borderId="1" xfId="3091" applyFont="1" applyFill="1" applyBorder="1" applyAlignment="1">
      <alignment horizontal="center" vertical="center" wrapText="1"/>
    </xf>
    <xf numFmtId="3" fontId="12" fillId="0" borderId="1" xfId="154" applyNumberFormat="1" applyFont="1" applyFill="1" applyBorder="1" applyAlignment="1">
      <alignment horizontal="right"/>
    </xf>
    <xf numFmtId="164" fontId="12" fillId="0" borderId="1" xfId="154" applyNumberFormat="1" applyFont="1" applyFill="1" applyBorder="1" applyAlignment="1">
      <alignment horizontal="right"/>
    </xf>
    <xf numFmtId="164" fontId="12" fillId="0" borderId="1" xfId="154" applyNumberFormat="1" applyFont="1" applyFill="1" applyBorder="1"/>
    <xf numFmtId="0" fontId="72" fillId="0" borderId="0" xfId="3092" applyFont="1"/>
    <xf numFmtId="3" fontId="12" fillId="0" borderId="46" xfId="154" applyNumberFormat="1" applyFont="1" applyFill="1" applyBorder="1" applyAlignment="1">
      <alignment horizontal="right"/>
    </xf>
    <xf numFmtId="164" fontId="12" fillId="0" borderId="46" xfId="154" applyNumberFormat="1" applyFont="1" applyFill="1" applyBorder="1" applyAlignment="1">
      <alignment horizontal="right"/>
    </xf>
    <xf numFmtId="164" fontId="12" fillId="0" borderId="46" xfId="154" applyNumberFormat="1" applyFont="1" applyFill="1" applyBorder="1"/>
    <xf numFmtId="0" fontId="125" fillId="0" borderId="32" xfId="3091" applyFont="1" applyFill="1" applyBorder="1" applyAlignment="1">
      <alignment horizontal="left"/>
    </xf>
    <xf numFmtId="3" fontId="125" fillId="0" borderId="32" xfId="3091" applyNumberFormat="1" applyFont="1" applyBorder="1" applyAlignment="1">
      <alignment horizontal="right"/>
    </xf>
    <xf numFmtId="9" fontId="125" fillId="0" borderId="32" xfId="3091" applyNumberFormat="1" applyFont="1" applyBorder="1" applyAlignment="1">
      <alignment horizontal="right"/>
    </xf>
    <xf numFmtId="164" fontId="125" fillId="0" borderId="32" xfId="154" applyNumberFormat="1" applyFont="1" applyBorder="1"/>
    <xf numFmtId="0" fontId="8" fillId="0" borderId="0" xfId="3091"/>
    <xf numFmtId="0" fontId="50" fillId="0" borderId="0" xfId="3091" applyFont="1" applyAlignment="1">
      <alignment horizontal="left" vertical="center" readingOrder="1"/>
    </xf>
    <xf numFmtId="0" fontId="2" fillId="0" borderId="0" xfId="3099" applyBorder="1"/>
    <xf numFmtId="0" fontId="135" fillId="0" borderId="0" xfId="3095" applyFont="1"/>
    <xf numFmtId="0" fontId="8" fillId="0" borderId="0" xfId="104"/>
    <xf numFmtId="0" fontId="2" fillId="0" borderId="0" xfId="3094"/>
    <xf numFmtId="0" fontId="9" fillId="0" borderId="0" xfId="3095" applyFont="1"/>
    <xf numFmtId="0" fontId="135" fillId="0" borderId="0" xfId="3095" applyFont="1" applyFill="1"/>
    <xf numFmtId="0" fontId="125" fillId="63" borderId="1" xfId="1462" applyFont="1" applyFill="1" applyBorder="1" applyAlignment="1">
      <alignment horizontal="left" vertical="center"/>
    </xf>
    <xf numFmtId="0" fontId="125" fillId="63" borderId="1" xfId="1462" applyFont="1" applyFill="1" applyBorder="1" applyAlignment="1">
      <alignment horizontal="center" vertical="center" wrapText="1"/>
    </xf>
    <xf numFmtId="0" fontId="125" fillId="63" borderId="1" xfId="104" applyFont="1" applyFill="1" applyBorder="1" applyAlignment="1">
      <alignment horizontal="center" vertical="center" wrapText="1"/>
    </xf>
    <xf numFmtId="0" fontId="136" fillId="0" borderId="0" xfId="1462" applyNumberFormat="1" applyFont="1"/>
    <xf numFmtId="0" fontId="63" fillId="0" borderId="0" xfId="104" applyFont="1"/>
    <xf numFmtId="0" fontId="12" fillId="0" borderId="1" xfId="1462" applyFont="1" applyBorder="1" applyAlignment="1">
      <alignment vertical="center"/>
    </xf>
    <xf numFmtId="3" fontId="12" fillId="0" borderId="1" xfId="154" applyNumberFormat="1" applyFont="1" applyFill="1" applyBorder="1" applyAlignment="1">
      <alignment horizontal="center"/>
    </xf>
    <xf numFmtId="9" fontId="12" fillId="0" borderId="1" xfId="154" applyNumberFormat="1" applyFont="1" applyFill="1" applyBorder="1" applyAlignment="1">
      <alignment horizontal="center"/>
    </xf>
    <xf numFmtId="164" fontId="12" fillId="0" borderId="1" xfId="154" applyNumberFormat="1" applyFont="1" applyFill="1" applyBorder="1" applyAlignment="1">
      <alignment horizontal="center"/>
    </xf>
    <xf numFmtId="3" fontId="12" fillId="0" borderId="1" xfId="3094" applyNumberFormat="1" applyFont="1" applyBorder="1" applyAlignment="1">
      <alignment horizontal="center"/>
    </xf>
    <xf numFmtId="0" fontId="137" fillId="0" borderId="0" xfId="104" applyFont="1" applyBorder="1"/>
    <xf numFmtId="0" fontId="72" fillId="0" borderId="0" xfId="1462" applyNumberFormat="1" applyFont="1"/>
    <xf numFmtId="3" fontId="8" fillId="0" borderId="0" xfId="1462" applyNumberFormat="1"/>
    <xf numFmtId="0" fontId="12" fillId="0" borderId="1" xfId="1462" applyFont="1" applyBorder="1" applyAlignment="1">
      <alignment vertical="center" wrapText="1"/>
    </xf>
    <xf numFmtId="0" fontId="137" fillId="0" borderId="0" xfId="1462" applyNumberFormat="1" applyFont="1"/>
    <xf numFmtId="0" fontId="12" fillId="0" borderId="1" xfId="1462" applyFont="1" applyBorder="1"/>
    <xf numFmtId="0" fontId="12" fillId="0" borderId="1" xfId="1462" applyFont="1" applyBorder="1" applyAlignment="1">
      <alignment wrapText="1"/>
    </xf>
    <xf numFmtId="0" fontId="12" fillId="0" borderId="46" xfId="1462" applyFont="1" applyBorder="1"/>
    <xf numFmtId="3" fontId="12" fillId="0" borderId="46" xfId="154" applyNumberFormat="1" applyFont="1" applyFill="1" applyBorder="1" applyAlignment="1">
      <alignment horizontal="center"/>
    </xf>
    <xf numFmtId="9" fontId="12" fillId="0" borderId="46" xfId="154" applyNumberFormat="1" applyFont="1" applyFill="1" applyBorder="1" applyAlignment="1">
      <alignment horizontal="center"/>
    </xf>
    <xf numFmtId="164" fontId="12" fillId="0" borderId="46" xfId="154" applyNumberFormat="1" applyFont="1" applyFill="1" applyBorder="1" applyAlignment="1">
      <alignment horizontal="center"/>
    </xf>
    <xf numFmtId="3" fontId="12" fillId="0" borderId="46" xfId="3094" applyNumberFormat="1" applyFont="1" applyBorder="1" applyAlignment="1">
      <alignment horizontal="center"/>
    </xf>
    <xf numFmtId="0" fontId="137" fillId="0" borderId="0" xfId="104" applyNumberFormat="1" applyFont="1"/>
    <xf numFmtId="0" fontId="125" fillId="0" borderId="32" xfId="104" applyFont="1" applyFill="1" applyBorder="1"/>
    <xf numFmtId="3" fontId="125" fillId="0" borderId="32" xfId="104" applyNumberFormat="1" applyFont="1" applyBorder="1" applyAlignment="1">
      <alignment horizontal="center"/>
    </xf>
    <xf numFmtId="9" fontId="125" fillId="0" borderId="32" xfId="104" applyNumberFormat="1" applyFont="1" applyBorder="1" applyAlignment="1">
      <alignment horizontal="center"/>
    </xf>
    <xf numFmtId="164" fontId="125" fillId="0" borderId="32" xfId="154" applyNumberFormat="1" applyFont="1" applyBorder="1" applyAlignment="1">
      <alignment horizontal="center"/>
    </xf>
    <xf numFmtId="3" fontId="125" fillId="0" borderId="32" xfId="3094" applyNumberFormat="1" applyFont="1" applyBorder="1" applyAlignment="1">
      <alignment horizontal="center"/>
    </xf>
    <xf numFmtId="9" fontId="8" fillId="0" borderId="0" xfId="1462" applyNumberFormat="1"/>
    <xf numFmtId="3" fontId="8" fillId="0" borderId="0" xfId="154" applyNumberFormat="1" applyFont="1"/>
    <xf numFmtId="175" fontId="8" fillId="0" borderId="0" xfId="154" applyNumberFormat="1" applyFont="1"/>
    <xf numFmtId="0" fontId="72" fillId="0" borderId="0" xfId="104" applyNumberFormat="1" applyFont="1"/>
    <xf numFmtId="0" fontId="50" fillId="0" borderId="0" xfId="104" applyFont="1" applyAlignment="1">
      <alignment horizontal="left" vertical="top" readingOrder="1"/>
    </xf>
    <xf numFmtId="0" fontId="12" fillId="0" borderId="0" xfId="1462" applyFont="1"/>
    <xf numFmtId="0" fontId="12" fillId="0" borderId="0" xfId="1462" applyFont="1" applyAlignment="1">
      <alignment horizontal="left" indent="15"/>
    </xf>
    <xf numFmtId="0" fontId="10" fillId="0" borderId="0" xfId="1462" applyFont="1"/>
    <xf numFmtId="0" fontId="10" fillId="0" borderId="0" xfId="1462" quotePrefix="1" applyFont="1" applyAlignment="1">
      <alignment horizontal="right"/>
    </xf>
    <xf numFmtId="0" fontId="8" fillId="0" borderId="0" xfId="104" applyFont="1"/>
    <xf numFmtId="0" fontId="126" fillId="63" borderId="1" xfId="104" applyFont="1" applyFill="1" applyBorder="1" applyAlignment="1">
      <alignment horizontal="center" vertical="center"/>
    </xf>
    <xf numFmtId="0" fontId="128" fillId="0" borderId="1" xfId="104" applyFont="1" applyBorder="1"/>
    <xf numFmtId="3" fontId="12" fillId="0" borderId="1" xfId="104" applyNumberFormat="1" applyFont="1" applyBorder="1" applyAlignment="1">
      <alignment horizontal="right"/>
    </xf>
    <xf numFmtId="3" fontId="12" fillId="0" borderId="1" xfId="104" applyNumberFormat="1" applyFont="1" applyBorder="1" applyAlignment="1">
      <alignment horizontal="right" vertical="top" wrapText="1"/>
    </xf>
    <xf numFmtId="3" fontId="12" fillId="64" borderId="1" xfId="104" applyNumberFormat="1" applyFont="1" applyFill="1" applyBorder="1" applyAlignment="1">
      <alignment horizontal="right"/>
    </xf>
    <xf numFmtId="0" fontId="128" fillId="0" borderId="46" xfId="104" applyFont="1" applyBorder="1"/>
    <xf numFmtId="3" fontId="12" fillId="0" borderId="46" xfId="104" applyNumberFormat="1" applyFont="1" applyBorder="1" applyAlignment="1">
      <alignment horizontal="right"/>
    </xf>
    <xf numFmtId="3" fontId="12" fillId="0" borderId="46" xfId="104" applyNumberFormat="1" applyFont="1" applyBorder="1" applyAlignment="1">
      <alignment horizontal="right" vertical="top" wrapText="1"/>
    </xf>
    <xf numFmtId="0" fontId="8" fillId="0" borderId="0" xfId="104" applyBorder="1"/>
    <xf numFmtId="0" fontId="126" fillId="0" borderId="32" xfId="104" applyFont="1" applyBorder="1" applyAlignment="1">
      <alignment horizontal="left"/>
    </xf>
    <xf numFmtId="3" fontId="125" fillId="0" borderId="32" xfId="104" applyNumberFormat="1" applyFont="1" applyBorder="1" applyAlignment="1">
      <alignment horizontal="right"/>
    </xf>
    <xf numFmtId="0" fontId="126" fillId="0" borderId="1" xfId="104" applyFont="1" applyBorder="1" applyAlignment="1">
      <alignment horizontal="left"/>
    </xf>
    <xf numFmtId="0" fontId="10" fillId="0" borderId="0" xfId="104" applyFont="1"/>
    <xf numFmtId="0" fontId="33" fillId="0" borderId="0" xfId="104" applyFont="1"/>
    <xf numFmtId="0" fontId="2" fillId="0" borderId="0" xfId="3100" applyFont="1"/>
    <xf numFmtId="0" fontId="138" fillId="0" borderId="0" xfId="3101" applyFont="1"/>
    <xf numFmtId="0" fontId="2" fillId="0" borderId="14" xfId="3101" applyBorder="1"/>
    <xf numFmtId="0" fontId="2" fillId="0" borderId="0" xfId="3101"/>
    <xf numFmtId="9" fontId="126" fillId="63" borderId="1" xfId="3097" applyFont="1" applyFill="1" applyBorder="1" applyAlignment="1">
      <alignment horizontal="center" vertical="center" wrapText="1"/>
    </xf>
    <xf numFmtId="9" fontId="126" fillId="63" borderId="43" xfId="3097" applyFont="1" applyFill="1" applyBorder="1" applyAlignment="1">
      <alignment horizontal="center" vertical="center" wrapText="1"/>
    </xf>
    <xf numFmtId="0" fontId="128" fillId="0" borderId="31" xfId="3101" applyFont="1" applyBorder="1" applyAlignment="1">
      <alignment horizontal="left"/>
    </xf>
    <xf numFmtId="0" fontId="126" fillId="0" borderId="39" xfId="3101" applyFont="1" applyFill="1" applyBorder="1" applyAlignment="1">
      <alignment horizontal="left"/>
    </xf>
    <xf numFmtId="9" fontId="126" fillId="0" borderId="13" xfId="3097" applyFont="1" applyFill="1" applyBorder="1" applyAlignment="1">
      <alignment horizontal="center"/>
    </xf>
    <xf numFmtId="175" fontId="125" fillId="0" borderId="39" xfId="3097" applyNumberFormat="1" applyFont="1" applyFill="1" applyBorder="1" applyAlignment="1">
      <alignment horizontal="center"/>
    </xf>
    <xf numFmtId="9" fontId="125" fillId="0" borderId="13" xfId="3097" applyFont="1" applyFill="1" applyBorder="1" applyAlignment="1">
      <alignment horizontal="center"/>
    </xf>
    <xf numFmtId="9" fontId="125" fillId="0" borderId="31" xfId="3097" applyFont="1" applyFill="1" applyBorder="1" applyAlignment="1">
      <alignment horizontal="center"/>
    </xf>
    <xf numFmtId="9" fontId="2" fillId="0" borderId="0" xfId="8" applyFont="1"/>
    <xf numFmtId="0" fontId="128" fillId="0" borderId="31" xfId="3101" applyFont="1" applyFill="1" applyBorder="1" applyAlignment="1">
      <alignment horizontal="left"/>
    </xf>
    <xf numFmtId="9" fontId="128" fillId="0" borderId="13" xfId="3097" applyFont="1" applyFill="1" applyBorder="1" applyAlignment="1">
      <alignment horizontal="center"/>
    </xf>
    <xf numFmtId="175" fontId="12" fillId="0" borderId="31" xfId="3097" applyNumberFormat="1" applyFont="1" applyFill="1" applyBorder="1" applyAlignment="1">
      <alignment horizontal="center"/>
    </xf>
    <xf numFmtId="9" fontId="12" fillId="0" borderId="13" xfId="3097" applyFont="1" applyFill="1" applyBorder="1" applyAlignment="1">
      <alignment horizontal="center"/>
    </xf>
    <xf numFmtId="9" fontId="12" fillId="0" borderId="31" xfId="3097" applyFont="1" applyFill="1" applyBorder="1" applyAlignment="1">
      <alignment horizontal="center"/>
    </xf>
    <xf numFmtId="0" fontId="128" fillId="0" borderId="32" xfId="3101" applyFont="1" applyBorder="1" applyAlignment="1">
      <alignment horizontal="left"/>
    </xf>
    <xf numFmtId="0" fontId="126" fillId="0" borderId="1" xfId="3101" applyFont="1" applyFill="1" applyBorder="1" applyAlignment="1">
      <alignment horizontal="left"/>
    </xf>
    <xf numFmtId="9" fontId="126" fillId="0" borderId="43" xfId="3097" applyFont="1" applyFill="1" applyBorder="1" applyAlignment="1">
      <alignment horizontal="center"/>
    </xf>
    <xf numFmtId="175" fontId="125" fillId="0" borderId="1" xfId="3097" applyNumberFormat="1" applyFont="1" applyFill="1" applyBorder="1" applyAlignment="1">
      <alignment horizontal="center"/>
    </xf>
    <xf numFmtId="9" fontId="125" fillId="0" borderId="43" xfId="3097" applyFont="1" applyFill="1" applyBorder="1" applyAlignment="1">
      <alignment horizontal="center"/>
    </xf>
    <xf numFmtId="9" fontId="125" fillId="0" borderId="1" xfId="3097" applyFont="1" applyFill="1" applyBorder="1" applyAlignment="1">
      <alignment horizontal="center"/>
    </xf>
    <xf numFmtId="0" fontId="126" fillId="0" borderId="31" xfId="3101" applyFont="1" applyFill="1" applyBorder="1" applyAlignment="1">
      <alignment horizontal="left"/>
    </xf>
    <xf numFmtId="175" fontId="125" fillId="0" borderId="31" xfId="3097" applyNumberFormat="1" applyFont="1" applyFill="1" applyBorder="1" applyAlignment="1">
      <alignment horizontal="center"/>
    </xf>
    <xf numFmtId="0" fontId="128" fillId="0" borderId="32" xfId="3101" applyFont="1" applyFill="1" applyBorder="1" applyAlignment="1">
      <alignment horizontal="left"/>
    </xf>
    <xf numFmtId="9" fontId="128" fillId="0" borderId="2" xfId="3097" applyFont="1" applyFill="1" applyBorder="1" applyAlignment="1">
      <alignment horizontal="center"/>
    </xf>
    <xf numFmtId="175" fontId="12" fillId="0" borderId="32" xfId="3097" applyNumberFormat="1" applyFont="1" applyFill="1" applyBorder="1" applyAlignment="1">
      <alignment horizontal="center"/>
    </xf>
    <xf numFmtId="9" fontId="12" fillId="0" borderId="2" xfId="3097" applyFont="1" applyFill="1" applyBorder="1" applyAlignment="1">
      <alignment horizontal="center"/>
    </xf>
    <xf numFmtId="9" fontId="12" fillId="0" borderId="32" xfId="3097" applyFont="1" applyFill="1" applyBorder="1" applyAlignment="1">
      <alignment horizontal="center"/>
    </xf>
    <xf numFmtId="0" fontId="128" fillId="0" borderId="0" xfId="3101" applyFont="1" applyBorder="1"/>
    <xf numFmtId="0" fontId="126" fillId="0" borderId="32" xfId="3101" applyFont="1" applyFill="1" applyBorder="1" applyAlignment="1">
      <alignment horizontal="left" vertical="center"/>
    </xf>
    <xf numFmtId="9" fontId="126" fillId="0" borderId="1" xfId="3097" applyFont="1" applyFill="1" applyBorder="1" applyAlignment="1">
      <alignment horizontal="center" vertical="center"/>
    </xf>
    <xf numFmtId="175" fontId="125" fillId="0" borderId="1" xfId="3097" applyNumberFormat="1" applyFont="1" applyFill="1" applyBorder="1" applyAlignment="1">
      <alignment horizontal="center" vertical="center"/>
    </xf>
    <xf numFmtId="9" fontId="125" fillId="0" borderId="43" xfId="3097" applyFont="1" applyFill="1" applyBorder="1" applyAlignment="1">
      <alignment horizontal="center" vertical="center"/>
    </xf>
    <xf numFmtId="9" fontId="125" fillId="0" borderId="1" xfId="3097" applyFont="1" applyFill="1" applyBorder="1" applyAlignment="1">
      <alignment horizontal="center" vertical="center"/>
    </xf>
    <xf numFmtId="0" fontId="132" fillId="0" borderId="0" xfId="3101" applyFont="1"/>
    <xf numFmtId="0" fontId="9" fillId="0" borderId="0" xfId="870" applyFont="1" applyAlignment="1"/>
    <xf numFmtId="9" fontId="12" fillId="0" borderId="1" xfId="8" applyNumberFormat="1" applyFont="1" applyFill="1" applyBorder="1"/>
    <xf numFmtId="9" fontId="125" fillId="0" borderId="1" xfId="870" applyNumberFormat="1" applyFont="1" applyBorder="1"/>
    <xf numFmtId="0" fontId="33" fillId="0" borderId="0" xfId="870" applyFont="1"/>
    <xf numFmtId="0" fontId="9" fillId="0" borderId="0" xfId="144" applyFont="1"/>
    <xf numFmtId="0" fontId="135" fillId="0" borderId="0" xfId="144" applyFont="1"/>
    <xf numFmtId="0" fontId="8" fillId="0" borderId="0" xfId="144"/>
    <xf numFmtId="0" fontId="125" fillId="63" borderId="1" xfId="144" applyFont="1" applyFill="1" applyBorder="1" applyAlignment="1">
      <alignment horizontal="center" vertical="center" wrapText="1"/>
    </xf>
    <xf numFmtId="0" fontId="12" fillId="0" borderId="1" xfId="144" applyFont="1" applyBorder="1" applyAlignment="1">
      <alignment wrapText="1"/>
    </xf>
    <xf numFmtId="0" fontId="8" fillId="0" borderId="0" xfId="144" applyBorder="1"/>
    <xf numFmtId="0" fontId="12" fillId="0" borderId="1" xfId="144" applyFont="1" applyBorder="1"/>
    <xf numFmtId="0" fontId="12" fillId="0" borderId="46" xfId="144" applyFont="1" applyBorder="1"/>
    <xf numFmtId="9" fontId="12" fillId="0" borderId="46" xfId="144" applyNumberFormat="1" applyFont="1" applyFill="1" applyBorder="1"/>
    <xf numFmtId="0" fontId="125" fillId="0" borderId="32" xfId="144" applyFont="1" applyBorder="1"/>
    <xf numFmtId="9" fontId="125" fillId="0" borderId="32" xfId="144" applyNumberFormat="1" applyFont="1" applyFill="1" applyBorder="1"/>
    <xf numFmtId="0" fontId="9" fillId="0" borderId="0" xfId="109" applyFont="1" applyAlignment="1"/>
    <xf numFmtId="0" fontId="8" fillId="0" borderId="0" xfId="109"/>
    <xf numFmtId="0" fontId="8" fillId="0" borderId="0" xfId="109" applyAlignment="1">
      <alignment vertical="center"/>
    </xf>
    <xf numFmtId="0" fontId="126" fillId="63" borderId="1" xfId="109" applyFont="1" applyFill="1" applyBorder="1" applyAlignment="1">
      <alignment horizontal="center" vertical="center" wrapText="1"/>
    </xf>
    <xf numFmtId="0" fontId="126" fillId="63" borderId="35" xfId="109" applyFont="1" applyFill="1" applyBorder="1" applyAlignment="1">
      <alignment horizontal="center" vertical="center" wrapText="1"/>
    </xf>
    <xf numFmtId="0" fontId="8" fillId="0" borderId="48" xfId="109" applyFill="1" applyBorder="1" applyAlignment="1">
      <alignment vertical="center"/>
    </xf>
    <xf numFmtId="0" fontId="125" fillId="0" borderId="48" xfId="109" applyFont="1" applyFill="1" applyBorder="1" applyAlignment="1">
      <alignment vertical="center"/>
    </xf>
    <xf numFmtId="3" fontId="125" fillId="0" borderId="49" xfId="109" applyNumberFormat="1" applyFont="1" applyFill="1" applyBorder="1" applyAlignment="1">
      <alignment horizontal="right" vertical="center"/>
    </xf>
    <xf numFmtId="9" fontId="125" fillId="0" borderId="48" xfId="154" applyNumberFormat="1" applyFont="1" applyFill="1" applyBorder="1" applyAlignment="1">
      <alignment vertical="center"/>
    </xf>
    <xf numFmtId="9" fontId="125" fillId="0" borderId="50" xfId="154" applyNumberFormat="1" applyFont="1" applyFill="1" applyBorder="1" applyAlignment="1">
      <alignment vertical="center"/>
    </xf>
    <xf numFmtId="165" fontId="125" fillId="0" borderId="48" xfId="109" applyNumberFormat="1" applyFont="1" applyFill="1" applyBorder="1" applyAlignment="1">
      <alignment horizontal="right" vertical="center"/>
    </xf>
    <xf numFmtId="9" fontId="8" fillId="0" borderId="0" xfId="109" applyNumberFormat="1" applyFill="1" applyAlignment="1">
      <alignment vertical="center"/>
    </xf>
    <xf numFmtId="175" fontId="8" fillId="0" borderId="0" xfId="109" applyNumberFormat="1" applyFill="1" applyAlignment="1">
      <alignment vertical="center"/>
    </xf>
    <xf numFmtId="0" fontId="8" fillId="0" borderId="0" xfId="109" applyFill="1" applyAlignment="1">
      <alignment vertical="center"/>
    </xf>
    <xf numFmtId="0" fontId="8" fillId="0" borderId="51" xfId="109" applyBorder="1" applyAlignment="1">
      <alignment vertical="center"/>
    </xf>
    <xf numFmtId="3" fontId="8" fillId="0" borderId="52" xfId="109" applyNumberFormat="1" applyBorder="1" applyAlignment="1">
      <alignment horizontal="right" vertical="center"/>
    </xf>
    <xf numFmtId="9" fontId="12" fillId="0" borderId="51" xfId="154" applyNumberFormat="1" applyFont="1" applyBorder="1" applyAlignment="1">
      <alignment vertical="center"/>
    </xf>
    <xf numFmtId="9" fontId="12" fillId="0" borderId="53" xfId="154" applyNumberFormat="1" applyFont="1" applyBorder="1" applyAlignment="1">
      <alignment vertical="center"/>
    </xf>
    <xf numFmtId="165" fontId="12" fillId="0" borderId="51" xfId="109" applyNumberFormat="1" applyFont="1" applyBorder="1" applyAlignment="1">
      <alignment horizontal="right" vertical="center"/>
    </xf>
    <xf numFmtId="0" fontId="8" fillId="61" borderId="51" xfId="109" applyFill="1" applyBorder="1" applyAlignment="1">
      <alignment vertical="center"/>
    </xf>
    <xf numFmtId="3" fontId="8" fillId="61" borderId="52" xfId="109" applyNumberFormat="1" applyFill="1" applyBorder="1" applyAlignment="1">
      <alignment horizontal="right" vertical="center"/>
    </xf>
    <xf numFmtId="9" fontId="12" fillId="61" borderId="51" xfId="154" applyNumberFormat="1" applyFont="1" applyFill="1" applyBorder="1" applyAlignment="1">
      <alignment vertical="center"/>
    </xf>
    <xf numFmtId="9" fontId="12" fillId="61" borderId="53" xfId="154" applyNumberFormat="1" applyFont="1" applyFill="1" applyBorder="1" applyAlignment="1">
      <alignment vertical="center"/>
    </xf>
    <xf numFmtId="165" fontId="12" fillId="61" borderId="51" xfId="109" applyNumberFormat="1" applyFont="1" applyFill="1" applyBorder="1" applyAlignment="1">
      <alignment horizontal="right" vertical="center"/>
    </xf>
    <xf numFmtId="9" fontId="8" fillId="61" borderId="0" xfId="109" applyNumberFormat="1" applyFill="1" applyAlignment="1">
      <alignment vertical="center"/>
    </xf>
    <xf numFmtId="175" fontId="8" fillId="61" borderId="0" xfId="109" applyNumberFormat="1" applyFill="1" applyAlignment="1">
      <alignment vertical="center"/>
    </xf>
    <xf numFmtId="0" fontId="8" fillId="61" borderId="0" xfId="109" applyFill="1" applyAlignment="1">
      <alignment vertical="center"/>
    </xf>
    <xf numFmtId="9" fontId="8" fillId="61" borderId="0" xfId="109" applyNumberFormat="1" applyFill="1" applyBorder="1" applyAlignment="1">
      <alignment vertical="center"/>
    </xf>
    <xf numFmtId="0" fontId="9" fillId="61" borderId="51" xfId="109" applyFont="1" applyFill="1" applyBorder="1" applyAlignment="1">
      <alignment vertical="center"/>
    </xf>
    <xf numFmtId="3" fontId="9" fillId="61" borderId="52" xfId="109" applyNumberFormat="1" applyFont="1" applyFill="1" applyBorder="1" applyAlignment="1">
      <alignment horizontal="right" vertical="center"/>
    </xf>
    <xf numFmtId="9" fontId="125" fillId="61" borderId="51" xfId="154" applyNumberFormat="1" applyFont="1" applyFill="1" applyBorder="1" applyAlignment="1">
      <alignment vertical="center"/>
    </xf>
    <xf numFmtId="9" fontId="125" fillId="61" borderId="53" xfId="154" applyNumberFormat="1" applyFont="1" applyFill="1" applyBorder="1" applyAlignment="1">
      <alignment vertical="center"/>
    </xf>
    <xf numFmtId="165" fontId="125" fillId="61" borderId="51" xfId="109" applyNumberFormat="1" applyFont="1" applyFill="1" applyBorder="1" applyAlignment="1">
      <alignment horizontal="right" vertical="center"/>
    </xf>
    <xf numFmtId="0" fontId="8" fillId="0" borderId="54" xfId="109" applyBorder="1" applyAlignment="1">
      <alignment vertical="center"/>
    </xf>
    <xf numFmtId="3" fontId="8" fillId="0" borderId="55" xfId="109" applyNumberFormat="1" applyBorder="1" applyAlignment="1">
      <alignment horizontal="right" vertical="center"/>
    </xf>
    <xf numFmtId="9" fontId="12" fillId="0" borderId="54" xfId="154" applyNumberFormat="1" applyFont="1" applyBorder="1" applyAlignment="1">
      <alignment vertical="center"/>
    </xf>
    <xf numFmtId="9" fontId="12" fillId="0" borderId="56" xfId="154" applyNumberFormat="1" applyFont="1" applyBorder="1" applyAlignment="1">
      <alignment vertical="center"/>
    </xf>
    <xf numFmtId="165" fontId="12" fillId="0" borderId="54" xfId="109" applyNumberFormat="1" applyFont="1" applyBorder="1" applyAlignment="1">
      <alignment horizontal="right" vertical="center"/>
    </xf>
    <xf numFmtId="0" fontId="126" fillId="0" borderId="32" xfId="109" applyFont="1" applyFill="1" applyBorder="1" applyAlignment="1">
      <alignment vertical="center"/>
    </xf>
    <xf numFmtId="0" fontId="126" fillId="0" borderId="14" xfId="109" applyFont="1" applyFill="1" applyBorder="1" applyAlignment="1">
      <alignment vertical="center"/>
    </xf>
    <xf numFmtId="3" fontId="126" fillId="0" borderId="45" xfId="3093" applyNumberFormat="1" applyFont="1" applyFill="1" applyBorder="1" applyAlignment="1">
      <alignment horizontal="right" vertical="center"/>
    </xf>
    <xf numFmtId="9" fontId="126" fillId="0" borderId="32" xfId="154" applyNumberFormat="1" applyFont="1" applyFill="1" applyBorder="1" applyAlignment="1">
      <alignment horizontal="right" vertical="center"/>
    </xf>
    <xf numFmtId="9" fontId="126" fillId="0" borderId="32" xfId="109" applyNumberFormat="1" applyFont="1" applyFill="1" applyBorder="1" applyAlignment="1">
      <alignment vertical="center"/>
    </xf>
    <xf numFmtId="9" fontId="126" fillId="0" borderId="14" xfId="109" applyNumberFormat="1" applyFont="1" applyFill="1" applyBorder="1" applyAlignment="1">
      <alignment vertical="center"/>
    </xf>
    <xf numFmtId="165" fontId="126" fillId="0" borderId="32" xfId="109" applyNumberFormat="1" applyFont="1" applyFill="1" applyBorder="1" applyAlignment="1">
      <alignment horizontal="right" vertical="center"/>
    </xf>
    <xf numFmtId="0" fontId="10" fillId="0" borderId="0" xfId="109" quotePrefix="1" applyFont="1"/>
    <xf numFmtId="0" fontId="10" fillId="0" borderId="0" xfId="109" applyFont="1" applyAlignment="1">
      <alignment vertical="center"/>
    </xf>
    <xf numFmtId="0" fontId="33" fillId="0" borderId="0" xfId="109" applyFont="1"/>
    <xf numFmtId="9" fontId="8" fillId="0" borderId="0" xfId="109" applyNumberFormat="1" applyFill="1" applyBorder="1" applyAlignment="1">
      <alignment vertical="center"/>
    </xf>
    <xf numFmtId="0" fontId="8" fillId="0" borderId="0" xfId="109" applyFont="1"/>
    <xf numFmtId="0" fontId="1" fillId="0" borderId="0" xfId="3102"/>
    <xf numFmtId="0" fontId="1" fillId="0" borderId="0" xfId="3102" applyFont="1"/>
    <xf numFmtId="0" fontId="128" fillId="0" borderId="0" xfId="3102" applyFont="1"/>
    <xf numFmtId="0" fontId="126" fillId="63" borderId="35" xfId="3102" applyFont="1" applyFill="1" applyBorder="1" applyAlignment="1">
      <alignment vertical="center"/>
    </xf>
    <xf numFmtId="0" fontId="126" fillId="63" borderId="40" xfId="3102" applyFont="1" applyFill="1" applyBorder="1" applyAlignment="1">
      <alignment vertical="center"/>
    </xf>
    <xf numFmtId="0" fontId="126" fillId="63" borderId="43" xfId="3102" applyFont="1" applyFill="1" applyBorder="1" applyAlignment="1">
      <alignment vertical="center"/>
    </xf>
    <xf numFmtId="0" fontId="1" fillId="0" borderId="0" xfId="3102" applyAlignment="1">
      <alignment horizontal="center" vertical="center"/>
    </xf>
    <xf numFmtId="0" fontId="126" fillId="63" borderId="1" xfId="3102" applyFont="1" applyFill="1" applyBorder="1" applyAlignment="1">
      <alignment horizontal="center" vertical="center"/>
    </xf>
    <xf numFmtId="0" fontId="126" fillId="63" borderId="1" xfId="3102" applyFont="1" applyFill="1" applyBorder="1" applyAlignment="1">
      <alignment horizontal="center" vertical="center" wrapText="1"/>
    </xf>
    <xf numFmtId="0" fontId="126" fillId="63" borderId="39" xfId="3102" applyFont="1" applyFill="1" applyBorder="1" applyAlignment="1">
      <alignment horizontal="center" vertical="center" wrapText="1"/>
    </xf>
    <xf numFmtId="0" fontId="126" fillId="0" borderId="1" xfId="3102" applyFont="1" applyBorder="1"/>
    <xf numFmtId="0" fontId="128" fillId="0" borderId="1" xfId="3102" applyFont="1" applyFill="1" applyBorder="1"/>
    <xf numFmtId="3" fontId="128" fillId="0" borderId="1" xfId="3102" applyNumberFormat="1" applyFont="1" applyBorder="1" applyAlignment="1">
      <alignment horizontal="right"/>
    </xf>
    <xf numFmtId="3" fontId="128" fillId="0" borderId="35" xfId="3102" applyNumberFormat="1" applyFont="1" applyBorder="1" applyAlignment="1">
      <alignment horizontal="right"/>
    </xf>
    <xf numFmtId="4" fontId="128" fillId="0" borderId="1" xfId="3102" applyNumberFormat="1" applyFont="1" applyBorder="1" applyAlignment="1">
      <alignment horizontal="right"/>
    </xf>
    <xf numFmtId="164" fontId="128" fillId="0" borderId="1" xfId="3103" applyNumberFormat="1" applyFont="1" applyBorder="1" applyAlignment="1">
      <alignment horizontal="right"/>
    </xf>
    <xf numFmtId="0" fontId="1" fillId="0" borderId="0" xfId="3102" applyBorder="1"/>
    <xf numFmtId="0" fontId="128" fillId="0" borderId="46" xfId="3102" applyFont="1" applyFill="1" applyBorder="1"/>
    <xf numFmtId="3" fontId="128" fillId="0" borderId="46" xfId="3102" applyNumberFormat="1" applyFont="1" applyBorder="1" applyAlignment="1">
      <alignment horizontal="right"/>
    </xf>
    <xf numFmtId="4" fontId="128" fillId="0" borderId="46" xfId="3102" applyNumberFormat="1" applyFont="1" applyBorder="1" applyAlignment="1">
      <alignment horizontal="right"/>
    </xf>
    <xf numFmtId="164" fontId="128" fillId="0" borderId="46" xfId="3103" applyNumberFormat="1" applyFont="1" applyBorder="1" applyAlignment="1">
      <alignment horizontal="right"/>
    </xf>
    <xf numFmtId="0" fontId="126" fillId="0" borderId="13" xfId="3102" applyFont="1" applyBorder="1"/>
    <xf numFmtId="0" fontId="126" fillId="0" borderId="32" xfId="3102" applyFont="1" applyBorder="1"/>
    <xf numFmtId="3" fontId="126" fillId="0" borderId="32" xfId="3102" applyNumberFormat="1" applyFont="1" applyBorder="1" applyAlignment="1">
      <alignment horizontal="right"/>
    </xf>
    <xf numFmtId="4" fontId="126" fillId="0" borderId="32" xfId="3102" applyNumberFormat="1" applyFont="1" applyBorder="1" applyAlignment="1">
      <alignment horizontal="right"/>
    </xf>
    <xf numFmtId="164" fontId="126" fillId="0" borderId="32" xfId="3103" applyNumberFormat="1" applyFont="1" applyBorder="1" applyAlignment="1">
      <alignment horizontal="right"/>
    </xf>
    <xf numFmtId="0" fontId="128" fillId="0" borderId="35" xfId="3102" applyFont="1" applyBorder="1"/>
    <xf numFmtId="0" fontId="101" fillId="0" borderId="0" xfId="3102" applyFont="1"/>
    <xf numFmtId="0" fontId="131" fillId="0" borderId="0" xfId="3102" applyFont="1"/>
    <xf numFmtId="0" fontId="12" fillId="0" borderId="0" xfId="0" applyFont="1" applyBorder="1" applyAlignment="1">
      <alignment horizontal="left"/>
    </xf>
    <xf numFmtId="0" fontId="125" fillId="62" borderId="44" xfId="0" applyFont="1" applyFill="1" applyBorder="1" applyAlignment="1">
      <alignment horizontal="center" vertical="center" wrapText="1"/>
    </xf>
    <xf numFmtId="0" fontId="12" fillId="0" borderId="39" xfId="0" applyFont="1" applyBorder="1" applyAlignment="1">
      <alignment horizontal="left"/>
    </xf>
    <xf numFmtId="3" fontId="12" fillId="0" borderId="44" xfId="8" applyNumberFormat="1" applyFont="1" applyBorder="1"/>
    <xf numFmtId="0" fontId="13" fillId="61" borderId="0" xfId="6" applyFont="1" applyFill="1" applyBorder="1"/>
    <xf numFmtId="0" fontId="13" fillId="0" borderId="0" xfId="6" applyFont="1" applyBorder="1"/>
    <xf numFmtId="0" fontId="125" fillId="0" borderId="0" xfId="6" applyFont="1" applyBorder="1"/>
    <xf numFmtId="0" fontId="10" fillId="0" borderId="0" xfId="6" applyFont="1" applyBorder="1"/>
    <xf numFmtId="3" fontId="13" fillId="0" borderId="0" xfId="6" applyNumberFormat="1" applyFont="1" applyBorder="1"/>
    <xf numFmtId="0" fontId="9" fillId="0" borderId="0" xfId="6" applyFont="1"/>
    <xf numFmtId="9" fontId="13" fillId="0" borderId="0" xfId="2" applyNumberFormat="1" applyFont="1" applyAlignment="1">
      <alignment vertical="center"/>
    </xf>
    <xf numFmtId="0" fontId="13" fillId="0" borderId="0" xfId="0" applyFont="1" applyBorder="1"/>
    <xf numFmtId="3" fontId="13" fillId="0" borderId="0" xfId="4" applyNumberFormat="1" applyFont="1"/>
    <xf numFmtId="3" fontId="61" fillId="61" borderId="0" xfId="3105" applyNumberFormat="1" applyFont="1" applyFill="1" applyBorder="1" applyAlignment="1">
      <alignment horizontal="right" vertical="center"/>
    </xf>
    <xf numFmtId="3" fontId="13" fillId="0" borderId="39" xfId="0" applyNumberFormat="1" applyFont="1" applyBorder="1"/>
    <xf numFmtId="165" fontId="13" fillId="0" borderId="31" xfId="8" applyNumberFormat="1" applyFont="1" applyBorder="1"/>
    <xf numFmtId="165" fontId="13" fillId="0" borderId="32" xfId="8" applyNumberFormat="1" applyFont="1" applyBorder="1"/>
    <xf numFmtId="0" fontId="125" fillId="62" borderId="39" xfId="0" applyFont="1" applyFill="1" applyBorder="1" applyAlignment="1">
      <alignment horizontal="left" wrapText="1"/>
    </xf>
    <xf numFmtId="0" fontId="125" fillId="62" borderId="1" xfId="6" applyNumberFormat="1" applyFont="1" applyFill="1" applyBorder="1" applyAlignment="1">
      <alignment horizontal="center" vertical="center"/>
    </xf>
    <xf numFmtId="0" fontId="9" fillId="62" borderId="1" xfId="6" applyNumberFormat="1" applyFont="1" applyFill="1" applyBorder="1" applyAlignment="1">
      <alignment horizontal="center" vertical="center"/>
    </xf>
    <xf numFmtId="0" fontId="142" fillId="0" borderId="1" xfId="2" applyFont="1" applyBorder="1" applyAlignment="1">
      <alignment vertical="top" wrapText="1"/>
    </xf>
    <xf numFmtId="0" fontId="143" fillId="0" borderId="1" xfId="0" applyFont="1" applyBorder="1"/>
    <xf numFmtId="0" fontId="126" fillId="62" borderId="32" xfId="2" applyFont="1" applyFill="1" applyBorder="1" applyAlignment="1">
      <alignment horizontal="center" vertical="center" wrapText="1"/>
    </xf>
    <xf numFmtId="0" fontId="126" fillId="62" borderId="32" xfId="52" applyFont="1" applyFill="1" applyBorder="1" applyAlignment="1">
      <alignment horizontal="center" vertical="center" wrapText="1"/>
    </xf>
    <xf numFmtId="0" fontId="126" fillId="62" borderId="2" xfId="2" applyFont="1" applyFill="1" applyBorder="1" applyAlignment="1">
      <alignment horizontal="center" vertical="top" wrapText="1"/>
    </xf>
    <xf numFmtId="0" fontId="126" fillId="62" borderId="32" xfId="52" applyFont="1" applyFill="1" applyBorder="1" applyAlignment="1">
      <alignment horizontal="center" vertical="top" wrapText="1"/>
    </xf>
    <xf numFmtId="0" fontId="126" fillId="62" borderId="32" xfId="2" applyFont="1" applyFill="1" applyBorder="1" applyAlignment="1">
      <alignment horizontal="center" vertical="top" wrapText="1"/>
    </xf>
    <xf numFmtId="9" fontId="12" fillId="0" borderId="1" xfId="8" applyFont="1" applyFill="1" applyBorder="1" applyAlignment="1">
      <alignment horizontal="center" vertical="center"/>
    </xf>
    <xf numFmtId="0" fontId="142" fillId="0" borderId="1" xfId="4" applyFont="1" applyBorder="1" applyAlignment="1">
      <alignment horizontal="left" vertical="center"/>
    </xf>
    <xf numFmtId="0" fontId="144" fillId="0" borderId="1" xfId="4" applyFont="1" applyBorder="1" applyAlignment="1">
      <alignment horizontal="left" vertical="center" wrapText="1"/>
    </xf>
    <xf numFmtId="0" fontId="142" fillId="0" borderId="1" xfId="4" applyFont="1" applyBorder="1" applyAlignment="1">
      <alignment horizontal="left" vertical="top" wrapText="1"/>
    </xf>
    <xf numFmtId="0" fontId="142" fillId="0" borderId="1" xfId="4" applyFont="1" applyFill="1" applyBorder="1" applyAlignment="1">
      <alignment horizontal="left" vertical="top" wrapText="1"/>
    </xf>
    <xf numFmtId="0" fontId="125" fillId="62" borderId="1" xfId="4" applyFont="1" applyFill="1" applyBorder="1" applyAlignment="1">
      <alignment horizontal="left"/>
    </xf>
    <xf numFmtId="49" fontId="125" fillId="62" borderId="1" xfId="52" applyNumberFormat="1" applyFont="1" applyFill="1" applyBorder="1" applyAlignment="1">
      <alignment horizontal="left"/>
    </xf>
    <xf numFmtId="0" fontId="125" fillId="62" borderId="1" xfId="0" applyFont="1" applyFill="1" applyBorder="1" applyAlignment="1">
      <alignment horizontal="left"/>
    </xf>
    <xf numFmtId="3" fontId="12" fillId="0" borderId="1" xfId="0" applyNumberFormat="1" applyFont="1" applyBorder="1" applyAlignment="1">
      <alignment horizontal="center"/>
    </xf>
    <xf numFmtId="3" fontId="12" fillId="61" borderId="1" xfId="0" applyNumberFormat="1" applyFont="1" applyFill="1" applyBorder="1" applyAlignment="1">
      <alignment horizontal="center"/>
    </xf>
    <xf numFmtId="0" fontId="12" fillId="0" borderId="1" xfId="3091" applyFont="1" applyFill="1" applyBorder="1" applyAlignment="1">
      <alignment horizontal="left" vertical="center" wrapText="1"/>
    </xf>
    <xf numFmtId="0" fontId="12" fillId="0" borderId="1" xfId="3091" applyFont="1" applyFill="1" applyBorder="1" applyAlignment="1">
      <alignment horizontal="left" vertical="center"/>
    </xf>
    <xf numFmtId="0" fontId="12" fillId="0" borderId="46" xfId="3091" applyFont="1" applyFill="1" applyBorder="1" applyAlignment="1">
      <alignment horizontal="left" vertical="center" wrapText="1"/>
    </xf>
    <xf numFmtId="0" fontId="125" fillId="63" borderId="1" xfId="144" applyFont="1" applyFill="1" applyBorder="1" applyAlignment="1">
      <alignment horizontal="left" wrapText="1"/>
    </xf>
    <xf numFmtId="0" fontId="125" fillId="0" borderId="1" xfId="3074" applyFont="1" applyBorder="1" applyAlignment="1">
      <alignment horizontal="left"/>
    </xf>
    <xf numFmtId="0" fontId="12" fillId="0" borderId="1" xfId="3073" quotePrefix="1" applyFont="1" applyBorder="1" applyAlignment="1">
      <alignment horizontal="center"/>
    </xf>
    <xf numFmtId="164" fontId="13" fillId="0" borderId="0" xfId="7" applyNumberFormat="1" applyFont="1"/>
    <xf numFmtId="0" fontId="145" fillId="0" borderId="0" xfId="4" applyFont="1"/>
    <xf numFmtId="0" fontId="145" fillId="0" borderId="0" xfId="4" applyFont="1" applyAlignment="1">
      <alignment horizontal="right"/>
    </xf>
    <xf numFmtId="0" fontId="146" fillId="0" borderId="0" xfId="3099" applyFont="1"/>
    <xf numFmtId="0" fontId="139" fillId="0" borderId="0" xfId="0" applyFont="1" applyAlignment="1">
      <alignment horizontal="left" vertical="top" wrapText="1"/>
    </xf>
    <xf numFmtId="0" fontId="66" fillId="0" borderId="14" xfId="5" applyFont="1" applyBorder="1" applyAlignment="1">
      <alignment vertical="center"/>
    </xf>
    <xf numFmtId="0" fontId="147" fillId="0" borderId="0" xfId="0" applyFont="1"/>
    <xf numFmtId="49" fontId="68" fillId="60" borderId="0" xfId="108" applyNumberFormat="1" applyFont="1" applyFill="1" applyAlignment="1">
      <alignment horizontal="left"/>
    </xf>
    <xf numFmtId="49" fontId="66" fillId="0" borderId="0" xfId="108" applyNumberFormat="1" applyFont="1" applyAlignment="1">
      <alignment horizontal="center"/>
    </xf>
    <xf numFmtId="0" fontId="67" fillId="0" borderId="0" xfId="108" applyFont="1" applyAlignment="1">
      <alignment horizontal="center"/>
    </xf>
    <xf numFmtId="49" fontId="8" fillId="0" borderId="0" xfId="108" applyNumberFormat="1" applyFont="1" applyAlignment="1">
      <alignment horizontal="center" wrapText="1"/>
    </xf>
    <xf numFmtId="49" fontId="140" fillId="0" borderId="0" xfId="108" applyNumberFormat="1" applyFont="1" applyAlignment="1">
      <alignment horizontal="center" vertical="center"/>
    </xf>
    <xf numFmtId="49" fontId="68" fillId="60" borderId="14" xfId="108" applyNumberFormat="1" applyFont="1" applyFill="1" applyBorder="1" applyAlignment="1">
      <alignment horizontal="left"/>
    </xf>
    <xf numFmtId="0" fontId="10" fillId="0" borderId="0" xfId="2" applyFont="1" applyAlignment="1">
      <alignment horizontal="left" vertical="top" wrapText="1"/>
    </xf>
    <xf numFmtId="0" fontId="10" fillId="0" borderId="0" xfId="2" applyFont="1" applyAlignment="1">
      <alignment horizontal="left" vertical="top"/>
    </xf>
    <xf numFmtId="49" fontId="69" fillId="0" borderId="0" xfId="108" applyNumberFormat="1" applyFont="1" applyAlignment="1">
      <alignment horizontal="left" wrapText="1"/>
    </xf>
    <xf numFmtId="49" fontId="69" fillId="0" borderId="0" xfId="108" applyNumberFormat="1" applyFont="1" applyAlignment="1">
      <alignment horizontal="left" vertical="center" wrapText="1"/>
    </xf>
    <xf numFmtId="49" fontId="69" fillId="0" borderId="0" xfId="108" applyNumberFormat="1" applyFont="1" applyAlignment="1">
      <alignment horizontal="left" vertical="center"/>
    </xf>
    <xf numFmtId="49" fontId="69" fillId="0" borderId="0" xfId="108" applyNumberFormat="1" applyFont="1" applyAlignment="1">
      <alignment horizontal="left" vertical="top" wrapText="1"/>
    </xf>
    <xf numFmtId="49" fontId="69" fillId="0" borderId="0" xfId="108" applyNumberFormat="1" applyFont="1" applyAlignment="1">
      <alignment horizontal="left" vertical="top"/>
    </xf>
    <xf numFmtId="0" fontId="139" fillId="0" borderId="0" xfId="0" applyFont="1" applyAlignment="1">
      <alignment horizontal="left" vertical="top" wrapText="1"/>
    </xf>
    <xf numFmtId="0" fontId="10" fillId="61" borderId="42" xfId="5" applyFont="1" applyFill="1" applyBorder="1" applyAlignment="1">
      <alignment horizontal="left" vertical="top"/>
    </xf>
    <xf numFmtId="0" fontId="10" fillId="0" borderId="0" xfId="0" applyFont="1" applyAlignment="1">
      <alignment horizontal="left" vertical="top" wrapText="1"/>
    </xf>
    <xf numFmtId="0" fontId="9" fillId="0" borderId="0" xfId="5" applyFont="1" applyAlignment="1">
      <alignment horizontal="left" vertical="center"/>
    </xf>
    <xf numFmtId="0" fontId="9" fillId="0" borderId="0" xfId="5" applyFont="1" applyAlignment="1">
      <alignment horizontal="left"/>
    </xf>
    <xf numFmtId="0" fontId="125" fillId="62" borderId="1" xfId="0" applyNumberFormat="1" applyFont="1" applyFill="1" applyBorder="1" applyAlignment="1">
      <alignment horizontal="center" vertical="center"/>
    </xf>
    <xf numFmtId="49" fontId="125" fillId="62" borderId="1" xfId="0" applyNumberFormat="1" applyFont="1" applyFill="1" applyBorder="1" applyAlignment="1">
      <alignment horizontal="center" vertical="center"/>
    </xf>
    <xf numFmtId="9" fontId="125" fillId="62" borderId="1" xfId="8" applyFont="1" applyFill="1" applyBorder="1" applyAlignment="1">
      <alignment horizontal="center" vertical="center" wrapText="1"/>
    </xf>
    <xf numFmtId="49" fontId="125" fillId="62" borderId="1" xfId="0" applyNumberFormat="1" applyFont="1" applyFill="1" applyBorder="1" applyAlignment="1">
      <alignment horizontal="left"/>
    </xf>
    <xf numFmtId="49" fontId="9" fillId="62" borderId="35" xfId="6" applyNumberFormat="1" applyFont="1" applyFill="1" applyBorder="1" applyAlignment="1">
      <alignment horizontal="center" vertical="center" wrapText="1"/>
    </xf>
    <xf numFmtId="49" fontId="9" fillId="62" borderId="43" xfId="6" applyNumberFormat="1" applyFont="1" applyFill="1" applyBorder="1" applyAlignment="1">
      <alignment horizontal="center" vertical="center" wrapText="1"/>
    </xf>
    <xf numFmtId="0" fontId="32" fillId="0" borderId="0" xfId="3102" applyFont="1" applyBorder="1" applyAlignment="1">
      <alignment horizontal="left"/>
    </xf>
    <xf numFmtId="0" fontId="141" fillId="0" borderId="14" xfId="3102" applyFont="1" applyBorder="1" applyAlignment="1">
      <alignment horizontal="right"/>
    </xf>
    <xf numFmtId="0" fontId="126" fillId="63" borderId="39" xfId="3102" applyFont="1" applyFill="1" applyBorder="1" applyAlignment="1">
      <alignment horizontal="left"/>
    </xf>
    <xf numFmtId="0" fontId="126" fillId="63" borderId="32" xfId="3102" applyFont="1" applyFill="1" applyBorder="1" applyAlignment="1">
      <alignment horizontal="left"/>
    </xf>
    <xf numFmtId="0" fontId="126" fillId="63" borderId="39" xfId="3102" applyFont="1" applyFill="1" applyBorder="1" applyAlignment="1">
      <alignment horizontal="center" vertical="center"/>
    </xf>
    <xf numFmtId="0" fontId="126" fillId="63" borderId="32" xfId="3102" applyFont="1" applyFill="1" applyBorder="1" applyAlignment="1">
      <alignment horizontal="center" vertical="center"/>
    </xf>
    <xf numFmtId="0" fontId="126" fillId="63" borderId="39" xfId="3102" applyFont="1" applyFill="1" applyBorder="1" applyAlignment="1">
      <alignment horizontal="center" vertical="center" wrapText="1"/>
    </xf>
    <xf numFmtId="0" fontId="126" fillId="63" borderId="32" xfId="3102" applyFont="1" applyFill="1" applyBorder="1" applyAlignment="1">
      <alignment horizontal="center" vertical="center" wrapText="1"/>
    </xf>
    <xf numFmtId="0" fontId="126" fillId="62" borderId="11" xfId="2" applyFont="1" applyFill="1" applyBorder="1" applyAlignment="1">
      <alignment horizontal="center" vertical="center"/>
    </xf>
    <xf numFmtId="0" fontId="126" fillId="62" borderId="32" xfId="2" applyFont="1" applyFill="1" applyBorder="1" applyAlignment="1">
      <alignment horizontal="center" vertical="center"/>
    </xf>
    <xf numFmtId="0" fontId="12" fillId="0" borderId="39" xfId="4" applyFont="1" applyBorder="1" applyAlignment="1">
      <alignment horizontal="left" vertical="center" wrapText="1"/>
    </xf>
    <xf numFmtId="0" fontId="12" fillId="0" borderId="32" xfId="4" applyFont="1" applyBorder="1" applyAlignment="1">
      <alignment horizontal="left" vertical="center" wrapText="1"/>
    </xf>
    <xf numFmtId="0" fontId="125" fillId="62" borderId="11" xfId="4" applyFont="1" applyFill="1" applyBorder="1" applyAlignment="1">
      <alignment horizontal="center" vertical="center"/>
    </xf>
    <xf numFmtId="0" fontId="125" fillId="62" borderId="32" xfId="4" applyFont="1" applyFill="1" applyBorder="1" applyAlignment="1">
      <alignment horizontal="center" vertical="center"/>
    </xf>
    <xf numFmtId="0" fontId="66" fillId="0" borderId="14" xfId="6" applyFont="1" applyBorder="1" applyAlignment="1">
      <alignment horizontal="right"/>
    </xf>
    <xf numFmtId="0" fontId="127" fillId="0" borderId="14" xfId="0" applyFont="1" applyBorder="1" applyAlignment="1">
      <alignment horizontal="left" vertical="center" readingOrder="1"/>
    </xf>
    <xf numFmtId="0" fontId="8" fillId="62" borderId="12" xfId="4" applyFont="1" applyFill="1" applyBorder="1" applyAlignment="1">
      <alignment horizontal="center" vertical="center"/>
    </xf>
    <xf numFmtId="0" fontId="8" fillId="62" borderId="13" xfId="4" applyFont="1" applyFill="1" applyBorder="1" applyAlignment="1">
      <alignment horizontal="center" vertical="center"/>
    </xf>
    <xf numFmtId="0" fontId="8" fillId="62" borderId="45" xfId="4" applyFont="1" applyFill="1" applyBorder="1" applyAlignment="1">
      <alignment horizontal="center" vertical="center"/>
    </xf>
    <xf numFmtId="0" fontId="8" fillId="62" borderId="2" xfId="4" applyFont="1" applyFill="1" applyBorder="1" applyAlignment="1">
      <alignment horizontal="center" vertical="center"/>
    </xf>
    <xf numFmtId="0" fontId="9" fillId="0" borderId="0" xfId="5" applyFont="1" applyAlignment="1">
      <alignment horizontal="left" vertical="top" wrapText="1"/>
    </xf>
    <xf numFmtId="0" fontId="64" fillId="0" borderId="0" xfId="0" applyFont="1" applyAlignment="1">
      <alignment horizontal="left" wrapText="1"/>
    </xf>
    <xf numFmtId="0" fontId="10" fillId="0" borderId="0" xfId="4" applyFont="1" applyBorder="1" applyAlignment="1">
      <alignment horizontal="left" wrapText="1"/>
    </xf>
    <xf numFmtId="0" fontId="128" fillId="0" borderId="1" xfId="0" quotePrefix="1" applyFont="1" applyFill="1" applyBorder="1" applyAlignment="1">
      <alignment horizontal="left" vertical="center"/>
    </xf>
    <xf numFmtId="3" fontId="126" fillId="0" borderId="1" xfId="0" applyNumberFormat="1" applyFont="1" applyFill="1" applyBorder="1" applyAlignment="1">
      <alignment horizontal="left" vertical="center"/>
    </xf>
    <xf numFmtId="0" fontId="128" fillId="0" borderId="1" xfId="0" applyFont="1" applyFill="1" applyBorder="1" applyAlignment="1">
      <alignment horizontal="left" vertical="center"/>
    </xf>
    <xf numFmtId="0" fontId="128" fillId="61" borderId="35" xfId="0" applyFont="1" applyFill="1" applyBorder="1" applyAlignment="1">
      <alignment vertical="center"/>
    </xf>
    <xf numFmtId="0" fontId="128" fillId="61" borderId="40" xfId="0" applyFont="1" applyFill="1" applyBorder="1" applyAlignment="1">
      <alignment vertical="center"/>
    </xf>
    <xf numFmtId="0" fontId="128" fillId="61" borderId="43" xfId="0" applyFont="1" applyFill="1" applyBorder="1" applyAlignment="1">
      <alignment vertical="center"/>
    </xf>
    <xf numFmtId="0" fontId="9" fillId="62" borderId="35" xfId="4" applyFont="1" applyFill="1" applyBorder="1" applyAlignment="1">
      <alignment horizontal="left" vertical="center"/>
    </xf>
    <xf numFmtId="0" fontId="9" fillId="62" borderId="40" xfId="4" applyFont="1" applyFill="1" applyBorder="1" applyAlignment="1">
      <alignment horizontal="left" vertical="center"/>
    </xf>
    <xf numFmtId="0" fontId="9" fillId="62" borderId="43" xfId="4" applyFont="1" applyFill="1" applyBorder="1" applyAlignment="1">
      <alignment horizontal="left" vertical="center"/>
    </xf>
    <xf numFmtId="0" fontId="9" fillId="0" borderId="0" xfId="52" applyFont="1" applyAlignment="1">
      <alignment horizontal="left" vertical="top" wrapText="1"/>
    </xf>
    <xf numFmtId="0" fontId="66" fillId="0" borderId="14" xfId="5" applyFont="1" applyBorder="1" applyAlignment="1">
      <alignment horizontal="right"/>
    </xf>
    <xf numFmtId="0" fontId="9" fillId="0" borderId="0" xfId="5" applyFont="1" applyAlignment="1">
      <alignment horizontal="left" wrapText="1"/>
    </xf>
    <xf numFmtId="0" fontId="64" fillId="61" borderId="0" xfId="0" applyFont="1" applyFill="1" applyAlignment="1">
      <alignment horizontal="left" wrapText="1"/>
    </xf>
    <xf numFmtId="0" fontId="9" fillId="0" borderId="14" xfId="0" applyFont="1" applyBorder="1" applyAlignment="1">
      <alignment horizontal="left"/>
    </xf>
    <xf numFmtId="0" fontId="9" fillId="0" borderId="0" xfId="870" applyFont="1" applyAlignment="1">
      <alignment horizontal="left" wrapText="1"/>
    </xf>
    <xf numFmtId="0" fontId="9" fillId="0" borderId="0" xfId="870" applyFont="1" applyAlignment="1">
      <alignment horizontal="left"/>
    </xf>
    <xf numFmtId="0" fontId="66" fillId="0" borderId="0" xfId="870" applyFont="1" applyBorder="1" applyAlignment="1">
      <alignment horizontal="right"/>
    </xf>
    <xf numFmtId="0" fontId="127" fillId="0" borderId="0" xfId="870" applyFont="1" applyAlignment="1">
      <alignment horizontal="left" vertical="top" readingOrder="1"/>
    </xf>
    <xf numFmtId="0" fontId="134" fillId="0" borderId="0" xfId="870" applyFont="1" applyBorder="1" applyAlignment="1">
      <alignment horizontal="right" vertical="center" readingOrder="1"/>
    </xf>
    <xf numFmtId="0" fontId="127" fillId="0" borderId="0" xfId="870" applyFont="1" applyAlignment="1">
      <alignment horizontal="left" vertical="center" readingOrder="1"/>
    </xf>
    <xf numFmtId="0" fontId="10" fillId="0" borderId="42" xfId="5" applyFont="1" applyBorder="1" applyAlignment="1">
      <alignment horizontal="left"/>
    </xf>
    <xf numFmtId="0" fontId="9" fillId="0" borderId="0" xfId="3090" applyFont="1" applyAlignment="1">
      <alignment horizontal="left" vertical="top" wrapText="1"/>
    </xf>
    <xf numFmtId="0" fontId="66" fillId="0" borderId="14" xfId="3090" applyFont="1" applyBorder="1" applyAlignment="1">
      <alignment horizontal="right"/>
    </xf>
    <xf numFmtId="0" fontId="66" fillId="0" borderId="14" xfId="104" applyFont="1" applyBorder="1" applyAlignment="1">
      <alignment horizontal="right"/>
    </xf>
    <xf numFmtId="0" fontId="10" fillId="0" borderId="0" xfId="5" applyFont="1" applyAlignment="1">
      <alignment horizontal="left" vertical="top" wrapText="1"/>
    </xf>
    <xf numFmtId="3" fontId="125" fillId="0" borderId="35" xfId="104" applyNumberFormat="1" applyFont="1" applyBorder="1" applyAlignment="1">
      <alignment horizontal="center"/>
    </xf>
    <xf numFmtId="3" fontId="125" fillId="0" borderId="43" xfId="104" applyNumberFormat="1" applyFont="1" applyBorder="1" applyAlignment="1">
      <alignment horizontal="center"/>
    </xf>
    <xf numFmtId="0" fontId="66" fillId="0" borderId="0" xfId="104" applyFont="1" applyBorder="1" applyAlignment="1">
      <alignment horizontal="right"/>
    </xf>
    <xf numFmtId="0" fontId="126" fillId="63" borderId="47" xfId="104" applyFont="1" applyFill="1" applyBorder="1" applyAlignment="1">
      <alignment horizontal="right" vertical="center" wrapText="1"/>
    </xf>
    <xf numFmtId="0" fontId="126" fillId="63" borderId="47" xfId="104" applyFont="1" applyFill="1" applyBorder="1" applyAlignment="1">
      <alignment horizontal="right" vertical="center"/>
    </xf>
    <xf numFmtId="0" fontId="126" fillId="63" borderId="1" xfId="104" applyFont="1" applyFill="1" applyBorder="1" applyAlignment="1">
      <alignment horizontal="center" vertical="center"/>
    </xf>
    <xf numFmtId="0" fontId="9" fillId="0" borderId="0" xfId="116" applyFont="1" applyAlignment="1">
      <alignment horizontal="left" vertical="center" wrapText="1"/>
    </xf>
    <xf numFmtId="9" fontId="126" fillId="63" borderId="39" xfId="3097" applyFont="1" applyFill="1" applyBorder="1" applyAlignment="1">
      <alignment horizontal="center" vertical="center" textRotation="90" wrapText="1"/>
    </xf>
    <xf numFmtId="9" fontId="126" fillId="63" borderId="32" xfId="3097" applyFont="1" applyFill="1" applyBorder="1" applyAlignment="1">
      <alignment horizontal="center" vertical="center" textRotation="90" wrapText="1"/>
    </xf>
    <xf numFmtId="9" fontId="126" fillId="63" borderId="39" xfId="3097" applyFont="1" applyFill="1" applyBorder="1" applyAlignment="1">
      <alignment horizontal="center" vertical="center" wrapText="1"/>
    </xf>
    <xf numFmtId="9" fontId="126" fillId="63" borderId="32" xfId="3097" applyFont="1" applyFill="1" applyBorder="1" applyAlignment="1">
      <alignment horizontal="center" vertical="center" wrapText="1"/>
    </xf>
    <xf numFmtId="9" fontId="126" fillId="63" borderId="44" xfId="3097" applyFont="1" applyFill="1" applyBorder="1" applyAlignment="1">
      <alignment horizontal="center" vertical="center" wrapText="1"/>
    </xf>
    <xf numFmtId="9" fontId="126" fillId="63" borderId="2" xfId="3097" applyFont="1" applyFill="1" applyBorder="1" applyAlignment="1">
      <alignment horizontal="center" vertical="center" wrapText="1"/>
    </xf>
    <xf numFmtId="9" fontId="126" fillId="63" borderId="35" xfId="3097" applyFont="1" applyFill="1" applyBorder="1" applyAlignment="1">
      <alignment horizontal="center" vertical="center" wrapText="1"/>
    </xf>
    <xf numFmtId="9" fontId="126" fillId="63" borderId="40" xfId="3097" applyFont="1" applyFill="1" applyBorder="1" applyAlignment="1">
      <alignment horizontal="center" vertical="center" wrapText="1"/>
    </xf>
    <xf numFmtId="9" fontId="126" fillId="63" borderId="43" xfId="3097" applyFont="1" applyFill="1" applyBorder="1" applyAlignment="1">
      <alignment horizontal="center" vertical="center" wrapText="1"/>
    </xf>
    <xf numFmtId="0" fontId="66" fillId="0" borderId="14" xfId="870" applyFont="1" applyBorder="1" applyAlignment="1">
      <alignment horizontal="right"/>
    </xf>
    <xf numFmtId="0" fontId="8" fillId="0" borderId="0" xfId="870" applyAlignment="1">
      <alignment horizontal="center"/>
    </xf>
    <xf numFmtId="0" fontId="127" fillId="0" borderId="0" xfId="870" applyFont="1" applyAlignment="1">
      <alignment horizontal="left" vertical="center" wrapText="1" readingOrder="1"/>
    </xf>
    <xf numFmtId="0" fontId="66" fillId="0" borderId="14" xfId="144" applyFont="1" applyBorder="1" applyAlignment="1">
      <alignment horizontal="right"/>
    </xf>
    <xf numFmtId="0" fontId="126" fillId="63" borderId="39" xfId="109" applyFont="1" applyFill="1" applyBorder="1" applyAlignment="1">
      <alignment horizontal="center" vertical="center" wrapText="1"/>
    </xf>
    <xf numFmtId="0" fontId="126" fillId="63" borderId="32" xfId="109" applyFont="1" applyFill="1" applyBorder="1" applyAlignment="1">
      <alignment horizontal="center" vertical="center" wrapText="1"/>
    </xf>
    <xf numFmtId="0" fontId="10" fillId="0" borderId="0" xfId="109" applyFont="1" applyAlignment="1">
      <alignment horizontal="left"/>
    </xf>
    <xf numFmtId="0" fontId="9" fillId="0" borderId="14" xfId="109" applyFont="1" applyBorder="1" applyAlignment="1">
      <alignment horizontal="left"/>
    </xf>
    <xf numFmtId="0" fontId="126" fillId="63" borderId="39" xfId="109" applyFont="1" applyFill="1" applyBorder="1" applyAlignment="1">
      <alignment horizontal="left"/>
    </xf>
    <xf numFmtId="0" fontId="126" fillId="63" borderId="32" xfId="109" applyFont="1" applyFill="1" applyBorder="1" applyAlignment="1">
      <alignment horizontal="left"/>
    </xf>
    <xf numFmtId="0" fontId="126" fillId="63" borderId="39" xfId="109" applyFont="1" applyFill="1" applyBorder="1" applyAlignment="1">
      <alignment horizontal="center" vertical="center"/>
    </xf>
    <xf numFmtId="0" fontId="126" fillId="63" borderId="32" xfId="109" applyFont="1" applyFill="1" applyBorder="1" applyAlignment="1">
      <alignment horizontal="center" vertical="center"/>
    </xf>
    <xf numFmtId="0" fontId="32" fillId="63" borderId="35" xfId="109" applyFont="1" applyFill="1" applyBorder="1" applyAlignment="1">
      <alignment horizontal="center" vertical="center" wrapText="1"/>
    </xf>
    <xf numFmtId="0" fontId="32" fillId="63" borderId="40" xfId="109" applyFont="1" applyFill="1" applyBorder="1" applyAlignment="1">
      <alignment horizontal="center" vertical="center"/>
    </xf>
    <xf numFmtId="0" fontId="32" fillId="63" borderId="43" xfId="109" applyFont="1" applyFill="1" applyBorder="1" applyAlignment="1">
      <alignment horizontal="center" vertical="center"/>
    </xf>
  </cellXfs>
  <cellStyles count="3106">
    <cellStyle name="20 % - Aksentti1 2" xfId="203"/>
    <cellStyle name="20 % - Aksentti1 2 2" xfId="204"/>
    <cellStyle name="20 % - Aksentti1 2 3" xfId="205"/>
    <cellStyle name="20 % - Aksentti1 2 4" xfId="206"/>
    <cellStyle name="20 % - Aksentti2 2" xfId="207"/>
    <cellStyle name="20 % - Aksentti2 2 2" xfId="208"/>
    <cellStyle name="20 % - Aksentti2 2 3" xfId="209"/>
    <cellStyle name="20 % - Aksentti2 2 4" xfId="210"/>
    <cellStyle name="20 % - Aksentti3 2" xfId="211"/>
    <cellStyle name="20 % - Aksentti3 2 2" xfId="212"/>
    <cellStyle name="20 % - Aksentti3 2 3" xfId="213"/>
    <cellStyle name="20 % - Aksentti3 2 4" xfId="214"/>
    <cellStyle name="20 % - Aksentti4 2" xfId="215"/>
    <cellStyle name="20 % - Aksentti4 2 2" xfId="216"/>
    <cellStyle name="20 % - Aksentti4 2 3" xfId="217"/>
    <cellStyle name="20 % - Aksentti4 2 4" xfId="218"/>
    <cellStyle name="20 % - Aksentti5 2" xfId="219"/>
    <cellStyle name="20 % - Aksentti5 2 2" xfId="220"/>
    <cellStyle name="20 % - Aksentti5 2 3" xfId="221"/>
    <cellStyle name="20 % - Aksentti5 2 4" xfId="222"/>
    <cellStyle name="20 % - Aksentti6 2" xfId="223"/>
    <cellStyle name="20 % - Aksentti6 2 2" xfId="224"/>
    <cellStyle name="20 % - Aksentti6 2 3" xfId="225"/>
    <cellStyle name="20 % - Aksentti6 2 4" xfId="226"/>
    <cellStyle name="20 % - Accent1 2" xfId="53"/>
    <cellStyle name="20 % - Accent1 2 2" xfId="3077"/>
    <cellStyle name="20 % - Accent1 3" xfId="227"/>
    <cellStyle name="20 % - Accent2 2" xfId="54"/>
    <cellStyle name="20 % - Accent2 2 2" xfId="3078"/>
    <cellStyle name="20 % - Accent2 3" xfId="228"/>
    <cellStyle name="20 % - Accent3 2" xfId="55"/>
    <cellStyle name="20 % - Accent3 2 2" xfId="3079"/>
    <cellStyle name="20 % - Accent3 3" xfId="229"/>
    <cellStyle name="20 % - Accent4 2" xfId="56"/>
    <cellStyle name="20 % - Accent4 2 2" xfId="3080"/>
    <cellStyle name="20 % - Accent4 3" xfId="230"/>
    <cellStyle name="20 % - Accent5 2" xfId="57"/>
    <cellStyle name="20 % - Accent5 2 2" xfId="3081"/>
    <cellStyle name="20 % - Accent5 3" xfId="231"/>
    <cellStyle name="20 % - Accent6 2" xfId="58"/>
    <cellStyle name="20 % - Accent6 2 2" xfId="3082"/>
    <cellStyle name="20 % - Accent6 3" xfId="232"/>
    <cellStyle name="20% - Accent1" xfId="13"/>
    <cellStyle name="20% - Accent1 2" xfId="233"/>
    <cellStyle name="20% - Accent2" xfId="14"/>
    <cellStyle name="20% - Accent2 2" xfId="234"/>
    <cellStyle name="20% - Accent3" xfId="15"/>
    <cellStyle name="20% - Accent3 2" xfId="235"/>
    <cellStyle name="20% - Accent4" xfId="16"/>
    <cellStyle name="20% - Accent4 2" xfId="236"/>
    <cellStyle name="20% - Accent5" xfId="17"/>
    <cellStyle name="20% - Accent5 2" xfId="237"/>
    <cellStyle name="20% - Accent6" xfId="18"/>
    <cellStyle name="20% - Accent6 2" xfId="238"/>
    <cellStyle name="40 % - Aksentti1 2" xfId="239"/>
    <cellStyle name="40 % - Aksentti1 2 2" xfId="240"/>
    <cellStyle name="40 % - Aksentti1 2 3" xfId="241"/>
    <cellStyle name="40 % - Aksentti1 2 4" xfId="242"/>
    <cellStyle name="40 % - Aksentti2 2" xfId="243"/>
    <cellStyle name="40 % - Aksentti2 2 2" xfId="244"/>
    <cellStyle name="40 % - Aksentti2 2 3" xfId="245"/>
    <cellStyle name="40 % - Aksentti2 2 4" xfId="246"/>
    <cellStyle name="40 % - Aksentti3 2" xfId="247"/>
    <cellStyle name="40 % - Aksentti3 2 2" xfId="248"/>
    <cellStyle name="40 % - Aksentti3 2 3" xfId="249"/>
    <cellStyle name="40 % - Aksentti3 2 4" xfId="250"/>
    <cellStyle name="40 % - Aksentti4 2" xfId="251"/>
    <cellStyle name="40 % - Aksentti4 2 2" xfId="252"/>
    <cellStyle name="40 % - Aksentti4 2 3" xfId="253"/>
    <cellStyle name="40 % - Aksentti4 2 4" xfId="254"/>
    <cellStyle name="40 % - Aksentti5 2" xfId="255"/>
    <cellStyle name="40 % - Aksentti5 2 2" xfId="256"/>
    <cellStyle name="40 % - Aksentti5 2 3" xfId="257"/>
    <cellStyle name="40 % - Aksentti5 2 4" xfId="258"/>
    <cellStyle name="40 % - Aksentti6 2" xfId="259"/>
    <cellStyle name="40 % - Aksentti6 2 2" xfId="260"/>
    <cellStyle name="40 % - Aksentti6 2 3" xfId="261"/>
    <cellStyle name="40 % - Aksentti6 2 4" xfId="262"/>
    <cellStyle name="40 % - Accent1 2" xfId="59"/>
    <cellStyle name="40 % - Accent1 2 2" xfId="3083"/>
    <cellStyle name="40 % - Accent1 3" xfId="263"/>
    <cellStyle name="40 % - Accent2 2" xfId="60"/>
    <cellStyle name="40 % - Accent2 2 2" xfId="3084"/>
    <cellStyle name="40 % - Accent2 3" xfId="264"/>
    <cellStyle name="40 % - Accent3 2" xfId="61"/>
    <cellStyle name="40 % - Accent3 2 2" xfId="3085"/>
    <cellStyle name="40 % - Accent3 3" xfId="265"/>
    <cellStyle name="40 % - Accent4 2" xfId="62"/>
    <cellStyle name="40 % - Accent4 2 2" xfId="3086"/>
    <cellStyle name="40 % - Accent4 3" xfId="266"/>
    <cellStyle name="40 % - Accent5 2" xfId="63"/>
    <cellStyle name="40 % - Accent5 2 2" xfId="3087"/>
    <cellStyle name="40 % - Accent5 3" xfId="267"/>
    <cellStyle name="40 % - Accent6 2" xfId="64"/>
    <cellStyle name="40 % - Accent6 2 2" xfId="3088"/>
    <cellStyle name="40 % - Accent6 3" xfId="268"/>
    <cellStyle name="40% - Accent1" xfId="19"/>
    <cellStyle name="40% - Accent1 2" xfId="269"/>
    <cellStyle name="40% - Accent2" xfId="20"/>
    <cellStyle name="40% - Accent2 2" xfId="270"/>
    <cellStyle name="40% - Accent3" xfId="21"/>
    <cellStyle name="40% - Accent3 2" xfId="271"/>
    <cellStyle name="40% - Accent4" xfId="22"/>
    <cellStyle name="40% - Accent4 2" xfId="272"/>
    <cellStyle name="40% - Accent5" xfId="23"/>
    <cellStyle name="40% - Accent5 2" xfId="273"/>
    <cellStyle name="40% - Accent6" xfId="24"/>
    <cellStyle name="40% - Accent6 2" xfId="274"/>
    <cellStyle name="60 % - Accent1 2" xfId="65"/>
    <cellStyle name="60 % - Accent1 3" xfId="275"/>
    <cellStyle name="60 % - Accent2 2" xfId="66"/>
    <cellStyle name="60 % - Accent2 3" xfId="276"/>
    <cellStyle name="60 % - Accent3 2" xfId="67"/>
    <cellStyle name="60 % - Accent3 3" xfId="277"/>
    <cellStyle name="60 % - Accent4 2" xfId="68"/>
    <cellStyle name="60 % - Accent4 3" xfId="278"/>
    <cellStyle name="60 % - Accent5 2" xfId="69"/>
    <cellStyle name="60 % - Accent5 3" xfId="279"/>
    <cellStyle name="60 % - Accent6 2" xfId="70"/>
    <cellStyle name="60 % - Accent6 3" xfId="280"/>
    <cellStyle name="60% - Accent1" xfId="25"/>
    <cellStyle name="60% - Accent1 2" xfId="281"/>
    <cellStyle name="60% - Accent2" xfId="26"/>
    <cellStyle name="60% - Accent2 2" xfId="282"/>
    <cellStyle name="60% - Accent3" xfId="27"/>
    <cellStyle name="60% - Accent3 2" xfId="283"/>
    <cellStyle name="60% - Accent4" xfId="28"/>
    <cellStyle name="60% - Accent4 2" xfId="284"/>
    <cellStyle name="60% - Accent5" xfId="29"/>
    <cellStyle name="60% - Accent5 2" xfId="285"/>
    <cellStyle name="60% - Accent6" xfId="30"/>
    <cellStyle name="60% - Accent6 2" xfId="286"/>
    <cellStyle name="Accent1 2" xfId="71"/>
    <cellStyle name="Accent1 3" xfId="287"/>
    <cellStyle name="Accent2 2" xfId="72"/>
    <cellStyle name="Accent2 3" xfId="288"/>
    <cellStyle name="Accent3 2" xfId="73"/>
    <cellStyle name="Accent3 3" xfId="289"/>
    <cellStyle name="Accent4 2" xfId="74"/>
    <cellStyle name="Accent4 3" xfId="290"/>
    <cellStyle name="Accent5 2" xfId="75"/>
    <cellStyle name="Accent5 3" xfId="291"/>
    <cellStyle name="Accent6 2" xfId="76"/>
    <cellStyle name="Accent6 3" xfId="292"/>
    <cellStyle name="annee semestre" xfId="293"/>
    <cellStyle name="Avertissement 2" xfId="77"/>
    <cellStyle name="Avertissement 3" xfId="294"/>
    <cellStyle name="Bad" xfId="31"/>
    <cellStyle name="Bad 2" xfId="295"/>
    <cellStyle name="bin" xfId="296"/>
    <cellStyle name="bin 2" xfId="297"/>
    <cellStyle name="bin 3" xfId="298"/>
    <cellStyle name="bin 4" xfId="299"/>
    <cellStyle name="bin 5" xfId="300"/>
    <cellStyle name="bin 6" xfId="301"/>
    <cellStyle name="bin 7" xfId="302"/>
    <cellStyle name="bin 8" xfId="303"/>
    <cellStyle name="bin 9" xfId="304"/>
    <cellStyle name="blue" xfId="305"/>
    <cellStyle name="Ç¥ÁØ_ENRL2" xfId="306"/>
    <cellStyle name="caché" xfId="307"/>
    <cellStyle name="Calcul 2" xfId="78"/>
    <cellStyle name="Calcul 2 2" xfId="79"/>
    <cellStyle name="Calcul 2 3" xfId="80"/>
    <cellStyle name="Calcul 2 4" xfId="81"/>
    <cellStyle name="Calcul 3" xfId="308"/>
    <cellStyle name="Calculation" xfId="32"/>
    <cellStyle name="Calculation 2" xfId="309"/>
    <cellStyle name="cell" xfId="310"/>
    <cellStyle name="cell 2" xfId="311"/>
    <cellStyle name="cell 3" xfId="312"/>
    <cellStyle name="cell 3 2" xfId="313"/>
    <cellStyle name="cell 3 3" xfId="314"/>
    <cellStyle name="cell 4" xfId="315"/>
    <cellStyle name="cell 4 2" xfId="316"/>
    <cellStyle name="cell 4 3" xfId="317"/>
    <cellStyle name="cell 5" xfId="318"/>
    <cellStyle name="cell 6" xfId="319"/>
    <cellStyle name="cell 7" xfId="320"/>
    <cellStyle name="cell 8" xfId="321"/>
    <cellStyle name="cell 9" xfId="322"/>
    <cellStyle name="Cellule liée 2" xfId="82"/>
    <cellStyle name="Cellule liée 3" xfId="323"/>
    <cellStyle name="Check Cell" xfId="33"/>
    <cellStyle name="Check Cell 2" xfId="324"/>
    <cellStyle name="Code additions" xfId="325"/>
    <cellStyle name="Code additions 2" xfId="326"/>
    <cellStyle name="Code additions 2 2" xfId="327"/>
    <cellStyle name="Code additions 2 3" xfId="328"/>
    <cellStyle name="Code additions 3" xfId="329"/>
    <cellStyle name="Code additions 3 2" xfId="330"/>
    <cellStyle name="Code additions 3 3" xfId="331"/>
    <cellStyle name="Code additions 4" xfId="332"/>
    <cellStyle name="Code additions 4 2" xfId="333"/>
    <cellStyle name="Code additions 4 3" xfId="334"/>
    <cellStyle name="Code additions 5" xfId="335"/>
    <cellStyle name="Code additions 6" xfId="336"/>
    <cellStyle name="Col&amp;RowHeadings" xfId="337"/>
    <cellStyle name="ColCodes" xfId="338"/>
    <cellStyle name="ColTitles" xfId="339"/>
    <cellStyle name="ColTitles 10" xfId="340"/>
    <cellStyle name="ColTitles 10 2" xfId="341"/>
    <cellStyle name="ColTitles 11" xfId="342"/>
    <cellStyle name="ColTitles 11 2" xfId="343"/>
    <cellStyle name="ColTitles 12" xfId="344"/>
    <cellStyle name="ColTitles 13" xfId="345"/>
    <cellStyle name="ColTitles 14" xfId="346"/>
    <cellStyle name="ColTitles 15" xfId="347"/>
    <cellStyle name="ColTitles 16" xfId="348"/>
    <cellStyle name="ColTitles 2" xfId="349"/>
    <cellStyle name="ColTitles 2 2" xfId="350"/>
    <cellStyle name="ColTitles 2 3" xfId="351"/>
    <cellStyle name="ColTitles 3" xfId="352"/>
    <cellStyle name="ColTitles 3 2" xfId="353"/>
    <cellStyle name="ColTitles 4" xfId="354"/>
    <cellStyle name="ColTitles 4 2" xfId="355"/>
    <cellStyle name="ColTitles 5" xfId="356"/>
    <cellStyle name="ColTitles 5 2" xfId="357"/>
    <cellStyle name="ColTitles 6" xfId="358"/>
    <cellStyle name="ColTitles 6 2" xfId="359"/>
    <cellStyle name="ColTitles 7" xfId="360"/>
    <cellStyle name="ColTitles 7 2" xfId="361"/>
    <cellStyle name="ColTitles 8" xfId="362"/>
    <cellStyle name="ColTitles 8 2" xfId="363"/>
    <cellStyle name="ColTitles 9" xfId="364"/>
    <cellStyle name="ColTitles 9 2" xfId="365"/>
    <cellStyle name="column" xfId="366"/>
    <cellStyle name="Comma  [1]" xfId="367"/>
    <cellStyle name="Comma [1]" xfId="368"/>
    <cellStyle name="Comma 10" xfId="369"/>
    <cellStyle name="Comma 2" xfId="370"/>
    <cellStyle name="Comma 2 2" xfId="371"/>
    <cellStyle name="Comma 2 3" xfId="372"/>
    <cellStyle name="Comma 2 3 2" xfId="373"/>
    <cellStyle name="Comma 2 3 2 2" xfId="374"/>
    <cellStyle name="Comma 2 3 2 3" xfId="375"/>
    <cellStyle name="Comma 2 3 3" xfId="376"/>
    <cellStyle name="Comma 2 3 3 2" xfId="377"/>
    <cellStyle name="Comma 2 3 4" xfId="378"/>
    <cellStyle name="Comma 2 3 4 2" xfId="379"/>
    <cellStyle name="Comma 2 3 5" xfId="380"/>
    <cellStyle name="Comma 2 3 6" xfId="381"/>
    <cellStyle name="Comma 2 4" xfId="382"/>
    <cellStyle name="Comma 2 4 2" xfId="383"/>
    <cellStyle name="Comma 2 4 3" xfId="384"/>
    <cellStyle name="Comma 2 4 4" xfId="385"/>
    <cellStyle name="Comma 2 5" xfId="386"/>
    <cellStyle name="Comma 2 5 2" xfId="387"/>
    <cellStyle name="Comma 2 5 3" xfId="388"/>
    <cellStyle name="Comma 2 5 4" xfId="389"/>
    <cellStyle name="Comma 2 6" xfId="390"/>
    <cellStyle name="Comma 2 7" xfId="391"/>
    <cellStyle name="Comma 2 8" xfId="392"/>
    <cellStyle name="Comma 2 9" xfId="393"/>
    <cellStyle name="Comma 3" xfId="394"/>
    <cellStyle name="Comma 3 2" xfId="395"/>
    <cellStyle name="Comma 3 2 2" xfId="396"/>
    <cellStyle name="Comma 3 3" xfId="397"/>
    <cellStyle name="Comma 3 4" xfId="398"/>
    <cellStyle name="Comma 3 5" xfId="399"/>
    <cellStyle name="Comma 3 6" xfId="400"/>
    <cellStyle name="Comma 4" xfId="401"/>
    <cellStyle name="Comma 4 2" xfId="402"/>
    <cellStyle name="Comma 4 3" xfId="403"/>
    <cellStyle name="Comma 4 4" xfId="404"/>
    <cellStyle name="Comma 4 5" xfId="405"/>
    <cellStyle name="Comma 4 6" xfId="406"/>
    <cellStyle name="Comma 5" xfId="407"/>
    <cellStyle name="Comma 5 2" xfId="408"/>
    <cellStyle name="Comma 5 3" xfId="409"/>
    <cellStyle name="Comma 5 4" xfId="410"/>
    <cellStyle name="Comma 5 5" xfId="411"/>
    <cellStyle name="Comma 5 6" xfId="412"/>
    <cellStyle name="Comma 6" xfId="413"/>
    <cellStyle name="Comma 6 2" xfId="414"/>
    <cellStyle name="Comma 6 2 2" xfId="415"/>
    <cellStyle name="Comma 6 2 3" xfId="416"/>
    <cellStyle name="Comma 6 2 4" xfId="417"/>
    <cellStyle name="Comma 6 2 5" xfId="418"/>
    <cellStyle name="Comma 6 2 6" xfId="419"/>
    <cellStyle name="Comma 6 3" xfId="420"/>
    <cellStyle name="Comma 6 4" xfId="421"/>
    <cellStyle name="Comma 6 5" xfId="422"/>
    <cellStyle name="Comma 6 6" xfId="423"/>
    <cellStyle name="Comma 6 7" xfId="424"/>
    <cellStyle name="Comma 7" xfId="425"/>
    <cellStyle name="Comma 7 2" xfId="426"/>
    <cellStyle name="Comma 7 2 2" xfId="427"/>
    <cellStyle name="Comma 7 2 3" xfId="428"/>
    <cellStyle name="Comma 7 2 4" xfId="429"/>
    <cellStyle name="Comma 7 2 5" xfId="430"/>
    <cellStyle name="Comma 7 2 6" xfId="431"/>
    <cellStyle name="Comma 7 3" xfId="432"/>
    <cellStyle name="Comma 7 4" xfId="433"/>
    <cellStyle name="Comma 7 5" xfId="434"/>
    <cellStyle name="Comma 7 6" xfId="435"/>
    <cellStyle name="Comma 7 7" xfId="436"/>
    <cellStyle name="Comma 8" xfId="437"/>
    <cellStyle name="Comma 8 2" xfId="438"/>
    <cellStyle name="Comma 8 3" xfId="439"/>
    <cellStyle name="Comma 9" xfId="440"/>
    <cellStyle name="Comma(0)" xfId="441"/>
    <cellStyle name="comma(1)" xfId="442"/>
    <cellStyle name="Comma(3)" xfId="443"/>
    <cellStyle name="Comma[0]" xfId="444"/>
    <cellStyle name="Comma[1]" xfId="445"/>
    <cellStyle name="Comma[2]__" xfId="446"/>
    <cellStyle name="Comma[3]" xfId="447"/>
    <cellStyle name="Comma0" xfId="448"/>
    <cellStyle name="Commentaire 2" xfId="83"/>
    <cellStyle name="Commentaire 2 2" xfId="84"/>
    <cellStyle name="Commentaire 2 3" xfId="85"/>
    <cellStyle name="Commentaire 2 4" xfId="86"/>
    <cellStyle name="Commentaire 2 5" xfId="3089"/>
    <cellStyle name="Commentaire 3" xfId="449"/>
    <cellStyle name="Currency 2" xfId="450"/>
    <cellStyle name="Currency0" xfId="451"/>
    <cellStyle name="DataEntryCells" xfId="452"/>
    <cellStyle name="Date" xfId="453"/>
    <cellStyle name="Dezimal [0]_DIAGRAM" xfId="454"/>
    <cellStyle name="Dezimal_DIAGRAM" xfId="455"/>
    <cellStyle name="Didier" xfId="456"/>
    <cellStyle name="Didier - Title" xfId="457"/>
    <cellStyle name="Didier subtitles" xfId="458"/>
    <cellStyle name="données" xfId="459"/>
    <cellStyle name="donnéesbord" xfId="460"/>
    <cellStyle name="donnéesbord 2" xfId="461"/>
    <cellStyle name="Encadr" xfId="34"/>
    <cellStyle name="Entrée 2" xfId="87"/>
    <cellStyle name="Entrée 2 2" xfId="88"/>
    <cellStyle name="Entrée 2 3" xfId="89"/>
    <cellStyle name="Entrée 2 4" xfId="90"/>
    <cellStyle name="Entrée 3" xfId="462"/>
    <cellStyle name="ErrRpt_DataEntryCells" xfId="463"/>
    <cellStyle name="ErrRpt-DataEntryCells" xfId="464"/>
    <cellStyle name="ErrRpt-DataEntryCells 2" xfId="465"/>
    <cellStyle name="ErrRpt-DataEntryCells 3" xfId="466"/>
    <cellStyle name="ErrRpt-DataEntryCells 3 2" xfId="467"/>
    <cellStyle name="ErrRpt-DataEntryCells 3 3" xfId="468"/>
    <cellStyle name="ErrRpt-DataEntryCells 4" xfId="469"/>
    <cellStyle name="ErrRpt-DataEntryCells 4 2" xfId="470"/>
    <cellStyle name="ErrRpt-DataEntryCells 4 3" xfId="471"/>
    <cellStyle name="ErrRpt-GreyBackground" xfId="472"/>
    <cellStyle name="ErrRpt-GreyBackground 2" xfId="473"/>
    <cellStyle name="ErrRpt-GreyBackground 3" xfId="474"/>
    <cellStyle name="Euro" xfId="35"/>
    <cellStyle name="Euro 2" xfId="91"/>
    <cellStyle name="Euro 3" xfId="92"/>
    <cellStyle name="Euro 3 2" xfId="182"/>
    <cellStyle name="Euro 4" xfId="475"/>
    <cellStyle name="Explanatory Text" xfId="36"/>
    <cellStyle name="Explanatory Text 2" xfId="476"/>
    <cellStyle name="Fixed" xfId="477"/>
    <cellStyle name="formula" xfId="478"/>
    <cellStyle name="formula 2" xfId="479"/>
    <cellStyle name="formula 3" xfId="480"/>
    <cellStyle name="formula 3 2" xfId="481"/>
    <cellStyle name="formula 3 3" xfId="482"/>
    <cellStyle name="formula 4" xfId="483"/>
    <cellStyle name="formula 4 2" xfId="484"/>
    <cellStyle name="formula 4 3" xfId="485"/>
    <cellStyle name="gap" xfId="486"/>
    <cellStyle name="gap 2" xfId="487"/>
    <cellStyle name="gap 2 2" xfId="488"/>
    <cellStyle name="gap 2 2 2" xfId="489"/>
    <cellStyle name="gap 2 2 2 2" xfId="490"/>
    <cellStyle name="gap 2 2 2 2 2" xfId="491"/>
    <cellStyle name="gap 2 2 2 2 2 2" xfId="492"/>
    <cellStyle name="gap 2 2 2 2 3" xfId="493"/>
    <cellStyle name="gap 2 2 2 3" xfId="494"/>
    <cellStyle name="gap 2 2 2 3 2" xfId="495"/>
    <cellStyle name="gap 2 2 2 4" xfId="496"/>
    <cellStyle name="gap 2 2 3" xfId="497"/>
    <cellStyle name="gap 2 2 3 2" xfId="498"/>
    <cellStyle name="gap 2 2 3 2 2" xfId="499"/>
    <cellStyle name="gap 2 2 3 3" xfId="500"/>
    <cellStyle name="gap 2 2 4" xfId="501"/>
    <cellStyle name="gap 2 2 4 2" xfId="502"/>
    <cellStyle name="gap 2 2 5" xfId="503"/>
    <cellStyle name="gap 2 3" xfId="504"/>
    <cellStyle name="gap 3" xfId="505"/>
    <cellStyle name="gap 3 2" xfId="506"/>
    <cellStyle name="gap 3 2 2" xfId="507"/>
    <cellStyle name="gap 3 2 2 2" xfId="508"/>
    <cellStyle name="gap 3 2 3" xfId="509"/>
    <cellStyle name="gap 3 3" xfId="510"/>
    <cellStyle name="gap 3 3 2" xfId="511"/>
    <cellStyle name="gap 3 4" xfId="512"/>
    <cellStyle name="gap 4" xfId="513"/>
    <cellStyle name="gap 4 2" xfId="514"/>
    <cellStyle name="gap 4 2 2" xfId="515"/>
    <cellStyle name="gap 4 3" xfId="516"/>
    <cellStyle name="gap 5" xfId="517"/>
    <cellStyle name="gap 5 2" xfId="518"/>
    <cellStyle name="gap 6" xfId="519"/>
    <cellStyle name="Good" xfId="37"/>
    <cellStyle name="Good 2" xfId="520"/>
    <cellStyle name="Grey" xfId="521"/>
    <cellStyle name="GreyBackground" xfId="522"/>
    <cellStyle name="GreyBackground 2" xfId="523"/>
    <cellStyle name="GreyBackground 3" xfId="524"/>
    <cellStyle name="Header1" xfId="525"/>
    <cellStyle name="Header2" xfId="526"/>
    <cellStyle name="Heading 1" xfId="38"/>
    <cellStyle name="Heading 1 2" xfId="527"/>
    <cellStyle name="Heading 2" xfId="39"/>
    <cellStyle name="Heading 2 2" xfId="528"/>
    <cellStyle name="Heading 3" xfId="40"/>
    <cellStyle name="Heading 3 2" xfId="529"/>
    <cellStyle name="Heading 4" xfId="41"/>
    <cellStyle name="Heading 4 2" xfId="530"/>
    <cellStyle name="Heading1" xfId="531"/>
    <cellStyle name="Heading2" xfId="532"/>
    <cellStyle name="Hipervínculo" xfId="533"/>
    <cellStyle name="Hipervínculo visitado" xfId="534"/>
    <cellStyle name="Huomautus 2" xfId="535"/>
    <cellStyle name="Huomautus 2 2" xfId="536"/>
    <cellStyle name="Huomautus 2 3" xfId="537"/>
    <cellStyle name="Huomautus 2 4" xfId="538"/>
    <cellStyle name="Huomautus 2 5" xfId="539"/>
    <cellStyle name="Huomautus 2 6" xfId="540"/>
    <cellStyle name="Huomautus 3" xfId="541"/>
    <cellStyle name="Huomautus 3 2" xfId="542"/>
    <cellStyle name="Huomautus 3 3" xfId="543"/>
    <cellStyle name="Huomautus 3 4" xfId="544"/>
    <cellStyle name="Huomautus 3 5" xfId="545"/>
    <cellStyle name="Huomautus 3 6" xfId="546"/>
    <cellStyle name="Hyperlink 2" xfId="547"/>
    <cellStyle name="Hyperlink 2 2" xfId="548"/>
    <cellStyle name="Hyperlink 3" xfId="549"/>
    <cellStyle name="Hyperlink 3 2" xfId="550"/>
    <cellStyle name="Input" xfId="42"/>
    <cellStyle name="Input [yellow]" xfId="551"/>
    <cellStyle name="Input 2" xfId="552"/>
    <cellStyle name="Insatisfaisant 2" xfId="93"/>
    <cellStyle name="Insatisfaisant 3" xfId="553"/>
    <cellStyle name="ISC" xfId="554"/>
    <cellStyle name="ISC 2" xfId="555"/>
    <cellStyle name="ISC 3" xfId="556"/>
    <cellStyle name="ISC 4" xfId="557"/>
    <cellStyle name="ISC 5" xfId="558"/>
    <cellStyle name="ISC 6" xfId="559"/>
    <cellStyle name="ISC 7" xfId="560"/>
    <cellStyle name="ISC 8" xfId="561"/>
    <cellStyle name="ISC 9" xfId="562"/>
    <cellStyle name="isced" xfId="563"/>
    <cellStyle name="isced 2" xfId="564"/>
    <cellStyle name="isced 3" xfId="565"/>
    <cellStyle name="isced 3 2" xfId="566"/>
    <cellStyle name="isced 3 3" xfId="567"/>
    <cellStyle name="isced 4" xfId="568"/>
    <cellStyle name="isced 4 2" xfId="569"/>
    <cellStyle name="isced 4 3" xfId="570"/>
    <cellStyle name="ISCED Titles" xfId="571"/>
    <cellStyle name="isced_8gradk" xfId="572"/>
    <cellStyle name="level1a" xfId="573"/>
    <cellStyle name="level1a 2" xfId="574"/>
    <cellStyle name="level1a 2 2" xfId="575"/>
    <cellStyle name="level1a 2 2 2" xfId="576"/>
    <cellStyle name="level1a 2 2 2 2" xfId="577"/>
    <cellStyle name="level1a 2 2 2 3" xfId="578"/>
    <cellStyle name="level1a 2 2 2 4" xfId="579"/>
    <cellStyle name="level1a 2 2 3" xfId="580"/>
    <cellStyle name="level1a 2 2 3 2" xfId="581"/>
    <cellStyle name="level1a 2 2 3 3" xfId="582"/>
    <cellStyle name="level1a 2 2 4" xfId="583"/>
    <cellStyle name="level1a 2 2 4 2" xfId="584"/>
    <cellStyle name="level1a 2 2 4 3" xfId="585"/>
    <cellStyle name="level1a 2 2 5" xfId="586"/>
    <cellStyle name="level1a 2 2 5 2" xfId="587"/>
    <cellStyle name="level1a 2 2 5 3" xfId="588"/>
    <cellStyle name="level1a 2 2 5 4" xfId="589"/>
    <cellStyle name="level1a 2 2 6" xfId="590"/>
    <cellStyle name="level1a 2 2 7" xfId="591"/>
    <cellStyle name="level1a 2 3" xfId="592"/>
    <cellStyle name="level1a 2 3 2" xfId="593"/>
    <cellStyle name="level1a 2 3 2 2" xfId="594"/>
    <cellStyle name="level1a 2 3 2 3" xfId="595"/>
    <cellStyle name="level1a 2 3 3" xfId="596"/>
    <cellStyle name="level1a 2 3 3 2" xfId="597"/>
    <cellStyle name="level1a 2 3 3 3" xfId="598"/>
    <cellStyle name="level1a 2 3 4" xfId="599"/>
    <cellStyle name="level1a 2 3 4 2" xfId="600"/>
    <cellStyle name="level1a 2 3 4 3" xfId="601"/>
    <cellStyle name="level1a 2 3 4 4" xfId="602"/>
    <cellStyle name="level1a 2 3 5" xfId="603"/>
    <cellStyle name="level1a 2 4" xfId="604"/>
    <cellStyle name="level1a 2 4 2" xfId="605"/>
    <cellStyle name="level1a 2 4 3" xfId="606"/>
    <cellStyle name="level1a 2 5" xfId="607"/>
    <cellStyle name="level1a 2 6" xfId="608"/>
    <cellStyle name="level1a 2 7" xfId="609"/>
    <cellStyle name="level1a 2 8" xfId="610"/>
    <cellStyle name="level1a 3" xfId="611"/>
    <cellStyle name="level1a 3 2" xfId="612"/>
    <cellStyle name="level1a 3 2 2" xfId="613"/>
    <cellStyle name="level1a 3 2 3" xfId="614"/>
    <cellStyle name="level1a 3 3" xfId="615"/>
    <cellStyle name="level1a 3 3 2" xfId="616"/>
    <cellStyle name="level1a 3 3 3" xfId="617"/>
    <cellStyle name="level1a 3 4" xfId="618"/>
    <cellStyle name="level1a 3 4 2" xfId="619"/>
    <cellStyle name="level1a 3 4 3" xfId="620"/>
    <cellStyle name="level1a 3 5" xfId="621"/>
    <cellStyle name="level1a 3 5 2" xfId="622"/>
    <cellStyle name="level1a 3 5 3" xfId="623"/>
    <cellStyle name="level1a 3 5 4" xfId="624"/>
    <cellStyle name="level1a 3 6" xfId="625"/>
    <cellStyle name="level1a 4" xfId="626"/>
    <cellStyle name="level1a 4 2" xfId="627"/>
    <cellStyle name="level1a 4 2 2" xfId="628"/>
    <cellStyle name="level1a 4 2 3" xfId="629"/>
    <cellStyle name="level1a 4 3" xfId="630"/>
    <cellStyle name="level1a 4 3 2" xfId="631"/>
    <cellStyle name="level1a 4 3 3" xfId="632"/>
    <cellStyle name="level1a 4 4" xfId="633"/>
    <cellStyle name="level1a 4 4 2" xfId="634"/>
    <cellStyle name="level1a 4 4 3" xfId="635"/>
    <cellStyle name="level1a 4 4 4" xfId="636"/>
    <cellStyle name="level1a 4 5" xfId="637"/>
    <cellStyle name="level1a 5" xfId="638"/>
    <cellStyle name="level1a 5 2" xfId="639"/>
    <cellStyle name="level1a 5 3" xfId="640"/>
    <cellStyle name="level1a 6" xfId="641"/>
    <cellStyle name="level1a 7" xfId="642"/>
    <cellStyle name="level1a 8" xfId="643"/>
    <cellStyle name="level1a 9" xfId="644"/>
    <cellStyle name="level2" xfId="645"/>
    <cellStyle name="level2 2" xfId="646"/>
    <cellStyle name="level2 2 2" xfId="647"/>
    <cellStyle name="level2 2 2 2" xfId="648"/>
    <cellStyle name="level2 2 2 3" xfId="649"/>
    <cellStyle name="level2 2 3" xfId="650"/>
    <cellStyle name="level2 2 4" xfId="651"/>
    <cellStyle name="level2 2 5" xfId="652"/>
    <cellStyle name="level2 2 6" xfId="653"/>
    <cellStyle name="level2 2 7" xfId="654"/>
    <cellStyle name="level2 3" xfId="655"/>
    <cellStyle name="level2 4" xfId="656"/>
    <cellStyle name="level2 5" xfId="657"/>
    <cellStyle name="level2 6" xfId="658"/>
    <cellStyle name="level2 7" xfId="659"/>
    <cellStyle name="level2 8" xfId="660"/>
    <cellStyle name="level2 9" xfId="661"/>
    <cellStyle name="level2a" xfId="662"/>
    <cellStyle name="level2a 2" xfId="663"/>
    <cellStyle name="level2a 2 2" xfId="664"/>
    <cellStyle name="level2a 2 2 2" xfId="665"/>
    <cellStyle name="level2a 2 2 3" xfId="666"/>
    <cellStyle name="level2a 2 3" xfId="667"/>
    <cellStyle name="level2a 2 4" xfId="668"/>
    <cellStyle name="level2a 2 5" xfId="669"/>
    <cellStyle name="level2a 2 6" xfId="670"/>
    <cellStyle name="level2a 2 7" xfId="671"/>
    <cellStyle name="level2a 3" xfId="672"/>
    <cellStyle name="level2a 4" xfId="673"/>
    <cellStyle name="level2a 5" xfId="674"/>
    <cellStyle name="level2a 6" xfId="675"/>
    <cellStyle name="level2a 7" xfId="676"/>
    <cellStyle name="level2a 8" xfId="677"/>
    <cellStyle name="level2a 9" xfId="678"/>
    <cellStyle name="level3" xfId="679"/>
    <cellStyle name="level3 2" xfId="680"/>
    <cellStyle name="level3 3" xfId="681"/>
    <cellStyle name="level3 4" xfId="682"/>
    <cellStyle name="level3 5" xfId="683"/>
    <cellStyle name="level3 6" xfId="684"/>
    <cellStyle name="level3 7" xfId="685"/>
    <cellStyle name="level3 8" xfId="686"/>
    <cellStyle name="level3 9" xfId="687"/>
    <cellStyle name="Lien hypertexte" xfId="3073" builtinId="8"/>
    <cellStyle name="Lien hypertexte 2" xfId="43"/>
    <cellStyle name="Lien hypertexte 2 2" xfId="183"/>
    <cellStyle name="Lien hypertexte 3" xfId="184"/>
    <cellStyle name="Lien hypertexte 3 2" xfId="185"/>
    <cellStyle name="Lien hypertexte 4" xfId="186"/>
    <cellStyle name="Lien hypertexte 4 2" xfId="187"/>
    <cellStyle name="Lien hypertexte 4 2 2" xfId="188"/>
    <cellStyle name="Lien hypertexte 4 3" xfId="189"/>
    <cellStyle name="Lien hypertexte 5" xfId="190"/>
    <cellStyle name="Lien hypertexte 5 2" xfId="191"/>
    <cellStyle name="Lien hypertexte 6" xfId="192"/>
    <cellStyle name="Line titles-Rows" xfId="688"/>
    <cellStyle name="Line titles-Rows 2" xfId="689"/>
    <cellStyle name="Line titles-Rows 2 2" xfId="690"/>
    <cellStyle name="Line titles-Rows 2 2 2" xfId="691"/>
    <cellStyle name="Line titles-Rows 2 2 3" xfId="692"/>
    <cellStyle name="Line titles-Rows 2 3" xfId="693"/>
    <cellStyle name="Line titles-Rows 2 3 2" xfId="694"/>
    <cellStyle name="Line titles-Rows 2 3 3" xfId="695"/>
    <cellStyle name="Line titles-Rows 2 4" xfId="696"/>
    <cellStyle name="Line titles-Rows 2 4 2" xfId="697"/>
    <cellStyle name="Line titles-Rows 2 4 3" xfId="698"/>
    <cellStyle name="Line titles-Rows 2 5" xfId="699"/>
    <cellStyle name="Line titles-Rows 2 6" xfId="700"/>
    <cellStyle name="Line titles-Rows 3" xfId="701"/>
    <cellStyle name="Line titles-Rows 3 2" xfId="702"/>
    <cellStyle name="Line titles-Rows 3 3" xfId="703"/>
    <cellStyle name="Line titles-Rows 4" xfId="704"/>
    <cellStyle name="Line titles-Rows 4 2" xfId="705"/>
    <cellStyle name="Line titles-Rows 4 3" xfId="706"/>
    <cellStyle name="Line titles-Rows 5" xfId="707"/>
    <cellStyle name="Line titles-Rows 5 2" xfId="708"/>
    <cellStyle name="Line titles-Rows 5 3" xfId="709"/>
    <cellStyle name="Line titles-Rows 6" xfId="710"/>
    <cellStyle name="Line titles-Rows 7" xfId="711"/>
    <cellStyle name="Linked Cell" xfId="44"/>
    <cellStyle name="Linked Cell 2" xfId="712"/>
    <cellStyle name="Migliaia (0)_conti99" xfId="713"/>
    <cellStyle name="Milliers" xfId="1" builtinId="3"/>
    <cellStyle name="Milliers 2" xfId="94"/>
    <cellStyle name="Milliers 2 2" xfId="193"/>
    <cellStyle name="Milliers 2 3" xfId="194"/>
    <cellStyle name="Milliers 2 3 2" xfId="195"/>
    <cellStyle name="Milliers 3" xfId="95"/>
    <cellStyle name="Milliers 3 2" xfId="714"/>
    <cellStyle name="Milliers 4" xfId="96"/>
    <cellStyle name="Milliers 5" xfId="196"/>
    <cellStyle name="Milliers 5 2" xfId="197"/>
    <cellStyle name="Milliers 6" xfId="198"/>
    <cellStyle name="Neutral" xfId="45"/>
    <cellStyle name="Neutral 2" xfId="715"/>
    <cellStyle name="Neutre 2" xfId="97"/>
    <cellStyle name="Neutre 3" xfId="716"/>
    <cellStyle name="Normaali 2" xfId="717"/>
    <cellStyle name="Normaali 2 2" xfId="718"/>
    <cellStyle name="Normaali 2 3" xfId="719"/>
    <cellStyle name="Normaali 2 4" xfId="720"/>
    <cellStyle name="Normaali 3" xfId="721"/>
    <cellStyle name="Normaali 3 2" xfId="722"/>
    <cellStyle name="Normaali 3 3" xfId="723"/>
    <cellStyle name="Normaali 3 4" xfId="724"/>
    <cellStyle name="Normal" xfId="0" builtinId="0"/>
    <cellStyle name="Normal - Style1" xfId="725"/>
    <cellStyle name="Normal 10" xfId="98"/>
    <cellStyle name="Normal 10 2" xfId="726"/>
    <cellStyle name="Normal 10 2 2" xfId="727"/>
    <cellStyle name="Normal 10 3" xfId="728"/>
    <cellStyle name="Normal 10 4" xfId="729"/>
    <cellStyle name="Normal 11" xfId="99"/>
    <cellStyle name="Normal 11 2" xfId="100"/>
    <cellStyle name="Normal 11 2 10" xfId="730"/>
    <cellStyle name="Normal 11 2 10 2" xfId="731"/>
    <cellStyle name="Normal 11 2 11" xfId="732"/>
    <cellStyle name="Normal 11 2 11 2" xfId="733"/>
    <cellStyle name="Normal 11 2 12" xfId="734"/>
    <cellStyle name="Normal 11 2 13" xfId="735"/>
    <cellStyle name="Normal 11 2 2" xfId="736"/>
    <cellStyle name="Normal 11 2 2 2" xfId="737"/>
    <cellStyle name="Normal 11 2 2 2 2" xfId="738"/>
    <cellStyle name="Normal 11 2 2 2 3" xfId="739"/>
    <cellStyle name="Normal 11 2 2 3" xfId="740"/>
    <cellStyle name="Normal 11 2 2 3 2" xfId="741"/>
    <cellStyle name="Normal 11 2 2 4" xfId="742"/>
    <cellStyle name="Normal 11 2 2 4 2" xfId="743"/>
    <cellStyle name="Normal 11 2 2 5" xfId="744"/>
    <cellStyle name="Normal 11 2 2 5 2" xfId="745"/>
    <cellStyle name="Normal 11 2 2 6" xfId="746"/>
    <cellStyle name="Normal 11 2 2 7" xfId="747"/>
    <cellStyle name="Normal 11 2 3" xfId="748"/>
    <cellStyle name="Normal 11 2 3 2" xfId="749"/>
    <cellStyle name="Normal 11 2 3 2 2" xfId="750"/>
    <cellStyle name="Normal 11 2 3 2 2 2" xfId="751"/>
    <cellStyle name="Normal 11 2 3 2 3" xfId="752"/>
    <cellStyle name="Normal 11 2 3 3" xfId="753"/>
    <cellStyle name="Normal 11 2 3 3 2" xfId="754"/>
    <cellStyle name="Normal 11 2 3 4" xfId="755"/>
    <cellStyle name="Normal 11 2 3 5" xfId="756"/>
    <cellStyle name="Normal 11 2 3 6" xfId="757"/>
    <cellStyle name="Normal 11 2 4" xfId="758"/>
    <cellStyle name="Normal 11 2 4 2" xfId="759"/>
    <cellStyle name="Normal 11 2 4 3" xfId="760"/>
    <cellStyle name="Normal 11 2 4 4" xfId="761"/>
    <cellStyle name="Normal 11 2 5" xfId="762"/>
    <cellStyle name="Normal 11 2 5 2" xfId="763"/>
    <cellStyle name="Normal 11 2 6" xfId="764"/>
    <cellStyle name="Normal 11 2 6 2" xfId="765"/>
    <cellStyle name="Normal 11 2 7" xfId="766"/>
    <cellStyle name="Normal 11 2 7 2" xfId="767"/>
    <cellStyle name="Normal 11 2 8" xfId="768"/>
    <cellStyle name="Normal 11 2 8 2" xfId="769"/>
    <cellStyle name="Normal 11 2 9" xfId="770"/>
    <cellStyle name="Normal 11 2 9 2" xfId="771"/>
    <cellStyle name="Normal 11 3" xfId="772"/>
    <cellStyle name="Normal 11 3 2" xfId="773"/>
    <cellStyle name="Normal 11 3 2 2" xfId="774"/>
    <cellStyle name="Normal 11 3 3" xfId="775"/>
    <cellStyle name="Normal 11 3 4" xfId="776"/>
    <cellStyle name="Normal 11 4" xfId="777"/>
    <cellStyle name="Normal 11 4 2" xfId="778"/>
    <cellStyle name="Normal 11 4 2 2" xfId="779"/>
    <cellStyle name="Normal 11 4 3" xfId="780"/>
    <cellStyle name="Normal 11 4 4" xfId="781"/>
    <cellStyle name="Normal 11 5" xfId="782"/>
    <cellStyle name="Normal 11 5 2" xfId="783"/>
    <cellStyle name="Normal 11 5 3" xfId="784"/>
    <cellStyle name="Normal 11 6" xfId="785"/>
    <cellStyle name="Normal 11 6 2" xfId="786"/>
    <cellStyle name="Normal 11 6 2 2" xfId="787"/>
    <cellStyle name="Normal 11 6 2 3" xfId="788"/>
    <cellStyle name="Normal 11 6 3" xfId="789"/>
    <cellStyle name="Normal 11 6 3 2" xfId="790"/>
    <cellStyle name="Normal 11 6 4" xfId="791"/>
    <cellStyle name="Normal 11 6 4 2" xfId="792"/>
    <cellStyle name="Normal 11 6 5" xfId="793"/>
    <cellStyle name="Normal 11 7" xfId="794"/>
    <cellStyle name="Normal 11 7 2" xfId="795"/>
    <cellStyle name="Normal 11 8" xfId="796"/>
    <cellStyle name="Normal 11 9" xfId="797"/>
    <cellStyle name="Normal 12" xfId="101"/>
    <cellStyle name="Normal 12 2" xfId="798"/>
    <cellStyle name="Normal 12 2 2" xfId="799"/>
    <cellStyle name="Normal 12 3" xfId="800"/>
    <cellStyle name="Normal 13" xfId="102"/>
    <cellStyle name="Normal 13 10" xfId="801"/>
    <cellStyle name="Normal 13 10 2" xfId="802"/>
    <cellStyle name="Normal 13 11" xfId="803"/>
    <cellStyle name="Normal 13 12" xfId="804"/>
    <cellStyle name="Normal 13 13" xfId="805"/>
    <cellStyle name="Normal 13 2" xfId="806"/>
    <cellStyle name="Normal 13 2 10" xfId="807"/>
    <cellStyle name="Normal 13 2 11" xfId="808"/>
    <cellStyle name="Normal 13 2 2" xfId="809"/>
    <cellStyle name="Normal 13 2 2 2" xfId="810"/>
    <cellStyle name="Normal 13 2 2 2 2" xfId="811"/>
    <cellStyle name="Normal 13 2 2 2 3" xfId="812"/>
    <cellStyle name="Normal 13 2 2 3" xfId="813"/>
    <cellStyle name="Normal 13 2 2 3 2" xfId="814"/>
    <cellStyle name="Normal 13 2 2 4" xfId="815"/>
    <cellStyle name="Normal 13 2 2 4 2" xfId="816"/>
    <cellStyle name="Normal 13 2 2 5" xfId="817"/>
    <cellStyle name="Normal 13 2 2 5 2" xfId="818"/>
    <cellStyle name="Normal 13 2 2 6" xfId="819"/>
    <cellStyle name="Normal 13 2 2 7" xfId="820"/>
    <cellStyle name="Normal 13 2 3" xfId="821"/>
    <cellStyle name="Normal 13 2 3 2" xfId="822"/>
    <cellStyle name="Normal 13 2 3 2 2" xfId="823"/>
    <cellStyle name="Normal 13 2 3 2 3" xfId="824"/>
    <cellStyle name="Normal 13 2 3 3" xfId="825"/>
    <cellStyle name="Normal 13 2 3 3 2" xfId="826"/>
    <cellStyle name="Normal 13 2 3 4" xfId="827"/>
    <cellStyle name="Normal 13 2 3 5" xfId="828"/>
    <cellStyle name="Normal 13 2 3 6" xfId="829"/>
    <cellStyle name="Normal 13 2 4" xfId="830"/>
    <cellStyle name="Normal 13 2 4 2" xfId="831"/>
    <cellStyle name="Normal 13 2 4 3" xfId="832"/>
    <cellStyle name="Normal 13 2 5" xfId="833"/>
    <cellStyle name="Normal 13 2 5 2" xfId="834"/>
    <cellStyle name="Normal 13 2 6" xfId="835"/>
    <cellStyle name="Normal 13 2 6 2" xfId="836"/>
    <cellStyle name="Normal 13 2 7" xfId="837"/>
    <cellStyle name="Normal 13 2 7 2" xfId="838"/>
    <cellStyle name="Normal 13 2 8" xfId="839"/>
    <cellStyle name="Normal 13 2 8 2" xfId="840"/>
    <cellStyle name="Normal 13 2 9" xfId="841"/>
    <cellStyle name="Normal 13 2 9 2" xfId="842"/>
    <cellStyle name="Normal 13 3" xfId="843"/>
    <cellStyle name="Normal 13 3 2" xfId="844"/>
    <cellStyle name="Normal 13 3 2 2" xfId="845"/>
    <cellStyle name="Normal 13 3 2 3" xfId="846"/>
    <cellStyle name="Normal 13 3 3" xfId="847"/>
    <cellStyle name="Normal 13 3 3 2" xfId="848"/>
    <cellStyle name="Normal 13 3 4" xfId="849"/>
    <cellStyle name="Normal 13 3 4 2" xfId="850"/>
    <cellStyle name="Normal 13 3 5" xfId="851"/>
    <cellStyle name="Normal 13 3 6" xfId="852"/>
    <cellStyle name="Normal 13 3 7" xfId="853"/>
    <cellStyle name="Normal 13 4" xfId="854"/>
    <cellStyle name="Normal 13 4 2" xfId="855"/>
    <cellStyle name="Normal 13 4 3" xfId="856"/>
    <cellStyle name="Normal 13 5" xfId="857"/>
    <cellStyle name="Normal 13 5 2" xfId="858"/>
    <cellStyle name="Normal 13 5 3" xfId="859"/>
    <cellStyle name="Normal 13 6" xfId="860"/>
    <cellStyle name="Normal 13 6 2" xfId="861"/>
    <cellStyle name="Normal 13 7" xfId="862"/>
    <cellStyle name="Normal 13 7 2" xfId="863"/>
    <cellStyle name="Normal 13 8" xfId="864"/>
    <cellStyle name="Normal 13 8 2" xfId="865"/>
    <cellStyle name="Normal 13 9" xfId="866"/>
    <cellStyle name="Normal 13 9 2" xfId="867"/>
    <cellStyle name="Normal 14" xfId="103"/>
    <cellStyle name="Normal 14 10" xfId="868"/>
    <cellStyle name="Normal 14 11" xfId="869"/>
    <cellStyle name="Normal 14 12" xfId="870"/>
    <cellStyle name="Normal 14 2" xfId="871"/>
    <cellStyle name="Normal 14 2 2" xfId="872"/>
    <cellStyle name="Normal 14 2 2 2" xfId="873"/>
    <cellStyle name="Normal 14 2 2 3" xfId="874"/>
    <cellStyle name="Normal 14 2 3" xfId="875"/>
    <cellStyle name="Normal 14 2 3 2" xfId="876"/>
    <cellStyle name="Normal 14 2 3 3" xfId="877"/>
    <cellStyle name="Normal 14 2 4" xfId="878"/>
    <cellStyle name="Normal 14 2 4 2" xfId="879"/>
    <cellStyle name="Normal 14 2 5" xfId="880"/>
    <cellStyle name="Normal 14 2 5 2" xfId="881"/>
    <cellStyle name="Normal 14 2 6" xfId="882"/>
    <cellStyle name="Normal 14 2 7" xfId="883"/>
    <cellStyle name="Normal 14 3" xfId="884"/>
    <cellStyle name="Normal 14 3 2" xfId="885"/>
    <cellStyle name="Normal 14 3 3" xfId="886"/>
    <cellStyle name="Normal 14 4" xfId="887"/>
    <cellStyle name="Normal 14 4 2" xfId="888"/>
    <cellStyle name="Normal 14 4 3" xfId="889"/>
    <cellStyle name="Normal 14 5" xfId="890"/>
    <cellStyle name="Normal 14 5 2" xfId="891"/>
    <cellStyle name="Normal 14 6" xfId="892"/>
    <cellStyle name="Normal 14 6 2" xfId="893"/>
    <cellStyle name="Normal 14 7" xfId="894"/>
    <cellStyle name="Normal 14 7 2" xfId="895"/>
    <cellStyle name="Normal 14 8" xfId="896"/>
    <cellStyle name="Normal 14 8 2" xfId="897"/>
    <cellStyle name="Normal 14 9" xfId="898"/>
    <cellStyle name="Normal 15" xfId="104"/>
    <cellStyle name="Normal 15 10" xfId="899"/>
    <cellStyle name="Normal 15 11" xfId="900"/>
    <cellStyle name="Normal 15 2" xfId="901"/>
    <cellStyle name="Normal 15 2 2" xfId="902"/>
    <cellStyle name="Normal 15 2 2 2" xfId="903"/>
    <cellStyle name="Normal 15 2 2 3" xfId="904"/>
    <cellStyle name="Normal 15 2 3" xfId="905"/>
    <cellStyle name="Normal 15 2 3 2" xfId="906"/>
    <cellStyle name="Normal 15 2 4" xfId="907"/>
    <cellStyle name="Normal 15 2 4 2" xfId="908"/>
    <cellStyle name="Normal 15 2 5" xfId="909"/>
    <cellStyle name="Normal 15 2 6" xfId="910"/>
    <cellStyle name="Normal 15 2 7" xfId="911"/>
    <cellStyle name="Normal 15 2 8" xfId="912"/>
    <cellStyle name="Normal 15 3" xfId="913"/>
    <cellStyle name="Normal 15 3 2" xfId="914"/>
    <cellStyle name="Normal 15 3 2 2" xfId="915"/>
    <cellStyle name="Normal 15 3 3" xfId="916"/>
    <cellStyle name="Normal 15 4" xfId="917"/>
    <cellStyle name="Normal 15 4 2" xfId="918"/>
    <cellStyle name="Normal 15 4 3" xfId="919"/>
    <cellStyle name="Normal 15 5" xfId="920"/>
    <cellStyle name="Normal 15 5 2" xfId="921"/>
    <cellStyle name="Normal 15 6" xfId="922"/>
    <cellStyle name="Normal 15 6 2" xfId="923"/>
    <cellStyle name="Normal 15 7" xfId="924"/>
    <cellStyle name="Normal 15 7 2" xfId="925"/>
    <cellStyle name="Normal 15 8" xfId="926"/>
    <cellStyle name="Normal 15 8 2" xfId="927"/>
    <cellStyle name="Normal 15 9" xfId="928"/>
    <cellStyle name="Normal 15 9 2" xfId="929"/>
    <cellStyle name="Normal 16" xfId="105"/>
    <cellStyle name="Normal 16 10" xfId="930"/>
    <cellStyle name="Normal 16 2" xfId="931"/>
    <cellStyle name="Normal 16 2 2" xfId="932"/>
    <cellStyle name="Normal 16 2 2 2" xfId="933"/>
    <cellStyle name="Normal 16 2 2 3" xfId="934"/>
    <cellStyle name="Normal 16 2 3" xfId="935"/>
    <cellStyle name="Normal 16 2 3 2" xfId="936"/>
    <cellStyle name="Normal 16 2 4" xfId="937"/>
    <cellStyle name="Normal 16 2 5" xfId="938"/>
    <cellStyle name="Normal 16 2 6" xfId="939"/>
    <cellStyle name="Normal 16 2 7" xfId="940"/>
    <cellStyle name="Normal 16 3" xfId="941"/>
    <cellStyle name="Normal 16 3 2" xfId="942"/>
    <cellStyle name="Normal 16 3 3" xfId="943"/>
    <cellStyle name="Normal 16 4" xfId="944"/>
    <cellStyle name="Normal 16 4 2" xfId="945"/>
    <cellStyle name="Normal 16 5" xfId="946"/>
    <cellStyle name="Normal 16 5 2" xfId="947"/>
    <cellStyle name="Normal 16 6" xfId="948"/>
    <cellStyle name="Normal 16 6 2" xfId="949"/>
    <cellStyle name="Normal 16 7" xfId="950"/>
    <cellStyle name="Normal 16 7 2" xfId="951"/>
    <cellStyle name="Normal 16 8" xfId="952"/>
    <cellStyle name="Normal 16 9" xfId="953"/>
    <cellStyle name="Normal 17" xfId="106"/>
    <cellStyle name="Normal 17 2" xfId="954"/>
    <cellStyle name="Normal 17 2 2" xfId="955"/>
    <cellStyle name="Normal 17 2 3" xfId="956"/>
    <cellStyle name="Normal 17 3" xfId="957"/>
    <cellStyle name="Normal 17 3 2" xfId="958"/>
    <cellStyle name="Normal 17 4" xfId="959"/>
    <cellStyle name="Normal 17 5" xfId="960"/>
    <cellStyle name="Normal 18" xfId="107"/>
    <cellStyle name="Normal 18 2" xfId="961"/>
    <cellStyle name="Normal 18 2 2" xfId="962"/>
    <cellStyle name="Normal 18 3" xfId="963"/>
    <cellStyle name="Normal 18 4" xfId="964"/>
    <cellStyle name="Normal 18 5" xfId="965"/>
    <cellStyle name="Normal 19" xfId="108"/>
    <cellStyle name="Normal 19 2" xfId="966"/>
    <cellStyle name="Normal 19 3" xfId="967"/>
    <cellStyle name="Normal 2" xfId="9"/>
    <cellStyle name="Normal 2 10" xfId="109"/>
    <cellStyle name="Normal 2 10 2" xfId="968"/>
    <cellStyle name="Normal 2 11" xfId="110"/>
    <cellStyle name="Normal 2 12" xfId="111"/>
    <cellStyle name="Normal 2 12 2" xfId="969"/>
    <cellStyle name="Normal 2 13" xfId="112"/>
    <cellStyle name="Normal 2 14" xfId="113"/>
    <cellStyle name="Normal 2 15" xfId="114"/>
    <cellStyle name="Normal 2 15 10" xfId="970"/>
    <cellStyle name="Normal 2 15 11" xfId="971"/>
    <cellStyle name="Normal 2 15 2" xfId="972"/>
    <cellStyle name="Normal 2 15 2 2" xfId="973"/>
    <cellStyle name="Normal 2 15 2 2 2" xfId="974"/>
    <cellStyle name="Normal 2 15 2 2 3" xfId="975"/>
    <cellStyle name="Normal 2 15 2 3" xfId="976"/>
    <cellStyle name="Normal 2 15 2 3 2" xfId="977"/>
    <cellStyle name="Normal 2 15 2 4" xfId="978"/>
    <cellStyle name="Normal 2 15 2 4 2" xfId="979"/>
    <cellStyle name="Normal 2 15 2 5" xfId="980"/>
    <cellStyle name="Normal 2 15 2 5 2" xfId="981"/>
    <cellStyle name="Normal 2 15 2 6" xfId="982"/>
    <cellStyle name="Normal 2 15 2 7" xfId="983"/>
    <cellStyle name="Normal 2 15 3" xfId="984"/>
    <cellStyle name="Normal 2 15 3 2" xfId="985"/>
    <cellStyle name="Normal 2 15 3 2 2" xfId="986"/>
    <cellStyle name="Normal 2 15 3 2 3" xfId="987"/>
    <cellStyle name="Normal 2 15 3 3" xfId="988"/>
    <cellStyle name="Normal 2 15 3 3 2" xfId="989"/>
    <cellStyle name="Normal 2 15 3 4" xfId="990"/>
    <cellStyle name="Normal 2 15 3 5" xfId="991"/>
    <cellStyle name="Normal 2 15 3 6" xfId="992"/>
    <cellStyle name="Normal 2 15 4" xfId="993"/>
    <cellStyle name="Normal 2 15 4 2" xfId="994"/>
    <cellStyle name="Normal 2 15 4 3" xfId="995"/>
    <cellStyle name="Normal 2 15 5" xfId="996"/>
    <cellStyle name="Normal 2 15 5 2" xfId="997"/>
    <cellStyle name="Normal 2 15 6" xfId="998"/>
    <cellStyle name="Normal 2 15 6 2" xfId="999"/>
    <cellStyle name="Normal 2 15 7" xfId="1000"/>
    <cellStyle name="Normal 2 15 7 2" xfId="1001"/>
    <cellStyle name="Normal 2 15 8" xfId="1002"/>
    <cellStyle name="Normal 2 15 8 2" xfId="1003"/>
    <cellStyle name="Normal 2 15 9" xfId="1004"/>
    <cellStyle name="Normal 2 15 9 2" xfId="1005"/>
    <cellStyle name="Normal 2 16" xfId="115"/>
    <cellStyle name="Normal 2 17" xfId="1006"/>
    <cellStyle name="Normal 2 18" xfId="1007"/>
    <cellStyle name="Normal 2 2" xfId="116"/>
    <cellStyle name="Normal 2 2 10" xfId="117"/>
    <cellStyle name="Normal 2 2 10 2" xfId="118"/>
    <cellStyle name="Normal 2 2 11" xfId="119"/>
    <cellStyle name="Normal 2 2 12" xfId="120"/>
    <cellStyle name="Normal 2 2 13" xfId="1008"/>
    <cellStyle name="Normal 2 2 2" xfId="121"/>
    <cellStyle name="Normal 2 2 2 10" xfId="1009"/>
    <cellStyle name="Normal 2 2 2 10 2" xfId="1010"/>
    <cellStyle name="Normal 2 2 2 11" xfId="1011"/>
    <cellStyle name="Normal 2 2 2 11 2" xfId="1012"/>
    <cellStyle name="Normal 2 2 2 12" xfId="1013"/>
    <cellStyle name="Normal 2 2 2 12 2" xfId="1014"/>
    <cellStyle name="Normal 2 2 2 13" xfId="1015"/>
    <cellStyle name="Normal 2 2 2 13 2" xfId="1016"/>
    <cellStyle name="Normal 2 2 2 14" xfId="1017"/>
    <cellStyle name="Normal 2 2 2 15" xfId="1018"/>
    <cellStyle name="Normal 2 2 2 16" xfId="1019"/>
    <cellStyle name="Normal 2 2 2 2" xfId="1020"/>
    <cellStyle name="Normal 2 2 2 2 10" xfId="1021"/>
    <cellStyle name="Normal 2 2 2 2 11" xfId="1022"/>
    <cellStyle name="Normal 2 2 2 2 12" xfId="1023"/>
    <cellStyle name="Normal 2 2 2 2 13" xfId="1024"/>
    <cellStyle name="Normal 2 2 2 2 14" xfId="1025"/>
    <cellStyle name="Normal 2 2 2 2 2" xfId="1026"/>
    <cellStyle name="Normal 2 2 2 2 2 10" xfId="1027"/>
    <cellStyle name="Normal 2 2 2 2 2 11" xfId="1028"/>
    <cellStyle name="Normal 2 2 2 2 2 2" xfId="1029"/>
    <cellStyle name="Normal 2 2 2 2 2 2 2" xfId="1030"/>
    <cellStyle name="Normal 2 2 2 2 2 2 2 2" xfId="1031"/>
    <cellStyle name="Normal 2 2 2 2 2 2 3" xfId="1032"/>
    <cellStyle name="Normal 2 2 2 2 2 3" xfId="1033"/>
    <cellStyle name="Normal 2 2 2 2 2 3 2" xfId="1034"/>
    <cellStyle name="Normal 2 2 2 2 2 4" xfId="1035"/>
    <cellStyle name="Normal 2 2 2 2 2 4 2" xfId="1036"/>
    <cellStyle name="Normal 2 2 2 2 2 5" xfId="1037"/>
    <cellStyle name="Normal 2 2 2 2 2 5 2" xfId="1038"/>
    <cellStyle name="Normal 2 2 2 2 2 6" xfId="1039"/>
    <cellStyle name="Normal 2 2 2 2 2 7" xfId="1040"/>
    <cellStyle name="Normal 2 2 2 2 2 8" xfId="1041"/>
    <cellStyle name="Normal 2 2 2 2 2 9" xfId="1042"/>
    <cellStyle name="Normal 2 2 2 2 3" xfId="1043"/>
    <cellStyle name="Normal 2 2 2 2 3 2" xfId="1044"/>
    <cellStyle name="Normal 2 2 2 2 3 3" xfId="1045"/>
    <cellStyle name="Normal 2 2 2 2 3 4" xfId="1046"/>
    <cellStyle name="Normal 2 2 2 2 3 5" xfId="1047"/>
    <cellStyle name="Normal 2 2 2 2 3 6" xfId="1048"/>
    <cellStyle name="Normal 2 2 2 2 4" xfId="1049"/>
    <cellStyle name="Normal 2 2 2 2 4 2" xfId="1050"/>
    <cellStyle name="Normal 2 2 2 2 4 3" xfId="1051"/>
    <cellStyle name="Normal 2 2 2 2 5" xfId="1052"/>
    <cellStyle name="Normal 2 2 2 2 5 2" xfId="1053"/>
    <cellStyle name="Normal 2 2 2 2 5 3" xfId="1054"/>
    <cellStyle name="Normal 2 2 2 2 6" xfId="1055"/>
    <cellStyle name="Normal 2 2 2 2 6 2" xfId="1056"/>
    <cellStyle name="Normal 2 2 2 2 7" xfId="1057"/>
    <cellStyle name="Normal 2 2 2 2 7 2" xfId="1058"/>
    <cellStyle name="Normal 2 2 2 2 8" xfId="1059"/>
    <cellStyle name="Normal 2 2 2 2 8 2" xfId="1060"/>
    <cellStyle name="Normal 2 2 2 2 9" xfId="1061"/>
    <cellStyle name="Normal 2 2 2 2 9 2" xfId="1062"/>
    <cellStyle name="Normal 2 2 2 3" xfId="1063"/>
    <cellStyle name="Normal 2 2 2 3 10" xfId="1064"/>
    <cellStyle name="Normal 2 2 2 3 11" xfId="1065"/>
    <cellStyle name="Normal 2 2 2 3 12" xfId="1066"/>
    <cellStyle name="Normal 2 2 2 3 13" xfId="1067"/>
    <cellStyle name="Normal 2 2 2 3 14" xfId="1068"/>
    <cellStyle name="Normal 2 2 2 3 15" xfId="1069"/>
    <cellStyle name="Normal 2 2 2 3 2" xfId="1070"/>
    <cellStyle name="Normal 2 2 2 3 2 2" xfId="1071"/>
    <cellStyle name="Normal 2 2 2 3 2 3" xfId="1072"/>
    <cellStyle name="Normal 2 2 2 3 3" xfId="1073"/>
    <cellStyle name="Normal 2 2 2 3 3 2" xfId="1074"/>
    <cellStyle name="Normal 2 2 2 3 3 2 2" xfId="1075"/>
    <cellStyle name="Normal 2 2 2 3 3 3" xfId="1076"/>
    <cellStyle name="Normal 2 2 2 3 3 4" xfId="1077"/>
    <cellStyle name="Normal 2 2 2 3 4" xfId="1078"/>
    <cellStyle name="Normal 2 2 2 3 4 2" xfId="1079"/>
    <cellStyle name="Normal 2 2 2 3 4 3" xfId="1080"/>
    <cellStyle name="Normal 2 2 2 3 5" xfId="1081"/>
    <cellStyle name="Normal 2 2 2 3 6" xfId="1082"/>
    <cellStyle name="Normal 2 2 2 3 7" xfId="1083"/>
    <cellStyle name="Normal 2 2 2 3 8" xfId="1084"/>
    <cellStyle name="Normal 2 2 2 3 9" xfId="1085"/>
    <cellStyle name="Normal 2 2 2 4" xfId="1086"/>
    <cellStyle name="Normal 2 2 2 4 2" xfId="1087"/>
    <cellStyle name="Normal 2 2 2 4 3" xfId="1088"/>
    <cellStyle name="Normal 2 2 2 4 4" xfId="1089"/>
    <cellStyle name="Normal 2 2 2 4 5" xfId="1090"/>
    <cellStyle name="Normal 2 2 2 5" xfId="1091"/>
    <cellStyle name="Normal 2 2 2 5 2" xfId="1092"/>
    <cellStyle name="Normal 2 2 2 6" xfId="1093"/>
    <cellStyle name="Normal 2 2 2 6 2" xfId="1094"/>
    <cellStyle name="Normal 2 2 2 7" xfId="1095"/>
    <cellStyle name="Normal 2 2 2 7 2" xfId="1096"/>
    <cellStyle name="Normal 2 2 2 8" xfId="1097"/>
    <cellStyle name="Normal 2 2 2 8 2" xfId="1098"/>
    <cellStyle name="Normal 2 2 2 9" xfId="1099"/>
    <cellStyle name="Normal 2 2 2 9 2" xfId="1100"/>
    <cellStyle name="Normal 2 2 3" xfId="122"/>
    <cellStyle name="Normal 2 2 3 2" xfId="1101"/>
    <cellStyle name="Normal 2 2 3 3" xfId="1102"/>
    <cellStyle name="Normal 2 2 4" xfId="123"/>
    <cellStyle name="Normal 2 2 4 2" xfId="1103"/>
    <cellStyle name="Normal 2 2 4 2 2" xfId="1104"/>
    <cellStyle name="Normal 2 2 5" xfId="124"/>
    <cellStyle name="Normal 2 2 6" xfId="125"/>
    <cellStyle name="Normal 2 2 7" xfId="126"/>
    <cellStyle name="Normal 2 2 8" xfId="127"/>
    <cellStyle name="Normal 2 2 9" xfId="128"/>
    <cellStyle name="Normal 2 3" xfId="129"/>
    <cellStyle name="Normal 2 3 2" xfId="199"/>
    <cellStyle name="Normal 2 3 3" xfId="200"/>
    <cellStyle name="Normal 2 3 4" xfId="1105"/>
    <cellStyle name="Normal 2 3 5" xfId="1106"/>
    <cellStyle name="Normal 2 4" xfId="130"/>
    <cellStyle name="Normal 2 4 2" xfId="1107"/>
    <cellStyle name="Normal 2 4 2 2" xfId="1108"/>
    <cellStyle name="Normal 2 4 3" xfId="1109"/>
    <cellStyle name="Normal 2 4 4" xfId="1110"/>
    <cellStyle name="Normal 2 4 5" xfId="1111"/>
    <cellStyle name="Normal 2 4 6" xfId="1112"/>
    <cellStyle name="Normal 2 5" xfId="131"/>
    <cellStyle name="Normal 2 5 2" xfId="1113"/>
    <cellStyle name="Normal 2 5 3" xfId="1114"/>
    <cellStyle name="Normal 2 5 4" xfId="1115"/>
    <cellStyle name="Normal 2 5 5" xfId="1116"/>
    <cellStyle name="Normal 2 5 6" xfId="1117"/>
    <cellStyle name="Normal 2 5 7" xfId="1118"/>
    <cellStyle name="Normal 2 6" xfId="132"/>
    <cellStyle name="Normal 2 6 2" xfId="1119"/>
    <cellStyle name="Normal 2 6 3" xfId="1120"/>
    <cellStyle name="Normal 2 7" xfId="133"/>
    <cellStyle name="Normal 2 7 2" xfId="1121"/>
    <cellStyle name="Normal 2 7 2 2" xfId="1122"/>
    <cellStyle name="Normal 2 7 3" xfId="1123"/>
    <cellStyle name="Normal 2 8" xfId="134"/>
    <cellStyle name="Normal 2 8 2" xfId="1124"/>
    <cellStyle name="Normal 2 8 3" xfId="1125"/>
    <cellStyle name="Normal 2 8 3 2" xfId="1126"/>
    <cellStyle name="Normal 2 8 4" xfId="1127"/>
    <cellStyle name="Normal 2 8 5" xfId="1128"/>
    <cellStyle name="Normal 2 9" xfId="135"/>
    <cellStyle name="Normal 2 9 10" xfId="1129"/>
    <cellStyle name="Normal 2 9 10 2" xfId="1130"/>
    <cellStyle name="Normal 2 9 11" xfId="1131"/>
    <cellStyle name="Normal 2 9 2" xfId="1132"/>
    <cellStyle name="Normal 2 9 2 2" xfId="1133"/>
    <cellStyle name="Normal 2 9 2 2 2" xfId="1134"/>
    <cellStyle name="Normal 2 9 2 2 3" xfId="1135"/>
    <cellStyle name="Normal 2 9 2 3" xfId="1136"/>
    <cellStyle name="Normal 2 9 2 3 2" xfId="1137"/>
    <cellStyle name="Normal 2 9 2 4" xfId="1138"/>
    <cellStyle name="Normal 2 9 2 4 2" xfId="1139"/>
    <cellStyle name="Normal 2 9 2 5" xfId="1140"/>
    <cellStyle name="Normal 2 9 2 5 2" xfId="1141"/>
    <cellStyle name="Normal 2 9 2 6" xfId="1142"/>
    <cellStyle name="Normal 2 9 2 7" xfId="1143"/>
    <cellStyle name="Normal 2 9 3" xfId="1144"/>
    <cellStyle name="Normal 2 9 3 2" xfId="1145"/>
    <cellStyle name="Normal 2 9 3 2 2" xfId="1146"/>
    <cellStyle name="Normal 2 9 3 2 3" xfId="1147"/>
    <cellStyle name="Normal 2 9 3 3" xfId="1148"/>
    <cellStyle name="Normal 2 9 3 3 2" xfId="1149"/>
    <cellStyle name="Normal 2 9 3 4" xfId="1150"/>
    <cellStyle name="Normal 2 9 3 5" xfId="1151"/>
    <cellStyle name="Normal 2 9 3 6" xfId="1152"/>
    <cellStyle name="Normal 2 9 4" xfId="1153"/>
    <cellStyle name="Normal 2 9 4 2" xfId="1154"/>
    <cellStyle name="Normal 2 9 4 3" xfId="1155"/>
    <cellStyle name="Normal 2 9 5" xfId="1156"/>
    <cellStyle name="Normal 2 9 5 2" xfId="1157"/>
    <cellStyle name="Normal 2 9 6" xfId="1158"/>
    <cellStyle name="Normal 2 9 6 2" xfId="1159"/>
    <cellStyle name="Normal 2 9 7" xfId="1160"/>
    <cellStyle name="Normal 2 9 7 2" xfId="1161"/>
    <cellStyle name="Normal 2 9 8" xfId="1162"/>
    <cellStyle name="Normal 2 9 8 2" xfId="1163"/>
    <cellStyle name="Normal 2 9 9" xfId="1164"/>
    <cellStyle name="Normal 2 9 9 2" xfId="1165"/>
    <cellStyle name="Normal 2_Allocations 2010" xfId="136"/>
    <cellStyle name="Normal 20" xfId="137"/>
    <cellStyle name="Normal 20 2" xfId="1166"/>
    <cellStyle name="Normal 20 3" xfId="1167"/>
    <cellStyle name="Normal 21" xfId="1168"/>
    <cellStyle name="Normal 21 2" xfId="1169"/>
    <cellStyle name="Normal 21 3" xfId="1170"/>
    <cellStyle name="Normal 21 4" xfId="3090"/>
    <cellStyle name="Normal 22" xfId="1171"/>
    <cellStyle name="Normal 22 2" xfId="3091"/>
    <cellStyle name="Normal 23" xfId="1172"/>
    <cellStyle name="Normal 23 2" xfId="3092"/>
    <cellStyle name="Normal 24" xfId="1173"/>
    <cellStyle name="Normal 25" xfId="1174"/>
    <cellStyle name="Normal 25 2" xfId="1175"/>
    <cellStyle name="Normal 26" xfId="1176"/>
    <cellStyle name="Normal 27" xfId="1177"/>
    <cellStyle name="Normal 28" xfId="1178"/>
    <cellStyle name="Normal 29" xfId="3074"/>
    <cellStyle name="Normal 29 2" xfId="3099"/>
    <cellStyle name="Normal 3" xfId="10"/>
    <cellStyle name="Normal 3 10" xfId="1179"/>
    <cellStyle name="Normal 3 10 2" xfId="1180"/>
    <cellStyle name="Normal 3 11" xfId="1181"/>
    <cellStyle name="Normal 3 12" xfId="1182"/>
    <cellStyle name="Normal 3 13" xfId="1183"/>
    <cellStyle name="Normal 3 2" xfId="138"/>
    <cellStyle name="Normal 3 2 10" xfId="1184"/>
    <cellStyle name="Normal 3 2 10 2" xfId="1185"/>
    <cellStyle name="Normal 3 2 11" xfId="1186"/>
    <cellStyle name="Normal 3 2 11 2" xfId="1187"/>
    <cellStyle name="Normal 3 2 12" xfId="1188"/>
    <cellStyle name="Normal 3 2 12 2" xfId="1189"/>
    <cellStyle name="Normal 3 2 13" xfId="1190"/>
    <cellStyle name="Normal 3 2 14" xfId="1191"/>
    <cellStyle name="Normal 3 2 15" xfId="1192"/>
    <cellStyle name="Normal 3 2 16" xfId="1193"/>
    <cellStyle name="Normal 3 2 17" xfId="3101"/>
    <cellStyle name="Normal 3 2 2" xfId="1194"/>
    <cellStyle name="Normal 3 2 2 10" xfId="1195"/>
    <cellStyle name="Normal 3 2 2 11" xfId="1196"/>
    <cellStyle name="Normal 3 2 2 2" xfId="1197"/>
    <cellStyle name="Normal 3 2 2 2 2" xfId="1198"/>
    <cellStyle name="Normal 3 2 2 2 3" xfId="1199"/>
    <cellStyle name="Normal 3 2 2 3" xfId="1200"/>
    <cellStyle name="Normal 3 2 2 3 10" xfId="1201"/>
    <cellStyle name="Normal 3 2 2 3 10 2" xfId="1202"/>
    <cellStyle name="Normal 3 2 2 3 11" xfId="1203"/>
    <cellStyle name="Normal 3 2 2 3 11 2" xfId="1204"/>
    <cellStyle name="Normal 3 2 2 3 12" xfId="1205"/>
    <cellStyle name="Normal 3 2 2 3 13" xfId="1206"/>
    <cellStyle name="Normal 3 2 2 3 2" xfId="1207"/>
    <cellStyle name="Normal 3 2 2 3 2 2" xfId="1208"/>
    <cellStyle name="Normal 3 2 2 3 2 2 2" xfId="1209"/>
    <cellStyle name="Normal 3 2 2 3 2 2 3" xfId="1210"/>
    <cellStyle name="Normal 3 2 2 3 2 3" xfId="1211"/>
    <cellStyle name="Normal 3 2 2 3 2 3 2" xfId="1212"/>
    <cellStyle name="Normal 3 2 2 3 2 4" xfId="1213"/>
    <cellStyle name="Normal 3 2 2 3 2 4 2" xfId="1214"/>
    <cellStyle name="Normal 3 2 2 3 2 5" xfId="1215"/>
    <cellStyle name="Normal 3 2 2 3 2 5 2" xfId="1216"/>
    <cellStyle name="Normal 3 2 2 3 2 6" xfId="1217"/>
    <cellStyle name="Normal 3 2 2 3 2 7" xfId="1218"/>
    <cellStyle name="Normal 3 2 2 3 3" xfId="1219"/>
    <cellStyle name="Normal 3 2 2 3 3 2" xfId="1220"/>
    <cellStyle name="Normal 3 2 2 3 3 2 2" xfId="1221"/>
    <cellStyle name="Normal 3 2 2 3 3 2 2 2" xfId="1222"/>
    <cellStyle name="Normal 3 2 2 3 3 2 3" xfId="1223"/>
    <cellStyle name="Normal 3 2 2 3 3 3" xfId="1224"/>
    <cellStyle name="Normal 3 2 2 3 3 3 2" xfId="1225"/>
    <cellStyle name="Normal 3 2 2 3 3 4" xfId="1226"/>
    <cellStyle name="Normal 3 2 2 3 3 5" xfId="1227"/>
    <cellStyle name="Normal 3 2 2 3 3 6" xfId="1228"/>
    <cellStyle name="Normal 3 2 2 3 4" xfId="1229"/>
    <cellStyle name="Normal 3 2 2 3 4 2" xfId="1230"/>
    <cellStyle name="Normal 3 2 2 3 4 3" xfId="1231"/>
    <cellStyle name="Normal 3 2 2 3 5" xfId="1232"/>
    <cellStyle name="Normal 3 2 2 3 5 2" xfId="1233"/>
    <cellStyle name="Normal 3 2 2 3 6" xfId="1234"/>
    <cellStyle name="Normal 3 2 2 3 6 2" xfId="1235"/>
    <cellStyle name="Normal 3 2 2 3 7" xfId="1236"/>
    <cellStyle name="Normal 3 2 2 3 7 2" xfId="1237"/>
    <cellStyle name="Normal 3 2 2 3 8" xfId="1238"/>
    <cellStyle name="Normal 3 2 2 3 8 2" xfId="1239"/>
    <cellStyle name="Normal 3 2 2 3 9" xfId="1240"/>
    <cellStyle name="Normal 3 2 2 3 9 2" xfId="1241"/>
    <cellStyle name="Normal 3 2 2 4" xfId="1242"/>
    <cellStyle name="Normal 3 2 2 4 2" xfId="1243"/>
    <cellStyle name="Normal 3 2 2 4 2 2" xfId="1244"/>
    <cellStyle name="Normal 3 2 2 4 3" xfId="1245"/>
    <cellStyle name="Normal 3 2 2 5" xfId="1246"/>
    <cellStyle name="Normal 3 2 2 5 2" xfId="1247"/>
    <cellStyle name="Normal 3 2 2 5 2 2" xfId="1248"/>
    <cellStyle name="Normal 3 2 2 5 3" xfId="1249"/>
    <cellStyle name="Normal 3 2 2 6" xfId="1250"/>
    <cellStyle name="Normal 3 2 2 6 2" xfId="1251"/>
    <cellStyle name="Normal 3 2 2 6 3" xfId="1252"/>
    <cellStyle name="Normal 3 2 2 7" xfId="1253"/>
    <cellStyle name="Normal 3 2 2 7 2" xfId="1254"/>
    <cellStyle name="Normal 3 2 2 7 2 2" xfId="1255"/>
    <cellStyle name="Normal 3 2 2 7 2 3" xfId="1256"/>
    <cellStyle name="Normal 3 2 2 7 3" xfId="1257"/>
    <cellStyle name="Normal 3 2 2 7 3 2" xfId="1258"/>
    <cellStyle name="Normal 3 2 2 7 4" xfId="1259"/>
    <cellStyle name="Normal 3 2 2 7 4 2" xfId="1260"/>
    <cellStyle name="Normal 3 2 2 7 5" xfId="1261"/>
    <cellStyle name="Normal 3 2 2 8" xfId="1262"/>
    <cellStyle name="Normal 3 2 2 9" xfId="1263"/>
    <cellStyle name="Normal 3 2 3" xfId="1264"/>
    <cellStyle name="Normal 3 2 3 2" xfId="1265"/>
    <cellStyle name="Normal 3 2 3 3" xfId="1266"/>
    <cellStyle name="Normal 3 2 3 4" xfId="1267"/>
    <cellStyle name="Normal 3 2 3 5" xfId="1268"/>
    <cellStyle name="Normal 3 2 4" xfId="1269"/>
    <cellStyle name="Normal 3 2 4 10" xfId="1270"/>
    <cellStyle name="Normal 3 2 4 11" xfId="1271"/>
    <cellStyle name="Normal 3 2 4 12" xfId="1272"/>
    <cellStyle name="Normal 3 2 4 2" xfId="1273"/>
    <cellStyle name="Normal 3 2 4 2 2" xfId="1274"/>
    <cellStyle name="Normal 3 2 4 2 3" xfId="1275"/>
    <cellStyle name="Normal 3 2 4 3" xfId="1276"/>
    <cellStyle name="Normal 3 2 4 3 2" xfId="1277"/>
    <cellStyle name="Normal 3 2 4 4" xfId="1278"/>
    <cellStyle name="Normal 3 2 4 4 2" xfId="1279"/>
    <cellStyle name="Normal 3 2 4 5" xfId="1280"/>
    <cellStyle name="Normal 3 2 4 5 2" xfId="1281"/>
    <cellStyle name="Normal 3 2 4 6" xfId="1282"/>
    <cellStyle name="Normal 3 2 4 6 2" xfId="1283"/>
    <cellStyle name="Normal 3 2 4 7" xfId="1284"/>
    <cellStyle name="Normal 3 2 4 8" xfId="1285"/>
    <cellStyle name="Normal 3 2 4 9" xfId="1286"/>
    <cellStyle name="Normal 3 2 5" xfId="1287"/>
    <cellStyle name="Normal 3 2 5 2" xfId="1288"/>
    <cellStyle name="Normal 3 2 5 3" xfId="1289"/>
    <cellStyle name="Normal 3 2 6" xfId="1290"/>
    <cellStyle name="Normal 3 2 6 2" xfId="1291"/>
    <cellStyle name="Normal 3 2 7" xfId="1292"/>
    <cellStyle name="Normal 3 2 7 2" xfId="1293"/>
    <cellStyle name="Normal 3 2 8" xfId="1294"/>
    <cellStyle name="Normal 3 2 8 2" xfId="1295"/>
    <cellStyle name="Normal 3 2 9" xfId="1296"/>
    <cellStyle name="Normal 3 2 9 2" xfId="1297"/>
    <cellStyle name="Normal 3 3" xfId="139"/>
    <cellStyle name="Normal 3 3 10" xfId="1298"/>
    <cellStyle name="Normal 3 3 2" xfId="1299"/>
    <cellStyle name="Normal 3 3 2 2" xfId="1300"/>
    <cellStyle name="Normal 3 3 3" xfId="1301"/>
    <cellStyle name="Normal 3 3 3 2" xfId="1302"/>
    <cellStyle name="Normal 3 3 3 2 2" xfId="1303"/>
    <cellStyle name="Normal 3 3 3 2 3" xfId="1304"/>
    <cellStyle name="Normal 3 3 3 3" xfId="1305"/>
    <cellStyle name="Normal 3 3 3 3 2" xfId="1306"/>
    <cellStyle name="Normal 3 3 3 4" xfId="1307"/>
    <cellStyle name="Normal 3 3 3 4 2" xfId="1308"/>
    <cellStyle name="Normal 3 3 3 5" xfId="1309"/>
    <cellStyle name="Normal 3 3 4" xfId="1310"/>
    <cellStyle name="Normal 3 3 4 2" xfId="1311"/>
    <cellStyle name="Normal 3 3 4 3" xfId="1312"/>
    <cellStyle name="Normal 3 3 5" xfId="1313"/>
    <cellStyle name="Normal 3 3 5 2" xfId="1314"/>
    <cellStyle name="Normal 3 3 5 3" xfId="1315"/>
    <cellStyle name="Normal 3 3 6" xfId="1316"/>
    <cellStyle name="Normal 3 3 7" xfId="1317"/>
    <cellStyle name="Normal 3 3 8" xfId="1318"/>
    <cellStyle name="Normal 3 3 9" xfId="1319"/>
    <cellStyle name="Normal 3 4" xfId="1320"/>
    <cellStyle name="Normal 3 4 2" xfId="1321"/>
    <cellStyle name="Normal 3 4 2 2" xfId="1322"/>
    <cellStyle name="Normal 3 4 2 3" xfId="1323"/>
    <cellStyle name="Normal 3 4 2 4" xfId="1324"/>
    <cellStyle name="Normal 3 4 2 5" xfId="1325"/>
    <cellStyle name="Normal 3 4 3" xfId="1326"/>
    <cellStyle name="Normal 3 4 3 2" xfId="1327"/>
    <cellStyle name="Normal 3 4 3 3" xfId="1328"/>
    <cellStyle name="Normal 3 4 3 4" xfId="1329"/>
    <cellStyle name="Normal 3 4 4" xfId="1330"/>
    <cellStyle name="Normal 3 4 4 2" xfId="1331"/>
    <cellStyle name="Normal 3 4 5" xfId="1332"/>
    <cellStyle name="Normal 3 4 6" xfId="1333"/>
    <cellStyle name="Normal 3 4 7" xfId="1334"/>
    <cellStyle name="Normal 3 5" xfId="1335"/>
    <cellStyle name="Normal 3 5 2" xfId="1336"/>
    <cellStyle name="Normal 3 5 2 2" xfId="1337"/>
    <cellStyle name="Normal 3 5 2 3" xfId="1338"/>
    <cellStyle name="Normal 3 5 3" xfId="1339"/>
    <cellStyle name="Normal 3 5 3 2" xfId="1340"/>
    <cellStyle name="Normal 3 5 3 3" xfId="1341"/>
    <cellStyle name="Normal 3 5 3 4" xfId="1342"/>
    <cellStyle name="Normal 3 5 4" xfId="1343"/>
    <cellStyle name="Normal 3 5 4 2" xfId="1344"/>
    <cellStyle name="Normal 3 5 5" xfId="1345"/>
    <cellStyle name="Normal 3 5 6" xfId="1346"/>
    <cellStyle name="Normal 3 6" xfId="1347"/>
    <cellStyle name="Normal 3 6 2" xfId="1348"/>
    <cellStyle name="Normal 3 7" xfId="1349"/>
    <cellStyle name="Normal 3 7 2" xfId="1350"/>
    <cellStyle name="Normal 3 7 2 2" xfId="1351"/>
    <cellStyle name="Normal 3 7 2 2 2" xfId="1352"/>
    <cellStyle name="Normal 3 7 2 3" xfId="1353"/>
    <cellStyle name="Normal 3 7 3" xfId="1354"/>
    <cellStyle name="Normal 3 7 3 2" xfId="1355"/>
    <cellStyle name="Normal 3 7 4" xfId="1356"/>
    <cellStyle name="Normal 3 7 4 2" xfId="1357"/>
    <cellStyle name="Normal 3 7 5" xfId="1358"/>
    <cellStyle name="Normal 3 7 5 2" xfId="1359"/>
    <cellStyle name="Normal 3 7 6" xfId="1360"/>
    <cellStyle name="Normal 3 7 6 2" xfId="1361"/>
    <cellStyle name="Normal 3 7 7" xfId="1362"/>
    <cellStyle name="Normal 3 8" xfId="1363"/>
    <cellStyle name="Normal 3 8 2" xfId="1364"/>
    <cellStyle name="Normal 3 8 2 2" xfId="1365"/>
    <cellStyle name="Normal 3 8 3" xfId="1366"/>
    <cellStyle name="Normal 3 9" xfId="1367"/>
    <cellStyle name="Normal 3 9 2" xfId="1368"/>
    <cellStyle name="Normal 3 9 3" xfId="1369"/>
    <cellStyle name="Normal 30" xfId="3093"/>
    <cellStyle name="Normal 31" xfId="3094"/>
    <cellStyle name="Normal 32" xfId="3102"/>
    <cellStyle name="Normal 33" xfId="3104"/>
    <cellStyle name="Normal 34" xfId="3105"/>
    <cellStyle name="Normal 4" xfId="11"/>
    <cellStyle name="Normal 4 10" xfId="1370"/>
    <cellStyle name="Normal 4 11" xfId="1371"/>
    <cellStyle name="Normal 4 2" xfId="46"/>
    <cellStyle name="Normal 4 2 2" xfId="1372"/>
    <cellStyle name="Normal 4 2 3" xfId="1373"/>
    <cellStyle name="Normal 4 2 4" xfId="1374"/>
    <cellStyle name="Normal 4 2 5" xfId="1375"/>
    <cellStyle name="Normal 4 2 6" xfId="1376"/>
    <cellStyle name="Normal 4 2 7" xfId="1377"/>
    <cellStyle name="Normal 4 2 8" xfId="1378"/>
    <cellStyle name="Normal 4 2 9" xfId="3100"/>
    <cellStyle name="Normal 4 3" xfId="140"/>
    <cellStyle name="Normal 4 3 10" xfId="1379"/>
    <cellStyle name="Normal 4 3 10 2" xfId="1380"/>
    <cellStyle name="Normal 4 3 11" xfId="1381"/>
    <cellStyle name="Normal 4 3 2" xfId="1382"/>
    <cellStyle name="Normal 4 3 2 2" xfId="1383"/>
    <cellStyle name="Normal 4 3 2 2 2" xfId="1384"/>
    <cellStyle name="Normal 4 3 2 2 3" xfId="1385"/>
    <cellStyle name="Normal 4 3 2 3" xfId="1386"/>
    <cellStyle name="Normal 4 3 2 3 2" xfId="1387"/>
    <cellStyle name="Normal 4 3 2 4" xfId="1388"/>
    <cellStyle name="Normal 4 3 2 4 2" xfId="1389"/>
    <cellStyle name="Normal 4 3 2 5" xfId="1390"/>
    <cellStyle name="Normal 4 3 2 5 2" xfId="1391"/>
    <cellStyle name="Normal 4 3 2 6" xfId="1392"/>
    <cellStyle name="Normal 4 3 2 7" xfId="1393"/>
    <cellStyle name="Normal 4 3 3" xfId="1394"/>
    <cellStyle name="Normal 4 3 3 2" xfId="1395"/>
    <cellStyle name="Normal 4 3 3 2 2" xfId="1396"/>
    <cellStyle name="Normal 4 3 3 2 3" xfId="1397"/>
    <cellStyle name="Normal 4 3 3 3" xfId="1398"/>
    <cellStyle name="Normal 4 3 3 3 2" xfId="1399"/>
    <cellStyle name="Normal 4 3 3 4" xfId="1400"/>
    <cellStyle name="Normal 4 3 3 5" xfId="1401"/>
    <cellStyle name="Normal 4 3 3 6" xfId="1402"/>
    <cellStyle name="Normal 4 3 4" xfId="1403"/>
    <cellStyle name="Normal 4 3 4 2" xfId="1404"/>
    <cellStyle name="Normal 4 3 4 3" xfId="1405"/>
    <cellStyle name="Normal 4 3 5" xfId="1406"/>
    <cellStyle name="Normal 4 3 5 2" xfId="1407"/>
    <cellStyle name="Normal 4 3 6" xfId="1408"/>
    <cellStyle name="Normal 4 3 6 2" xfId="1409"/>
    <cellStyle name="Normal 4 3 7" xfId="1410"/>
    <cellStyle name="Normal 4 3 7 2" xfId="1411"/>
    <cellStyle name="Normal 4 3 8" xfId="1412"/>
    <cellStyle name="Normal 4 3 8 2" xfId="1413"/>
    <cellStyle name="Normal 4 3 9" xfId="1414"/>
    <cellStyle name="Normal 4 3 9 2" xfId="1415"/>
    <cellStyle name="Normal 4 4" xfId="141"/>
    <cellStyle name="Normal 4 4 2" xfId="1416"/>
    <cellStyle name="Normal 4 4 2 2" xfId="1417"/>
    <cellStyle name="Normal 4 4 2 3" xfId="1418"/>
    <cellStyle name="Normal 4 4 3" xfId="1419"/>
    <cellStyle name="Normal 4 4 3 2" xfId="1420"/>
    <cellStyle name="Normal 4 4 4" xfId="1421"/>
    <cellStyle name="Normal 4 4 5" xfId="1422"/>
    <cellStyle name="Normal 4 5" xfId="142"/>
    <cellStyle name="Normal 4 5 2" xfId="1423"/>
    <cellStyle name="Normal 4 5 3" xfId="1424"/>
    <cellStyle name="Normal 4 5 4" xfId="1425"/>
    <cellStyle name="Normal 4 6" xfId="1426"/>
    <cellStyle name="Normal 4 7" xfId="1427"/>
    <cellStyle name="Normal 4 7 2" xfId="1428"/>
    <cellStyle name="Normal 4 8" xfId="1429"/>
    <cellStyle name="Normal 4 8 2" xfId="1430"/>
    <cellStyle name="Normal 4 9" xfId="1431"/>
    <cellStyle name="Normal 5" xfId="52"/>
    <cellStyle name="Normal 5 2" xfId="143"/>
    <cellStyle name="Normal 5 2 10" xfId="1432"/>
    <cellStyle name="Normal 5 2 2" xfId="1433"/>
    <cellStyle name="Normal 5 2 2 2" xfId="1434"/>
    <cellStyle name="Normal 5 2 2 2 2" xfId="1435"/>
    <cellStyle name="Normal 5 2 2 3" xfId="1436"/>
    <cellStyle name="Normal 5 2 2 4" xfId="1437"/>
    <cellStyle name="Normal 5 2 3" xfId="1438"/>
    <cellStyle name="Normal 5 2 3 2" xfId="1439"/>
    <cellStyle name="Normal 5 2 3 2 2" xfId="1440"/>
    <cellStyle name="Normal 5 2 3 3" xfId="1441"/>
    <cellStyle name="Normal 5 2 3 4" xfId="1442"/>
    <cellStyle name="Normal 5 2 4" xfId="1443"/>
    <cellStyle name="Normal 5 2 4 2" xfId="1444"/>
    <cellStyle name="Normal 5 2 5" xfId="1445"/>
    <cellStyle name="Normal 5 2 5 2" xfId="1446"/>
    <cellStyle name="Normal 5 2 5 2 2" xfId="1447"/>
    <cellStyle name="Normal 5 2 5 2 3" xfId="1448"/>
    <cellStyle name="Normal 5 2 5 3" xfId="1449"/>
    <cellStyle name="Normal 5 2 5 3 2" xfId="1450"/>
    <cellStyle name="Normal 5 2 5 4" xfId="1451"/>
    <cellStyle name="Normal 5 2 5 4 2" xfId="1452"/>
    <cellStyle name="Normal 5 2 5 5" xfId="1453"/>
    <cellStyle name="Normal 5 2 6" xfId="1454"/>
    <cellStyle name="Normal 5 2 6 2" xfId="1455"/>
    <cellStyle name="Normal 5 2 6 3" xfId="1456"/>
    <cellStyle name="Normal 5 2 7" xfId="1457"/>
    <cellStyle name="Normal 5 2 7 2" xfId="1458"/>
    <cellStyle name="Normal 5 2 7 3" xfId="1459"/>
    <cellStyle name="Normal 5 2 8" xfId="1460"/>
    <cellStyle name="Normal 5 2 9" xfId="1461"/>
    <cellStyle name="Normal 5 3" xfId="1462"/>
    <cellStyle name="Normal 5 3 2" xfId="1463"/>
    <cellStyle name="Normal 5 3 2 2" xfId="1464"/>
    <cellStyle name="Normal 5 3 3" xfId="1465"/>
    <cellStyle name="Normal 5 3 4" xfId="1466"/>
    <cellStyle name="Normal 5 4" xfId="1467"/>
    <cellStyle name="Normal 5 4 2" xfId="1468"/>
    <cellStyle name="Normal 5 4 2 2" xfId="1469"/>
    <cellStyle name="Normal 5 4 3" xfId="1470"/>
    <cellStyle name="Normal 5 5" xfId="1471"/>
    <cellStyle name="Normal 5 5 2" xfId="1472"/>
    <cellStyle name="Normal 5 6" xfId="1473"/>
    <cellStyle name="Normal 5 7" xfId="1474"/>
    <cellStyle name="Normal 5 8" xfId="1475"/>
    <cellStyle name="Normal 5 9" xfId="1476"/>
    <cellStyle name="Normal 6" xfId="144"/>
    <cellStyle name="Normal 6 2" xfId="1477"/>
    <cellStyle name="Normal 6 2 2" xfId="1478"/>
    <cellStyle name="Normal 6 3" xfId="1479"/>
    <cellStyle name="Normal 6 3 2" xfId="1480"/>
    <cellStyle name="Normal 6 4" xfId="1481"/>
    <cellStyle name="Normal 6 5" xfId="1482"/>
    <cellStyle name="Normal 6 6" xfId="1483"/>
    <cellStyle name="Normal 7" xfId="145"/>
    <cellStyle name="Normal 7 2" xfId="146"/>
    <cellStyle name="Normal 7 2 2" xfId="1484"/>
    <cellStyle name="Normal 7 2 3" xfId="1485"/>
    <cellStyle name="Normal 7 2 4" xfId="1486"/>
    <cellStyle name="Normal 7 3" xfId="1487"/>
    <cellStyle name="Normal 7 4" xfId="1488"/>
    <cellStyle name="Normal 7 5" xfId="1489"/>
    <cellStyle name="Normal 7 6" xfId="1490"/>
    <cellStyle name="Normal 7 7" xfId="1491"/>
    <cellStyle name="Normal 8" xfId="147"/>
    <cellStyle name="Normal 8 10" xfId="1492"/>
    <cellStyle name="Normal 8 11" xfId="1493"/>
    <cellStyle name="Normal 8 12" xfId="1494"/>
    <cellStyle name="Normal 8 13" xfId="1495"/>
    <cellStyle name="Normal 8 14" xfId="1496"/>
    <cellStyle name="Normal 8 15" xfId="1497"/>
    <cellStyle name="Normal 8 16" xfId="1498"/>
    <cellStyle name="Normal 8 17" xfId="1499"/>
    <cellStyle name="Normal 8 2" xfId="148"/>
    <cellStyle name="Normal 8 2 2" xfId="1500"/>
    <cellStyle name="Normal 8 3" xfId="1501"/>
    <cellStyle name="Normal 8 3 2" xfId="1502"/>
    <cellStyle name="Normal 8 3 3" xfId="1503"/>
    <cellStyle name="Normal 8 3 4" xfId="1504"/>
    <cellStyle name="Normal 8 3 5" xfId="1505"/>
    <cellStyle name="Normal 8 3 6" xfId="1506"/>
    <cellStyle name="Normal 8 4" xfId="1507"/>
    <cellStyle name="Normal 8 4 2" xfId="1508"/>
    <cellStyle name="Normal 8 4 3" xfId="1509"/>
    <cellStyle name="Normal 8 4 4" xfId="1510"/>
    <cellStyle name="Normal 8 4 5" xfId="1511"/>
    <cellStyle name="Normal 8 4 6" xfId="1512"/>
    <cellStyle name="Normal 8 4 7" xfId="1513"/>
    <cellStyle name="Normal 8 5" xfId="1514"/>
    <cellStyle name="Normal 8 5 2" xfId="1515"/>
    <cellStyle name="Normal 8 5 3" xfId="1516"/>
    <cellStyle name="Normal 8 5 4" xfId="1517"/>
    <cellStyle name="Normal 8 5 5" xfId="1518"/>
    <cellStyle name="Normal 8 5 6" xfId="1519"/>
    <cellStyle name="Normal 8 5 7" xfId="1520"/>
    <cellStyle name="Normal 8 6" xfId="1521"/>
    <cellStyle name="Normal 8 7" xfId="1522"/>
    <cellStyle name="Normal 8 8" xfId="1523"/>
    <cellStyle name="Normal 8 9" xfId="1524"/>
    <cellStyle name="Normal 9" xfId="149"/>
    <cellStyle name="Normal 9 2" xfId="1525"/>
    <cellStyle name="Normal 9 2 2" xfId="1526"/>
    <cellStyle name="Normal 9 2 2 2" xfId="1527"/>
    <cellStyle name="Normal 9 2 2 3" xfId="1528"/>
    <cellStyle name="Normal 9 2 3" xfId="1529"/>
    <cellStyle name="Normal 9 3" xfId="1530"/>
    <cellStyle name="Normal 9 3 2" xfId="1531"/>
    <cellStyle name="Normal 9 3 2 2" xfId="1532"/>
    <cellStyle name="Normal 9 3 3" xfId="1533"/>
    <cellStyle name="Normal 9 4" xfId="1534"/>
    <cellStyle name="Normal 9 4 2" xfId="1535"/>
    <cellStyle name="Normal 9 5" xfId="1536"/>
    <cellStyle name="Normál_8gradk" xfId="1537"/>
    <cellStyle name="Normal_concentration entreprises 07" xfId="2"/>
    <cellStyle name="Normal_fem07" xfId="3"/>
    <cellStyle name="Normal_groupe_ent07" xfId="4"/>
    <cellStyle name="Normal_personnel_soutien07" xfId="5"/>
    <cellStyle name="Normal_resbranche" xfId="6"/>
    <cellStyle name="Normal_soutien_pp" xfId="7"/>
    <cellStyle name="Normal_Synthèse_10_encours ClVN 2" xfId="3095"/>
    <cellStyle name="Normal_VC09_tab887_SectPub2" xfId="3096"/>
    <cellStyle name="Normal_VC09_tab887_SectPub2 2" xfId="3076"/>
    <cellStyle name="Normal-blank" xfId="1538"/>
    <cellStyle name="Normal-bottom" xfId="1539"/>
    <cellStyle name="Normal-center" xfId="1540"/>
    <cellStyle name="Normal-droit" xfId="1541"/>
    <cellStyle name="normální_SVK ANNHRS-novy" xfId="1542"/>
    <cellStyle name="Normalny 10" xfId="1543"/>
    <cellStyle name="Normalny 2" xfId="1544"/>
    <cellStyle name="Normalny 2 2" xfId="1545"/>
    <cellStyle name="Normalny 2 2 2" xfId="1546"/>
    <cellStyle name="Normalny 2 2 2 2" xfId="1547"/>
    <cellStyle name="Normalny 2 3" xfId="1548"/>
    <cellStyle name="Normalny 2 3 2" xfId="1549"/>
    <cellStyle name="Normalny 2 4" xfId="1550"/>
    <cellStyle name="Normalny 2 4 2" xfId="1551"/>
    <cellStyle name="Normalny 2 5" xfId="1552"/>
    <cellStyle name="Normalny 2 5 2" xfId="1553"/>
    <cellStyle name="Normalny 2 6" xfId="1554"/>
    <cellStyle name="Normalny 2 6 2" xfId="1555"/>
    <cellStyle name="Normalny 2 7" xfId="1556"/>
    <cellStyle name="Normalny 2 7 2" xfId="1557"/>
    <cellStyle name="Normalny 2 8" xfId="1558"/>
    <cellStyle name="Normalny 2 8 2" xfId="1559"/>
    <cellStyle name="Normalny 3" xfId="1560"/>
    <cellStyle name="Normalny 3 2" xfId="1561"/>
    <cellStyle name="Normalny 4" xfId="1562"/>
    <cellStyle name="Normalny 4 2" xfId="1563"/>
    <cellStyle name="Normalny 5" xfId="1564"/>
    <cellStyle name="Normalny 5 2" xfId="1565"/>
    <cellStyle name="Normalny 5 3" xfId="1566"/>
    <cellStyle name="Normalny 5 3 2" xfId="1567"/>
    <cellStyle name="Normalny 5 4" xfId="1568"/>
    <cellStyle name="Normalny 6" xfId="1569"/>
    <cellStyle name="Normalny 7" xfId="1570"/>
    <cellStyle name="Normalny 8" xfId="1571"/>
    <cellStyle name="Normalny 9" xfId="1572"/>
    <cellStyle name="Normal-top" xfId="1573"/>
    <cellStyle name="Note" xfId="47"/>
    <cellStyle name="Note 10 2" xfId="1574"/>
    <cellStyle name="Note 10 2 2" xfId="1575"/>
    <cellStyle name="Note 10 2 2 2" xfId="1576"/>
    <cellStyle name="Note 10 2 2 2 2" xfId="1577"/>
    <cellStyle name="Note 10 2 2 2 2 2" xfId="1578"/>
    <cellStyle name="Note 10 2 2 2 3" xfId="1579"/>
    <cellStyle name="Note 10 2 2 3" xfId="1580"/>
    <cellStyle name="Note 10 2 2 3 2" xfId="1581"/>
    <cellStyle name="Note 10 2 2 4" xfId="1582"/>
    <cellStyle name="Note 10 2 2 5" xfId="1583"/>
    <cellStyle name="Note 10 2 3" xfId="1584"/>
    <cellStyle name="Note 10 2 3 2" xfId="1585"/>
    <cellStyle name="Note 10 2 3 2 2" xfId="1586"/>
    <cellStyle name="Note 10 2 3 3" xfId="1587"/>
    <cellStyle name="Note 10 2 4" xfId="1588"/>
    <cellStyle name="Note 10 2 4 2" xfId="1589"/>
    <cellStyle name="Note 10 2 5" xfId="1590"/>
    <cellStyle name="Note 10 3" xfId="1591"/>
    <cellStyle name="Note 10 3 2" xfId="1592"/>
    <cellStyle name="Note 10 3 2 2" xfId="1593"/>
    <cellStyle name="Note 10 3 2 2 2" xfId="1594"/>
    <cellStyle name="Note 10 3 2 2 2 2" xfId="1595"/>
    <cellStyle name="Note 10 3 2 2 3" xfId="1596"/>
    <cellStyle name="Note 10 3 2 3" xfId="1597"/>
    <cellStyle name="Note 10 3 2 3 2" xfId="1598"/>
    <cellStyle name="Note 10 3 2 4" xfId="1599"/>
    <cellStyle name="Note 10 3 2 5" xfId="1600"/>
    <cellStyle name="Note 10 3 3" xfId="1601"/>
    <cellStyle name="Note 10 3 3 2" xfId="1602"/>
    <cellStyle name="Note 10 3 3 2 2" xfId="1603"/>
    <cellStyle name="Note 10 3 3 3" xfId="1604"/>
    <cellStyle name="Note 10 3 4" xfId="1605"/>
    <cellStyle name="Note 10 3 4 2" xfId="1606"/>
    <cellStyle name="Note 10 3 5" xfId="1607"/>
    <cellStyle name="Note 10 4" xfId="1608"/>
    <cellStyle name="Note 10 4 2" xfId="1609"/>
    <cellStyle name="Note 10 4 2 2" xfId="1610"/>
    <cellStyle name="Note 10 4 2 2 2" xfId="1611"/>
    <cellStyle name="Note 10 4 2 2 2 2" xfId="1612"/>
    <cellStyle name="Note 10 4 2 2 3" xfId="1613"/>
    <cellStyle name="Note 10 4 2 3" xfId="1614"/>
    <cellStyle name="Note 10 4 2 3 2" xfId="1615"/>
    <cellStyle name="Note 10 4 2 4" xfId="1616"/>
    <cellStyle name="Note 10 4 2 5" xfId="1617"/>
    <cellStyle name="Note 10 4 3" xfId="1618"/>
    <cellStyle name="Note 10 4 3 2" xfId="1619"/>
    <cellStyle name="Note 10 4 3 2 2" xfId="1620"/>
    <cellStyle name="Note 10 4 3 3" xfId="1621"/>
    <cellStyle name="Note 10 4 4" xfId="1622"/>
    <cellStyle name="Note 10 4 4 2" xfId="1623"/>
    <cellStyle name="Note 10 4 5" xfId="1624"/>
    <cellStyle name="Note 10 5" xfId="1625"/>
    <cellStyle name="Note 10 5 2" xfId="1626"/>
    <cellStyle name="Note 10 5 2 2" xfId="1627"/>
    <cellStyle name="Note 10 5 2 2 2" xfId="1628"/>
    <cellStyle name="Note 10 5 2 2 2 2" xfId="1629"/>
    <cellStyle name="Note 10 5 2 2 3" xfId="1630"/>
    <cellStyle name="Note 10 5 2 3" xfId="1631"/>
    <cellStyle name="Note 10 5 2 3 2" xfId="1632"/>
    <cellStyle name="Note 10 5 2 4" xfId="1633"/>
    <cellStyle name="Note 10 5 2 5" xfId="1634"/>
    <cellStyle name="Note 10 5 3" xfId="1635"/>
    <cellStyle name="Note 10 5 3 2" xfId="1636"/>
    <cellStyle name="Note 10 5 3 2 2" xfId="1637"/>
    <cellStyle name="Note 10 5 3 3" xfId="1638"/>
    <cellStyle name="Note 10 5 4" xfId="1639"/>
    <cellStyle name="Note 10 5 4 2" xfId="1640"/>
    <cellStyle name="Note 10 5 5" xfId="1641"/>
    <cellStyle name="Note 10 6" xfId="1642"/>
    <cellStyle name="Note 10 6 2" xfId="1643"/>
    <cellStyle name="Note 10 6 2 2" xfId="1644"/>
    <cellStyle name="Note 10 6 2 2 2" xfId="1645"/>
    <cellStyle name="Note 10 6 2 2 2 2" xfId="1646"/>
    <cellStyle name="Note 10 6 2 2 3" xfId="1647"/>
    <cellStyle name="Note 10 6 2 3" xfId="1648"/>
    <cellStyle name="Note 10 6 2 3 2" xfId="1649"/>
    <cellStyle name="Note 10 6 2 4" xfId="1650"/>
    <cellStyle name="Note 10 6 2 5" xfId="1651"/>
    <cellStyle name="Note 10 6 3" xfId="1652"/>
    <cellStyle name="Note 10 6 3 2" xfId="1653"/>
    <cellStyle name="Note 10 6 3 2 2" xfId="1654"/>
    <cellStyle name="Note 10 6 3 3" xfId="1655"/>
    <cellStyle name="Note 10 6 4" xfId="1656"/>
    <cellStyle name="Note 10 6 4 2" xfId="1657"/>
    <cellStyle name="Note 10 6 5" xfId="1658"/>
    <cellStyle name="Note 10 7" xfId="1659"/>
    <cellStyle name="Note 10 7 2" xfId="1660"/>
    <cellStyle name="Note 10 7 2 2" xfId="1661"/>
    <cellStyle name="Note 10 7 2 2 2" xfId="1662"/>
    <cellStyle name="Note 10 7 2 2 2 2" xfId="1663"/>
    <cellStyle name="Note 10 7 2 2 3" xfId="1664"/>
    <cellStyle name="Note 10 7 2 3" xfId="1665"/>
    <cellStyle name="Note 10 7 2 3 2" xfId="1666"/>
    <cellStyle name="Note 10 7 2 4" xfId="1667"/>
    <cellStyle name="Note 10 7 2 5" xfId="1668"/>
    <cellStyle name="Note 10 7 3" xfId="1669"/>
    <cellStyle name="Note 10 7 3 2" xfId="1670"/>
    <cellStyle name="Note 10 7 3 2 2" xfId="1671"/>
    <cellStyle name="Note 10 7 3 3" xfId="1672"/>
    <cellStyle name="Note 10 7 4" xfId="1673"/>
    <cellStyle name="Note 10 7 4 2" xfId="1674"/>
    <cellStyle name="Note 10 7 5" xfId="1675"/>
    <cellStyle name="Note 11 2" xfId="1676"/>
    <cellStyle name="Note 11 2 2" xfId="1677"/>
    <cellStyle name="Note 11 2 2 2" xfId="1678"/>
    <cellStyle name="Note 11 2 2 2 2" xfId="1679"/>
    <cellStyle name="Note 11 2 2 2 2 2" xfId="1680"/>
    <cellStyle name="Note 11 2 2 2 3" xfId="1681"/>
    <cellStyle name="Note 11 2 2 3" xfId="1682"/>
    <cellStyle name="Note 11 2 2 3 2" xfId="1683"/>
    <cellStyle name="Note 11 2 2 4" xfId="1684"/>
    <cellStyle name="Note 11 2 2 5" xfId="1685"/>
    <cellStyle name="Note 11 2 3" xfId="1686"/>
    <cellStyle name="Note 11 2 3 2" xfId="1687"/>
    <cellStyle name="Note 11 2 3 2 2" xfId="1688"/>
    <cellStyle name="Note 11 2 3 3" xfId="1689"/>
    <cellStyle name="Note 11 2 4" xfId="1690"/>
    <cellStyle name="Note 11 2 4 2" xfId="1691"/>
    <cellStyle name="Note 11 2 5" xfId="1692"/>
    <cellStyle name="Note 11 3" xfId="1693"/>
    <cellStyle name="Note 11 3 2" xfId="1694"/>
    <cellStyle name="Note 11 3 2 2" xfId="1695"/>
    <cellStyle name="Note 11 3 2 2 2" xfId="1696"/>
    <cellStyle name="Note 11 3 2 2 2 2" xfId="1697"/>
    <cellStyle name="Note 11 3 2 2 3" xfId="1698"/>
    <cellStyle name="Note 11 3 2 3" xfId="1699"/>
    <cellStyle name="Note 11 3 2 3 2" xfId="1700"/>
    <cellStyle name="Note 11 3 2 4" xfId="1701"/>
    <cellStyle name="Note 11 3 2 5" xfId="1702"/>
    <cellStyle name="Note 11 3 3" xfId="1703"/>
    <cellStyle name="Note 11 3 3 2" xfId="1704"/>
    <cellStyle name="Note 11 3 3 2 2" xfId="1705"/>
    <cellStyle name="Note 11 3 3 3" xfId="1706"/>
    <cellStyle name="Note 11 3 4" xfId="1707"/>
    <cellStyle name="Note 11 3 4 2" xfId="1708"/>
    <cellStyle name="Note 11 3 5" xfId="1709"/>
    <cellStyle name="Note 11 4" xfId="1710"/>
    <cellStyle name="Note 11 4 2" xfId="1711"/>
    <cellStyle name="Note 11 4 2 2" xfId="1712"/>
    <cellStyle name="Note 11 4 2 2 2" xfId="1713"/>
    <cellStyle name="Note 11 4 2 2 2 2" xfId="1714"/>
    <cellStyle name="Note 11 4 2 2 3" xfId="1715"/>
    <cellStyle name="Note 11 4 2 3" xfId="1716"/>
    <cellStyle name="Note 11 4 2 3 2" xfId="1717"/>
    <cellStyle name="Note 11 4 2 4" xfId="1718"/>
    <cellStyle name="Note 11 4 2 5" xfId="1719"/>
    <cellStyle name="Note 11 4 3" xfId="1720"/>
    <cellStyle name="Note 11 4 3 2" xfId="1721"/>
    <cellStyle name="Note 11 4 3 2 2" xfId="1722"/>
    <cellStyle name="Note 11 4 3 3" xfId="1723"/>
    <cellStyle name="Note 11 4 4" xfId="1724"/>
    <cellStyle name="Note 11 4 4 2" xfId="1725"/>
    <cellStyle name="Note 11 4 5" xfId="1726"/>
    <cellStyle name="Note 11 5" xfId="1727"/>
    <cellStyle name="Note 11 5 2" xfId="1728"/>
    <cellStyle name="Note 11 5 2 2" xfId="1729"/>
    <cellStyle name="Note 11 5 2 2 2" xfId="1730"/>
    <cellStyle name="Note 11 5 2 2 2 2" xfId="1731"/>
    <cellStyle name="Note 11 5 2 2 3" xfId="1732"/>
    <cellStyle name="Note 11 5 2 3" xfId="1733"/>
    <cellStyle name="Note 11 5 2 3 2" xfId="1734"/>
    <cellStyle name="Note 11 5 2 4" xfId="1735"/>
    <cellStyle name="Note 11 5 2 5" xfId="1736"/>
    <cellStyle name="Note 11 5 3" xfId="1737"/>
    <cellStyle name="Note 11 5 3 2" xfId="1738"/>
    <cellStyle name="Note 11 5 3 2 2" xfId="1739"/>
    <cellStyle name="Note 11 5 3 3" xfId="1740"/>
    <cellStyle name="Note 11 5 4" xfId="1741"/>
    <cellStyle name="Note 11 5 4 2" xfId="1742"/>
    <cellStyle name="Note 11 5 5" xfId="1743"/>
    <cellStyle name="Note 11 6" xfId="1744"/>
    <cellStyle name="Note 11 6 2" xfId="1745"/>
    <cellStyle name="Note 11 6 2 2" xfId="1746"/>
    <cellStyle name="Note 11 6 2 2 2" xfId="1747"/>
    <cellStyle name="Note 11 6 2 2 2 2" xfId="1748"/>
    <cellStyle name="Note 11 6 2 2 3" xfId="1749"/>
    <cellStyle name="Note 11 6 2 3" xfId="1750"/>
    <cellStyle name="Note 11 6 2 3 2" xfId="1751"/>
    <cellStyle name="Note 11 6 2 4" xfId="1752"/>
    <cellStyle name="Note 11 6 2 5" xfId="1753"/>
    <cellStyle name="Note 11 6 3" xfId="1754"/>
    <cellStyle name="Note 11 6 3 2" xfId="1755"/>
    <cellStyle name="Note 11 6 3 2 2" xfId="1756"/>
    <cellStyle name="Note 11 6 3 3" xfId="1757"/>
    <cellStyle name="Note 11 6 4" xfId="1758"/>
    <cellStyle name="Note 11 6 4 2" xfId="1759"/>
    <cellStyle name="Note 11 6 5" xfId="1760"/>
    <cellStyle name="Note 12 2" xfId="1761"/>
    <cellStyle name="Note 12 2 2" xfId="1762"/>
    <cellStyle name="Note 12 2 2 2" xfId="1763"/>
    <cellStyle name="Note 12 2 2 2 2" xfId="1764"/>
    <cellStyle name="Note 12 2 2 2 2 2" xfId="1765"/>
    <cellStyle name="Note 12 2 2 2 3" xfId="1766"/>
    <cellStyle name="Note 12 2 2 3" xfId="1767"/>
    <cellStyle name="Note 12 2 2 3 2" xfId="1768"/>
    <cellStyle name="Note 12 2 2 4" xfId="1769"/>
    <cellStyle name="Note 12 2 2 5" xfId="1770"/>
    <cellStyle name="Note 12 2 3" xfId="1771"/>
    <cellStyle name="Note 12 2 3 2" xfId="1772"/>
    <cellStyle name="Note 12 2 3 2 2" xfId="1773"/>
    <cellStyle name="Note 12 2 3 3" xfId="1774"/>
    <cellStyle name="Note 12 2 4" xfId="1775"/>
    <cellStyle name="Note 12 2 4 2" xfId="1776"/>
    <cellStyle name="Note 12 2 5" xfId="1777"/>
    <cellStyle name="Note 12 3" xfId="1778"/>
    <cellStyle name="Note 12 3 2" xfId="1779"/>
    <cellStyle name="Note 12 3 2 2" xfId="1780"/>
    <cellStyle name="Note 12 3 2 2 2" xfId="1781"/>
    <cellStyle name="Note 12 3 2 2 2 2" xfId="1782"/>
    <cellStyle name="Note 12 3 2 2 3" xfId="1783"/>
    <cellStyle name="Note 12 3 2 3" xfId="1784"/>
    <cellStyle name="Note 12 3 2 3 2" xfId="1785"/>
    <cellStyle name="Note 12 3 2 4" xfId="1786"/>
    <cellStyle name="Note 12 3 2 5" xfId="1787"/>
    <cellStyle name="Note 12 3 3" xfId="1788"/>
    <cellStyle name="Note 12 3 3 2" xfId="1789"/>
    <cellStyle name="Note 12 3 3 2 2" xfId="1790"/>
    <cellStyle name="Note 12 3 3 3" xfId="1791"/>
    <cellStyle name="Note 12 3 4" xfId="1792"/>
    <cellStyle name="Note 12 3 4 2" xfId="1793"/>
    <cellStyle name="Note 12 3 5" xfId="1794"/>
    <cellStyle name="Note 12 4" xfId="1795"/>
    <cellStyle name="Note 12 4 2" xfId="1796"/>
    <cellStyle name="Note 12 4 2 2" xfId="1797"/>
    <cellStyle name="Note 12 4 2 2 2" xfId="1798"/>
    <cellStyle name="Note 12 4 2 2 2 2" xfId="1799"/>
    <cellStyle name="Note 12 4 2 2 3" xfId="1800"/>
    <cellStyle name="Note 12 4 2 3" xfId="1801"/>
    <cellStyle name="Note 12 4 2 3 2" xfId="1802"/>
    <cellStyle name="Note 12 4 2 4" xfId="1803"/>
    <cellStyle name="Note 12 4 2 5" xfId="1804"/>
    <cellStyle name="Note 12 4 3" xfId="1805"/>
    <cellStyle name="Note 12 4 3 2" xfId="1806"/>
    <cellStyle name="Note 12 4 3 2 2" xfId="1807"/>
    <cellStyle name="Note 12 4 3 3" xfId="1808"/>
    <cellStyle name="Note 12 4 4" xfId="1809"/>
    <cellStyle name="Note 12 4 4 2" xfId="1810"/>
    <cellStyle name="Note 12 4 5" xfId="1811"/>
    <cellStyle name="Note 12 5" xfId="1812"/>
    <cellStyle name="Note 12 5 2" xfId="1813"/>
    <cellStyle name="Note 12 5 2 2" xfId="1814"/>
    <cellStyle name="Note 12 5 2 2 2" xfId="1815"/>
    <cellStyle name="Note 12 5 2 2 2 2" xfId="1816"/>
    <cellStyle name="Note 12 5 2 2 3" xfId="1817"/>
    <cellStyle name="Note 12 5 2 3" xfId="1818"/>
    <cellStyle name="Note 12 5 2 3 2" xfId="1819"/>
    <cellStyle name="Note 12 5 2 4" xfId="1820"/>
    <cellStyle name="Note 12 5 2 5" xfId="1821"/>
    <cellStyle name="Note 12 5 3" xfId="1822"/>
    <cellStyle name="Note 12 5 3 2" xfId="1823"/>
    <cellStyle name="Note 12 5 3 2 2" xfId="1824"/>
    <cellStyle name="Note 12 5 3 3" xfId="1825"/>
    <cellStyle name="Note 12 5 4" xfId="1826"/>
    <cellStyle name="Note 12 5 4 2" xfId="1827"/>
    <cellStyle name="Note 12 5 5" xfId="1828"/>
    <cellStyle name="Note 13 2" xfId="1829"/>
    <cellStyle name="Note 13 2 2" xfId="1830"/>
    <cellStyle name="Note 13 2 2 2" xfId="1831"/>
    <cellStyle name="Note 13 2 2 2 2" xfId="1832"/>
    <cellStyle name="Note 13 2 2 2 2 2" xfId="1833"/>
    <cellStyle name="Note 13 2 2 2 3" xfId="1834"/>
    <cellStyle name="Note 13 2 2 3" xfId="1835"/>
    <cellStyle name="Note 13 2 2 3 2" xfId="1836"/>
    <cellStyle name="Note 13 2 2 4" xfId="1837"/>
    <cellStyle name="Note 13 2 2 5" xfId="1838"/>
    <cellStyle name="Note 13 2 3" xfId="1839"/>
    <cellStyle name="Note 13 2 3 2" xfId="1840"/>
    <cellStyle name="Note 13 2 3 2 2" xfId="1841"/>
    <cellStyle name="Note 13 2 3 3" xfId="1842"/>
    <cellStyle name="Note 13 2 4" xfId="1843"/>
    <cellStyle name="Note 13 2 4 2" xfId="1844"/>
    <cellStyle name="Note 13 2 5" xfId="1845"/>
    <cellStyle name="Note 14 2" xfId="1846"/>
    <cellStyle name="Note 14 2 2" xfId="1847"/>
    <cellStyle name="Note 14 2 2 2" xfId="1848"/>
    <cellStyle name="Note 14 2 2 2 2" xfId="1849"/>
    <cellStyle name="Note 14 2 2 2 2 2" xfId="1850"/>
    <cellStyle name="Note 14 2 2 2 3" xfId="1851"/>
    <cellStyle name="Note 14 2 2 3" xfId="1852"/>
    <cellStyle name="Note 14 2 2 3 2" xfId="1853"/>
    <cellStyle name="Note 14 2 2 4" xfId="1854"/>
    <cellStyle name="Note 14 2 2 5" xfId="1855"/>
    <cellStyle name="Note 14 2 3" xfId="1856"/>
    <cellStyle name="Note 14 2 3 2" xfId="1857"/>
    <cellStyle name="Note 14 2 3 2 2" xfId="1858"/>
    <cellStyle name="Note 14 2 3 3" xfId="1859"/>
    <cellStyle name="Note 14 2 4" xfId="1860"/>
    <cellStyle name="Note 14 2 4 2" xfId="1861"/>
    <cellStyle name="Note 14 2 5" xfId="1862"/>
    <cellStyle name="Note 15 2" xfId="1863"/>
    <cellStyle name="Note 15 2 2" xfId="1864"/>
    <cellStyle name="Note 15 2 2 2" xfId="1865"/>
    <cellStyle name="Note 15 2 2 2 2" xfId="1866"/>
    <cellStyle name="Note 15 2 2 2 2 2" xfId="1867"/>
    <cellStyle name="Note 15 2 2 2 3" xfId="1868"/>
    <cellStyle name="Note 15 2 2 3" xfId="1869"/>
    <cellStyle name="Note 15 2 2 3 2" xfId="1870"/>
    <cellStyle name="Note 15 2 2 4" xfId="1871"/>
    <cellStyle name="Note 15 2 2 5" xfId="1872"/>
    <cellStyle name="Note 15 2 3" xfId="1873"/>
    <cellStyle name="Note 15 2 3 2" xfId="1874"/>
    <cellStyle name="Note 15 2 3 2 2" xfId="1875"/>
    <cellStyle name="Note 15 2 3 3" xfId="1876"/>
    <cellStyle name="Note 15 2 4" xfId="1877"/>
    <cellStyle name="Note 15 2 4 2" xfId="1878"/>
    <cellStyle name="Note 15 2 5" xfId="1879"/>
    <cellStyle name="Note 2" xfId="1880"/>
    <cellStyle name="Note 2 2" xfId="1881"/>
    <cellStyle name="Note 2 2 2" xfId="1882"/>
    <cellStyle name="Note 2 2 2 2" xfId="1883"/>
    <cellStyle name="Note 2 2 2 2 2" xfId="1884"/>
    <cellStyle name="Note 2 2 2 2 2 2" xfId="1885"/>
    <cellStyle name="Note 2 2 2 2 3" xfId="1886"/>
    <cellStyle name="Note 2 2 2 3" xfId="1887"/>
    <cellStyle name="Note 2 2 2 3 2" xfId="1888"/>
    <cellStyle name="Note 2 2 2 4" xfId="1889"/>
    <cellStyle name="Note 2 2 2 5" xfId="1890"/>
    <cellStyle name="Note 2 2 3" xfId="1891"/>
    <cellStyle name="Note 2 2 3 2" xfId="1892"/>
    <cellStyle name="Note 2 2 3 2 2" xfId="1893"/>
    <cellStyle name="Note 2 2 3 3" xfId="1894"/>
    <cellStyle name="Note 2 2 4" xfId="1895"/>
    <cellStyle name="Note 2 2 4 2" xfId="1896"/>
    <cellStyle name="Note 2 2 5" xfId="1897"/>
    <cellStyle name="Note 2 3" xfId="1898"/>
    <cellStyle name="Note 2 3 2" xfId="1899"/>
    <cellStyle name="Note 2 3 2 2" xfId="1900"/>
    <cellStyle name="Note 2 3 2 2 2" xfId="1901"/>
    <cellStyle name="Note 2 3 2 2 2 2" xfId="1902"/>
    <cellStyle name="Note 2 3 2 2 3" xfId="1903"/>
    <cellStyle name="Note 2 3 2 3" xfId="1904"/>
    <cellStyle name="Note 2 3 2 3 2" xfId="1905"/>
    <cellStyle name="Note 2 3 2 4" xfId="1906"/>
    <cellStyle name="Note 2 3 2 5" xfId="1907"/>
    <cellStyle name="Note 2 3 3" xfId="1908"/>
    <cellStyle name="Note 2 3 3 2" xfId="1909"/>
    <cellStyle name="Note 2 3 3 2 2" xfId="1910"/>
    <cellStyle name="Note 2 3 3 3" xfId="1911"/>
    <cellStyle name="Note 2 3 4" xfId="1912"/>
    <cellStyle name="Note 2 3 4 2" xfId="1913"/>
    <cellStyle name="Note 2 3 5" xfId="1914"/>
    <cellStyle name="Note 2 4" xfId="1915"/>
    <cellStyle name="Note 2 4 2" xfId="1916"/>
    <cellStyle name="Note 2 4 2 2" xfId="1917"/>
    <cellStyle name="Note 2 4 2 2 2" xfId="1918"/>
    <cellStyle name="Note 2 4 2 2 2 2" xfId="1919"/>
    <cellStyle name="Note 2 4 2 2 3" xfId="1920"/>
    <cellStyle name="Note 2 4 2 3" xfId="1921"/>
    <cellStyle name="Note 2 4 2 3 2" xfId="1922"/>
    <cellStyle name="Note 2 4 2 4" xfId="1923"/>
    <cellStyle name="Note 2 4 2 5" xfId="1924"/>
    <cellStyle name="Note 2 4 3" xfId="1925"/>
    <cellStyle name="Note 2 4 3 2" xfId="1926"/>
    <cellStyle name="Note 2 4 3 2 2" xfId="1927"/>
    <cellStyle name="Note 2 4 3 3" xfId="1928"/>
    <cellStyle name="Note 2 4 4" xfId="1929"/>
    <cellStyle name="Note 2 4 4 2" xfId="1930"/>
    <cellStyle name="Note 2 4 5" xfId="1931"/>
    <cellStyle name="Note 2 5" xfId="1932"/>
    <cellStyle name="Note 2 5 2" xfId="1933"/>
    <cellStyle name="Note 2 5 2 2" xfId="1934"/>
    <cellStyle name="Note 2 5 2 2 2" xfId="1935"/>
    <cellStyle name="Note 2 5 2 2 2 2" xfId="1936"/>
    <cellStyle name="Note 2 5 2 2 3" xfId="1937"/>
    <cellStyle name="Note 2 5 2 3" xfId="1938"/>
    <cellStyle name="Note 2 5 2 3 2" xfId="1939"/>
    <cellStyle name="Note 2 5 2 4" xfId="1940"/>
    <cellStyle name="Note 2 5 2 5" xfId="1941"/>
    <cellStyle name="Note 2 5 3" xfId="1942"/>
    <cellStyle name="Note 2 5 3 2" xfId="1943"/>
    <cellStyle name="Note 2 5 3 2 2" xfId="1944"/>
    <cellStyle name="Note 2 5 3 3" xfId="1945"/>
    <cellStyle name="Note 2 5 4" xfId="1946"/>
    <cellStyle name="Note 2 5 4 2" xfId="1947"/>
    <cellStyle name="Note 2 5 5" xfId="1948"/>
    <cellStyle name="Note 2 6" xfId="1949"/>
    <cellStyle name="Note 2 6 2" xfId="1950"/>
    <cellStyle name="Note 2 6 2 2" xfId="1951"/>
    <cellStyle name="Note 2 6 2 2 2" xfId="1952"/>
    <cellStyle name="Note 2 6 2 2 2 2" xfId="1953"/>
    <cellStyle name="Note 2 6 2 2 3" xfId="1954"/>
    <cellStyle name="Note 2 6 2 3" xfId="1955"/>
    <cellStyle name="Note 2 6 2 3 2" xfId="1956"/>
    <cellStyle name="Note 2 6 2 4" xfId="1957"/>
    <cellStyle name="Note 2 6 2 5" xfId="1958"/>
    <cellStyle name="Note 2 6 3" xfId="1959"/>
    <cellStyle name="Note 2 6 3 2" xfId="1960"/>
    <cellStyle name="Note 2 6 3 2 2" xfId="1961"/>
    <cellStyle name="Note 2 6 3 3" xfId="1962"/>
    <cellStyle name="Note 2 6 4" xfId="1963"/>
    <cellStyle name="Note 2 6 4 2" xfId="1964"/>
    <cellStyle name="Note 2 6 5" xfId="1965"/>
    <cellStyle name="Note 2 7" xfId="1966"/>
    <cellStyle name="Note 2 7 2" xfId="1967"/>
    <cellStyle name="Note 2 7 2 2" xfId="1968"/>
    <cellStyle name="Note 2 7 2 2 2" xfId="1969"/>
    <cellStyle name="Note 2 7 2 2 2 2" xfId="1970"/>
    <cellStyle name="Note 2 7 2 2 3" xfId="1971"/>
    <cellStyle name="Note 2 7 2 3" xfId="1972"/>
    <cellStyle name="Note 2 7 2 3 2" xfId="1973"/>
    <cellStyle name="Note 2 7 2 4" xfId="1974"/>
    <cellStyle name="Note 2 7 2 5" xfId="1975"/>
    <cellStyle name="Note 2 7 3" xfId="1976"/>
    <cellStyle name="Note 2 7 3 2" xfId="1977"/>
    <cellStyle name="Note 2 7 3 2 2" xfId="1978"/>
    <cellStyle name="Note 2 7 3 3" xfId="1979"/>
    <cellStyle name="Note 2 7 4" xfId="1980"/>
    <cellStyle name="Note 2 7 4 2" xfId="1981"/>
    <cellStyle name="Note 2 7 5" xfId="1982"/>
    <cellStyle name="Note 2 8" xfId="1983"/>
    <cellStyle name="Note 2 8 2" xfId="1984"/>
    <cellStyle name="Note 2 8 2 2" xfId="1985"/>
    <cellStyle name="Note 2 8 2 2 2" xfId="1986"/>
    <cellStyle name="Note 2 8 2 2 2 2" xfId="1987"/>
    <cellStyle name="Note 2 8 2 2 3" xfId="1988"/>
    <cellStyle name="Note 2 8 2 3" xfId="1989"/>
    <cellStyle name="Note 2 8 2 3 2" xfId="1990"/>
    <cellStyle name="Note 2 8 2 4" xfId="1991"/>
    <cellStyle name="Note 2 8 2 5" xfId="1992"/>
    <cellStyle name="Note 2 8 3" xfId="1993"/>
    <cellStyle name="Note 2 8 3 2" xfId="1994"/>
    <cellStyle name="Note 2 8 3 2 2" xfId="1995"/>
    <cellStyle name="Note 2 8 3 3" xfId="1996"/>
    <cellStyle name="Note 2 8 4" xfId="1997"/>
    <cellStyle name="Note 2 8 4 2" xfId="1998"/>
    <cellStyle name="Note 2 8 5" xfId="1999"/>
    <cellStyle name="Note 3 2" xfId="2000"/>
    <cellStyle name="Note 3 2 2" xfId="2001"/>
    <cellStyle name="Note 3 2 2 2" xfId="2002"/>
    <cellStyle name="Note 3 2 2 2 2" xfId="2003"/>
    <cellStyle name="Note 3 2 2 2 2 2" xfId="2004"/>
    <cellStyle name="Note 3 2 2 2 3" xfId="2005"/>
    <cellStyle name="Note 3 2 2 3" xfId="2006"/>
    <cellStyle name="Note 3 2 2 3 2" xfId="2007"/>
    <cellStyle name="Note 3 2 2 4" xfId="2008"/>
    <cellStyle name="Note 3 2 2 5" xfId="2009"/>
    <cellStyle name="Note 3 2 3" xfId="2010"/>
    <cellStyle name="Note 3 2 3 2" xfId="2011"/>
    <cellStyle name="Note 3 2 3 2 2" xfId="2012"/>
    <cellStyle name="Note 3 2 3 3" xfId="2013"/>
    <cellStyle name="Note 3 2 4" xfId="2014"/>
    <cellStyle name="Note 3 2 4 2" xfId="2015"/>
    <cellStyle name="Note 3 2 5" xfId="2016"/>
    <cellStyle name="Note 3 3" xfId="2017"/>
    <cellStyle name="Note 3 3 2" xfId="2018"/>
    <cellStyle name="Note 3 3 2 2" xfId="2019"/>
    <cellStyle name="Note 3 3 2 2 2" xfId="2020"/>
    <cellStyle name="Note 3 3 2 2 2 2" xfId="2021"/>
    <cellStyle name="Note 3 3 2 2 3" xfId="2022"/>
    <cellStyle name="Note 3 3 2 3" xfId="2023"/>
    <cellStyle name="Note 3 3 2 3 2" xfId="2024"/>
    <cellStyle name="Note 3 3 2 4" xfId="2025"/>
    <cellStyle name="Note 3 3 2 5" xfId="2026"/>
    <cellStyle name="Note 3 3 3" xfId="2027"/>
    <cellStyle name="Note 3 3 3 2" xfId="2028"/>
    <cellStyle name="Note 3 3 3 2 2" xfId="2029"/>
    <cellStyle name="Note 3 3 3 3" xfId="2030"/>
    <cellStyle name="Note 3 3 4" xfId="2031"/>
    <cellStyle name="Note 3 3 4 2" xfId="2032"/>
    <cellStyle name="Note 3 3 5" xfId="2033"/>
    <cellStyle name="Note 3 4" xfId="2034"/>
    <cellStyle name="Note 3 4 2" xfId="2035"/>
    <cellStyle name="Note 3 4 2 2" xfId="2036"/>
    <cellStyle name="Note 3 4 2 2 2" xfId="2037"/>
    <cellStyle name="Note 3 4 2 2 2 2" xfId="2038"/>
    <cellStyle name="Note 3 4 2 2 3" xfId="2039"/>
    <cellStyle name="Note 3 4 2 3" xfId="2040"/>
    <cellStyle name="Note 3 4 2 3 2" xfId="2041"/>
    <cellStyle name="Note 3 4 2 4" xfId="2042"/>
    <cellStyle name="Note 3 4 2 5" xfId="2043"/>
    <cellStyle name="Note 3 4 3" xfId="2044"/>
    <cellStyle name="Note 3 4 3 2" xfId="2045"/>
    <cellStyle name="Note 3 4 3 2 2" xfId="2046"/>
    <cellStyle name="Note 3 4 3 3" xfId="2047"/>
    <cellStyle name="Note 3 4 4" xfId="2048"/>
    <cellStyle name="Note 3 4 4 2" xfId="2049"/>
    <cellStyle name="Note 3 4 5" xfId="2050"/>
    <cellStyle name="Note 3 5" xfId="2051"/>
    <cellStyle name="Note 3 5 2" xfId="2052"/>
    <cellStyle name="Note 3 5 2 2" xfId="2053"/>
    <cellStyle name="Note 3 5 2 2 2" xfId="2054"/>
    <cellStyle name="Note 3 5 2 2 2 2" xfId="2055"/>
    <cellStyle name="Note 3 5 2 2 3" xfId="2056"/>
    <cellStyle name="Note 3 5 2 3" xfId="2057"/>
    <cellStyle name="Note 3 5 2 3 2" xfId="2058"/>
    <cellStyle name="Note 3 5 2 4" xfId="2059"/>
    <cellStyle name="Note 3 5 2 5" xfId="2060"/>
    <cellStyle name="Note 3 5 3" xfId="2061"/>
    <cellStyle name="Note 3 5 3 2" xfId="2062"/>
    <cellStyle name="Note 3 5 3 2 2" xfId="2063"/>
    <cellStyle name="Note 3 5 3 3" xfId="2064"/>
    <cellStyle name="Note 3 5 4" xfId="2065"/>
    <cellStyle name="Note 3 5 4 2" xfId="2066"/>
    <cellStyle name="Note 3 5 5" xfId="2067"/>
    <cellStyle name="Note 3 6" xfId="2068"/>
    <cellStyle name="Note 3 6 2" xfId="2069"/>
    <cellStyle name="Note 3 6 2 2" xfId="2070"/>
    <cellStyle name="Note 3 6 2 2 2" xfId="2071"/>
    <cellStyle name="Note 3 6 2 2 2 2" xfId="2072"/>
    <cellStyle name="Note 3 6 2 2 3" xfId="2073"/>
    <cellStyle name="Note 3 6 2 3" xfId="2074"/>
    <cellStyle name="Note 3 6 2 3 2" xfId="2075"/>
    <cellStyle name="Note 3 6 2 4" xfId="2076"/>
    <cellStyle name="Note 3 6 2 5" xfId="2077"/>
    <cellStyle name="Note 3 6 3" xfId="2078"/>
    <cellStyle name="Note 3 6 3 2" xfId="2079"/>
    <cellStyle name="Note 3 6 3 2 2" xfId="2080"/>
    <cellStyle name="Note 3 6 3 3" xfId="2081"/>
    <cellStyle name="Note 3 6 4" xfId="2082"/>
    <cellStyle name="Note 3 6 4 2" xfId="2083"/>
    <cellStyle name="Note 3 6 5" xfId="2084"/>
    <cellStyle name="Note 3 7" xfId="2085"/>
    <cellStyle name="Note 3 7 2" xfId="2086"/>
    <cellStyle name="Note 3 7 2 2" xfId="2087"/>
    <cellStyle name="Note 3 7 2 2 2" xfId="2088"/>
    <cellStyle name="Note 3 7 2 2 2 2" xfId="2089"/>
    <cellStyle name="Note 3 7 2 2 3" xfId="2090"/>
    <cellStyle name="Note 3 7 2 3" xfId="2091"/>
    <cellStyle name="Note 3 7 2 3 2" xfId="2092"/>
    <cellStyle name="Note 3 7 2 4" xfId="2093"/>
    <cellStyle name="Note 3 7 2 5" xfId="2094"/>
    <cellStyle name="Note 3 7 3" xfId="2095"/>
    <cellStyle name="Note 3 7 3 2" xfId="2096"/>
    <cellStyle name="Note 3 7 3 2 2" xfId="2097"/>
    <cellStyle name="Note 3 7 3 3" xfId="2098"/>
    <cellStyle name="Note 3 7 4" xfId="2099"/>
    <cellStyle name="Note 3 7 4 2" xfId="2100"/>
    <cellStyle name="Note 3 7 5" xfId="2101"/>
    <cellStyle name="Note 3 8" xfId="2102"/>
    <cellStyle name="Note 3 8 2" xfId="2103"/>
    <cellStyle name="Note 3 8 2 2" xfId="2104"/>
    <cellStyle name="Note 3 8 2 2 2" xfId="2105"/>
    <cellStyle name="Note 3 8 2 2 2 2" xfId="2106"/>
    <cellStyle name="Note 3 8 2 2 3" xfId="2107"/>
    <cellStyle name="Note 3 8 2 3" xfId="2108"/>
    <cellStyle name="Note 3 8 2 3 2" xfId="2109"/>
    <cellStyle name="Note 3 8 2 4" xfId="2110"/>
    <cellStyle name="Note 3 8 2 5" xfId="2111"/>
    <cellStyle name="Note 3 8 3" xfId="2112"/>
    <cellStyle name="Note 3 8 3 2" xfId="2113"/>
    <cellStyle name="Note 3 8 3 2 2" xfId="2114"/>
    <cellStyle name="Note 3 8 3 3" xfId="2115"/>
    <cellStyle name="Note 3 8 4" xfId="2116"/>
    <cellStyle name="Note 3 8 4 2" xfId="2117"/>
    <cellStyle name="Note 3 8 5" xfId="2118"/>
    <cellStyle name="Note 4 2" xfId="2119"/>
    <cellStyle name="Note 4 2 2" xfId="2120"/>
    <cellStyle name="Note 4 2 2 2" xfId="2121"/>
    <cellStyle name="Note 4 2 2 2 2" xfId="2122"/>
    <cellStyle name="Note 4 2 2 2 2 2" xfId="2123"/>
    <cellStyle name="Note 4 2 2 2 3" xfId="2124"/>
    <cellStyle name="Note 4 2 2 3" xfId="2125"/>
    <cellStyle name="Note 4 2 2 3 2" xfId="2126"/>
    <cellStyle name="Note 4 2 2 4" xfId="2127"/>
    <cellStyle name="Note 4 2 2 5" xfId="2128"/>
    <cellStyle name="Note 4 2 3" xfId="2129"/>
    <cellStyle name="Note 4 2 3 2" xfId="2130"/>
    <cellStyle name="Note 4 2 3 2 2" xfId="2131"/>
    <cellStyle name="Note 4 2 3 3" xfId="2132"/>
    <cellStyle name="Note 4 2 4" xfId="2133"/>
    <cellStyle name="Note 4 2 4 2" xfId="2134"/>
    <cellStyle name="Note 4 2 5" xfId="2135"/>
    <cellStyle name="Note 4 3" xfId="2136"/>
    <cellStyle name="Note 4 3 2" xfId="2137"/>
    <cellStyle name="Note 4 3 2 2" xfId="2138"/>
    <cellStyle name="Note 4 3 2 2 2" xfId="2139"/>
    <cellStyle name="Note 4 3 2 2 2 2" xfId="2140"/>
    <cellStyle name="Note 4 3 2 2 3" xfId="2141"/>
    <cellStyle name="Note 4 3 2 3" xfId="2142"/>
    <cellStyle name="Note 4 3 2 3 2" xfId="2143"/>
    <cellStyle name="Note 4 3 2 4" xfId="2144"/>
    <cellStyle name="Note 4 3 2 5" xfId="2145"/>
    <cellStyle name="Note 4 3 3" xfId="2146"/>
    <cellStyle name="Note 4 3 3 2" xfId="2147"/>
    <cellStyle name="Note 4 3 3 2 2" xfId="2148"/>
    <cellStyle name="Note 4 3 3 3" xfId="2149"/>
    <cellStyle name="Note 4 3 4" xfId="2150"/>
    <cellStyle name="Note 4 3 4 2" xfId="2151"/>
    <cellStyle name="Note 4 3 5" xfId="2152"/>
    <cellStyle name="Note 4 4" xfId="2153"/>
    <cellStyle name="Note 4 4 2" xfId="2154"/>
    <cellStyle name="Note 4 4 2 2" xfId="2155"/>
    <cellStyle name="Note 4 4 2 2 2" xfId="2156"/>
    <cellStyle name="Note 4 4 2 2 2 2" xfId="2157"/>
    <cellStyle name="Note 4 4 2 2 3" xfId="2158"/>
    <cellStyle name="Note 4 4 2 3" xfId="2159"/>
    <cellStyle name="Note 4 4 2 3 2" xfId="2160"/>
    <cellStyle name="Note 4 4 2 4" xfId="2161"/>
    <cellStyle name="Note 4 4 2 5" xfId="2162"/>
    <cellStyle name="Note 4 4 3" xfId="2163"/>
    <cellStyle name="Note 4 4 3 2" xfId="2164"/>
    <cellStyle name="Note 4 4 3 2 2" xfId="2165"/>
    <cellStyle name="Note 4 4 3 3" xfId="2166"/>
    <cellStyle name="Note 4 4 4" xfId="2167"/>
    <cellStyle name="Note 4 4 4 2" xfId="2168"/>
    <cellStyle name="Note 4 4 5" xfId="2169"/>
    <cellStyle name="Note 4 5" xfId="2170"/>
    <cellStyle name="Note 4 5 2" xfId="2171"/>
    <cellStyle name="Note 4 5 2 2" xfId="2172"/>
    <cellStyle name="Note 4 5 2 2 2" xfId="2173"/>
    <cellStyle name="Note 4 5 2 2 2 2" xfId="2174"/>
    <cellStyle name="Note 4 5 2 2 3" xfId="2175"/>
    <cellStyle name="Note 4 5 2 3" xfId="2176"/>
    <cellStyle name="Note 4 5 2 3 2" xfId="2177"/>
    <cellStyle name="Note 4 5 2 4" xfId="2178"/>
    <cellStyle name="Note 4 5 2 5" xfId="2179"/>
    <cellStyle name="Note 4 5 3" xfId="2180"/>
    <cellStyle name="Note 4 5 3 2" xfId="2181"/>
    <cellStyle name="Note 4 5 3 2 2" xfId="2182"/>
    <cellStyle name="Note 4 5 3 3" xfId="2183"/>
    <cellStyle name="Note 4 5 4" xfId="2184"/>
    <cellStyle name="Note 4 5 4 2" xfId="2185"/>
    <cellStyle name="Note 4 5 5" xfId="2186"/>
    <cellStyle name="Note 4 6" xfId="2187"/>
    <cellStyle name="Note 4 6 2" xfId="2188"/>
    <cellStyle name="Note 4 6 2 2" xfId="2189"/>
    <cellStyle name="Note 4 6 2 2 2" xfId="2190"/>
    <cellStyle name="Note 4 6 2 2 2 2" xfId="2191"/>
    <cellStyle name="Note 4 6 2 2 3" xfId="2192"/>
    <cellStyle name="Note 4 6 2 3" xfId="2193"/>
    <cellStyle name="Note 4 6 2 3 2" xfId="2194"/>
    <cellStyle name="Note 4 6 2 4" xfId="2195"/>
    <cellStyle name="Note 4 6 2 5" xfId="2196"/>
    <cellStyle name="Note 4 6 3" xfId="2197"/>
    <cellStyle name="Note 4 6 3 2" xfId="2198"/>
    <cellStyle name="Note 4 6 3 2 2" xfId="2199"/>
    <cellStyle name="Note 4 6 3 3" xfId="2200"/>
    <cellStyle name="Note 4 6 4" xfId="2201"/>
    <cellStyle name="Note 4 6 4 2" xfId="2202"/>
    <cellStyle name="Note 4 6 5" xfId="2203"/>
    <cellStyle name="Note 4 7" xfId="2204"/>
    <cellStyle name="Note 4 7 2" xfId="2205"/>
    <cellStyle name="Note 4 7 2 2" xfId="2206"/>
    <cellStyle name="Note 4 7 2 2 2" xfId="2207"/>
    <cellStyle name="Note 4 7 2 2 2 2" xfId="2208"/>
    <cellStyle name="Note 4 7 2 2 3" xfId="2209"/>
    <cellStyle name="Note 4 7 2 3" xfId="2210"/>
    <cellStyle name="Note 4 7 2 3 2" xfId="2211"/>
    <cellStyle name="Note 4 7 2 4" xfId="2212"/>
    <cellStyle name="Note 4 7 2 5" xfId="2213"/>
    <cellStyle name="Note 4 7 3" xfId="2214"/>
    <cellStyle name="Note 4 7 3 2" xfId="2215"/>
    <cellStyle name="Note 4 7 3 2 2" xfId="2216"/>
    <cellStyle name="Note 4 7 3 3" xfId="2217"/>
    <cellStyle name="Note 4 7 4" xfId="2218"/>
    <cellStyle name="Note 4 7 4 2" xfId="2219"/>
    <cellStyle name="Note 4 7 5" xfId="2220"/>
    <cellStyle name="Note 4 8" xfId="2221"/>
    <cellStyle name="Note 4 8 2" xfId="2222"/>
    <cellStyle name="Note 4 8 2 2" xfId="2223"/>
    <cellStyle name="Note 4 8 2 2 2" xfId="2224"/>
    <cellStyle name="Note 4 8 2 2 2 2" xfId="2225"/>
    <cellStyle name="Note 4 8 2 2 3" xfId="2226"/>
    <cellStyle name="Note 4 8 2 3" xfId="2227"/>
    <cellStyle name="Note 4 8 2 3 2" xfId="2228"/>
    <cellStyle name="Note 4 8 2 4" xfId="2229"/>
    <cellStyle name="Note 4 8 2 5" xfId="2230"/>
    <cellStyle name="Note 4 8 3" xfId="2231"/>
    <cellStyle name="Note 4 8 3 2" xfId="2232"/>
    <cellStyle name="Note 4 8 3 2 2" xfId="2233"/>
    <cellStyle name="Note 4 8 3 3" xfId="2234"/>
    <cellStyle name="Note 4 8 4" xfId="2235"/>
    <cellStyle name="Note 4 8 4 2" xfId="2236"/>
    <cellStyle name="Note 4 8 5" xfId="2237"/>
    <cellStyle name="Note 5 2" xfId="2238"/>
    <cellStyle name="Note 5 2 2" xfId="2239"/>
    <cellStyle name="Note 5 2 2 2" xfId="2240"/>
    <cellStyle name="Note 5 2 2 2 2" xfId="2241"/>
    <cellStyle name="Note 5 2 2 2 2 2" xfId="2242"/>
    <cellStyle name="Note 5 2 2 2 3" xfId="2243"/>
    <cellStyle name="Note 5 2 2 3" xfId="2244"/>
    <cellStyle name="Note 5 2 2 3 2" xfId="2245"/>
    <cellStyle name="Note 5 2 2 4" xfId="2246"/>
    <cellStyle name="Note 5 2 2 5" xfId="2247"/>
    <cellStyle name="Note 5 2 3" xfId="2248"/>
    <cellStyle name="Note 5 2 3 2" xfId="2249"/>
    <cellStyle name="Note 5 2 3 2 2" xfId="2250"/>
    <cellStyle name="Note 5 2 3 3" xfId="2251"/>
    <cellStyle name="Note 5 2 4" xfId="2252"/>
    <cellStyle name="Note 5 2 4 2" xfId="2253"/>
    <cellStyle name="Note 5 2 5" xfId="2254"/>
    <cellStyle name="Note 5 3" xfId="2255"/>
    <cellStyle name="Note 5 3 2" xfId="2256"/>
    <cellStyle name="Note 5 3 2 2" xfId="2257"/>
    <cellStyle name="Note 5 3 2 2 2" xfId="2258"/>
    <cellStyle name="Note 5 3 2 2 2 2" xfId="2259"/>
    <cellStyle name="Note 5 3 2 2 3" xfId="2260"/>
    <cellStyle name="Note 5 3 2 3" xfId="2261"/>
    <cellStyle name="Note 5 3 2 3 2" xfId="2262"/>
    <cellStyle name="Note 5 3 2 4" xfId="2263"/>
    <cellStyle name="Note 5 3 2 5" xfId="2264"/>
    <cellStyle name="Note 5 3 3" xfId="2265"/>
    <cellStyle name="Note 5 3 3 2" xfId="2266"/>
    <cellStyle name="Note 5 3 3 2 2" xfId="2267"/>
    <cellStyle name="Note 5 3 3 3" xfId="2268"/>
    <cellStyle name="Note 5 3 4" xfId="2269"/>
    <cellStyle name="Note 5 3 4 2" xfId="2270"/>
    <cellStyle name="Note 5 3 5" xfId="2271"/>
    <cellStyle name="Note 5 4" xfId="2272"/>
    <cellStyle name="Note 5 4 2" xfId="2273"/>
    <cellStyle name="Note 5 4 2 2" xfId="2274"/>
    <cellStyle name="Note 5 4 2 2 2" xfId="2275"/>
    <cellStyle name="Note 5 4 2 2 2 2" xfId="2276"/>
    <cellStyle name="Note 5 4 2 2 3" xfId="2277"/>
    <cellStyle name="Note 5 4 2 3" xfId="2278"/>
    <cellStyle name="Note 5 4 2 3 2" xfId="2279"/>
    <cellStyle name="Note 5 4 2 4" xfId="2280"/>
    <cellStyle name="Note 5 4 2 5" xfId="2281"/>
    <cellStyle name="Note 5 4 3" xfId="2282"/>
    <cellStyle name="Note 5 4 3 2" xfId="2283"/>
    <cellStyle name="Note 5 4 3 2 2" xfId="2284"/>
    <cellStyle name="Note 5 4 3 3" xfId="2285"/>
    <cellStyle name="Note 5 4 4" xfId="2286"/>
    <cellStyle name="Note 5 4 4 2" xfId="2287"/>
    <cellStyle name="Note 5 4 5" xfId="2288"/>
    <cellStyle name="Note 5 5" xfId="2289"/>
    <cellStyle name="Note 5 5 2" xfId="2290"/>
    <cellStyle name="Note 5 5 2 2" xfId="2291"/>
    <cellStyle name="Note 5 5 2 2 2" xfId="2292"/>
    <cellStyle name="Note 5 5 2 2 2 2" xfId="2293"/>
    <cellStyle name="Note 5 5 2 2 3" xfId="2294"/>
    <cellStyle name="Note 5 5 2 3" xfId="2295"/>
    <cellStyle name="Note 5 5 2 3 2" xfId="2296"/>
    <cellStyle name="Note 5 5 2 4" xfId="2297"/>
    <cellStyle name="Note 5 5 2 5" xfId="2298"/>
    <cellStyle name="Note 5 5 3" xfId="2299"/>
    <cellStyle name="Note 5 5 3 2" xfId="2300"/>
    <cellStyle name="Note 5 5 3 2 2" xfId="2301"/>
    <cellStyle name="Note 5 5 3 3" xfId="2302"/>
    <cellStyle name="Note 5 5 4" xfId="2303"/>
    <cellStyle name="Note 5 5 4 2" xfId="2304"/>
    <cellStyle name="Note 5 5 5" xfId="2305"/>
    <cellStyle name="Note 5 6" xfId="2306"/>
    <cellStyle name="Note 5 6 2" xfId="2307"/>
    <cellStyle name="Note 5 6 2 2" xfId="2308"/>
    <cellStyle name="Note 5 6 2 2 2" xfId="2309"/>
    <cellStyle name="Note 5 6 2 2 2 2" xfId="2310"/>
    <cellStyle name="Note 5 6 2 2 3" xfId="2311"/>
    <cellStyle name="Note 5 6 2 3" xfId="2312"/>
    <cellStyle name="Note 5 6 2 3 2" xfId="2313"/>
    <cellStyle name="Note 5 6 2 4" xfId="2314"/>
    <cellStyle name="Note 5 6 2 5" xfId="2315"/>
    <cellStyle name="Note 5 6 3" xfId="2316"/>
    <cellStyle name="Note 5 6 3 2" xfId="2317"/>
    <cellStyle name="Note 5 6 3 2 2" xfId="2318"/>
    <cellStyle name="Note 5 6 3 3" xfId="2319"/>
    <cellStyle name="Note 5 6 4" xfId="2320"/>
    <cellStyle name="Note 5 6 4 2" xfId="2321"/>
    <cellStyle name="Note 5 6 5" xfId="2322"/>
    <cellStyle name="Note 5 7" xfId="2323"/>
    <cellStyle name="Note 5 7 2" xfId="2324"/>
    <cellStyle name="Note 5 7 2 2" xfId="2325"/>
    <cellStyle name="Note 5 7 2 2 2" xfId="2326"/>
    <cellStyle name="Note 5 7 2 2 2 2" xfId="2327"/>
    <cellStyle name="Note 5 7 2 2 3" xfId="2328"/>
    <cellStyle name="Note 5 7 2 3" xfId="2329"/>
    <cellStyle name="Note 5 7 2 3 2" xfId="2330"/>
    <cellStyle name="Note 5 7 2 4" xfId="2331"/>
    <cellStyle name="Note 5 7 2 5" xfId="2332"/>
    <cellStyle name="Note 5 7 3" xfId="2333"/>
    <cellStyle name="Note 5 7 3 2" xfId="2334"/>
    <cellStyle name="Note 5 7 3 2 2" xfId="2335"/>
    <cellStyle name="Note 5 7 3 3" xfId="2336"/>
    <cellStyle name="Note 5 7 4" xfId="2337"/>
    <cellStyle name="Note 5 7 4 2" xfId="2338"/>
    <cellStyle name="Note 5 7 5" xfId="2339"/>
    <cellStyle name="Note 5 8" xfId="2340"/>
    <cellStyle name="Note 5 8 2" xfId="2341"/>
    <cellStyle name="Note 5 8 2 2" xfId="2342"/>
    <cellStyle name="Note 5 8 2 2 2" xfId="2343"/>
    <cellStyle name="Note 5 8 2 2 2 2" xfId="2344"/>
    <cellStyle name="Note 5 8 2 2 3" xfId="2345"/>
    <cellStyle name="Note 5 8 2 3" xfId="2346"/>
    <cellStyle name="Note 5 8 2 3 2" xfId="2347"/>
    <cellStyle name="Note 5 8 2 4" xfId="2348"/>
    <cellStyle name="Note 5 8 2 5" xfId="2349"/>
    <cellStyle name="Note 5 8 3" xfId="2350"/>
    <cellStyle name="Note 5 8 3 2" xfId="2351"/>
    <cellStyle name="Note 5 8 3 2 2" xfId="2352"/>
    <cellStyle name="Note 5 8 3 3" xfId="2353"/>
    <cellStyle name="Note 5 8 4" xfId="2354"/>
    <cellStyle name="Note 5 8 4 2" xfId="2355"/>
    <cellStyle name="Note 5 8 5" xfId="2356"/>
    <cellStyle name="Note 6 2" xfId="2357"/>
    <cellStyle name="Note 6 2 2" xfId="2358"/>
    <cellStyle name="Note 6 2 2 2" xfId="2359"/>
    <cellStyle name="Note 6 2 2 2 2" xfId="2360"/>
    <cellStyle name="Note 6 2 2 2 2 2" xfId="2361"/>
    <cellStyle name="Note 6 2 2 2 3" xfId="2362"/>
    <cellStyle name="Note 6 2 2 3" xfId="2363"/>
    <cellStyle name="Note 6 2 2 3 2" xfId="2364"/>
    <cellStyle name="Note 6 2 2 4" xfId="2365"/>
    <cellStyle name="Note 6 2 2 5" xfId="2366"/>
    <cellStyle name="Note 6 2 3" xfId="2367"/>
    <cellStyle name="Note 6 2 3 2" xfId="2368"/>
    <cellStyle name="Note 6 2 3 2 2" xfId="2369"/>
    <cellStyle name="Note 6 2 3 3" xfId="2370"/>
    <cellStyle name="Note 6 2 4" xfId="2371"/>
    <cellStyle name="Note 6 2 4 2" xfId="2372"/>
    <cellStyle name="Note 6 2 5" xfId="2373"/>
    <cellStyle name="Note 6 3" xfId="2374"/>
    <cellStyle name="Note 6 3 2" xfId="2375"/>
    <cellStyle name="Note 6 3 2 2" xfId="2376"/>
    <cellStyle name="Note 6 3 2 2 2" xfId="2377"/>
    <cellStyle name="Note 6 3 2 2 2 2" xfId="2378"/>
    <cellStyle name="Note 6 3 2 2 3" xfId="2379"/>
    <cellStyle name="Note 6 3 2 3" xfId="2380"/>
    <cellStyle name="Note 6 3 2 3 2" xfId="2381"/>
    <cellStyle name="Note 6 3 2 4" xfId="2382"/>
    <cellStyle name="Note 6 3 2 5" xfId="2383"/>
    <cellStyle name="Note 6 3 3" xfId="2384"/>
    <cellStyle name="Note 6 3 3 2" xfId="2385"/>
    <cellStyle name="Note 6 3 3 2 2" xfId="2386"/>
    <cellStyle name="Note 6 3 3 3" xfId="2387"/>
    <cellStyle name="Note 6 3 4" xfId="2388"/>
    <cellStyle name="Note 6 3 4 2" xfId="2389"/>
    <cellStyle name="Note 6 3 5" xfId="2390"/>
    <cellStyle name="Note 6 4" xfId="2391"/>
    <cellStyle name="Note 6 4 2" xfId="2392"/>
    <cellStyle name="Note 6 4 2 2" xfId="2393"/>
    <cellStyle name="Note 6 4 2 2 2" xfId="2394"/>
    <cellStyle name="Note 6 4 2 2 2 2" xfId="2395"/>
    <cellStyle name="Note 6 4 2 2 3" xfId="2396"/>
    <cellStyle name="Note 6 4 2 3" xfId="2397"/>
    <cellStyle name="Note 6 4 2 3 2" xfId="2398"/>
    <cellStyle name="Note 6 4 2 4" xfId="2399"/>
    <cellStyle name="Note 6 4 2 5" xfId="2400"/>
    <cellStyle name="Note 6 4 3" xfId="2401"/>
    <cellStyle name="Note 6 4 3 2" xfId="2402"/>
    <cellStyle name="Note 6 4 3 2 2" xfId="2403"/>
    <cellStyle name="Note 6 4 3 3" xfId="2404"/>
    <cellStyle name="Note 6 4 4" xfId="2405"/>
    <cellStyle name="Note 6 4 4 2" xfId="2406"/>
    <cellStyle name="Note 6 4 5" xfId="2407"/>
    <cellStyle name="Note 6 5" xfId="2408"/>
    <cellStyle name="Note 6 5 2" xfId="2409"/>
    <cellStyle name="Note 6 5 2 2" xfId="2410"/>
    <cellStyle name="Note 6 5 2 2 2" xfId="2411"/>
    <cellStyle name="Note 6 5 2 2 2 2" xfId="2412"/>
    <cellStyle name="Note 6 5 2 2 3" xfId="2413"/>
    <cellStyle name="Note 6 5 2 3" xfId="2414"/>
    <cellStyle name="Note 6 5 2 3 2" xfId="2415"/>
    <cellStyle name="Note 6 5 2 4" xfId="2416"/>
    <cellStyle name="Note 6 5 2 5" xfId="2417"/>
    <cellStyle name="Note 6 5 3" xfId="2418"/>
    <cellStyle name="Note 6 5 3 2" xfId="2419"/>
    <cellStyle name="Note 6 5 3 2 2" xfId="2420"/>
    <cellStyle name="Note 6 5 3 3" xfId="2421"/>
    <cellStyle name="Note 6 5 4" xfId="2422"/>
    <cellStyle name="Note 6 5 4 2" xfId="2423"/>
    <cellStyle name="Note 6 5 5" xfId="2424"/>
    <cellStyle name="Note 6 6" xfId="2425"/>
    <cellStyle name="Note 6 6 2" xfId="2426"/>
    <cellStyle name="Note 6 6 2 2" xfId="2427"/>
    <cellStyle name="Note 6 6 2 2 2" xfId="2428"/>
    <cellStyle name="Note 6 6 2 2 2 2" xfId="2429"/>
    <cellStyle name="Note 6 6 2 2 3" xfId="2430"/>
    <cellStyle name="Note 6 6 2 3" xfId="2431"/>
    <cellStyle name="Note 6 6 2 3 2" xfId="2432"/>
    <cellStyle name="Note 6 6 2 4" xfId="2433"/>
    <cellStyle name="Note 6 6 2 5" xfId="2434"/>
    <cellStyle name="Note 6 6 3" xfId="2435"/>
    <cellStyle name="Note 6 6 3 2" xfId="2436"/>
    <cellStyle name="Note 6 6 3 2 2" xfId="2437"/>
    <cellStyle name="Note 6 6 3 3" xfId="2438"/>
    <cellStyle name="Note 6 6 4" xfId="2439"/>
    <cellStyle name="Note 6 6 4 2" xfId="2440"/>
    <cellStyle name="Note 6 6 5" xfId="2441"/>
    <cellStyle name="Note 6 7" xfId="2442"/>
    <cellStyle name="Note 6 7 2" xfId="2443"/>
    <cellStyle name="Note 6 7 2 2" xfId="2444"/>
    <cellStyle name="Note 6 7 2 2 2" xfId="2445"/>
    <cellStyle name="Note 6 7 2 2 2 2" xfId="2446"/>
    <cellStyle name="Note 6 7 2 2 3" xfId="2447"/>
    <cellStyle name="Note 6 7 2 3" xfId="2448"/>
    <cellStyle name="Note 6 7 2 3 2" xfId="2449"/>
    <cellStyle name="Note 6 7 2 4" xfId="2450"/>
    <cellStyle name="Note 6 7 2 5" xfId="2451"/>
    <cellStyle name="Note 6 7 3" xfId="2452"/>
    <cellStyle name="Note 6 7 3 2" xfId="2453"/>
    <cellStyle name="Note 6 7 3 2 2" xfId="2454"/>
    <cellStyle name="Note 6 7 3 3" xfId="2455"/>
    <cellStyle name="Note 6 7 4" xfId="2456"/>
    <cellStyle name="Note 6 7 4 2" xfId="2457"/>
    <cellStyle name="Note 6 7 5" xfId="2458"/>
    <cellStyle name="Note 6 8" xfId="2459"/>
    <cellStyle name="Note 6 8 2" xfId="2460"/>
    <cellStyle name="Note 6 8 2 2" xfId="2461"/>
    <cellStyle name="Note 6 8 2 2 2" xfId="2462"/>
    <cellStyle name="Note 6 8 2 2 2 2" xfId="2463"/>
    <cellStyle name="Note 6 8 2 2 3" xfId="2464"/>
    <cellStyle name="Note 6 8 2 3" xfId="2465"/>
    <cellStyle name="Note 6 8 2 3 2" xfId="2466"/>
    <cellStyle name="Note 6 8 2 4" xfId="2467"/>
    <cellStyle name="Note 6 8 2 5" xfId="2468"/>
    <cellStyle name="Note 6 8 3" xfId="2469"/>
    <cellStyle name="Note 6 8 3 2" xfId="2470"/>
    <cellStyle name="Note 6 8 3 2 2" xfId="2471"/>
    <cellStyle name="Note 6 8 3 3" xfId="2472"/>
    <cellStyle name="Note 6 8 4" xfId="2473"/>
    <cellStyle name="Note 6 8 4 2" xfId="2474"/>
    <cellStyle name="Note 6 8 5" xfId="2475"/>
    <cellStyle name="Note 7 2" xfId="2476"/>
    <cellStyle name="Note 7 2 2" xfId="2477"/>
    <cellStyle name="Note 7 2 2 2" xfId="2478"/>
    <cellStyle name="Note 7 2 2 2 2" xfId="2479"/>
    <cellStyle name="Note 7 2 2 2 2 2" xfId="2480"/>
    <cellStyle name="Note 7 2 2 2 3" xfId="2481"/>
    <cellStyle name="Note 7 2 2 3" xfId="2482"/>
    <cellStyle name="Note 7 2 2 3 2" xfId="2483"/>
    <cellStyle name="Note 7 2 2 4" xfId="2484"/>
    <cellStyle name="Note 7 2 2 5" xfId="2485"/>
    <cellStyle name="Note 7 2 3" xfId="2486"/>
    <cellStyle name="Note 7 2 3 2" xfId="2487"/>
    <cellStyle name="Note 7 2 3 2 2" xfId="2488"/>
    <cellStyle name="Note 7 2 3 3" xfId="2489"/>
    <cellStyle name="Note 7 2 4" xfId="2490"/>
    <cellStyle name="Note 7 2 4 2" xfId="2491"/>
    <cellStyle name="Note 7 2 5" xfId="2492"/>
    <cellStyle name="Note 7 3" xfId="2493"/>
    <cellStyle name="Note 7 3 2" xfId="2494"/>
    <cellStyle name="Note 7 3 2 2" xfId="2495"/>
    <cellStyle name="Note 7 3 2 2 2" xfId="2496"/>
    <cellStyle name="Note 7 3 2 2 2 2" xfId="2497"/>
    <cellStyle name="Note 7 3 2 2 3" xfId="2498"/>
    <cellStyle name="Note 7 3 2 3" xfId="2499"/>
    <cellStyle name="Note 7 3 2 3 2" xfId="2500"/>
    <cellStyle name="Note 7 3 2 4" xfId="2501"/>
    <cellStyle name="Note 7 3 2 5" xfId="2502"/>
    <cellStyle name="Note 7 3 3" xfId="2503"/>
    <cellStyle name="Note 7 3 3 2" xfId="2504"/>
    <cellStyle name="Note 7 3 3 2 2" xfId="2505"/>
    <cellStyle name="Note 7 3 3 3" xfId="2506"/>
    <cellStyle name="Note 7 3 4" xfId="2507"/>
    <cellStyle name="Note 7 3 4 2" xfId="2508"/>
    <cellStyle name="Note 7 3 5" xfId="2509"/>
    <cellStyle name="Note 7 4" xfId="2510"/>
    <cellStyle name="Note 7 4 2" xfId="2511"/>
    <cellStyle name="Note 7 4 2 2" xfId="2512"/>
    <cellStyle name="Note 7 4 2 2 2" xfId="2513"/>
    <cellStyle name="Note 7 4 2 2 2 2" xfId="2514"/>
    <cellStyle name="Note 7 4 2 2 3" xfId="2515"/>
    <cellStyle name="Note 7 4 2 3" xfId="2516"/>
    <cellStyle name="Note 7 4 2 3 2" xfId="2517"/>
    <cellStyle name="Note 7 4 2 4" xfId="2518"/>
    <cellStyle name="Note 7 4 2 5" xfId="2519"/>
    <cellStyle name="Note 7 4 3" xfId="2520"/>
    <cellStyle name="Note 7 4 3 2" xfId="2521"/>
    <cellStyle name="Note 7 4 3 2 2" xfId="2522"/>
    <cellStyle name="Note 7 4 3 3" xfId="2523"/>
    <cellStyle name="Note 7 4 4" xfId="2524"/>
    <cellStyle name="Note 7 4 4 2" xfId="2525"/>
    <cellStyle name="Note 7 4 5" xfId="2526"/>
    <cellStyle name="Note 7 5" xfId="2527"/>
    <cellStyle name="Note 7 5 2" xfId="2528"/>
    <cellStyle name="Note 7 5 2 2" xfId="2529"/>
    <cellStyle name="Note 7 5 2 2 2" xfId="2530"/>
    <cellStyle name="Note 7 5 2 2 2 2" xfId="2531"/>
    <cellStyle name="Note 7 5 2 2 3" xfId="2532"/>
    <cellStyle name="Note 7 5 2 3" xfId="2533"/>
    <cellStyle name="Note 7 5 2 3 2" xfId="2534"/>
    <cellStyle name="Note 7 5 2 4" xfId="2535"/>
    <cellStyle name="Note 7 5 2 5" xfId="2536"/>
    <cellStyle name="Note 7 5 3" xfId="2537"/>
    <cellStyle name="Note 7 5 3 2" xfId="2538"/>
    <cellStyle name="Note 7 5 3 2 2" xfId="2539"/>
    <cellStyle name="Note 7 5 3 3" xfId="2540"/>
    <cellStyle name="Note 7 5 4" xfId="2541"/>
    <cellStyle name="Note 7 5 4 2" xfId="2542"/>
    <cellStyle name="Note 7 5 5" xfId="2543"/>
    <cellStyle name="Note 7 6" xfId="2544"/>
    <cellStyle name="Note 7 6 2" xfId="2545"/>
    <cellStyle name="Note 7 6 2 2" xfId="2546"/>
    <cellStyle name="Note 7 6 2 2 2" xfId="2547"/>
    <cellStyle name="Note 7 6 2 2 2 2" xfId="2548"/>
    <cellStyle name="Note 7 6 2 2 3" xfId="2549"/>
    <cellStyle name="Note 7 6 2 3" xfId="2550"/>
    <cellStyle name="Note 7 6 2 3 2" xfId="2551"/>
    <cellStyle name="Note 7 6 2 4" xfId="2552"/>
    <cellStyle name="Note 7 6 2 5" xfId="2553"/>
    <cellStyle name="Note 7 6 3" xfId="2554"/>
    <cellStyle name="Note 7 6 3 2" xfId="2555"/>
    <cellStyle name="Note 7 6 3 2 2" xfId="2556"/>
    <cellStyle name="Note 7 6 3 3" xfId="2557"/>
    <cellStyle name="Note 7 6 4" xfId="2558"/>
    <cellStyle name="Note 7 6 4 2" xfId="2559"/>
    <cellStyle name="Note 7 6 5" xfId="2560"/>
    <cellStyle name="Note 7 7" xfId="2561"/>
    <cellStyle name="Note 7 7 2" xfId="2562"/>
    <cellStyle name="Note 7 7 2 2" xfId="2563"/>
    <cellStyle name="Note 7 7 2 2 2" xfId="2564"/>
    <cellStyle name="Note 7 7 2 2 2 2" xfId="2565"/>
    <cellStyle name="Note 7 7 2 2 3" xfId="2566"/>
    <cellStyle name="Note 7 7 2 3" xfId="2567"/>
    <cellStyle name="Note 7 7 2 3 2" xfId="2568"/>
    <cellStyle name="Note 7 7 2 4" xfId="2569"/>
    <cellStyle name="Note 7 7 2 5" xfId="2570"/>
    <cellStyle name="Note 7 7 3" xfId="2571"/>
    <cellStyle name="Note 7 7 3 2" xfId="2572"/>
    <cellStyle name="Note 7 7 3 2 2" xfId="2573"/>
    <cellStyle name="Note 7 7 3 3" xfId="2574"/>
    <cellStyle name="Note 7 7 4" xfId="2575"/>
    <cellStyle name="Note 7 7 4 2" xfId="2576"/>
    <cellStyle name="Note 7 7 5" xfId="2577"/>
    <cellStyle name="Note 7 8" xfId="2578"/>
    <cellStyle name="Note 7 8 2" xfId="2579"/>
    <cellStyle name="Note 7 8 2 2" xfId="2580"/>
    <cellStyle name="Note 7 8 2 2 2" xfId="2581"/>
    <cellStyle name="Note 7 8 2 2 2 2" xfId="2582"/>
    <cellStyle name="Note 7 8 2 2 3" xfId="2583"/>
    <cellStyle name="Note 7 8 2 3" xfId="2584"/>
    <cellStyle name="Note 7 8 2 3 2" xfId="2585"/>
    <cellStyle name="Note 7 8 2 4" xfId="2586"/>
    <cellStyle name="Note 7 8 2 5" xfId="2587"/>
    <cellStyle name="Note 7 8 3" xfId="2588"/>
    <cellStyle name="Note 7 8 3 2" xfId="2589"/>
    <cellStyle name="Note 7 8 3 2 2" xfId="2590"/>
    <cellStyle name="Note 7 8 3 3" xfId="2591"/>
    <cellStyle name="Note 7 8 4" xfId="2592"/>
    <cellStyle name="Note 7 8 4 2" xfId="2593"/>
    <cellStyle name="Note 7 8 5" xfId="2594"/>
    <cellStyle name="Note 8 2" xfId="2595"/>
    <cellStyle name="Note 8 2 2" xfId="2596"/>
    <cellStyle name="Note 8 2 2 2" xfId="2597"/>
    <cellStyle name="Note 8 2 2 2 2" xfId="2598"/>
    <cellStyle name="Note 8 2 2 2 2 2" xfId="2599"/>
    <cellStyle name="Note 8 2 2 2 3" xfId="2600"/>
    <cellStyle name="Note 8 2 2 3" xfId="2601"/>
    <cellStyle name="Note 8 2 2 3 2" xfId="2602"/>
    <cellStyle name="Note 8 2 2 4" xfId="2603"/>
    <cellStyle name="Note 8 2 2 5" xfId="2604"/>
    <cellStyle name="Note 8 2 3" xfId="2605"/>
    <cellStyle name="Note 8 2 3 2" xfId="2606"/>
    <cellStyle name="Note 8 2 3 2 2" xfId="2607"/>
    <cellStyle name="Note 8 2 3 3" xfId="2608"/>
    <cellStyle name="Note 8 2 4" xfId="2609"/>
    <cellStyle name="Note 8 2 4 2" xfId="2610"/>
    <cellStyle name="Note 8 2 5" xfId="2611"/>
    <cellStyle name="Note 8 3" xfId="2612"/>
    <cellStyle name="Note 8 3 2" xfId="2613"/>
    <cellStyle name="Note 8 3 2 2" xfId="2614"/>
    <cellStyle name="Note 8 3 2 2 2" xfId="2615"/>
    <cellStyle name="Note 8 3 2 2 2 2" xfId="2616"/>
    <cellStyle name="Note 8 3 2 2 3" xfId="2617"/>
    <cellStyle name="Note 8 3 2 3" xfId="2618"/>
    <cellStyle name="Note 8 3 2 3 2" xfId="2619"/>
    <cellStyle name="Note 8 3 2 4" xfId="2620"/>
    <cellStyle name="Note 8 3 2 5" xfId="2621"/>
    <cellStyle name="Note 8 3 3" xfId="2622"/>
    <cellStyle name="Note 8 3 3 2" xfId="2623"/>
    <cellStyle name="Note 8 3 3 2 2" xfId="2624"/>
    <cellStyle name="Note 8 3 3 3" xfId="2625"/>
    <cellStyle name="Note 8 3 4" xfId="2626"/>
    <cellStyle name="Note 8 3 4 2" xfId="2627"/>
    <cellStyle name="Note 8 3 5" xfId="2628"/>
    <cellStyle name="Note 8 4" xfId="2629"/>
    <cellStyle name="Note 8 4 2" xfId="2630"/>
    <cellStyle name="Note 8 4 2 2" xfId="2631"/>
    <cellStyle name="Note 8 4 2 2 2" xfId="2632"/>
    <cellStyle name="Note 8 4 2 2 2 2" xfId="2633"/>
    <cellStyle name="Note 8 4 2 2 3" xfId="2634"/>
    <cellStyle name="Note 8 4 2 3" xfId="2635"/>
    <cellStyle name="Note 8 4 2 3 2" xfId="2636"/>
    <cellStyle name="Note 8 4 2 4" xfId="2637"/>
    <cellStyle name="Note 8 4 2 5" xfId="2638"/>
    <cellStyle name="Note 8 4 3" xfId="2639"/>
    <cellStyle name="Note 8 4 3 2" xfId="2640"/>
    <cellStyle name="Note 8 4 3 2 2" xfId="2641"/>
    <cellStyle name="Note 8 4 3 3" xfId="2642"/>
    <cellStyle name="Note 8 4 4" xfId="2643"/>
    <cellStyle name="Note 8 4 4 2" xfId="2644"/>
    <cellStyle name="Note 8 4 5" xfId="2645"/>
    <cellStyle name="Note 8 5" xfId="2646"/>
    <cellStyle name="Note 8 5 2" xfId="2647"/>
    <cellStyle name="Note 8 5 2 2" xfId="2648"/>
    <cellStyle name="Note 8 5 2 2 2" xfId="2649"/>
    <cellStyle name="Note 8 5 2 2 2 2" xfId="2650"/>
    <cellStyle name="Note 8 5 2 2 3" xfId="2651"/>
    <cellStyle name="Note 8 5 2 3" xfId="2652"/>
    <cellStyle name="Note 8 5 2 3 2" xfId="2653"/>
    <cellStyle name="Note 8 5 2 4" xfId="2654"/>
    <cellStyle name="Note 8 5 2 5" xfId="2655"/>
    <cellStyle name="Note 8 5 3" xfId="2656"/>
    <cellStyle name="Note 8 5 3 2" xfId="2657"/>
    <cellStyle name="Note 8 5 3 2 2" xfId="2658"/>
    <cellStyle name="Note 8 5 3 3" xfId="2659"/>
    <cellStyle name="Note 8 5 4" xfId="2660"/>
    <cellStyle name="Note 8 5 4 2" xfId="2661"/>
    <cellStyle name="Note 8 5 5" xfId="2662"/>
    <cellStyle name="Note 8 6" xfId="2663"/>
    <cellStyle name="Note 8 6 2" xfId="2664"/>
    <cellStyle name="Note 8 6 2 2" xfId="2665"/>
    <cellStyle name="Note 8 6 2 2 2" xfId="2666"/>
    <cellStyle name="Note 8 6 2 2 2 2" xfId="2667"/>
    <cellStyle name="Note 8 6 2 2 3" xfId="2668"/>
    <cellStyle name="Note 8 6 2 3" xfId="2669"/>
    <cellStyle name="Note 8 6 2 3 2" xfId="2670"/>
    <cellStyle name="Note 8 6 2 4" xfId="2671"/>
    <cellStyle name="Note 8 6 2 5" xfId="2672"/>
    <cellStyle name="Note 8 6 3" xfId="2673"/>
    <cellStyle name="Note 8 6 3 2" xfId="2674"/>
    <cellStyle name="Note 8 6 3 2 2" xfId="2675"/>
    <cellStyle name="Note 8 6 3 3" xfId="2676"/>
    <cellStyle name="Note 8 6 4" xfId="2677"/>
    <cellStyle name="Note 8 6 4 2" xfId="2678"/>
    <cellStyle name="Note 8 6 5" xfId="2679"/>
    <cellStyle name="Note 8 7" xfId="2680"/>
    <cellStyle name="Note 8 7 2" xfId="2681"/>
    <cellStyle name="Note 8 7 2 2" xfId="2682"/>
    <cellStyle name="Note 8 7 2 2 2" xfId="2683"/>
    <cellStyle name="Note 8 7 2 2 2 2" xfId="2684"/>
    <cellStyle name="Note 8 7 2 2 3" xfId="2685"/>
    <cellStyle name="Note 8 7 2 3" xfId="2686"/>
    <cellStyle name="Note 8 7 2 3 2" xfId="2687"/>
    <cellStyle name="Note 8 7 2 4" xfId="2688"/>
    <cellStyle name="Note 8 7 2 5" xfId="2689"/>
    <cellStyle name="Note 8 7 3" xfId="2690"/>
    <cellStyle name="Note 8 7 3 2" xfId="2691"/>
    <cellStyle name="Note 8 7 3 2 2" xfId="2692"/>
    <cellStyle name="Note 8 7 3 3" xfId="2693"/>
    <cellStyle name="Note 8 7 4" xfId="2694"/>
    <cellStyle name="Note 8 7 4 2" xfId="2695"/>
    <cellStyle name="Note 8 7 5" xfId="2696"/>
    <cellStyle name="Note 8 8" xfId="2697"/>
    <cellStyle name="Note 8 8 2" xfId="2698"/>
    <cellStyle name="Note 8 8 2 2" xfId="2699"/>
    <cellStyle name="Note 8 8 2 2 2" xfId="2700"/>
    <cellStyle name="Note 8 8 2 2 2 2" xfId="2701"/>
    <cellStyle name="Note 8 8 2 2 3" xfId="2702"/>
    <cellStyle name="Note 8 8 2 3" xfId="2703"/>
    <cellStyle name="Note 8 8 2 3 2" xfId="2704"/>
    <cellStyle name="Note 8 8 2 4" xfId="2705"/>
    <cellStyle name="Note 8 8 2 5" xfId="2706"/>
    <cellStyle name="Note 8 8 3" xfId="2707"/>
    <cellStyle name="Note 8 8 3 2" xfId="2708"/>
    <cellStyle name="Note 8 8 3 2 2" xfId="2709"/>
    <cellStyle name="Note 8 8 3 3" xfId="2710"/>
    <cellStyle name="Note 8 8 4" xfId="2711"/>
    <cellStyle name="Note 8 8 4 2" xfId="2712"/>
    <cellStyle name="Note 8 8 5" xfId="2713"/>
    <cellStyle name="Note 9 2" xfId="2714"/>
    <cellStyle name="Note 9 2 2" xfId="2715"/>
    <cellStyle name="Note 9 2 2 2" xfId="2716"/>
    <cellStyle name="Note 9 2 2 2 2" xfId="2717"/>
    <cellStyle name="Note 9 2 2 2 2 2" xfId="2718"/>
    <cellStyle name="Note 9 2 2 2 3" xfId="2719"/>
    <cellStyle name="Note 9 2 2 3" xfId="2720"/>
    <cellStyle name="Note 9 2 2 3 2" xfId="2721"/>
    <cellStyle name="Note 9 2 2 4" xfId="2722"/>
    <cellStyle name="Note 9 2 2 5" xfId="2723"/>
    <cellStyle name="Note 9 2 3" xfId="2724"/>
    <cellStyle name="Note 9 2 3 2" xfId="2725"/>
    <cellStyle name="Note 9 2 3 2 2" xfId="2726"/>
    <cellStyle name="Note 9 2 3 3" xfId="2727"/>
    <cellStyle name="Note 9 2 4" xfId="2728"/>
    <cellStyle name="Note 9 2 4 2" xfId="2729"/>
    <cellStyle name="Note 9 2 5" xfId="2730"/>
    <cellStyle name="Note 9 3" xfId="2731"/>
    <cellStyle name="Note 9 3 2" xfId="2732"/>
    <cellStyle name="Note 9 3 2 2" xfId="2733"/>
    <cellStyle name="Note 9 3 2 2 2" xfId="2734"/>
    <cellStyle name="Note 9 3 2 2 2 2" xfId="2735"/>
    <cellStyle name="Note 9 3 2 2 3" xfId="2736"/>
    <cellStyle name="Note 9 3 2 3" xfId="2737"/>
    <cellStyle name="Note 9 3 2 3 2" xfId="2738"/>
    <cellStyle name="Note 9 3 2 4" xfId="2739"/>
    <cellStyle name="Note 9 3 2 5" xfId="2740"/>
    <cellStyle name="Note 9 3 3" xfId="2741"/>
    <cellStyle name="Note 9 3 3 2" xfId="2742"/>
    <cellStyle name="Note 9 3 3 2 2" xfId="2743"/>
    <cellStyle name="Note 9 3 3 3" xfId="2744"/>
    <cellStyle name="Note 9 3 4" xfId="2745"/>
    <cellStyle name="Note 9 3 4 2" xfId="2746"/>
    <cellStyle name="Note 9 3 5" xfId="2747"/>
    <cellStyle name="Note 9 4" xfId="2748"/>
    <cellStyle name="Note 9 4 2" xfId="2749"/>
    <cellStyle name="Note 9 4 2 2" xfId="2750"/>
    <cellStyle name="Note 9 4 2 2 2" xfId="2751"/>
    <cellStyle name="Note 9 4 2 2 2 2" xfId="2752"/>
    <cellStyle name="Note 9 4 2 2 3" xfId="2753"/>
    <cellStyle name="Note 9 4 2 3" xfId="2754"/>
    <cellStyle name="Note 9 4 2 3 2" xfId="2755"/>
    <cellStyle name="Note 9 4 2 4" xfId="2756"/>
    <cellStyle name="Note 9 4 2 5" xfId="2757"/>
    <cellStyle name="Note 9 4 3" xfId="2758"/>
    <cellStyle name="Note 9 4 3 2" xfId="2759"/>
    <cellStyle name="Note 9 4 3 2 2" xfId="2760"/>
    <cellStyle name="Note 9 4 3 3" xfId="2761"/>
    <cellStyle name="Note 9 4 4" xfId="2762"/>
    <cellStyle name="Note 9 4 4 2" xfId="2763"/>
    <cellStyle name="Note 9 4 5" xfId="2764"/>
    <cellStyle name="Note 9 5" xfId="2765"/>
    <cellStyle name="Note 9 5 2" xfId="2766"/>
    <cellStyle name="Note 9 5 2 2" xfId="2767"/>
    <cellStyle name="Note 9 5 2 2 2" xfId="2768"/>
    <cellStyle name="Note 9 5 2 2 2 2" xfId="2769"/>
    <cellStyle name="Note 9 5 2 2 3" xfId="2770"/>
    <cellStyle name="Note 9 5 2 3" xfId="2771"/>
    <cellStyle name="Note 9 5 2 3 2" xfId="2772"/>
    <cellStyle name="Note 9 5 2 4" xfId="2773"/>
    <cellStyle name="Note 9 5 2 5" xfId="2774"/>
    <cellStyle name="Note 9 5 3" xfId="2775"/>
    <cellStyle name="Note 9 5 3 2" xfId="2776"/>
    <cellStyle name="Note 9 5 3 2 2" xfId="2777"/>
    <cellStyle name="Note 9 5 3 3" xfId="2778"/>
    <cellStyle name="Note 9 5 4" xfId="2779"/>
    <cellStyle name="Note 9 5 4 2" xfId="2780"/>
    <cellStyle name="Note 9 5 5" xfId="2781"/>
    <cellStyle name="Note 9 6" xfId="2782"/>
    <cellStyle name="Note 9 6 2" xfId="2783"/>
    <cellStyle name="Note 9 6 2 2" xfId="2784"/>
    <cellStyle name="Note 9 6 2 2 2" xfId="2785"/>
    <cellStyle name="Note 9 6 2 2 2 2" xfId="2786"/>
    <cellStyle name="Note 9 6 2 2 3" xfId="2787"/>
    <cellStyle name="Note 9 6 2 3" xfId="2788"/>
    <cellStyle name="Note 9 6 2 3 2" xfId="2789"/>
    <cellStyle name="Note 9 6 2 4" xfId="2790"/>
    <cellStyle name="Note 9 6 2 5" xfId="2791"/>
    <cellStyle name="Note 9 6 3" xfId="2792"/>
    <cellStyle name="Note 9 6 3 2" xfId="2793"/>
    <cellStyle name="Note 9 6 3 2 2" xfId="2794"/>
    <cellStyle name="Note 9 6 3 3" xfId="2795"/>
    <cellStyle name="Note 9 6 4" xfId="2796"/>
    <cellStyle name="Note 9 6 4 2" xfId="2797"/>
    <cellStyle name="Note 9 6 5" xfId="2798"/>
    <cellStyle name="Note 9 7" xfId="2799"/>
    <cellStyle name="Note 9 7 2" xfId="2800"/>
    <cellStyle name="Note 9 7 2 2" xfId="2801"/>
    <cellStyle name="Note 9 7 2 2 2" xfId="2802"/>
    <cellStyle name="Note 9 7 2 2 2 2" xfId="2803"/>
    <cellStyle name="Note 9 7 2 2 3" xfId="2804"/>
    <cellStyle name="Note 9 7 2 3" xfId="2805"/>
    <cellStyle name="Note 9 7 2 3 2" xfId="2806"/>
    <cellStyle name="Note 9 7 2 4" xfId="2807"/>
    <cellStyle name="Note 9 7 2 5" xfId="2808"/>
    <cellStyle name="Note 9 7 3" xfId="2809"/>
    <cellStyle name="Note 9 7 3 2" xfId="2810"/>
    <cellStyle name="Note 9 7 3 2 2" xfId="2811"/>
    <cellStyle name="Note 9 7 3 3" xfId="2812"/>
    <cellStyle name="Note 9 7 4" xfId="2813"/>
    <cellStyle name="Note 9 7 4 2" xfId="2814"/>
    <cellStyle name="Note 9 7 5" xfId="2815"/>
    <cellStyle name="Note 9 8" xfId="2816"/>
    <cellStyle name="Note 9 8 2" xfId="2817"/>
    <cellStyle name="Note 9 8 2 2" xfId="2818"/>
    <cellStyle name="Note 9 8 2 2 2" xfId="2819"/>
    <cellStyle name="Note 9 8 2 2 2 2" xfId="2820"/>
    <cellStyle name="Note 9 8 2 2 3" xfId="2821"/>
    <cellStyle name="Note 9 8 2 3" xfId="2822"/>
    <cellStyle name="Note 9 8 2 3 2" xfId="2823"/>
    <cellStyle name="Note 9 8 2 4" xfId="2824"/>
    <cellStyle name="Note 9 8 2 5" xfId="2825"/>
    <cellStyle name="Note 9 8 3" xfId="2826"/>
    <cellStyle name="Note 9 8 3 2" xfId="2827"/>
    <cellStyle name="Note 9 8 3 2 2" xfId="2828"/>
    <cellStyle name="Note 9 8 3 3" xfId="2829"/>
    <cellStyle name="Note 9 8 4" xfId="2830"/>
    <cellStyle name="Note 9 8 4 2" xfId="2831"/>
    <cellStyle name="Note 9 8 5" xfId="2832"/>
    <cellStyle name="notes" xfId="2833"/>
    <cellStyle name="Output" xfId="48"/>
    <cellStyle name="Output 2" xfId="2834"/>
    <cellStyle name="Percent [2]" xfId="2835"/>
    <cellStyle name="Percent 2" xfId="2836"/>
    <cellStyle name="Percent 2 10" xfId="2837"/>
    <cellStyle name="Percent 2 10 2" xfId="2838"/>
    <cellStyle name="Percent 2 11" xfId="2839"/>
    <cellStyle name="Percent 2 11 2" xfId="2840"/>
    <cellStyle name="Percent 2 12" xfId="2841"/>
    <cellStyle name="Percent 2 12 2" xfId="2842"/>
    <cellStyle name="Percent 2 13" xfId="2843"/>
    <cellStyle name="Percent 2 14" xfId="2844"/>
    <cellStyle name="Percent 2 15" xfId="2845"/>
    <cellStyle name="Percent 2 16" xfId="2846"/>
    <cellStyle name="Percent 2 2" xfId="2847"/>
    <cellStyle name="Percent 2 2 10" xfId="2848"/>
    <cellStyle name="Percent 2 2 11" xfId="2849"/>
    <cellStyle name="Percent 2 2 12" xfId="2850"/>
    <cellStyle name="Percent 2 2 13" xfId="2851"/>
    <cellStyle name="Percent 2 2 14" xfId="2852"/>
    <cellStyle name="Percent 2 2 2" xfId="2853"/>
    <cellStyle name="Percent 2 2 2 2" xfId="2854"/>
    <cellStyle name="Percent 2 2 2 2 2" xfId="2855"/>
    <cellStyle name="Percent 2 2 2 2 2 2" xfId="2856"/>
    <cellStyle name="Percent 2 2 2 2 3" xfId="2857"/>
    <cellStyle name="Percent 2 2 2 2 3 2" xfId="2858"/>
    <cellStyle name="Percent 2 2 2 2 4" xfId="2859"/>
    <cellStyle name="Percent 2 2 2 2 5" xfId="2860"/>
    <cellStyle name="Percent 2 2 2 2 6" xfId="2861"/>
    <cellStyle name="Percent 2 2 2 2 7" xfId="2862"/>
    <cellStyle name="Percent 2 2 2 3" xfId="2863"/>
    <cellStyle name="Percent 2 2 2 3 2" xfId="2864"/>
    <cellStyle name="Percent 2 2 2 3 3" xfId="2865"/>
    <cellStyle name="Percent 2 2 2 4" xfId="2866"/>
    <cellStyle name="Percent 2 2 2 4 2" xfId="2867"/>
    <cellStyle name="Percent 2 2 2 4 3" xfId="2868"/>
    <cellStyle name="Percent 2 2 2 5" xfId="2869"/>
    <cellStyle name="Percent 2 2 2 5 2" xfId="2870"/>
    <cellStyle name="Percent 2 2 2 6" xfId="2871"/>
    <cellStyle name="Percent 2 2 2 6 2" xfId="2872"/>
    <cellStyle name="Percent 2 2 2 7" xfId="2873"/>
    <cellStyle name="Percent 2 2 2 8" xfId="2874"/>
    <cellStyle name="Percent 2 2 3" xfId="2875"/>
    <cellStyle name="Percent 2 2 3 2" xfId="2876"/>
    <cellStyle name="Percent 2 2 3 3" xfId="2877"/>
    <cellStyle name="Percent 2 2 3 3 2" xfId="2878"/>
    <cellStyle name="Percent 2 2 3 4" xfId="2879"/>
    <cellStyle name="Percent 2 2 4" xfId="2880"/>
    <cellStyle name="Percent 2 2 4 2" xfId="2881"/>
    <cellStyle name="Percent 2 2 4 3" xfId="2882"/>
    <cellStyle name="Percent 2 2 4 4" xfId="2883"/>
    <cellStyle name="Percent 2 2 4 5" xfId="2884"/>
    <cellStyle name="Percent 2 2 5" xfId="2885"/>
    <cellStyle name="Percent 2 2 5 2" xfId="2886"/>
    <cellStyle name="Percent 2 2 5 3" xfId="2887"/>
    <cellStyle name="Percent 2 2 6" xfId="2888"/>
    <cellStyle name="Percent 2 2 6 2" xfId="2889"/>
    <cellStyle name="Percent 2 2 7" xfId="2890"/>
    <cellStyle name="Percent 2 2 7 2" xfId="2891"/>
    <cellStyle name="Percent 2 2 8" xfId="2892"/>
    <cellStyle name="Percent 2 2 8 2" xfId="2893"/>
    <cellStyle name="Percent 2 2 9" xfId="2894"/>
    <cellStyle name="Percent 2 2 9 2" xfId="2895"/>
    <cellStyle name="Percent 2 3" xfId="2896"/>
    <cellStyle name="Percent 2 3 2" xfId="2897"/>
    <cellStyle name="Percent 2 3 2 2" xfId="2898"/>
    <cellStyle name="Percent 2 3 2 2 2" xfId="2899"/>
    <cellStyle name="Percent 2 3 2 3" xfId="2900"/>
    <cellStyle name="Percent 2 3 2 3 2" xfId="2901"/>
    <cellStyle name="Percent 2 3 2 4" xfId="2902"/>
    <cellStyle name="Percent 2 3 2 5" xfId="2903"/>
    <cellStyle name="Percent 2 3 2 6" xfId="2904"/>
    <cellStyle name="Percent 2 3 2 7" xfId="2905"/>
    <cellStyle name="Percent 2 3 3" xfId="2906"/>
    <cellStyle name="Percent 2 3 3 2" xfId="2907"/>
    <cellStyle name="Percent 2 3 3 3" xfId="2908"/>
    <cellStyle name="Percent 2 3 4" xfId="2909"/>
    <cellStyle name="Percent 2 3 4 2" xfId="2910"/>
    <cellStyle name="Percent 2 3 4 3" xfId="2911"/>
    <cellStyle name="Percent 2 3 5" xfId="2912"/>
    <cellStyle name="Percent 2 3 5 2" xfId="2913"/>
    <cellStyle name="Percent 2 3 6" xfId="2914"/>
    <cellStyle name="Percent 2 3 6 2" xfId="2915"/>
    <cellStyle name="Percent 2 3 7" xfId="2916"/>
    <cellStyle name="Percent 2 3 8" xfId="2917"/>
    <cellStyle name="Percent 2 3 9" xfId="2918"/>
    <cellStyle name="Percent 2 4" xfId="2919"/>
    <cellStyle name="Percent 2 4 2" xfId="2920"/>
    <cellStyle name="Percent 2 4 3" xfId="2921"/>
    <cellStyle name="Percent 2 4 4" xfId="2922"/>
    <cellStyle name="Percent 2 5" xfId="2923"/>
    <cellStyle name="Percent 2 5 2" xfId="2924"/>
    <cellStyle name="Percent 2 5 3" xfId="2925"/>
    <cellStyle name="Percent 2 5 4" xfId="2926"/>
    <cellStyle name="Percent 2 6" xfId="2927"/>
    <cellStyle name="Percent 2 6 2" xfId="2928"/>
    <cellStyle name="Percent 2 6 3" xfId="2929"/>
    <cellStyle name="Percent 2 7" xfId="2930"/>
    <cellStyle name="Percent 2 7 2" xfId="2931"/>
    <cellStyle name="Percent 2 8" xfId="2932"/>
    <cellStyle name="Percent 2 8 2" xfId="2933"/>
    <cellStyle name="Percent 2 9" xfId="2934"/>
    <cellStyle name="Percent 2 9 2" xfId="2935"/>
    <cellStyle name="Percent 3" xfId="2936"/>
    <cellStyle name="Percent 3 2" xfId="2937"/>
    <cellStyle name="Percent 3 2 2" xfId="2938"/>
    <cellStyle name="Percent 3 2 3" xfId="2939"/>
    <cellStyle name="Percent 3 2 4" xfId="2940"/>
    <cellStyle name="Percent 3 2 5" xfId="2941"/>
    <cellStyle name="Percent 3 2 6" xfId="2942"/>
    <cellStyle name="Percent 3 2 7" xfId="2943"/>
    <cellStyle name="Percent 3 3" xfId="2944"/>
    <cellStyle name="Percent 3 4" xfId="2945"/>
    <cellStyle name="Percent 3 5" xfId="2946"/>
    <cellStyle name="Percent 3 6" xfId="2947"/>
    <cellStyle name="Percent 3 7" xfId="2948"/>
    <cellStyle name="Percent 3 8" xfId="2949"/>
    <cellStyle name="Percent 4" xfId="2950"/>
    <cellStyle name="Percent 4 2" xfId="2951"/>
    <cellStyle name="Percent 4 2 2" xfId="2952"/>
    <cellStyle name="Percent 4 2 3" xfId="2953"/>
    <cellStyle name="Percent 4 3" xfId="2954"/>
    <cellStyle name="Percent 4 3 2" xfId="2955"/>
    <cellStyle name="Percent 4 4" xfId="2956"/>
    <cellStyle name="Percent 4 5" xfId="2957"/>
    <cellStyle name="Percent 4 6" xfId="2958"/>
    <cellStyle name="Percent 4 7" xfId="2959"/>
    <cellStyle name="Percent 4 8" xfId="2960"/>
    <cellStyle name="Percent 4 9" xfId="2961"/>
    <cellStyle name="Percent 5" xfId="2962"/>
    <cellStyle name="Percent 5 2" xfId="2963"/>
    <cellStyle name="Percent 5 3" xfId="2964"/>
    <cellStyle name="Percent 5 4" xfId="2965"/>
    <cellStyle name="Percent 6" xfId="2966"/>
    <cellStyle name="Percent 7" xfId="2967"/>
    <cellStyle name="pge" xfId="150"/>
    <cellStyle name="pge 2" xfId="151"/>
    <cellStyle name="pge 3" xfId="152"/>
    <cellStyle name="Pourcentage" xfId="8" builtinId="5"/>
    <cellStyle name="Pourcentage 10" xfId="3103"/>
    <cellStyle name="Pourcentage 2" xfId="12"/>
    <cellStyle name="Pourcentage 2 2" xfId="153"/>
    <cellStyle name="Pourcentage 2 2 2" xfId="3097"/>
    <cellStyle name="Pourcentage 2 3" xfId="154"/>
    <cellStyle name="Pourcentage 2 3 2" xfId="201"/>
    <cellStyle name="Pourcentage 2 4" xfId="155"/>
    <cellStyle name="Pourcentage 2 5" xfId="2968"/>
    <cellStyle name="Pourcentage 3" xfId="51"/>
    <cellStyle name="Pourcentage 3 2" xfId="156"/>
    <cellStyle name="Pourcentage 3 3" xfId="202"/>
    <cellStyle name="Pourcentage 4" xfId="157"/>
    <cellStyle name="Pourcentage 4 2" xfId="158"/>
    <cellStyle name="Pourcentage 5" xfId="159"/>
    <cellStyle name="Pourcentage 5 2" xfId="2969"/>
    <cellStyle name="Pourcentage 6" xfId="160"/>
    <cellStyle name="Pourcentage 7" xfId="161"/>
    <cellStyle name="Pourcentage 7 2" xfId="2970"/>
    <cellStyle name="Pourcentage 7 2 2" xfId="2971"/>
    <cellStyle name="Pourcentage 8" xfId="2972"/>
    <cellStyle name="Pourcentage 9" xfId="3075"/>
    <cellStyle name="Procentowy 3" xfId="2973"/>
    <cellStyle name="Procentowy 3 2" xfId="2974"/>
    <cellStyle name="Procentowy 3 3" xfId="2975"/>
    <cellStyle name="Procentowy 8" xfId="2976"/>
    <cellStyle name="Procentowy 8 2" xfId="2977"/>
    <cellStyle name="Procentowy 8 3" xfId="2978"/>
    <cellStyle name="Prozent_SubCatperStud" xfId="2979"/>
    <cellStyle name="row" xfId="2980"/>
    <cellStyle name="row 2" xfId="2981"/>
    <cellStyle name="row 3" xfId="2982"/>
    <cellStyle name="row 3 2" xfId="2983"/>
    <cellStyle name="row 3 3" xfId="2984"/>
    <cellStyle name="row 4" xfId="2985"/>
    <cellStyle name="row 4 2" xfId="2986"/>
    <cellStyle name="row 4 3" xfId="2987"/>
    <cellStyle name="row 5" xfId="2988"/>
    <cellStyle name="row 6" xfId="2989"/>
    <cellStyle name="row 7" xfId="2990"/>
    <cellStyle name="row 8" xfId="2991"/>
    <cellStyle name="row 9" xfId="2992"/>
    <cellStyle name="RowCodes" xfId="2993"/>
    <cellStyle name="Row-Col Headings" xfId="2994"/>
    <cellStyle name="RowTitles" xfId="2995"/>
    <cellStyle name="RowTitles 2" xfId="2996"/>
    <cellStyle name="RowTitles 3" xfId="2997"/>
    <cellStyle name="RowTitles 3 2" xfId="2998"/>
    <cellStyle name="RowTitles 3 3" xfId="2999"/>
    <cellStyle name="RowTitles 4" xfId="3000"/>
    <cellStyle name="RowTitles 4 2" xfId="3001"/>
    <cellStyle name="RowTitles 4 3" xfId="3002"/>
    <cellStyle name="RowTitles1-Detail" xfId="3003"/>
    <cellStyle name="RowTitles1-Detail 2" xfId="3004"/>
    <cellStyle name="RowTitles1-Detail 2 2" xfId="3005"/>
    <cellStyle name="RowTitles1-Detail 2 2 2" xfId="3006"/>
    <cellStyle name="RowTitles1-Detail 2 2 3" xfId="3007"/>
    <cellStyle name="RowTitles1-Detail 2 3" xfId="3008"/>
    <cellStyle name="RowTitles1-Detail 2 3 2" xfId="3009"/>
    <cellStyle name="RowTitles1-Detail 2 3 3" xfId="3010"/>
    <cellStyle name="RowTitles1-Detail 2 4" xfId="3011"/>
    <cellStyle name="RowTitles1-Detail 2 4 2" xfId="3012"/>
    <cellStyle name="RowTitles-Col2" xfId="3013"/>
    <cellStyle name="RowTitles-Col2 2" xfId="3014"/>
    <cellStyle name="RowTitles-Col2 2 2" xfId="3015"/>
    <cellStyle name="RowTitles-Col2 2 2 2" xfId="3016"/>
    <cellStyle name="RowTitles-Col2 2 2 3" xfId="3017"/>
    <cellStyle name="RowTitles-Col2 2 3" xfId="3018"/>
    <cellStyle name="RowTitles-Col2 2 3 2" xfId="3019"/>
    <cellStyle name="RowTitles-Col2 2 3 3" xfId="3020"/>
    <cellStyle name="RowTitles-Col2 2 4" xfId="3021"/>
    <cellStyle name="RowTitles-Col2 2 4 2" xfId="3022"/>
    <cellStyle name="RowTitles-Col2 2 5" xfId="3023"/>
    <cellStyle name="RowTitles-Col2 3" xfId="3024"/>
    <cellStyle name="RowTitles-Detail" xfId="3025"/>
    <cellStyle name="RowTitles-Detail 2" xfId="3026"/>
    <cellStyle name="RowTitles-Detail 2 2" xfId="3027"/>
    <cellStyle name="RowTitles-Detail 2 2 2" xfId="3028"/>
    <cellStyle name="RowTitles-Detail 2 2 3" xfId="3029"/>
    <cellStyle name="RowTitles-Detail 2 3" xfId="3030"/>
    <cellStyle name="RowTitles-Detail 2 3 2" xfId="3031"/>
    <cellStyle name="RowTitles-Detail 2 3 3" xfId="3032"/>
    <cellStyle name="RowTitles-Detail 2 4" xfId="3033"/>
    <cellStyle name="RowTitles-Detail 2 4 2" xfId="3034"/>
    <cellStyle name="Satisfaisant 2" xfId="162"/>
    <cellStyle name="Satisfaisant 3" xfId="3035"/>
    <cellStyle name="semestre" xfId="3036"/>
    <cellStyle name="Sortie 2" xfId="163"/>
    <cellStyle name="Sortie 2 2" xfId="164"/>
    <cellStyle name="Sortie 2 3" xfId="165"/>
    <cellStyle name="Sortie 2 4" xfId="166"/>
    <cellStyle name="Sortie 3" xfId="3037"/>
    <cellStyle name="Standaard_Blad1" xfId="3038"/>
    <cellStyle name="Standard_DIAGRAM" xfId="3039"/>
    <cellStyle name="Sub-titles" xfId="3040"/>
    <cellStyle name="Sub-titles Cols" xfId="3041"/>
    <cellStyle name="Sub-titles rows" xfId="3042"/>
    <cellStyle name="tab4" xfId="167"/>
    <cellStyle name="tab4 2" xfId="168"/>
    <cellStyle name="Table No." xfId="3043"/>
    <cellStyle name="Table Title" xfId="3044"/>
    <cellStyle name="temp" xfId="3045"/>
    <cellStyle name="tête chapitre" xfId="3046"/>
    <cellStyle name="TEXT" xfId="3047"/>
    <cellStyle name="Texte explicatif 2" xfId="169"/>
    <cellStyle name="Texte explicatif 3" xfId="3048"/>
    <cellStyle name="Title" xfId="49"/>
    <cellStyle name="title1" xfId="3049"/>
    <cellStyle name="Titles" xfId="3050"/>
    <cellStyle name="Titre 2" xfId="170"/>
    <cellStyle name="Titre 3" xfId="3098"/>
    <cellStyle name="Titre 1 2" xfId="171"/>
    <cellStyle name="Titre 1 3" xfId="3051"/>
    <cellStyle name="Titre 2 2" xfId="172"/>
    <cellStyle name="Titre 2 3" xfId="3052"/>
    <cellStyle name="Titre 3 2" xfId="173"/>
    <cellStyle name="Titre 3 3" xfId="3053"/>
    <cellStyle name="Titre 4 2" xfId="174"/>
    <cellStyle name="Titre 4 3" xfId="3054"/>
    <cellStyle name="Total 2" xfId="175"/>
    <cellStyle name="Total 2 2" xfId="176"/>
    <cellStyle name="Total 2 3" xfId="177"/>
    <cellStyle name="Total 2 4" xfId="178"/>
    <cellStyle name="Total 3" xfId="3055"/>
    <cellStyle name="toto" xfId="179"/>
    <cellStyle name="toto 2" xfId="180"/>
    <cellStyle name="Tusental (0)_Blad2" xfId="3056"/>
    <cellStyle name="Tusental 2" xfId="3057"/>
    <cellStyle name="Tusental 3" xfId="3058"/>
    <cellStyle name="Tusental_Blad2" xfId="3059"/>
    <cellStyle name="Uwaga 2" xfId="3060"/>
    <cellStyle name="Uwaga 2 2" xfId="3061"/>
    <cellStyle name="Uwaga 2 3" xfId="3062"/>
    <cellStyle name="Valuta (0)_Blad2" xfId="3063"/>
    <cellStyle name="Valuta_Blad2" xfId="3064"/>
    <cellStyle name="Vérification 2" xfId="181"/>
    <cellStyle name="Vérification 3" xfId="3065"/>
    <cellStyle name="Währung [0]_DIAGRAM" xfId="3066"/>
    <cellStyle name="Währung_DIAGRAM" xfId="3067"/>
    <cellStyle name="Warning Text" xfId="50"/>
    <cellStyle name="Warning Text 2" xfId="3068"/>
    <cellStyle name="Wrapped" xfId="3069"/>
    <cellStyle name="표준_T_A8(통계청_검증결과)" xfId="3070"/>
    <cellStyle name="常规_B2.3" xfId="3071"/>
    <cellStyle name="標準_法務省担当表（eigo ） " xfId="3072"/>
  </cellStyles>
  <dxfs count="0"/>
  <tableStyles count="0" defaultTableStyle="TableStyleMedium2" defaultPivotStyle="PivotStyleLight16"/>
  <colors>
    <mruColors>
      <color rgb="FFFF6600"/>
      <color rgb="FFB70B9B"/>
      <color rgb="FFFF0000"/>
      <color rgb="FFF0E5FB"/>
      <color rgb="FFEC62D8"/>
      <color rgb="FFE1D1FF"/>
      <color rgb="FFF7F7F7"/>
      <color rgb="FFF0F0F0"/>
      <color rgb="FFEEEEEE"/>
      <color rgb="FFE4E4E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externalLink" Target="externalLinks/externalLink15.xml"/><Relationship Id="rId21" Type="http://schemas.openxmlformats.org/officeDocument/2006/relationships/worksheet" Target="worksheets/sheet21.xml"/><Relationship Id="rId34" Type="http://schemas.openxmlformats.org/officeDocument/2006/relationships/externalLink" Target="externalLinks/externalLink10.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50" Type="http://schemas.openxmlformats.org/officeDocument/2006/relationships/externalLink" Target="externalLinks/externalLink26.xml"/><Relationship Id="rId55" Type="http://schemas.openxmlformats.org/officeDocument/2006/relationships/externalLink" Target="externalLinks/externalLink31.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41" Type="http://schemas.openxmlformats.org/officeDocument/2006/relationships/externalLink" Target="externalLinks/externalLink17.xml"/><Relationship Id="rId54" Type="http://schemas.openxmlformats.org/officeDocument/2006/relationships/externalLink" Target="externalLinks/externalLink30.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53" Type="http://schemas.openxmlformats.org/officeDocument/2006/relationships/externalLink" Target="externalLinks/externalLink29.xml"/><Relationship Id="rId58" Type="http://schemas.openxmlformats.org/officeDocument/2006/relationships/externalLink" Target="externalLinks/externalLink3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57" Type="http://schemas.openxmlformats.org/officeDocument/2006/relationships/externalLink" Target="externalLinks/externalLink33.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externalLink" Target="externalLinks/externalLink32.xml"/><Relationship Id="rId8" Type="http://schemas.openxmlformats.org/officeDocument/2006/relationships/worksheet" Target="worksheets/sheet8.xml"/><Relationship Id="rId51" Type="http://schemas.openxmlformats.org/officeDocument/2006/relationships/externalLink" Target="externalLinks/externalLink2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59" Type="http://schemas.openxmlformats.org/officeDocument/2006/relationships/externalLink" Target="externalLinks/externalLink3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609495379378378E-2"/>
          <c:y val="0.12051869855119132"/>
          <c:w val="0.89303204497835875"/>
          <c:h val="0.76407238568863101"/>
        </c:manualLayout>
      </c:layout>
      <c:lineChart>
        <c:grouping val="standard"/>
        <c:varyColors val="0"/>
        <c:ser>
          <c:idx val="1"/>
          <c:order val="0"/>
          <c:tx>
            <c:strRef>
              <c:f>'F41-1'!$B$3</c:f>
              <c:strCache>
                <c:ptCount val="1"/>
                <c:pt idx="0">
                  <c:v>Effectifs totaux de R&amp;D</c:v>
                </c:pt>
              </c:strCache>
            </c:strRef>
          </c:tx>
          <c:spPr>
            <a:ln w="25400">
              <a:solidFill>
                <a:srgbClr val="B70B9B"/>
              </a:solidFill>
              <a:prstDash val="solid"/>
            </a:ln>
          </c:spPr>
          <c:marker>
            <c:symbol val="triangle"/>
            <c:size val="6"/>
            <c:spPr>
              <a:solidFill>
                <a:srgbClr val="BB16A3"/>
              </a:solidFill>
              <a:ln>
                <a:solidFill>
                  <a:srgbClr val="BB16A3"/>
                </a:solidFill>
                <a:prstDash val="solid"/>
              </a:ln>
            </c:spPr>
          </c:marker>
          <c:dPt>
            <c:idx val="8"/>
            <c:marker>
              <c:symbol val="square"/>
              <c:size val="8"/>
              <c:spPr>
                <a:solidFill>
                  <a:srgbClr val="FF0000"/>
                </a:solidFill>
                <a:ln>
                  <a:noFill/>
                  <a:prstDash val="solid"/>
                </a:ln>
              </c:spPr>
            </c:marker>
            <c:bubble3D val="0"/>
            <c:extLst xmlns:c16r2="http://schemas.microsoft.com/office/drawing/2015/06/chart">
              <c:ext xmlns:c16="http://schemas.microsoft.com/office/drawing/2014/chart" uri="{C3380CC4-5D6E-409C-BE32-E72D297353CC}">
                <c16:uniqueId val="{00000000-DC55-459E-89D8-DC1479A586BC}"/>
              </c:ext>
            </c:extLst>
          </c:dPt>
          <c:dPt>
            <c:idx val="9"/>
            <c:marker>
              <c:symbol val="square"/>
              <c:size val="8"/>
              <c:spPr>
                <a:solidFill>
                  <a:srgbClr val="FF0000"/>
                </a:solidFill>
                <a:ln>
                  <a:noFill/>
                  <a:prstDash val="solid"/>
                </a:ln>
              </c:spPr>
            </c:marker>
            <c:bubble3D val="0"/>
            <c:extLst xmlns:c16r2="http://schemas.microsoft.com/office/drawing/2015/06/chart">
              <c:ext xmlns:c16="http://schemas.microsoft.com/office/drawing/2014/chart" uri="{C3380CC4-5D6E-409C-BE32-E72D297353CC}">
                <c16:uniqueId val="{00000001-DC55-459E-89D8-DC1479A586BC}"/>
              </c:ext>
            </c:extLst>
          </c:dPt>
          <c:dLbls>
            <c:dLbl>
              <c:idx val="0"/>
              <c:layout>
                <c:manualLayout>
                  <c:x val="-1.032276370859048E-2"/>
                  <c:y val="-4.0630813499587339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DC55-459E-89D8-DC1479A586BC}"/>
                </c:ext>
              </c:extLst>
            </c:dLbl>
            <c:dLbl>
              <c:idx val="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DC55-459E-89D8-DC1479A586BC}"/>
                </c:ext>
              </c:extLst>
            </c:dLbl>
            <c:dLbl>
              <c:idx val="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DC55-459E-89D8-DC1479A586BC}"/>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DC55-459E-89D8-DC1479A586BC}"/>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DC55-459E-89D8-DC1479A586BC}"/>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DC55-459E-89D8-DC1479A586BC}"/>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DC55-459E-89D8-DC1479A586BC}"/>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DC55-459E-89D8-DC1479A586BC}"/>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DC55-459E-89D8-DC1479A586BC}"/>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DC55-459E-89D8-DC1479A586BC}"/>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DC55-459E-89D8-DC1479A586BC}"/>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DC55-459E-89D8-DC1479A586BC}"/>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DC55-459E-89D8-DC1479A586BC}"/>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DC55-459E-89D8-DC1479A586BC}"/>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DC55-459E-89D8-DC1479A586BC}"/>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DC55-459E-89D8-DC1479A586BC}"/>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DC55-459E-89D8-DC1479A586BC}"/>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DC55-459E-89D8-DC1479A586BC}"/>
                </c:ext>
              </c:extLst>
            </c:dLbl>
            <c:dLbl>
              <c:idx val="18"/>
              <c:layout>
                <c:manualLayout>
                  <c:x val="-5.8534773773310129E-2"/>
                  <c:y val="-2.9299368740380541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2-DC55-459E-89D8-DC1479A586BC}"/>
                </c:ext>
              </c:extLst>
            </c:dLbl>
            <c:spPr>
              <a:noFill/>
              <a:ln>
                <a:noFill/>
              </a:ln>
              <a:effectLst/>
            </c:spPr>
            <c:txPr>
              <a:bodyPr/>
              <a:lstStyle/>
              <a:p>
                <a:pPr>
                  <a:defRPr sz="700"/>
                </a:pPr>
                <a:endParaRPr lang="fr-F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'F41-1'!$A$4:$A$24</c:f>
              <c:strCache>
                <c:ptCount val="21"/>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strCache>
            </c:strRef>
          </c:cat>
          <c:val>
            <c:numRef>
              <c:f>'F41-1'!$B$4:$B$24</c:f>
              <c:numCache>
                <c:formatCode>#,##0</c:formatCode>
                <c:ptCount val="21"/>
                <c:pt idx="0">
                  <c:v>166309.64999999997</c:v>
                </c:pt>
                <c:pt idx="1">
                  <c:v>167765.30000000028</c:v>
                </c:pt>
                <c:pt idx="2">
                  <c:v>171563.72</c:v>
                </c:pt>
                <c:pt idx="3">
                  <c:v>177687.73710000009</c:v>
                </c:pt>
                <c:pt idx="4">
                  <c:v>185468.09060000003</c:v>
                </c:pt>
                <c:pt idx="5">
                  <c:v>191216.74499999991</c:v>
                </c:pt>
                <c:pt idx="6">
                  <c:v>193255.59649999993</c:v>
                </c:pt>
                <c:pt idx="7">
                  <c:v>200512.19959999988</c:v>
                </c:pt>
                <c:pt idx="8">
                  <c:v>194991.49629999959</c:v>
                </c:pt>
                <c:pt idx="9">
                  <c:v>207874.78859999994</c:v>
                </c:pt>
                <c:pt idx="10">
                  <c:v>215891.20679999981</c:v>
                </c:pt>
                <c:pt idx="11">
                  <c:v>220016.23020000008</c:v>
                </c:pt>
                <c:pt idx="12">
                  <c:v>225890.83979999996</c:v>
                </c:pt>
                <c:pt idx="13">
                  <c:v>235587.79779999997</c:v>
                </c:pt>
                <c:pt idx="14">
                  <c:v>239111.39070000002</c:v>
                </c:pt>
                <c:pt idx="15">
                  <c:v>246438.32</c:v>
                </c:pt>
                <c:pt idx="16">
                  <c:v>249990.68</c:v>
                </c:pt>
                <c:pt idx="17">
                  <c:v>248144.62</c:v>
                </c:pt>
                <c:pt idx="18">
                  <c:v>251914.5802</c:v>
                </c:pt>
                <c:pt idx="19">
                  <c:v>255805.20669999989</c:v>
                </c:pt>
                <c:pt idx="20">
                  <c:v>265495.75</c:v>
                </c:pt>
              </c:numCache>
            </c:numRef>
          </c:val>
          <c:smooth val="0"/>
          <c:extLst xmlns:c16r2="http://schemas.microsoft.com/office/drawing/2015/06/chart">
            <c:ext xmlns:c16="http://schemas.microsoft.com/office/drawing/2014/chart" uri="{C3380CC4-5D6E-409C-BE32-E72D297353CC}">
              <c16:uniqueId val="{00000013-DC55-459E-89D8-DC1479A586BC}"/>
            </c:ext>
          </c:extLst>
        </c:ser>
        <c:ser>
          <c:idx val="2"/>
          <c:order val="1"/>
          <c:tx>
            <c:strRef>
              <c:f>'F41-1'!$C$3</c:f>
              <c:strCache>
                <c:ptCount val="1"/>
                <c:pt idx="0">
                  <c:v>Chercheurs</c:v>
                </c:pt>
              </c:strCache>
            </c:strRef>
          </c:tx>
          <c:dPt>
            <c:idx val="8"/>
            <c:marker>
              <c:symbol val="square"/>
              <c:size val="8"/>
              <c:spPr>
                <a:solidFill>
                  <a:srgbClr val="FF0000"/>
                </a:solidFill>
                <a:ln>
                  <a:solidFill>
                    <a:srgbClr val="FF0000"/>
                  </a:solidFill>
                </a:ln>
              </c:spPr>
            </c:marker>
            <c:bubble3D val="0"/>
            <c:extLst xmlns:c16r2="http://schemas.microsoft.com/office/drawing/2015/06/chart">
              <c:ext xmlns:c16="http://schemas.microsoft.com/office/drawing/2014/chart" uri="{C3380CC4-5D6E-409C-BE32-E72D297353CC}">
                <c16:uniqueId val="{00000002-FFE5-4A37-905A-965040B235B2}"/>
              </c:ext>
            </c:extLst>
          </c:dPt>
          <c:dPt>
            <c:idx val="9"/>
            <c:marker>
              <c:symbol val="square"/>
              <c:size val="8"/>
              <c:spPr>
                <a:solidFill>
                  <a:srgbClr val="FF0000"/>
                </a:solidFill>
                <a:ln>
                  <a:solidFill>
                    <a:srgbClr val="FF0000"/>
                  </a:solidFill>
                </a:ln>
              </c:spPr>
            </c:marker>
            <c:bubble3D val="0"/>
            <c:extLst xmlns:c16r2="http://schemas.microsoft.com/office/drawing/2015/06/chart">
              <c:ext xmlns:c16="http://schemas.microsoft.com/office/drawing/2014/chart" uri="{C3380CC4-5D6E-409C-BE32-E72D297353CC}">
                <c16:uniqueId val="{00000003-FFE5-4A37-905A-965040B235B2}"/>
              </c:ext>
            </c:extLst>
          </c:dPt>
          <c:dLbls>
            <c:dLbl>
              <c:idx val="0"/>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4-DC55-459E-89D8-DC1479A586BC}"/>
                </c:ext>
              </c:extLst>
            </c:dLbl>
            <c:dLbl>
              <c:idx val="18"/>
              <c:layout>
                <c:manualLayout>
                  <c:x val="-0.10174880763116058"/>
                  <c:y val="-2.2662889518413599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5-DC55-459E-89D8-DC1479A586BC}"/>
                </c:ext>
              </c:extLst>
            </c:dLbl>
            <c:dLbl>
              <c:idx val="19"/>
              <c:layout>
                <c:manualLayout>
                  <c:x val="-5.0874403815580289E-2"/>
                  <c:y val="-2.2662889518413599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6-DC55-459E-89D8-DC1479A586BC}"/>
                </c:ext>
              </c:extLst>
            </c:dLbl>
            <c:dLbl>
              <c:idx val="20"/>
              <c:layout>
                <c:manualLayout>
                  <c:x val="-6.3593004769475362E-3"/>
                  <c:y val="-4.532577903682719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7-DC55-459E-89D8-DC1479A586BC}"/>
                </c:ext>
              </c:extLst>
            </c:dLbl>
            <c:spPr>
              <a:noFill/>
              <a:ln>
                <a:noFill/>
              </a:ln>
              <a:effectLst/>
            </c:spPr>
            <c:txPr>
              <a:bodyPr/>
              <a:lstStyle/>
              <a:p>
                <a:pPr>
                  <a:defRPr sz="600"/>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'F41-1'!$A$4:$A$24</c:f>
              <c:strCache>
                <c:ptCount val="21"/>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strCache>
            </c:strRef>
          </c:cat>
          <c:val>
            <c:numRef>
              <c:f>'F41-1'!$C$4:$C$24</c:f>
              <c:numCache>
                <c:formatCode>#,##0</c:formatCode>
                <c:ptCount val="21"/>
                <c:pt idx="0">
                  <c:v>72023</c:v>
                </c:pt>
                <c:pt idx="1">
                  <c:v>71717</c:v>
                </c:pt>
                <c:pt idx="2">
                  <c:v>75390.17</c:v>
                </c:pt>
                <c:pt idx="3">
                  <c:v>81011.794600000067</c:v>
                </c:pt>
                <c:pt idx="4">
                  <c:v>88478.913700000034</c:v>
                </c:pt>
                <c:pt idx="5">
                  <c:v>95293.706799999971</c:v>
                </c:pt>
                <c:pt idx="6">
                  <c:v>100646.00369999993</c:v>
                </c:pt>
                <c:pt idx="7">
                  <c:v>108751.6097999998</c:v>
                </c:pt>
                <c:pt idx="8">
                  <c:v>106837.30239999984</c:v>
                </c:pt>
                <c:pt idx="9">
                  <c:v>113520.79990000003</c:v>
                </c:pt>
                <c:pt idx="10">
                  <c:v>124576.91280000017</c:v>
                </c:pt>
                <c:pt idx="11">
                  <c:v>128373.38990000001</c:v>
                </c:pt>
                <c:pt idx="12">
                  <c:v>133701.14710000003</c:v>
                </c:pt>
                <c:pt idx="13">
                  <c:v>143827.83440000005</c:v>
                </c:pt>
                <c:pt idx="14">
                  <c:v>148439.36190000005</c:v>
                </c:pt>
                <c:pt idx="15">
                  <c:v>156391.6</c:v>
                </c:pt>
                <c:pt idx="16">
                  <c:v>161460.01999999999</c:v>
                </c:pt>
                <c:pt idx="17">
                  <c:v>161743.53</c:v>
                </c:pt>
                <c:pt idx="18">
                  <c:v>166813.9142</c:v>
                </c:pt>
                <c:pt idx="19">
                  <c:v>170571.49459999986</c:v>
                </c:pt>
                <c:pt idx="20">
                  <c:v>180445.55</c:v>
                </c:pt>
              </c:numCache>
            </c:numRef>
          </c:val>
          <c:smooth val="0"/>
          <c:extLst xmlns:c16r2="http://schemas.microsoft.com/office/drawing/2015/06/chart">
            <c:ext xmlns:c16="http://schemas.microsoft.com/office/drawing/2014/chart" uri="{C3380CC4-5D6E-409C-BE32-E72D297353CC}">
              <c16:uniqueId val="{00000018-DC55-459E-89D8-DC1479A586BC}"/>
            </c:ext>
          </c:extLst>
        </c:ser>
        <c:dLbls>
          <c:showLegendKey val="0"/>
          <c:showVal val="0"/>
          <c:showCatName val="0"/>
          <c:showSerName val="0"/>
          <c:showPercent val="0"/>
          <c:showBubbleSize val="0"/>
        </c:dLbls>
        <c:marker val="1"/>
        <c:smooth val="0"/>
        <c:axId val="281059328"/>
        <c:axId val="281060864"/>
      </c:lineChart>
      <c:catAx>
        <c:axId val="28105932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060864"/>
        <c:crosses val="autoZero"/>
        <c:auto val="1"/>
        <c:lblAlgn val="ctr"/>
        <c:lblOffset val="100"/>
        <c:tickLblSkip val="1"/>
        <c:tickMarkSkip val="1"/>
        <c:noMultiLvlLbl val="0"/>
      </c:catAx>
      <c:valAx>
        <c:axId val="281060864"/>
        <c:scaling>
          <c:orientation val="minMax"/>
        </c:scaling>
        <c:delete val="0"/>
        <c:axPos val="l"/>
        <c:majorGridlines>
          <c:spPr>
            <a:ln w="3175">
              <a:solidFill>
                <a:srgbClr val="C0C0C0"/>
              </a:solidFill>
              <a:prstDash val="solid"/>
            </a:ln>
          </c:spPr>
        </c:majorGridlines>
        <c:numFmt formatCode="#,##0"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059328"/>
        <c:crosses val="autoZero"/>
        <c:crossBetween val="midCat"/>
      </c:valAx>
      <c:spPr>
        <a:solidFill>
          <a:srgbClr val="FFFFFF"/>
        </a:solidFill>
        <a:ln w="12700">
          <a:noFill/>
          <a:prstDash val="solid"/>
        </a:ln>
      </c:spPr>
    </c:plotArea>
    <c:legend>
      <c:legendPos val="r"/>
      <c:layout>
        <c:manualLayout>
          <c:xMode val="edge"/>
          <c:yMode val="edge"/>
          <c:x val="0.69212356404575026"/>
          <c:y val="0.58787624634739355"/>
          <c:w val="0.24438841806141481"/>
          <c:h val="0.11427925616946608"/>
        </c:manualLayout>
      </c:layout>
      <c:overlay val="0"/>
      <c:spPr>
        <a:solidFill>
          <a:srgbClr val="FFFFFF"/>
        </a:solidFill>
        <a:ln w="25400">
          <a:noFill/>
        </a:ln>
      </c:spPr>
      <c:txPr>
        <a:bodyPr/>
        <a:lstStyle/>
        <a:p>
          <a:pPr>
            <a:defRPr sz="82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7116732702411668"/>
          <c:y val="0.20160383583336999"/>
          <c:w val="0.48960483221094586"/>
          <c:h val="0.69629613337438967"/>
        </c:manualLayout>
      </c:layout>
      <c:barChart>
        <c:barDir val="bar"/>
        <c:grouping val="clustered"/>
        <c:varyColors val="0"/>
        <c:ser>
          <c:idx val="0"/>
          <c:order val="0"/>
          <c:tx>
            <c:strRef>
              <c:f>'F41-2'!$D$3</c:f>
              <c:strCache>
                <c:ptCount val="1"/>
                <c:pt idx="0">
                  <c:v>2017</c:v>
                </c:pt>
              </c:strCache>
            </c:strRef>
          </c:tx>
          <c:spPr>
            <a:solidFill>
              <a:srgbClr val="B70B9B"/>
            </a:solidFill>
            <a:ln w="12700">
              <a:noFill/>
              <a:prstDash val="solid"/>
            </a:ln>
          </c:spPr>
          <c:invertIfNegative val="0"/>
          <c:cat>
            <c:strRef>
              <c:f>'F41-2'!$B$5:$B$15</c:f>
              <c:strCache>
                <c:ptCount val="11"/>
                <c:pt idx="0">
                  <c:v>Activités spécialisées, scientifiques et techniques</c:v>
                </c:pt>
                <c:pt idx="1">
                  <c:v>Activités informatiques et services d'information</c:v>
                </c:pt>
                <c:pt idx="2">
                  <c:v>Industrie automobile</c:v>
                </c:pt>
                <c:pt idx="3">
                  <c:v>Construction aéronautique et spatiale</c:v>
                </c:pt>
                <c:pt idx="4">
                  <c:v>Édition, audiovisuel et diffusion</c:v>
                </c:pt>
                <c:pt idx="5">
                  <c:v>Fab. d'instruments de mesure, navigation, horlogerie</c:v>
                </c:pt>
                <c:pt idx="6">
                  <c:v>Industrie pharmaceutique</c:v>
                </c:pt>
                <c:pt idx="7">
                  <c:v>Composants, cartes électroniques, ordinateurs</c:v>
                </c:pt>
                <c:pt idx="8">
                  <c:v>Industrie chimique</c:v>
                </c:pt>
                <c:pt idx="9">
                  <c:v>Fab. de machines et équipts non compris ailleurs</c:v>
                </c:pt>
                <c:pt idx="10">
                  <c:v>Fab. d'équipements électriques</c:v>
                </c:pt>
              </c:strCache>
            </c:strRef>
          </c:cat>
          <c:val>
            <c:numRef>
              <c:f>'F41-2'!$D$5:$D$15</c:f>
              <c:numCache>
                <c:formatCode>#,##0</c:formatCode>
                <c:ptCount val="11"/>
                <c:pt idx="0">
                  <c:v>21945.604999999901</c:v>
                </c:pt>
                <c:pt idx="1">
                  <c:v>20906.463399999931</c:v>
                </c:pt>
                <c:pt idx="2">
                  <c:v>19314.633099999999</c:v>
                </c:pt>
                <c:pt idx="3">
                  <c:v>16286.545999999998</c:v>
                </c:pt>
                <c:pt idx="4">
                  <c:v>12414.468500000012</c:v>
                </c:pt>
                <c:pt idx="5">
                  <c:v>11577.953300000006</c:v>
                </c:pt>
                <c:pt idx="6">
                  <c:v>9867.4527000000071</c:v>
                </c:pt>
                <c:pt idx="7">
                  <c:v>9062.7698999999993</c:v>
                </c:pt>
                <c:pt idx="8">
                  <c:v>6028.5936000000038</c:v>
                </c:pt>
                <c:pt idx="9">
                  <c:v>5975.9778000000069</c:v>
                </c:pt>
                <c:pt idx="10">
                  <c:v>5765.2205000000031</c:v>
                </c:pt>
              </c:numCache>
            </c:numRef>
          </c:val>
          <c:extLst xmlns:c16r2="http://schemas.microsoft.com/office/drawing/2015/06/chart">
            <c:ext xmlns:c16="http://schemas.microsoft.com/office/drawing/2014/chart" uri="{C3380CC4-5D6E-409C-BE32-E72D297353CC}">
              <c16:uniqueId val="{00000000-DC7D-495C-A3FD-F57FF4F63FD3}"/>
            </c:ext>
          </c:extLst>
        </c:ser>
        <c:ser>
          <c:idx val="1"/>
          <c:order val="1"/>
          <c:tx>
            <c:strRef>
              <c:f>'F41-2'!$C$3</c:f>
              <c:strCache>
                <c:ptCount val="1"/>
                <c:pt idx="0">
                  <c:v>2006</c:v>
                </c:pt>
              </c:strCache>
            </c:strRef>
          </c:tx>
          <c:spPr>
            <a:solidFill>
              <a:srgbClr val="FF6600"/>
            </a:solidFill>
            <a:ln w="12700">
              <a:noFill/>
              <a:prstDash val="solid"/>
            </a:ln>
          </c:spPr>
          <c:invertIfNegative val="0"/>
          <c:cat>
            <c:strRef>
              <c:f>'F41-2'!$B$5:$B$15</c:f>
              <c:strCache>
                <c:ptCount val="11"/>
                <c:pt idx="0">
                  <c:v>Activités spécialisées, scientifiques et techniques</c:v>
                </c:pt>
                <c:pt idx="1">
                  <c:v>Activités informatiques et services d'information</c:v>
                </c:pt>
                <c:pt idx="2">
                  <c:v>Industrie automobile</c:v>
                </c:pt>
                <c:pt idx="3">
                  <c:v>Construction aéronautique et spatiale</c:v>
                </c:pt>
                <c:pt idx="4">
                  <c:v>Édition, audiovisuel et diffusion</c:v>
                </c:pt>
                <c:pt idx="5">
                  <c:v>Fab. d'instruments de mesure, navigation, horlogerie</c:v>
                </c:pt>
                <c:pt idx="6">
                  <c:v>Industrie pharmaceutique</c:v>
                </c:pt>
                <c:pt idx="7">
                  <c:v>Composants, cartes électroniques, ordinateurs</c:v>
                </c:pt>
                <c:pt idx="8">
                  <c:v>Industrie chimique</c:v>
                </c:pt>
                <c:pt idx="9">
                  <c:v>Fab. de machines et équipts non compris ailleurs</c:v>
                </c:pt>
                <c:pt idx="10">
                  <c:v>Fab. d'équipements électriques</c:v>
                </c:pt>
              </c:strCache>
            </c:strRef>
          </c:cat>
          <c:val>
            <c:numRef>
              <c:f>'F41-2'!$C$5:$C$15</c:f>
              <c:numCache>
                <c:formatCode>#,##0</c:formatCode>
                <c:ptCount val="11"/>
                <c:pt idx="0">
                  <c:v>3130.12</c:v>
                </c:pt>
                <c:pt idx="1">
                  <c:v>6932.86</c:v>
                </c:pt>
                <c:pt idx="2">
                  <c:v>15162.67</c:v>
                </c:pt>
                <c:pt idx="3">
                  <c:v>9921.67</c:v>
                </c:pt>
                <c:pt idx="4">
                  <c:v>4116.62</c:v>
                </c:pt>
                <c:pt idx="5">
                  <c:v>8831.2000000000007</c:v>
                </c:pt>
                <c:pt idx="6">
                  <c:v>9714.61</c:v>
                </c:pt>
                <c:pt idx="7">
                  <c:v>10305.700000000001</c:v>
                </c:pt>
                <c:pt idx="8">
                  <c:v>4587.09</c:v>
                </c:pt>
                <c:pt idx="9">
                  <c:v>4517.29</c:v>
                </c:pt>
                <c:pt idx="10">
                  <c:v>3523.53</c:v>
                </c:pt>
              </c:numCache>
            </c:numRef>
          </c:val>
          <c:extLst xmlns:c16r2="http://schemas.microsoft.com/office/drawing/2015/06/chart">
            <c:ext xmlns:c16="http://schemas.microsoft.com/office/drawing/2014/chart" uri="{C3380CC4-5D6E-409C-BE32-E72D297353CC}">
              <c16:uniqueId val="{00000001-DC7D-495C-A3FD-F57FF4F63FD3}"/>
            </c:ext>
          </c:extLst>
        </c:ser>
        <c:dLbls>
          <c:showLegendKey val="0"/>
          <c:showVal val="0"/>
          <c:showCatName val="0"/>
          <c:showSerName val="0"/>
          <c:showPercent val="0"/>
          <c:showBubbleSize val="0"/>
        </c:dLbls>
        <c:gapWidth val="90"/>
        <c:axId val="281138304"/>
        <c:axId val="281139840"/>
      </c:barChart>
      <c:catAx>
        <c:axId val="281138304"/>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nchor="ctr" anchorCtr="0"/>
          <a:lstStyle/>
          <a:p>
            <a:pPr>
              <a:defRPr sz="900" b="0" i="0" u="none" strike="noStrike" baseline="0">
                <a:solidFill>
                  <a:srgbClr val="000000"/>
                </a:solidFill>
                <a:latin typeface="Arial"/>
                <a:ea typeface="Arial"/>
                <a:cs typeface="Arial"/>
              </a:defRPr>
            </a:pPr>
            <a:endParaRPr lang="fr-FR"/>
          </a:p>
        </c:txPr>
        <c:crossAx val="281139840"/>
        <c:crosses val="autoZero"/>
        <c:auto val="0"/>
        <c:lblAlgn val="ctr"/>
        <c:lblOffset val="100"/>
        <c:tickMarkSkip val="1"/>
        <c:noMultiLvlLbl val="0"/>
      </c:catAx>
      <c:valAx>
        <c:axId val="281139840"/>
        <c:scaling>
          <c:orientation val="minMax"/>
          <c:max val="24000"/>
          <c:min val="0"/>
        </c:scaling>
        <c:delete val="0"/>
        <c:axPos val="t"/>
        <c:majorGridlines>
          <c:spPr>
            <a:ln w="3175">
              <a:solidFill>
                <a:srgbClr val="C0C0C0"/>
              </a:solidFill>
              <a:prstDash val="solid"/>
            </a:ln>
          </c:spPr>
        </c:majorGridlines>
        <c:numFmt formatCode="#,##0"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138304"/>
        <c:crosses val="autoZero"/>
        <c:crossBetween val="between"/>
        <c:majorUnit val="4000"/>
        <c:minorUnit val="1000"/>
      </c:valAx>
      <c:spPr>
        <a:solidFill>
          <a:srgbClr val="FFFFFF"/>
        </a:solidFill>
        <a:ln w="12700">
          <a:solidFill>
            <a:srgbClr val="969696"/>
          </a:solidFill>
          <a:prstDash val="solid"/>
        </a:ln>
      </c:spPr>
    </c:plotArea>
    <c:legend>
      <c:legendPos val="r"/>
      <c:layout>
        <c:manualLayout>
          <c:xMode val="edge"/>
          <c:yMode val="edge"/>
          <c:x val="0.8416005885802027"/>
          <c:y val="0.54069385181600904"/>
          <c:w val="9.4400073750057614E-2"/>
          <c:h val="0.11428606859520274"/>
        </c:manualLayout>
      </c:layout>
      <c:overlay val="0"/>
      <c:spPr>
        <a:no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1142764866696687"/>
          <c:y val="0.32216937706907239"/>
          <c:w val="0.64128749937453655"/>
          <c:h val="0.53403236655719544"/>
        </c:manualLayout>
      </c:layout>
      <c:barChart>
        <c:barDir val="bar"/>
        <c:grouping val="clustered"/>
        <c:varyColors val="0"/>
        <c:ser>
          <c:idx val="0"/>
          <c:order val="0"/>
          <c:tx>
            <c:strRef>
              <c:f>'F41-2'!$D$3</c:f>
              <c:strCache>
                <c:ptCount val="1"/>
                <c:pt idx="0">
                  <c:v>2017</c:v>
                </c:pt>
              </c:strCache>
            </c:strRef>
          </c:tx>
          <c:spPr>
            <a:solidFill>
              <a:srgbClr val="B70B9B"/>
            </a:solidFill>
            <a:ln w="12700">
              <a:noFill/>
              <a:prstDash val="solid"/>
            </a:ln>
          </c:spPr>
          <c:invertIfNegative val="0"/>
          <c:cat>
            <c:strRef>
              <c:f>'F41-2'!$B$17:$B$20</c:f>
              <c:strCache>
                <c:ptCount val="4"/>
                <c:pt idx="0">
                  <c:v>Industrie manufacturière</c:v>
                </c:pt>
                <c:pt idx="1">
                  <c:v>Primaire, énergie, construction</c:v>
                </c:pt>
                <c:pt idx="2">
                  <c:v>Services</c:v>
                </c:pt>
                <c:pt idx="3">
                  <c:v>ENSEMBLE ENTREPRISES</c:v>
                </c:pt>
              </c:strCache>
            </c:strRef>
          </c:cat>
          <c:val>
            <c:numRef>
              <c:f>'F41-2'!$D$17:$D$20</c:f>
              <c:numCache>
                <c:formatCode>#,##0</c:formatCode>
                <c:ptCount val="4"/>
                <c:pt idx="0">
                  <c:v>110424.83809999992</c:v>
                </c:pt>
                <c:pt idx="1">
                  <c:v>5823.9880000000057</c:v>
                </c:pt>
                <c:pt idx="2">
                  <c:v>64196.724799999494</c:v>
                </c:pt>
                <c:pt idx="3">
                  <c:v>180445.55090000085</c:v>
                </c:pt>
              </c:numCache>
            </c:numRef>
          </c:val>
          <c:extLst xmlns:c16r2="http://schemas.microsoft.com/office/drawing/2015/06/chart">
            <c:ext xmlns:c16="http://schemas.microsoft.com/office/drawing/2014/chart" uri="{C3380CC4-5D6E-409C-BE32-E72D297353CC}">
              <c16:uniqueId val="{00000000-B9AC-4C78-B43D-DE3A830C4F06}"/>
            </c:ext>
          </c:extLst>
        </c:ser>
        <c:ser>
          <c:idx val="1"/>
          <c:order val="1"/>
          <c:tx>
            <c:strRef>
              <c:f>'F41-2'!$C$3</c:f>
              <c:strCache>
                <c:ptCount val="1"/>
                <c:pt idx="0">
                  <c:v>2006</c:v>
                </c:pt>
              </c:strCache>
            </c:strRef>
          </c:tx>
          <c:spPr>
            <a:solidFill>
              <a:srgbClr val="FF6600"/>
            </a:solidFill>
            <a:ln w="12700">
              <a:noFill/>
              <a:prstDash val="solid"/>
            </a:ln>
          </c:spPr>
          <c:invertIfNegative val="0"/>
          <c:cat>
            <c:strRef>
              <c:f>'F41-2'!$B$17:$B$20</c:f>
              <c:strCache>
                <c:ptCount val="4"/>
                <c:pt idx="0">
                  <c:v>Industrie manufacturière</c:v>
                </c:pt>
                <c:pt idx="1">
                  <c:v>Primaire, énergie, construction</c:v>
                </c:pt>
                <c:pt idx="2">
                  <c:v>Services</c:v>
                </c:pt>
                <c:pt idx="3">
                  <c:v>ENSEMBLE ENTREPRISES</c:v>
                </c:pt>
              </c:strCache>
            </c:strRef>
          </c:cat>
          <c:val>
            <c:numRef>
              <c:f>'F41-2'!$C$17:$C$20</c:f>
              <c:numCache>
                <c:formatCode>#,##0</c:formatCode>
                <c:ptCount val="4"/>
                <c:pt idx="0">
                  <c:v>90736.67</c:v>
                </c:pt>
                <c:pt idx="1">
                  <c:v>4326.91</c:v>
                </c:pt>
                <c:pt idx="2">
                  <c:v>18457.239999999998</c:v>
                </c:pt>
                <c:pt idx="3">
                  <c:v>113520.8</c:v>
                </c:pt>
              </c:numCache>
            </c:numRef>
          </c:val>
          <c:extLst xmlns:c16r2="http://schemas.microsoft.com/office/drawing/2015/06/chart">
            <c:ext xmlns:c16="http://schemas.microsoft.com/office/drawing/2014/chart" uri="{C3380CC4-5D6E-409C-BE32-E72D297353CC}">
              <c16:uniqueId val="{00000001-B9AC-4C78-B43D-DE3A830C4F06}"/>
            </c:ext>
          </c:extLst>
        </c:ser>
        <c:dLbls>
          <c:showLegendKey val="0"/>
          <c:showVal val="0"/>
          <c:showCatName val="0"/>
          <c:showSerName val="0"/>
          <c:showPercent val="0"/>
          <c:showBubbleSize val="0"/>
        </c:dLbls>
        <c:gapWidth val="100"/>
        <c:axId val="281556096"/>
        <c:axId val="281557632"/>
      </c:barChart>
      <c:catAx>
        <c:axId val="281556096"/>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557632"/>
        <c:crosses val="autoZero"/>
        <c:auto val="1"/>
        <c:lblAlgn val="ctr"/>
        <c:lblOffset val="100"/>
        <c:tickLblSkip val="1"/>
        <c:tickMarkSkip val="1"/>
        <c:noMultiLvlLbl val="0"/>
      </c:catAx>
      <c:valAx>
        <c:axId val="281557632"/>
        <c:scaling>
          <c:orientation val="minMax"/>
        </c:scaling>
        <c:delete val="0"/>
        <c:axPos val="t"/>
        <c:majorGridlines>
          <c:spPr>
            <a:ln w="3175">
              <a:solidFill>
                <a:srgbClr val="C0C0C0"/>
              </a:solidFill>
              <a:prstDash val="solid"/>
            </a:ln>
          </c:spPr>
        </c:majorGridlines>
        <c:numFmt formatCode="#,##0"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556096"/>
        <c:crosses val="autoZero"/>
        <c:crossBetween val="between"/>
      </c:valAx>
      <c:spPr>
        <a:solidFill>
          <a:srgbClr val="FFFFFF"/>
        </a:solidFill>
        <a:ln w="12700">
          <a:solidFill>
            <a:srgbClr val="969696"/>
          </a:solidFill>
          <a:prstDash val="solid"/>
        </a:ln>
      </c:spPr>
    </c:plotArea>
    <c:legend>
      <c:legendPos val="r"/>
      <c:layout>
        <c:manualLayout>
          <c:xMode val="edge"/>
          <c:yMode val="edge"/>
          <c:x val="0.81327826668725234"/>
          <c:y val="0.45636159801632836"/>
          <c:w val="9.4400073750057614E-2"/>
          <c:h val="0.19468787507089252"/>
        </c:manualLayout>
      </c:layout>
      <c:overlay val="0"/>
      <c:spPr>
        <a:solidFill>
          <a:schemeClr val="bg1"/>
        </a:solid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clustered"/>
        <c:varyColors val="0"/>
        <c:ser>
          <c:idx val="0"/>
          <c:order val="0"/>
          <c:spPr>
            <a:solidFill>
              <a:srgbClr val="FFFF99"/>
            </a:solidFill>
            <a:ln w="12700">
              <a:solidFill>
                <a:srgbClr val="000000"/>
              </a:solidFill>
              <a:prstDash val="solid"/>
            </a:ln>
          </c:spPr>
          <c:invertIfNegative val="0"/>
          <c:val>
            <c:numRef>
              <c:f>'F4'!#REF!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'F4'!#REF!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'F4'!#REF!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1BF2-4E23-BB3B-5A28C9F0BBB8}"/>
            </c:ext>
          </c:extLst>
        </c:ser>
        <c:ser>
          <c:idx val="1"/>
          <c:order val="1"/>
          <c:spPr>
            <a:solidFill>
              <a:srgbClr val="FFCC00"/>
            </a:solidFill>
            <a:ln w="12700">
              <a:solidFill>
                <a:srgbClr val="000000"/>
              </a:solidFill>
              <a:prstDash val="solid"/>
            </a:ln>
          </c:spPr>
          <c:invertIfNegative val="0"/>
          <c:val>
            <c:numRef>
              <c:f>'F4'!#REF!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'F4'!#REF!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'F4'!#REF!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1BF2-4E23-BB3B-5A28C9F0BBB8}"/>
            </c:ext>
          </c:extLst>
        </c:ser>
        <c:ser>
          <c:idx val="2"/>
          <c:order val="2"/>
          <c:spPr>
            <a:solidFill>
              <a:srgbClr val="FF9900"/>
            </a:solidFill>
            <a:ln w="12700">
              <a:solidFill>
                <a:srgbClr val="000000"/>
              </a:solidFill>
              <a:prstDash val="solid"/>
            </a:ln>
          </c:spPr>
          <c:invertIfNegative val="0"/>
          <c:val>
            <c:numRef>
              <c:f>'F4'!#REF!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'F4'!#REF!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'F4'!#REF!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2-1BF2-4E23-BB3B-5A28C9F0BBB8}"/>
            </c:ext>
          </c:extLst>
        </c:ser>
        <c:ser>
          <c:idx val="3"/>
          <c:order val="3"/>
          <c:spPr>
            <a:solidFill>
              <a:srgbClr val="FF6600"/>
            </a:solidFill>
            <a:ln w="12700">
              <a:solidFill>
                <a:srgbClr val="000000"/>
              </a:solidFill>
              <a:prstDash val="solid"/>
            </a:ln>
          </c:spPr>
          <c:invertIfNegative val="0"/>
          <c:val>
            <c:numRef>
              <c:f>'F4'!#REF!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'F4'!#REF!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'F4'!#REF!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1BF2-4E23-BB3B-5A28C9F0BBB8}"/>
            </c:ext>
          </c:extLst>
        </c:ser>
        <c:dLbls>
          <c:showLegendKey val="0"/>
          <c:showVal val="0"/>
          <c:showCatName val="0"/>
          <c:showSerName val="0"/>
          <c:showPercent val="0"/>
          <c:showBubbleSize val="0"/>
        </c:dLbls>
        <c:gapWidth val="150"/>
        <c:axId val="281816448"/>
        <c:axId val="281834624"/>
      </c:barChart>
      <c:catAx>
        <c:axId val="281816448"/>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fr-FR"/>
          </a:p>
        </c:txPr>
        <c:crossAx val="281834624"/>
        <c:crosses val="autoZero"/>
        <c:auto val="1"/>
        <c:lblAlgn val="ctr"/>
        <c:lblOffset val="100"/>
        <c:tickLblSkip val="1"/>
        <c:tickMarkSkip val="1"/>
        <c:noMultiLvlLbl val="0"/>
      </c:catAx>
      <c:valAx>
        <c:axId val="281834624"/>
        <c:scaling>
          <c:orientation val="minMax"/>
          <c:max val="1"/>
        </c:scaling>
        <c:delete val="0"/>
        <c:axPos val="b"/>
        <c:majorGridlines>
          <c:spPr>
            <a:ln w="3175">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fr-FR"/>
          </a:p>
        </c:txPr>
        <c:crossAx val="281816448"/>
        <c:crosses val="autoZero"/>
        <c:crossBetween val="between"/>
        <c:majorUnit val="0.2"/>
        <c:minorUnit val="0.05"/>
      </c:valAx>
      <c:spPr>
        <a:solidFill>
          <a:srgbClr val="FFFFFF"/>
        </a:solidFill>
        <a:ln w="12700">
          <a:solidFill>
            <a:srgbClr val="808080"/>
          </a:solidFill>
          <a:prstDash val="solid"/>
        </a:ln>
      </c:spPr>
    </c:plotArea>
    <c:legend>
      <c:legendPos val="r"/>
      <c:overlay val="0"/>
      <c:spPr>
        <a:solidFill>
          <a:srgbClr val="FFFFFF"/>
        </a:solidFill>
        <a:ln w="25400">
          <a:noFill/>
        </a:ln>
      </c:spPr>
      <c:txPr>
        <a:bodyPr/>
        <a:lstStyle/>
        <a:p>
          <a:pPr>
            <a:defRPr sz="13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9525">
      <a:noFill/>
    </a:ln>
  </c:spPr>
  <c:txPr>
    <a:bodyPr/>
    <a:lstStyle/>
    <a:p>
      <a:pPr>
        <a:defRPr sz="15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888738159200024E-2"/>
          <c:y val="0.15871419253497068"/>
          <c:w val="0.61023851053512235"/>
          <c:h val="0.62826292241255399"/>
        </c:manualLayout>
      </c:layout>
      <c:barChart>
        <c:barDir val="col"/>
        <c:grouping val="percentStacked"/>
        <c:varyColors val="0"/>
        <c:ser>
          <c:idx val="0"/>
          <c:order val="0"/>
          <c:tx>
            <c:strRef>
              <c:f>'F41-3'!$C$2</c:f>
              <c:strCache>
                <c:ptCount val="1"/>
                <c:pt idx="0">
                  <c:v>MIC</c:v>
                </c:pt>
              </c:strCache>
            </c:strRef>
          </c:tx>
          <c:spPr>
            <a:solidFill>
              <a:srgbClr val="B70B9B"/>
            </a:solidFill>
            <a:ln w="12700">
              <a:solidFill>
                <a:srgbClr val="969696"/>
              </a:solidFill>
              <a:prstDash val="solid"/>
            </a:ln>
          </c:spPr>
          <c:invertIfNegative val="0"/>
          <c:dLbls>
            <c:dLbl>
              <c:idx val="3"/>
              <c:layout>
                <c:manualLayout>
                  <c:x val="-3.0864212532425652E-3"/>
                  <c:y val="1.0256408185663601E-2"/>
                </c:manualLayout>
              </c:layout>
              <c:showLegendKey val="0"/>
              <c:showVal val="0"/>
              <c:showCatName val="0"/>
              <c:showSerName val="1"/>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747C-4FF8-AE38-31A6DE3A6474}"/>
                </c:ext>
              </c:extLst>
            </c:dLbl>
            <c:spPr>
              <a:noFill/>
              <a:ln>
                <a:noFill/>
              </a:ln>
              <a:effectLst/>
            </c:spPr>
            <c:txPr>
              <a:bodyPr/>
              <a:lstStyle/>
              <a:p>
                <a:pPr>
                  <a:defRPr sz="800"/>
                </a:pPr>
                <a:endParaRPr lang="fr-FR"/>
              </a:p>
            </c:tx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'F41-3'!$A$4:$A$8</c:f>
              <c:strCache>
                <c:ptCount val="5"/>
                <c:pt idx="0">
                  <c:v>
Nombre d'entreprises (unités légales)</c:v>
                </c:pt>
                <c:pt idx="1">
                  <c:v>
Chercheurs</c:v>
                </c:pt>
                <c:pt idx="2">
                  <c:v>
DIRD</c:v>
                </c:pt>
                <c:pt idx="3">
                  <c:v>
Fin. public contrats *</c:v>
                </c:pt>
                <c:pt idx="4">
                  <c:v>
Fin. public direct</c:v>
                </c:pt>
              </c:strCache>
            </c:strRef>
          </c:cat>
          <c:val>
            <c:numRef>
              <c:f>'F41-3'!$C$4:$C$8</c:f>
              <c:numCache>
                <c:formatCode>0%</c:formatCode>
                <c:ptCount val="5"/>
                <c:pt idx="0">
                  <c:v>0.33276527627701474</c:v>
                </c:pt>
                <c:pt idx="1">
                  <c:v>5.2985641664828761E-2</c:v>
                </c:pt>
                <c:pt idx="2">
                  <c:v>3.1463626552198191E-2</c:v>
                </c:pt>
                <c:pt idx="3">
                  <c:v>1.7284526662655873E-2</c:v>
                </c:pt>
                <c:pt idx="4">
                  <c:v>0.25041770069122982</c:v>
                </c:pt>
              </c:numCache>
            </c:numRef>
          </c:val>
          <c:extLst xmlns:c16r2="http://schemas.microsoft.com/office/drawing/2015/06/chart">
            <c:ext xmlns:c16="http://schemas.microsoft.com/office/drawing/2014/chart" uri="{C3380CC4-5D6E-409C-BE32-E72D297353CC}">
              <c16:uniqueId val="{00000001-747C-4FF8-AE38-31A6DE3A6474}"/>
            </c:ext>
          </c:extLst>
        </c:ser>
        <c:ser>
          <c:idx val="1"/>
          <c:order val="1"/>
          <c:tx>
            <c:strRef>
              <c:f>'F41-3'!$D$2</c:f>
              <c:strCache>
                <c:ptCount val="1"/>
                <c:pt idx="0">
                  <c:v>PME</c:v>
                </c:pt>
              </c:strCache>
            </c:strRef>
          </c:tx>
          <c:spPr>
            <a:solidFill>
              <a:srgbClr val="EC62D8"/>
            </a:solidFill>
            <a:ln w="12700">
              <a:solidFill>
                <a:srgbClr val="969696"/>
              </a:solidFill>
              <a:prstDash val="solid"/>
            </a:ln>
          </c:spPr>
          <c:invertIfNegative val="0"/>
          <c:dLbls>
            <c:spPr>
              <a:noFill/>
              <a:ln>
                <a:noFill/>
              </a:ln>
              <a:effectLst/>
            </c:spPr>
            <c:txPr>
              <a:bodyPr/>
              <a:lstStyle/>
              <a:p>
                <a:pPr>
                  <a:defRPr sz="800"/>
                </a:pPr>
                <a:endParaRPr lang="fr-FR"/>
              </a:p>
            </c:tx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'F41-3'!$A$4:$A$8</c:f>
              <c:strCache>
                <c:ptCount val="5"/>
                <c:pt idx="0">
                  <c:v>
Nombre d'entreprises (unités légales)</c:v>
                </c:pt>
                <c:pt idx="1">
                  <c:v>
Chercheurs</c:v>
                </c:pt>
                <c:pt idx="2">
                  <c:v>
DIRD</c:v>
                </c:pt>
                <c:pt idx="3">
                  <c:v>
Fin. public contrats *</c:v>
                </c:pt>
                <c:pt idx="4">
                  <c:v>
Fin. public direct</c:v>
                </c:pt>
              </c:strCache>
            </c:strRef>
          </c:cat>
          <c:val>
            <c:numRef>
              <c:f>'F41-3'!$D$4:$D$8</c:f>
              <c:numCache>
                <c:formatCode>0%</c:formatCode>
                <c:ptCount val="5"/>
                <c:pt idx="0">
                  <c:v>0.41654375746056899</c:v>
                </c:pt>
                <c:pt idx="1">
                  <c:v>0.19368264789952019</c:v>
                </c:pt>
                <c:pt idx="2">
                  <c:v>0.14760890014741748</c:v>
                </c:pt>
                <c:pt idx="3">
                  <c:v>8.1159610771247323E-2</c:v>
                </c:pt>
                <c:pt idx="4">
                  <c:v>0.49914831830156242</c:v>
                </c:pt>
              </c:numCache>
            </c:numRef>
          </c:val>
          <c:extLst xmlns:c16r2="http://schemas.microsoft.com/office/drawing/2015/06/chart">
            <c:ext xmlns:c16="http://schemas.microsoft.com/office/drawing/2014/chart" uri="{C3380CC4-5D6E-409C-BE32-E72D297353CC}">
              <c16:uniqueId val="{00000002-747C-4FF8-AE38-31A6DE3A6474}"/>
            </c:ext>
          </c:extLst>
        </c:ser>
        <c:ser>
          <c:idx val="2"/>
          <c:order val="2"/>
          <c:tx>
            <c:strRef>
              <c:f>'F41-3'!$E$2</c:f>
              <c:strCache>
                <c:ptCount val="1"/>
                <c:pt idx="0">
                  <c:v>ETI</c:v>
                </c:pt>
              </c:strCache>
            </c:strRef>
          </c:tx>
          <c:spPr>
            <a:solidFill>
              <a:srgbClr val="F7C1EF"/>
            </a:solidFill>
            <a:ln w="12700">
              <a:solidFill>
                <a:srgbClr val="969696"/>
              </a:solidFill>
              <a:prstDash val="solid"/>
            </a:ln>
          </c:spPr>
          <c:invertIfNegative val="0"/>
          <c:dLbls>
            <c:spPr>
              <a:noFill/>
              <a:ln>
                <a:noFill/>
              </a:ln>
              <a:effectLst/>
            </c:spPr>
            <c:txPr>
              <a:bodyPr/>
              <a:lstStyle/>
              <a:p>
                <a:pPr>
                  <a:defRPr sz="800"/>
                </a:pPr>
                <a:endParaRPr lang="fr-FR"/>
              </a:p>
            </c:tx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'F41-3'!$A$4:$A$8</c:f>
              <c:strCache>
                <c:ptCount val="5"/>
                <c:pt idx="0">
                  <c:v>
Nombre d'entreprises (unités légales)</c:v>
                </c:pt>
                <c:pt idx="1">
                  <c:v>
Chercheurs</c:v>
                </c:pt>
                <c:pt idx="2">
                  <c:v>
DIRD</c:v>
                </c:pt>
                <c:pt idx="3">
                  <c:v>
Fin. public contrats *</c:v>
                </c:pt>
                <c:pt idx="4">
                  <c:v>
Fin. public direct</c:v>
                </c:pt>
              </c:strCache>
            </c:strRef>
          </c:cat>
          <c:val>
            <c:numRef>
              <c:f>'F41-3'!$E$4:$E$8</c:f>
              <c:numCache>
                <c:formatCode>0%</c:formatCode>
                <c:ptCount val="5"/>
                <c:pt idx="0">
                  <c:v>0.18067322148469797</c:v>
                </c:pt>
                <c:pt idx="1">
                  <c:v>0.25153270210110634</c:v>
                </c:pt>
                <c:pt idx="2">
                  <c:v>0.23826111700789809</c:v>
                </c:pt>
                <c:pt idx="3">
                  <c:v>5.4566191416343009E-2</c:v>
                </c:pt>
                <c:pt idx="4">
                  <c:v>0.14502843052033401</c:v>
                </c:pt>
              </c:numCache>
            </c:numRef>
          </c:val>
          <c:extLst xmlns:c16r2="http://schemas.microsoft.com/office/drawing/2015/06/chart">
            <c:ext xmlns:c16="http://schemas.microsoft.com/office/drawing/2014/chart" uri="{C3380CC4-5D6E-409C-BE32-E72D297353CC}">
              <c16:uniqueId val="{00000003-747C-4FF8-AE38-31A6DE3A6474}"/>
            </c:ext>
          </c:extLst>
        </c:ser>
        <c:ser>
          <c:idx val="3"/>
          <c:order val="3"/>
          <c:tx>
            <c:strRef>
              <c:f>'F41-3'!$F$2</c:f>
              <c:strCache>
                <c:ptCount val="1"/>
                <c:pt idx="0">
                  <c:v>GE</c:v>
                </c:pt>
              </c:strCache>
            </c:strRef>
          </c:tx>
          <c:spPr>
            <a:solidFill>
              <a:srgbClr val="F0E5FB"/>
            </a:solidFill>
            <a:ln w="12700">
              <a:solidFill>
                <a:srgbClr val="969696"/>
              </a:solidFill>
              <a:prstDash val="solid"/>
            </a:ln>
          </c:spPr>
          <c:invertIfNegative val="0"/>
          <c:dLbls>
            <c:spPr>
              <a:noFill/>
              <a:ln>
                <a:noFill/>
              </a:ln>
              <a:effectLst/>
            </c:spPr>
            <c:txPr>
              <a:bodyPr/>
              <a:lstStyle/>
              <a:p>
                <a:pPr>
                  <a:defRPr sz="800"/>
                </a:pPr>
                <a:endParaRPr lang="fr-FR"/>
              </a:p>
            </c:tx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'F41-3'!$A$4:$A$8</c:f>
              <c:strCache>
                <c:ptCount val="5"/>
                <c:pt idx="0">
                  <c:v>
Nombre d'entreprises (unités légales)</c:v>
                </c:pt>
                <c:pt idx="1">
                  <c:v>
Chercheurs</c:v>
                </c:pt>
                <c:pt idx="2">
                  <c:v>
DIRD</c:v>
                </c:pt>
                <c:pt idx="3">
                  <c:v>
Fin. public contrats *</c:v>
                </c:pt>
                <c:pt idx="4">
                  <c:v>
Fin. public direct</c:v>
                </c:pt>
              </c:strCache>
            </c:strRef>
          </c:cat>
          <c:val>
            <c:numRef>
              <c:f>'F41-3'!$F$4:$F$8</c:f>
              <c:numCache>
                <c:formatCode>0%</c:formatCode>
                <c:ptCount val="5"/>
                <c:pt idx="0">
                  <c:v>7.0017744777829447E-2</c:v>
                </c:pt>
                <c:pt idx="1">
                  <c:v>0.50179900833453905</c:v>
                </c:pt>
                <c:pt idx="2">
                  <c:v>0.58266635629248376</c:v>
                </c:pt>
                <c:pt idx="3">
                  <c:v>0.84698967114975499</c:v>
                </c:pt>
                <c:pt idx="4">
                  <c:v>0.10540555048687278</c:v>
                </c:pt>
              </c:numCache>
            </c:numRef>
          </c:val>
          <c:extLst xmlns:c16r2="http://schemas.microsoft.com/office/drawing/2015/06/chart">
            <c:ext xmlns:c16="http://schemas.microsoft.com/office/drawing/2014/chart" uri="{C3380CC4-5D6E-409C-BE32-E72D297353CC}">
              <c16:uniqueId val="{00000004-747C-4FF8-AE38-31A6DE3A6474}"/>
            </c:ext>
          </c:extLst>
        </c:ser>
        <c:dLbls>
          <c:showLegendKey val="0"/>
          <c:showVal val="1"/>
          <c:showCatName val="0"/>
          <c:showSerName val="0"/>
          <c:showPercent val="0"/>
          <c:showBubbleSize val="0"/>
        </c:dLbls>
        <c:gapWidth val="150"/>
        <c:overlap val="100"/>
        <c:axId val="281868544"/>
        <c:axId val="281874432"/>
      </c:barChart>
      <c:catAx>
        <c:axId val="28186854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700" b="1" i="0" u="none" strike="noStrike" baseline="0">
                <a:solidFill>
                  <a:srgbClr val="000000"/>
                </a:solidFill>
                <a:latin typeface="Arial"/>
                <a:ea typeface="Arial"/>
                <a:cs typeface="Arial"/>
              </a:defRPr>
            </a:pPr>
            <a:endParaRPr lang="fr-FR"/>
          </a:p>
        </c:txPr>
        <c:crossAx val="281874432"/>
        <c:crosses val="autoZero"/>
        <c:auto val="1"/>
        <c:lblAlgn val="ctr"/>
        <c:lblOffset val="0"/>
        <c:noMultiLvlLbl val="0"/>
      </c:catAx>
      <c:valAx>
        <c:axId val="281874432"/>
        <c:scaling>
          <c:orientation val="minMax"/>
          <c:max val="1"/>
        </c:scaling>
        <c:delete val="0"/>
        <c:axPos val="l"/>
        <c:majorGridlines>
          <c:spPr>
            <a:ln w="3175">
              <a:solidFill>
                <a:srgbClr val="C0C0C0"/>
              </a:solidFill>
              <a:prstDash val="solid"/>
            </a:ln>
          </c:spPr>
        </c:majorGridlines>
        <c:numFmt formatCode="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1868544"/>
        <c:crosses val="autoZero"/>
        <c:crossBetween val="between"/>
        <c:majorUnit val="0.2"/>
        <c:minorUnit val="0.05"/>
      </c:valAx>
      <c:spPr>
        <a:solidFill>
          <a:srgbClr val="FFFFFF"/>
        </a:solidFill>
        <a:ln w="12700">
          <a:solidFill>
            <a:srgbClr val="969696"/>
          </a:solidFill>
          <a:prstDash val="solid"/>
        </a:ln>
      </c:spPr>
    </c:plotArea>
    <c:legend>
      <c:legendPos val="r"/>
      <c:layout>
        <c:manualLayout>
          <c:xMode val="edge"/>
          <c:yMode val="edge"/>
          <c:x val="0.70760446661566434"/>
          <c:y val="0.12367068395065137"/>
          <c:w val="8.9260920468009194E-2"/>
          <c:h val="0.59177267114306609"/>
        </c:manualLayout>
      </c:layout>
      <c:overlay val="0"/>
      <c:txPr>
        <a:bodyPr/>
        <a:lstStyle/>
        <a:p>
          <a:pPr>
            <a:defRPr sz="900"/>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9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spPr>
            <a:solidFill>
              <a:srgbClr val="FFCC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2AE7-4556-84CD-91DAEC361EA2}"/>
            </c:ext>
          </c:extLst>
        </c:ser>
        <c:ser>
          <c:idx val="1"/>
          <c:order val="1"/>
          <c:spPr>
            <a:solidFill>
              <a:srgbClr val="FF99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2AE7-4556-84CD-91DAEC361EA2}"/>
            </c:ext>
          </c:extLst>
        </c:ser>
        <c:ser>
          <c:idx val="2"/>
          <c:order val="2"/>
          <c:spPr>
            <a:solidFill>
              <a:srgbClr val="FF6600"/>
            </a:solidFill>
            <a:ln w="12700">
              <a:solidFill>
                <a:srgbClr val="000000"/>
              </a:solidFill>
              <a:prstDash val="solid"/>
            </a:ln>
          </c:spPr>
          <c:invertIfNegative val="0"/>
          <c:dLbls>
            <c:dLbl>
              <c:idx val="1"/>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2AE7-4556-84CD-91DAEC361EA2}"/>
                </c:ext>
              </c:extLst>
            </c:dLbl>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2AE7-4556-84CD-91DAEC361EA2}"/>
            </c:ext>
          </c:extLst>
        </c:ser>
        <c:dLbls>
          <c:showLegendKey val="0"/>
          <c:showVal val="0"/>
          <c:showCatName val="0"/>
          <c:showSerName val="0"/>
          <c:showPercent val="0"/>
          <c:showBubbleSize val="0"/>
        </c:dLbls>
        <c:gapWidth val="150"/>
        <c:overlap val="100"/>
        <c:axId val="281921024"/>
        <c:axId val="281922560"/>
      </c:barChart>
      <c:catAx>
        <c:axId val="2819210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1922560"/>
        <c:crosses val="autoZero"/>
        <c:auto val="1"/>
        <c:lblAlgn val="ctr"/>
        <c:lblOffset val="100"/>
        <c:tickLblSkip val="1"/>
        <c:tickMarkSkip val="1"/>
        <c:noMultiLvlLbl val="0"/>
      </c:catAx>
      <c:valAx>
        <c:axId val="281922560"/>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1921024"/>
        <c:crosses val="autoZero"/>
        <c:crossBetween val="between"/>
        <c:majorUnit val="0.2"/>
        <c:minorUnit val="0.05"/>
      </c:valAx>
      <c:spPr>
        <a:solidFill>
          <a:srgbClr val="FFFFFF"/>
        </a:solidFill>
        <a:ln w="12700">
          <a:solidFill>
            <a:srgbClr val="808080"/>
          </a:solidFill>
          <a:prstDash val="solid"/>
        </a:ln>
      </c:spPr>
    </c:plotArea>
    <c:legend>
      <c:legendPos val="r"/>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9525">
      <a:noFill/>
    </a:ln>
  </c:spPr>
  <c:txPr>
    <a:bodyPr/>
    <a:lstStyle/>
    <a:p>
      <a:pPr>
        <a:defRPr sz="1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latin typeface="Arial" panose="020B0604020202020204" pitchFamily="34" charset="0"/>
                <a:cs typeface="Arial" panose="020B0604020202020204" pitchFamily="34" charset="0"/>
              </a:defRPr>
            </a:pPr>
            <a:r>
              <a:rPr lang="fr-FR" sz="1100" b="1" i="0" u="none" strike="noStrike" baseline="0">
                <a:effectLst/>
              </a:rPr>
              <a:t>04 : </a:t>
            </a:r>
            <a:r>
              <a:rPr lang="en-US" sz="1100">
                <a:latin typeface="Arial" panose="020B0604020202020204" pitchFamily="34" charset="0"/>
                <a:cs typeface="Arial" panose="020B0604020202020204" pitchFamily="34" charset="0"/>
              </a:rPr>
              <a:t>Intensité de l'activité de R&amp;D selon le type des entreprises de R&amp;D en 2017 </a:t>
            </a:r>
            <a:endParaRPr lang="en-US" sz="1100" b="0">
              <a:latin typeface="Arial" panose="020B0604020202020204" pitchFamily="34" charset="0"/>
              <a:cs typeface="Arial" panose="020B0604020202020204" pitchFamily="34" charset="0"/>
            </a:endParaRPr>
          </a:p>
        </c:rich>
      </c:tx>
      <c:layout>
        <c:manualLayout>
          <c:xMode val="edge"/>
          <c:yMode val="edge"/>
          <c:x val="0.13653733500703716"/>
          <c:y val="1.3599916992026605E-2"/>
        </c:manualLayout>
      </c:layout>
      <c:overlay val="1"/>
    </c:title>
    <c:autoTitleDeleted val="0"/>
    <c:plotArea>
      <c:layout>
        <c:manualLayout>
          <c:layoutTarget val="inner"/>
          <c:xMode val="edge"/>
          <c:yMode val="edge"/>
          <c:x val="6.4408093566617419E-2"/>
          <c:y val="0.15882320773937178"/>
          <c:w val="0.70500874137720737"/>
          <c:h val="0.61459044585054179"/>
        </c:manualLayout>
      </c:layout>
      <c:barChart>
        <c:barDir val="col"/>
        <c:grouping val="clustered"/>
        <c:varyColors val="0"/>
        <c:ser>
          <c:idx val="0"/>
          <c:order val="0"/>
          <c:tx>
            <c:strRef>
              <c:f>'F41-4'!$B$4</c:f>
              <c:strCache>
                <c:ptCount val="1"/>
                <c:pt idx="0">
                  <c:v>DIRD / Chiffre d'affaires</c:v>
                </c:pt>
              </c:strCache>
            </c:strRef>
          </c:tx>
          <c:spPr>
            <a:solidFill>
              <a:srgbClr val="B70B9B"/>
            </a:solidFill>
          </c:spPr>
          <c:invertIfNegative val="0"/>
          <c:cat>
            <c:strRef>
              <c:f>'F41-4'!$D$2:$H$2</c:f>
              <c:strCache>
                <c:ptCount val="5"/>
                <c:pt idx="0">
                  <c:v>JEI *</c:v>
                </c:pt>
                <c:pt idx="1">
                  <c:v>MIC</c:v>
                </c:pt>
                <c:pt idx="2">
                  <c:v>PME 
hors MIC</c:v>
                </c:pt>
                <c:pt idx="3">
                  <c:v>ETI</c:v>
                </c:pt>
                <c:pt idx="4">
                  <c:v>GE</c:v>
                </c:pt>
              </c:strCache>
            </c:strRef>
          </c:cat>
          <c:val>
            <c:numRef>
              <c:f>'F41-4'!$D$4:$H$4</c:f>
              <c:numCache>
                <c:formatCode>0%</c:formatCode>
                <c:ptCount val="5"/>
                <c:pt idx="0">
                  <c:v>0.47405482912254349</c:v>
                </c:pt>
                <c:pt idx="1">
                  <c:v>0.27440251972177099</c:v>
                </c:pt>
                <c:pt idx="2">
                  <c:v>6.9372006548712242E-2</c:v>
                </c:pt>
                <c:pt idx="3">
                  <c:v>3.0418023390306685E-2</c:v>
                </c:pt>
                <c:pt idx="4">
                  <c:v>2.5203025361932741E-2</c:v>
                </c:pt>
              </c:numCache>
            </c:numRef>
          </c:val>
          <c:extLst xmlns:c16r2="http://schemas.microsoft.com/office/drawing/2015/06/chart">
            <c:ext xmlns:c16="http://schemas.microsoft.com/office/drawing/2014/chart" uri="{C3380CC4-5D6E-409C-BE32-E72D297353CC}">
              <c16:uniqueId val="{00000000-3038-4BEA-9EEB-68C32D773DA5}"/>
            </c:ext>
          </c:extLst>
        </c:ser>
        <c:ser>
          <c:idx val="1"/>
          <c:order val="1"/>
          <c:tx>
            <c:strRef>
              <c:f>'F41-4'!$B$5</c:f>
              <c:strCache>
                <c:ptCount val="1"/>
                <c:pt idx="0">
                  <c:v>Effectif chercheurs / Effectif salariés</c:v>
                </c:pt>
              </c:strCache>
            </c:strRef>
          </c:tx>
          <c:spPr>
            <a:solidFill>
              <a:srgbClr val="EC62D8"/>
            </a:solidFill>
          </c:spPr>
          <c:invertIfNegative val="0"/>
          <c:cat>
            <c:strRef>
              <c:f>'F41-4'!$D$2:$H$2</c:f>
              <c:strCache>
                <c:ptCount val="5"/>
                <c:pt idx="0">
                  <c:v>JEI *</c:v>
                </c:pt>
                <c:pt idx="1">
                  <c:v>MIC</c:v>
                </c:pt>
                <c:pt idx="2">
                  <c:v>PME 
hors MIC</c:v>
                </c:pt>
                <c:pt idx="3">
                  <c:v>ETI</c:v>
                </c:pt>
                <c:pt idx="4">
                  <c:v>GE</c:v>
                </c:pt>
              </c:strCache>
            </c:strRef>
          </c:cat>
          <c:val>
            <c:numRef>
              <c:f>'F41-4'!$D$5:$H$5</c:f>
              <c:numCache>
                <c:formatCode>0%</c:formatCode>
                <c:ptCount val="5"/>
                <c:pt idx="0">
                  <c:v>0.53448746505224731</c:v>
                </c:pt>
                <c:pt idx="1">
                  <c:v>0.5501704430743426</c:v>
                </c:pt>
                <c:pt idx="2">
                  <c:v>0.16711966232030925</c:v>
                </c:pt>
                <c:pt idx="3">
                  <c:v>6.4292772830897613E-2</c:v>
                </c:pt>
                <c:pt idx="4">
                  <c:v>3.9555453938943212E-2</c:v>
                </c:pt>
              </c:numCache>
            </c:numRef>
          </c:val>
          <c:extLst xmlns:c16r2="http://schemas.microsoft.com/office/drawing/2015/06/chart">
            <c:ext xmlns:c16="http://schemas.microsoft.com/office/drawing/2014/chart" uri="{C3380CC4-5D6E-409C-BE32-E72D297353CC}">
              <c16:uniqueId val="{00000001-3038-4BEA-9EEB-68C32D773DA5}"/>
            </c:ext>
          </c:extLst>
        </c:ser>
        <c:ser>
          <c:idx val="2"/>
          <c:order val="2"/>
          <c:tx>
            <c:strRef>
              <c:f>'F41-4'!$B$6</c:f>
              <c:strCache>
                <c:ptCount val="1"/>
                <c:pt idx="0">
                  <c:v>Effectif chercheurs / Effectif R&amp;D</c:v>
                </c:pt>
              </c:strCache>
            </c:strRef>
          </c:tx>
          <c:spPr>
            <a:solidFill>
              <a:srgbClr val="E1D1FF"/>
            </a:solidFill>
          </c:spPr>
          <c:invertIfNegative val="0"/>
          <c:cat>
            <c:strRef>
              <c:f>'F41-4'!$D$2:$H$2</c:f>
              <c:strCache>
                <c:ptCount val="5"/>
                <c:pt idx="0">
                  <c:v>JEI *</c:v>
                </c:pt>
                <c:pt idx="1">
                  <c:v>MIC</c:v>
                </c:pt>
                <c:pt idx="2">
                  <c:v>PME 
hors MIC</c:v>
                </c:pt>
                <c:pt idx="3">
                  <c:v>ETI</c:v>
                </c:pt>
                <c:pt idx="4">
                  <c:v>GE</c:v>
                </c:pt>
              </c:strCache>
            </c:strRef>
          </c:cat>
          <c:val>
            <c:numRef>
              <c:f>'F41-4'!$D$6:$H$6</c:f>
              <c:numCache>
                <c:formatCode>0%</c:formatCode>
                <c:ptCount val="5"/>
                <c:pt idx="0">
                  <c:v>0.73088738499054384</c:v>
                </c:pt>
                <c:pt idx="1">
                  <c:v>0.72525678021812012</c:v>
                </c:pt>
                <c:pt idx="2">
                  <c:v>0.67274626701190665</c:v>
                </c:pt>
                <c:pt idx="3">
                  <c:v>0.62844565067570313</c:v>
                </c:pt>
                <c:pt idx="4">
                  <c:v>0.6656374915608535</c:v>
                </c:pt>
              </c:numCache>
            </c:numRef>
          </c:val>
          <c:extLst xmlns:c16r2="http://schemas.microsoft.com/office/drawing/2015/06/chart">
            <c:ext xmlns:c16="http://schemas.microsoft.com/office/drawing/2014/chart" uri="{C3380CC4-5D6E-409C-BE32-E72D297353CC}">
              <c16:uniqueId val="{00000002-3038-4BEA-9EEB-68C32D773DA5}"/>
            </c:ext>
          </c:extLst>
        </c:ser>
        <c:dLbls>
          <c:showLegendKey val="0"/>
          <c:showVal val="0"/>
          <c:showCatName val="0"/>
          <c:showSerName val="0"/>
          <c:showPercent val="0"/>
          <c:showBubbleSize val="0"/>
        </c:dLbls>
        <c:gapWidth val="150"/>
        <c:axId val="281959040"/>
        <c:axId val="281960832"/>
      </c:barChart>
      <c:catAx>
        <c:axId val="281959040"/>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1960832"/>
        <c:crosses val="autoZero"/>
        <c:auto val="1"/>
        <c:lblAlgn val="ctr"/>
        <c:lblOffset val="100"/>
        <c:noMultiLvlLbl val="0"/>
      </c:catAx>
      <c:valAx>
        <c:axId val="281960832"/>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1959040"/>
        <c:crosses val="autoZero"/>
        <c:crossBetween val="between"/>
      </c:valAx>
    </c:plotArea>
    <c:legend>
      <c:legendPos val="r"/>
      <c:layout>
        <c:manualLayout>
          <c:xMode val="edge"/>
          <c:yMode val="edge"/>
          <c:x val="0.78095238095238095"/>
          <c:y val="0.17390661182344819"/>
          <c:w val="0.20527825588066548"/>
          <c:h val="0.67444609354241436"/>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spPr>
            <a:solidFill>
              <a:srgbClr val="FFCC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247B-45BC-9FB1-1A8D744D7447}"/>
            </c:ext>
          </c:extLst>
        </c:ser>
        <c:ser>
          <c:idx val="1"/>
          <c:order val="1"/>
          <c:spPr>
            <a:solidFill>
              <a:srgbClr val="FF99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247B-45BC-9FB1-1A8D744D7447}"/>
            </c:ext>
          </c:extLst>
        </c:ser>
        <c:ser>
          <c:idx val="2"/>
          <c:order val="2"/>
          <c:spPr>
            <a:solidFill>
              <a:srgbClr val="FF6600"/>
            </a:solidFill>
            <a:ln w="12700">
              <a:solidFill>
                <a:srgbClr val="000000"/>
              </a:solidFill>
              <a:prstDash val="solid"/>
            </a:ln>
          </c:spPr>
          <c:invertIfNegative val="0"/>
          <c:dLbls>
            <c:dLbl>
              <c:idx val="1"/>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247B-45BC-9FB1-1A8D744D7447}"/>
                </c:ext>
              </c:extLst>
            </c:dLbl>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247B-45BC-9FB1-1A8D744D7447}"/>
            </c:ext>
          </c:extLst>
        </c:ser>
        <c:dLbls>
          <c:showLegendKey val="0"/>
          <c:showVal val="0"/>
          <c:showCatName val="0"/>
          <c:showSerName val="0"/>
          <c:showPercent val="0"/>
          <c:showBubbleSize val="0"/>
        </c:dLbls>
        <c:gapWidth val="150"/>
        <c:overlap val="100"/>
        <c:axId val="282102016"/>
        <c:axId val="282107904"/>
      </c:barChart>
      <c:catAx>
        <c:axId val="2821020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2107904"/>
        <c:crosses val="autoZero"/>
        <c:auto val="1"/>
        <c:lblAlgn val="ctr"/>
        <c:lblOffset val="100"/>
        <c:tickLblSkip val="1"/>
        <c:tickMarkSkip val="1"/>
        <c:noMultiLvlLbl val="0"/>
      </c:catAx>
      <c:valAx>
        <c:axId val="282107904"/>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2102016"/>
        <c:crosses val="autoZero"/>
        <c:crossBetween val="between"/>
        <c:majorUnit val="0.2"/>
        <c:minorUnit val="0.05"/>
      </c:valAx>
      <c:spPr>
        <a:solidFill>
          <a:srgbClr val="FFFFFF"/>
        </a:solidFill>
        <a:ln w="12700">
          <a:solidFill>
            <a:srgbClr val="808080"/>
          </a:solidFill>
          <a:prstDash val="solid"/>
        </a:ln>
      </c:spPr>
    </c:plotArea>
    <c:legend>
      <c:legendPos val="r"/>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9525">
      <a:noFill/>
    </a:ln>
  </c:spPr>
  <c:txPr>
    <a:bodyPr/>
    <a:lstStyle/>
    <a:p>
      <a:pPr>
        <a:defRPr sz="1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percentStacked"/>
        <c:varyColors val="0"/>
        <c:ser>
          <c:idx val="0"/>
          <c:order val="0"/>
          <c:spPr>
            <a:solidFill>
              <a:srgbClr val="FFCC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0-9C40-470C-ACAF-691C3006394A}"/>
            </c:ext>
          </c:extLst>
        </c:ser>
        <c:ser>
          <c:idx val="1"/>
          <c:order val="1"/>
          <c:spPr>
            <a:solidFill>
              <a:srgbClr val="FF9900"/>
            </a:solidFill>
            <a:ln w="12700">
              <a:solidFill>
                <a:srgbClr val="000000"/>
              </a:solidFill>
              <a:prstDash val="solid"/>
            </a:ln>
          </c:spPr>
          <c:invertIfNegative val="0"/>
          <c:dLbls>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1-9C40-470C-ACAF-691C3006394A}"/>
            </c:ext>
          </c:extLst>
        </c:ser>
        <c:ser>
          <c:idx val="2"/>
          <c:order val="2"/>
          <c:spPr>
            <a:solidFill>
              <a:srgbClr val="FF6600"/>
            </a:solidFill>
            <a:ln w="12700">
              <a:solidFill>
                <a:srgbClr val="000000"/>
              </a:solidFill>
              <a:prstDash val="solid"/>
            </a:ln>
          </c:spPr>
          <c:invertIfNegative val="0"/>
          <c:dLbls>
            <c:dLbl>
              <c:idx val="1"/>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9C40-470C-ACAF-691C3006394A}"/>
                </c:ext>
              </c:extLst>
            </c:dLbl>
            <c:spPr>
              <a:noFill/>
              <a:ln w="25400">
                <a:noFill/>
              </a:ln>
            </c:spPr>
            <c:txPr>
              <a:bodyPr/>
              <a:lstStyle/>
              <a:p>
                <a:pPr>
                  <a:defRPr sz="100" b="0"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'F5'!#REF!</c:f>
              <c:numCache>
                <c:formatCode>General</c:formatCode>
                <c:ptCount val="1"/>
                <c:pt idx="0">
                  <c:v>1</c:v>
                </c:pt>
              </c:numCache>
            </c:numRef>
          </c:val>
          <c:extLst xmlns:c16r2="http://schemas.microsoft.com/office/drawing/2015/06/chart">
            <c:ext xmlns:c15="http://schemas.microsoft.com/office/drawing/2012/chart" uri="{02D57815-91ED-43cb-92C2-25804820EDAC}">
              <c15:filteredSeriesTitle>
                <c15:tx>
                  <c:strRef>
                    <c:extLst>
                      <c:ext uri="{02D57815-91ED-43cb-92C2-25804820EDAC}">
                        <c15:formulaRef>
                          <c15:sqref>'F5'!#REF!</c15:sqref>
                        </c15:formulaRef>
                      </c:ext>
                    </c:extLst>
                    <c:strCache>
                      <c:ptCount val="1"/>
                      <c:pt idx="0">
                        <c:v>#REF!</c:v>
                      </c:pt>
                    </c:strCache>
                  </c:strRef>
                </c15:tx>
              </c15:filteredSeriesTitle>
            </c:ext>
            <c:ext xmlns:c15="http://schemas.microsoft.com/office/drawing/2012/chart" uri="{02D57815-91ED-43cb-92C2-25804820EDAC}">
              <c15:filteredCategoryTitle>
                <c15:cat>
                  <c:numRef>
                    <c:extLst>
                      <c:ext uri="{02D57815-91ED-43cb-92C2-25804820EDAC}">
                        <c15:formulaRef>
                          <c15:sqref>'F5'!#REF!</c15:sqref>
                        </c15:formulaRef>
                      </c:ext>
                    </c:extLst>
                    <c:numCache>
                      <c:formatCode>General</c:formatCode>
                      <c:ptCount val="1"/>
                      <c:pt idx="0">
                        <c:v>1</c:v>
                      </c:pt>
                    </c:numCache>
                  </c:numRef>
                </c15:cat>
              </c15:filteredCategoryTitle>
            </c:ext>
            <c:ext xmlns:c16="http://schemas.microsoft.com/office/drawing/2014/chart" uri="{C3380CC4-5D6E-409C-BE32-E72D297353CC}">
              <c16:uniqueId val="{00000003-9C40-470C-ACAF-691C3006394A}"/>
            </c:ext>
          </c:extLst>
        </c:ser>
        <c:dLbls>
          <c:showLegendKey val="0"/>
          <c:showVal val="0"/>
          <c:showCatName val="0"/>
          <c:showSerName val="0"/>
          <c:showPercent val="0"/>
          <c:showBubbleSize val="0"/>
        </c:dLbls>
        <c:gapWidth val="150"/>
        <c:overlap val="100"/>
        <c:axId val="282335104"/>
        <c:axId val="282336640"/>
      </c:barChart>
      <c:catAx>
        <c:axId val="282335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2336640"/>
        <c:crosses val="autoZero"/>
        <c:auto val="1"/>
        <c:lblAlgn val="ctr"/>
        <c:lblOffset val="100"/>
        <c:tickLblSkip val="1"/>
        <c:tickMarkSkip val="1"/>
        <c:noMultiLvlLbl val="0"/>
      </c:catAx>
      <c:valAx>
        <c:axId val="282336640"/>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fr-FR"/>
          </a:p>
        </c:txPr>
        <c:crossAx val="282335104"/>
        <c:crosses val="autoZero"/>
        <c:crossBetween val="between"/>
        <c:majorUnit val="0.2"/>
        <c:minorUnit val="0.05"/>
      </c:valAx>
      <c:spPr>
        <a:solidFill>
          <a:srgbClr val="FFFFFF"/>
        </a:solidFill>
        <a:ln w="12700">
          <a:solidFill>
            <a:srgbClr val="808080"/>
          </a:solidFill>
          <a:prstDash val="solid"/>
        </a:ln>
      </c:spPr>
    </c:plotArea>
    <c:legend>
      <c:legendPos val="r"/>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9525">
      <a:noFill/>
    </a:ln>
  </c:spPr>
  <c:txPr>
    <a:bodyPr/>
    <a:lstStyle/>
    <a:p>
      <a:pPr>
        <a:defRPr sz="1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fr-FR" sz="1000" b="1" i="0" u="none" strike="noStrike" baseline="0">
                <a:effectLst/>
              </a:rPr>
              <a:t>06 : </a:t>
            </a:r>
            <a:r>
              <a:rPr lang="fr-FR" sz="1000">
                <a:latin typeface="Arial" panose="020B0604020202020204" pitchFamily="34" charset="0"/>
                <a:cs typeface="Arial" panose="020B0604020202020204" pitchFamily="34" charset="0"/>
              </a:rPr>
              <a:t>Répartition de l'effectif de chercheurs </a:t>
            </a:r>
            <a:r>
              <a:rPr lang="fr-FR" sz="1000" b="0" i="0" baseline="0">
                <a:effectLst/>
                <a:latin typeface="Arial" panose="020B0604020202020204" pitchFamily="34" charset="0"/>
                <a:cs typeface="Arial" panose="020B0604020202020204" pitchFamily="34" charset="0"/>
              </a:rPr>
              <a:t>(ETP recherche)</a:t>
            </a:r>
            <a:r>
              <a:rPr lang="fr-FR" sz="1000" b="1" i="0" baseline="0">
                <a:effectLst/>
                <a:latin typeface="Arial" panose="020B0604020202020204" pitchFamily="34" charset="0"/>
                <a:cs typeface="Arial" panose="020B0604020202020204" pitchFamily="34" charset="0"/>
              </a:rPr>
              <a:t> </a:t>
            </a:r>
            <a:r>
              <a:rPr lang="fr-FR" sz="1000">
                <a:latin typeface="Arial" panose="020B0604020202020204" pitchFamily="34" charset="0"/>
                <a:cs typeface="Arial" panose="020B0604020202020204" pitchFamily="34" charset="0"/>
              </a:rPr>
              <a:t>selon la nationalité des entreprises dans les 11 principales branches de recherche en 2017 </a:t>
            </a:r>
            <a:endParaRPr lang="fr-FR" sz="1000" b="0" i="0">
              <a:latin typeface="Arial" panose="020B0604020202020204" pitchFamily="34" charset="0"/>
              <a:cs typeface="Arial" panose="020B0604020202020204" pitchFamily="34" charset="0"/>
            </a:endParaRPr>
          </a:p>
        </c:rich>
      </c:tx>
      <c:layout>
        <c:manualLayout>
          <c:xMode val="edge"/>
          <c:yMode val="edge"/>
          <c:x val="0.11857349994075159"/>
          <c:y val="9.4007615245277447E-3"/>
        </c:manualLayout>
      </c:layout>
      <c:overlay val="1"/>
    </c:title>
    <c:autoTitleDeleted val="0"/>
    <c:plotArea>
      <c:layout>
        <c:manualLayout>
          <c:layoutTarget val="inner"/>
          <c:xMode val="edge"/>
          <c:yMode val="edge"/>
          <c:x val="0.48131526278300885"/>
          <c:y val="0.19382886662976653"/>
          <c:w val="0.48317051955002455"/>
          <c:h val="0.64473178947869614"/>
        </c:manualLayout>
      </c:layout>
      <c:barChart>
        <c:barDir val="bar"/>
        <c:grouping val="percentStacked"/>
        <c:varyColors val="0"/>
        <c:ser>
          <c:idx val="0"/>
          <c:order val="0"/>
          <c:tx>
            <c:strRef>
              <c:f>'F41-6'!$C$3</c:f>
              <c:strCache>
                <c:ptCount val="1"/>
                <c:pt idx="0">
                  <c:v>Filiale d'entreprise étrangère</c:v>
                </c:pt>
              </c:strCache>
            </c:strRef>
          </c:tx>
          <c:spPr>
            <a:solidFill>
              <a:srgbClr val="FF6600"/>
            </a:solidFill>
          </c:spPr>
          <c:invertIfNegative val="0"/>
          <c:cat>
            <c:strRef>
              <c:f>'F41-6'!$B$4:$B$15</c:f>
              <c:strCache>
                <c:ptCount val="12"/>
                <c:pt idx="0">
                  <c:v>Composants, cartes électroniques,ordinateurs et périph.</c:v>
                </c:pt>
                <c:pt idx="1">
                  <c:v>Fab. de machines et équipts non compris ailleurs</c:v>
                </c:pt>
                <c:pt idx="2">
                  <c:v>Industrie chimique</c:v>
                </c:pt>
                <c:pt idx="3">
                  <c:v>Activités informatiques et services d'information</c:v>
                </c:pt>
                <c:pt idx="4">
                  <c:v>Industrie pharmaceutique</c:v>
                </c:pt>
                <c:pt idx="5">
                  <c:v>Fab. d'équipements électriques</c:v>
                </c:pt>
                <c:pt idx="6">
                  <c:v>ENSEMBLE DES ENTREPRISES</c:v>
                </c:pt>
                <c:pt idx="7">
                  <c:v>Industrie automobile</c:v>
                </c:pt>
                <c:pt idx="8">
                  <c:v>Activités spécialisées, scientifiques et techniques</c:v>
                </c:pt>
                <c:pt idx="9">
                  <c:v>Fab. d'instruments de mesure, navigation, horlogerie</c:v>
                </c:pt>
                <c:pt idx="10">
                  <c:v>Édition, audiovisuel et diffusion</c:v>
                </c:pt>
                <c:pt idx="11">
                  <c:v>Construction aéronautique et spatiale</c:v>
                </c:pt>
              </c:strCache>
            </c:strRef>
          </c:cat>
          <c:val>
            <c:numRef>
              <c:f>'F41-6'!$C$4:$C$15</c:f>
              <c:numCache>
                <c:formatCode>0%</c:formatCode>
                <c:ptCount val="12"/>
                <c:pt idx="0">
                  <c:v>0.66873105759862661</c:v>
                </c:pt>
                <c:pt idx="1">
                  <c:v>0.45643516279461371</c:v>
                </c:pt>
                <c:pt idx="2">
                  <c:v>0.32622059645884888</c:v>
                </c:pt>
                <c:pt idx="3">
                  <c:v>0.26298489585761403</c:v>
                </c:pt>
                <c:pt idx="4">
                  <c:v>0.23859820478288166</c:v>
                </c:pt>
                <c:pt idx="5">
                  <c:v>0.23224391851100906</c:v>
                </c:pt>
                <c:pt idx="6">
                  <c:v>0.2218705166202011</c:v>
                </c:pt>
                <c:pt idx="7">
                  <c:v>0.21992868194840318</c:v>
                </c:pt>
                <c:pt idx="8">
                  <c:v>0.1310758623423694</c:v>
                </c:pt>
                <c:pt idx="9">
                  <c:v>0.12029589893059935</c:v>
                </c:pt>
                <c:pt idx="10">
                  <c:v>0.10040159995572898</c:v>
                </c:pt>
                <c:pt idx="11">
                  <c:v>5.2862037168593029E-2</c:v>
                </c:pt>
              </c:numCache>
            </c:numRef>
          </c:val>
          <c:extLst xmlns:c16r2="http://schemas.microsoft.com/office/drawing/2015/06/chart">
            <c:ext xmlns:c16="http://schemas.microsoft.com/office/drawing/2014/chart" uri="{C3380CC4-5D6E-409C-BE32-E72D297353CC}">
              <c16:uniqueId val="{00000000-B01A-461E-BFC8-7DE22703080C}"/>
            </c:ext>
          </c:extLst>
        </c:ser>
        <c:ser>
          <c:idx val="1"/>
          <c:order val="1"/>
          <c:tx>
            <c:strRef>
              <c:f>'F41-6'!$D$3</c:f>
              <c:strCache>
                <c:ptCount val="1"/>
                <c:pt idx="0">
                  <c:v>Filiale d'entreprise Française 
ou entreprise indépendante</c:v>
                </c:pt>
              </c:strCache>
            </c:strRef>
          </c:tx>
          <c:spPr>
            <a:solidFill>
              <a:srgbClr val="B70B9B"/>
            </a:solidFill>
          </c:spPr>
          <c:invertIfNegative val="0"/>
          <c:cat>
            <c:strRef>
              <c:f>'F41-6'!$B$4:$B$15</c:f>
              <c:strCache>
                <c:ptCount val="12"/>
                <c:pt idx="0">
                  <c:v>Composants, cartes électroniques,ordinateurs et périph.</c:v>
                </c:pt>
                <c:pt idx="1">
                  <c:v>Fab. de machines et équipts non compris ailleurs</c:v>
                </c:pt>
                <c:pt idx="2">
                  <c:v>Industrie chimique</c:v>
                </c:pt>
                <c:pt idx="3">
                  <c:v>Activités informatiques et services d'information</c:v>
                </c:pt>
                <c:pt idx="4">
                  <c:v>Industrie pharmaceutique</c:v>
                </c:pt>
                <c:pt idx="5">
                  <c:v>Fab. d'équipements électriques</c:v>
                </c:pt>
                <c:pt idx="6">
                  <c:v>ENSEMBLE DES ENTREPRISES</c:v>
                </c:pt>
                <c:pt idx="7">
                  <c:v>Industrie automobile</c:v>
                </c:pt>
                <c:pt idx="8">
                  <c:v>Activités spécialisées, scientifiques et techniques</c:v>
                </c:pt>
                <c:pt idx="9">
                  <c:v>Fab. d'instruments de mesure, navigation, horlogerie</c:v>
                </c:pt>
                <c:pt idx="10">
                  <c:v>Édition, audiovisuel et diffusion</c:v>
                </c:pt>
                <c:pt idx="11">
                  <c:v>Construction aéronautique et spatiale</c:v>
                </c:pt>
              </c:strCache>
            </c:strRef>
          </c:cat>
          <c:val>
            <c:numRef>
              <c:f>'F41-6'!$D$4:$D$15</c:f>
              <c:numCache>
                <c:formatCode>0%</c:formatCode>
                <c:ptCount val="12"/>
                <c:pt idx="0">
                  <c:v>0.33126894240137339</c:v>
                </c:pt>
                <c:pt idx="1">
                  <c:v>0.54356483720538629</c:v>
                </c:pt>
                <c:pt idx="2">
                  <c:v>0.67377940354115118</c:v>
                </c:pt>
                <c:pt idx="3">
                  <c:v>0.73701510414238591</c:v>
                </c:pt>
                <c:pt idx="4">
                  <c:v>0.76140179521711837</c:v>
                </c:pt>
                <c:pt idx="5">
                  <c:v>0.76775608148899088</c:v>
                </c:pt>
                <c:pt idx="6">
                  <c:v>0.77812948337979881</c:v>
                </c:pt>
                <c:pt idx="7">
                  <c:v>0.7800713180515968</c:v>
                </c:pt>
                <c:pt idx="8">
                  <c:v>0.86892413765763055</c:v>
                </c:pt>
                <c:pt idx="9">
                  <c:v>0.87970410106940067</c:v>
                </c:pt>
                <c:pt idx="10">
                  <c:v>0.89959840004427094</c:v>
                </c:pt>
                <c:pt idx="11">
                  <c:v>0.94713796283140694</c:v>
                </c:pt>
              </c:numCache>
            </c:numRef>
          </c:val>
          <c:extLst xmlns:c16r2="http://schemas.microsoft.com/office/drawing/2015/06/chart">
            <c:ext xmlns:c16="http://schemas.microsoft.com/office/drawing/2014/chart" uri="{C3380CC4-5D6E-409C-BE32-E72D297353CC}">
              <c16:uniqueId val="{00000001-B01A-461E-BFC8-7DE22703080C}"/>
            </c:ext>
          </c:extLst>
        </c:ser>
        <c:dLbls>
          <c:showLegendKey val="0"/>
          <c:showVal val="0"/>
          <c:showCatName val="0"/>
          <c:showSerName val="0"/>
          <c:showPercent val="0"/>
          <c:showBubbleSize val="0"/>
        </c:dLbls>
        <c:gapWidth val="150"/>
        <c:overlap val="100"/>
        <c:axId val="282367872"/>
        <c:axId val="282369408"/>
      </c:barChart>
      <c:catAx>
        <c:axId val="282367872"/>
        <c:scaling>
          <c:orientation val="maxMin"/>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2369408"/>
        <c:crosses val="autoZero"/>
        <c:auto val="1"/>
        <c:lblAlgn val="ctr"/>
        <c:lblOffset val="100"/>
        <c:noMultiLvlLbl val="0"/>
      </c:catAx>
      <c:valAx>
        <c:axId val="282369408"/>
        <c:scaling>
          <c:orientation val="minMax"/>
        </c:scaling>
        <c:delete val="0"/>
        <c:axPos val="t"/>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2367872"/>
        <c:crosses val="autoZero"/>
        <c:crossBetween val="between"/>
        <c:majorUnit val="0.2"/>
      </c:valAx>
    </c:plotArea>
    <c:legend>
      <c:legendPos val="r"/>
      <c:layout>
        <c:manualLayout>
          <c:xMode val="edge"/>
          <c:yMode val="edge"/>
          <c:x val="0.41109595899749074"/>
          <c:y val="0.85703215669469879"/>
          <c:w val="0.5780422109165535"/>
          <c:h val="8.0754905636795396E-2"/>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5621284963141984"/>
          <c:y val="0.14849160863279787"/>
          <c:w val="0.51237249079693759"/>
          <c:h val="0.78577282678374893"/>
        </c:manualLayout>
      </c:layout>
      <c:barChart>
        <c:barDir val="bar"/>
        <c:grouping val="clustered"/>
        <c:varyColors val="0"/>
        <c:ser>
          <c:idx val="0"/>
          <c:order val="0"/>
          <c:tx>
            <c:strRef>
              <c:f>'F41-7'!$D$4</c:f>
              <c:strCache>
                <c:ptCount val="1"/>
                <c:pt idx="0">
                  <c:v>2017</c:v>
                </c:pt>
              </c:strCache>
            </c:strRef>
          </c:tx>
          <c:spPr>
            <a:solidFill>
              <a:srgbClr val="B70B9B"/>
            </a:solidFill>
            <a:ln w="12700">
              <a:noFill/>
              <a:prstDash val="solid"/>
            </a:ln>
          </c:spPr>
          <c:invertIfNegative val="0"/>
          <c:cat>
            <c:strRef>
              <c:f>'F41-7'!$B$5:$B$16</c:f>
              <c:strCache>
                <c:ptCount val="12"/>
                <c:pt idx="0">
                  <c:v>Industrie automobile</c:v>
                </c:pt>
                <c:pt idx="1">
                  <c:v>Industrie pharmaceutique</c:v>
                </c:pt>
                <c:pt idx="2">
                  <c:v>Fab. d'instruments de mesure, navigation, horlogerie</c:v>
                </c:pt>
                <c:pt idx="3">
                  <c:v>Construction aéronautique et spatiale</c:v>
                </c:pt>
                <c:pt idx="4">
                  <c:v>Composants, cartes électroniques, ordinateurs et périph.</c:v>
                </c:pt>
                <c:pt idx="5">
                  <c:v>Industrie chimique</c:v>
                </c:pt>
                <c:pt idx="6">
                  <c:v>ENSEMBLE DES ENTREPRISES</c:v>
                </c:pt>
                <c:pt idx="7">
                  <c:v>Édition, audiovisuel et diffusion</c:v>
                </c:pt>
                <c:pt idx="8">
                  <c:v>Fab. d'équipements électriques</c:v>
                </c:pt>
                <c:pt idx="9">
                  <c:v>Activités informatiques et services d'information</c:v>
                </c:pt>
                <c:pt idx="10">
                  <c:v>Activités spécialisées, scientifiques et techniques</c:v>
                </c:pt>
                <c:pt idx="11">
                  <c:v>Fab. de machines et équipts non compris ailleurs</c:v>
                </c:pt>
              </c:strCache>
            </c:strRef>
          </c:cat>
          <c:val>
            <c:numRef>
              <c:f>'F41-7'!$D$5:$D$16</c:f>
              <c:numCache>
                <c:formatCode>0.00</c:formatCode>
                <c:ptCount val="12"/>
                <c:pt idx="0">
                  <c:v>0.93517798738514601</c:v>
                </c:pt>
                <c:pt idx="1">
                  <c:v>0.91717566170811626</c:v>
                </c:pt>
                <c:pt idx="2">
                  <c:v>0.8783133781367507</c:v>
                </c:pt>
                <c:pt idx="3">
                  <c:v>0.8638015327905807</c:v>
                </c:pt>
                <c:pt idx="4">
                  <c:v>0.83621319502817371</c:v>
                </c:pt>
                <c:pt idx="5">
                  <c:v>0.78469419073688607</c:v>
                </c:pt>
                <c:pt idx="6">
                  <c:v>0.70391251164049795</c:v>
                </c:pt>
                <c:pt idx="7">
                  <c:v>0.6767070618754244</c:v>
                </c:pt>
                <c:pt idx="8">
                  <c:v>0.61396289885308131</c:v>
                </c:pt>
                <c:pt idx="9">
                  <c:v>0.56814376604714178</c:v>
                </c:pt>
                <c:pt idx="10">
                  <c:v>0.51660688206387262</c:v>
                </c:pt>
                <c:pt idx="11">
                  <c:v>0.49236678174743387</c:v>
                </c:pt>
              </c:numCache>
            </c:numRef>
          </c:val>
          <c:extLst xmlns:c16r2="http://schemas.microsoft.com/office/drawing/2015/06/chart">
            <c:ext xmlns:c16="http://schemas.microsoft.com/office/drawing/2014/chart" uri="{C3380CC4-5D6E-409C-BE32-E72D297353CC}">
              <c16:uniqueId val="{00000000-5390-4F65-88CC-61F0F7202AFD}"/>
            </c:ext>
          </c:extLst>
        </c:ser>
        <c:ser>
          <c:idx val="1"/>
          <c:order val="1"/>
          <c:tx>
            <c:strRef>
              <c:f>'F41-7'!$C$4</c:f>
              <c:strCache>
                <c:ptCount val="1"/>
                <c:pt idx="0">
                  <c:v>2006</c:v>
                </c:pt>
              </c:strCache>
            </c:strRef>
          </c:tx>
          <c:spPr>
            <a:solidFill>
              <a:srgbClr val="FF6600"/>
            </a:solidFill>
            <a:ln w="12700">
              <a:noFill/>
              <a:prstDash val="solid"/>
            </a:ln>
          </c:spPr>
          <c:invertIfNegative val="0"/>
          <c:cat>
            <c:strRef>
              <c:f>'F41-7'!$B$5:$B$16</c:f>
              <c:strCache>
                <c:ptCount val="12"/>
                <c:pt idx="0">
                  <c:v>Industrie automobile</c:v>
                </c:pt>
                <c:pt idx="1">
                  <c:v>Industrie pharmaceutique</c:v>
                </c:pt>
                <c:pt idx="2">
                  <c:v>Fab. d'instruments de mesure, navigation, horlogerie</c:v>
                </c:pt>
                <c:pt idx="3">
                  <c:v>Construction aéronautique et spatiale</c:v>
                </c:pt>
                <c:pt idx="4">
                  <c:v>Composants, cartes électroniques, ordinateurs et périph.</c:v>
                </c:pt>
                <c:pt idx="5">
                  <c:v>Industrie chimique</c:v>
                </c:pt>
                <c:pt idx="6">
                  <c:v>ENSEMBLE DES ENTREPRISES</c:v>
                </c:pt>
                <c:pt idx="7">
                  <c:v>Édition, audiovisuel et diffusion</c:v>
                </c:pt>
                <c:pt idx="8">
                  <c:v>Fab. d'équipements électriques</c:v>
                </c:pt>
                <c:pt idx="9">
                  <c:v>Activités informatiques et services d'information</c:v>
                </c:pt>
                <c:pt idx="10">
                  <c:v>Activités spécialisées, scientifiques et techniques</c:v>
                </c:pt>
                <c:pt idx="11">
                  <c:v>Fab. de machines et équipts non compris ailleurs</c:v>
                </c:pt>
              </c:strCache>
            </c:strRef>
          </c:cat>
          <c:val>
            <c:numRef>
              <c:f>'F41-7'!$C$5:$C$16</c:f>
              <c:numCache>
                <c:formatCode>0.00</c:formatCode>
                <c:ptCount val="12"/>
                <c:pt idx="0">
                  <c:v>0.92693085249784046</c:v>
                </c:pt>
                <c:pt idx="1">
                  <c:v>0.89506208101305018</c:v>
                </c:pt>
                <c:pt idx="2">
                  <c:v>0.90388124839437045</c:v>
                </c:pt>
                <c:pt idx="3">
                  <c:v>0.93853888794294038</c:v>
                </c:pt>
                <c:pt idx="4">
                  <c:v>0.9038961813528491</c:v>
                </c:pt>
                <c:pt idx="5">
                  <c:v>0.8832112290970705</c:v>
                </c:pt>
                <c:pt idx="6">
                  <c:v>0.8842984077911189</c:v>
                </c:pt>
                <c:pt idx="7">
                  <c:v>0.84863889833740469</c:v>
                </c:pt>
                <c:pt idx="8">
                  <c:v>0.84812372126609703</c:v>
                </c:pt>
                <c:pt idx="9">
                  <c:v>0.8115081269503861</c:v>
                </c:pt>
                <c:pt idx="10">
                  <c:v>0.75660127432875357</c:v>
                </c:pt>
                <c:pt idx="11">
                  <c:v>0.83922225050207055</c:v>
                </c:pt>
              </c:numCache>
            </c:numRef>
          </c:val>
          <c:extLst xmlns:c16r2="http://schemas.microsoft.com/office/drawing/2015/06/chart">
            <c:ext xmlns:c16="http://schemas.microsoft.com/office/drawing/2014/chart" uri="{C3380CC4-5D6E-409C-BE32-E72D297353CC}">
              <c16:uniqueId val="{00000001-5390-4F65-88CC-61F0F7202AFD}"/>
            </c:ext>
          </c:extLst>
        </c:ser>
        <c:dLbls>
          <c:showLegendKey val="0"/>
          <c:showVal val="0"/>
          <c:showCatName val="0"/>
          <c:showSerName val="0"/>
          <c:showPercent val="0"/>
          <c:showBubbleSize val="0"/>
        </c:dLbls>
        <c:gapWidth val="100"/>
        <c:axId val="282511232"/>
        <c:axId val="282512768"/>
      </c:barChart>
      <c:catAx>
        <c:axId val="282511232"/>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nchor="ctr" anchorCtr="1"/>
          <a:lstStyle/>
          <a:p>
            <a:pPr>
              <a:defRPr sz="800" b="0" i="0" u="none" strike="noStrike" baseline="0">
                <a:solidFill>
                  <a:srgbClr val="000000"/>
                </a:solidFill>
                <a:latin typeface="Arial"/>
                <a:ea typeface="Arial"/>
                <a:cs typeface="Arial"/>
              </a:defRPr>
            </a:pPr>
            <a:endParaRPr lang="fr-FR"/>
          </a:p>
        </c:txPr>
        <c:crossAx val="282512768"/>
        <c:crosses val="autoZero"/>
        <c:auto val="1"/>
        <c:lblAlgn val="ctr"/>
        <c:lblOffset val="100"/>
        <c:tickLblSkip val="1"/>
        <c:tickMarkSkip val="1"/>
        <c:noMultiLvlLbl val="0"/>
      </c:catAx>
      <c:valAx>
        <c:axId val="282512768"/>
        <c:scaling>
          <c:orientation val="minMax"/>
          <c:max val="1.2"/>
        </c:scaling>
        <c:delete val="0"/>
        <c:axPos val="t"/>
        <c:majorGridlines>
          <c:spPr>
            <a:ln w="3175">
              <a:solidFill>
                <a:srgbClr val="C0C0C0"/>
              </a:solidFill>
              <a:prstDash val="solid"/>
            </a:ln>
          </c:spPr>
        </c:majorGridlines>
        <c:numFmt formatCode="0.0" sourceLinked="0"/>
        <c:majorTickMark val="out"/>
        <c:minorTickMark val="none"/>
        <c:tickLblPos val="nextTo"/>
        <c:spPr>
          <a:ln w="3175">
            <a:solidFill>
              <a:srgbClr val="969696"/>
            </a:solidFill>
            <a:prstDash val="solid"/>
          </a:ln>
        </c:spPr>
        <c:txPr>
          <a:bodyPr rot="0" vert="horz"/>
          <a:lstStyle/>
          <a:p>
            <a:pPr>
              <a:defRPr sz="850" b="0" i="0" u="none" strike="noStrike" baseline="0">
                <a:solidFill>
                  <a:srgbClr val="000000"/>
                </a:solidFill>
                <a:latin typeface="Arial"/>
                <a:ea typeface="Arial"/>
                <a:cs typeface="Arial"/>
              </a:defRPr>
            </a:pPr>
            <a:endParaRPr lang="fr-FR"/>
          </a:p>
        </c:txPr>
        <c:crossAx val="282511232"/>
        <c:crosses val="autoZero"/>
        <c:crossBetween val="between"/>
      </c:valAx>
      <c:spPr>
        <a:solidFill>
          <a:srgbClr val="FFFFFF"/>
        </a:solidFill>
        <a:ln w="12700">
          <a:solidFill>
            <a:srgbClr val="969696"/>
          </a:solidFill>
          <a:prstDash val="solid"/>
        </a:ln>
      </c:spPr>
    </c:plotArea>
    <c:legend>
      <c:legendPos val="r"/>
      <c:layout>
        <c:manualLayout>
          <c:xMode val="edge"/>
          <c:yMode val="edge"/>
          <c:x val="0.85926145370442553"/>
          <c:y val="0.37181400787156965"/>
          <c:w val="0.10539764212641736"/>
          <c:h val="8.9442529361249204E-2"/>
        </c:manualLayout>
      </c:layout>
      <c:overlay val="0"/>
      <c:spPr>
        <a:no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2531690964372029"/>
          <c:y val="0.32203044619422572"/>
          <c:w val="0.5256264112785709"/>
          <c:h val="0.53046981627296586"/>
        </c:manualLayout>
      </c:layout>
      <c:barChart>
        <c:barDir val="bar"/>
        <c:grouping val="clustered"/>
        <c:varyColors val="0"/>
        <c:ser>
          <c:idx val="0"/>
          <c:order val="0"/>
          <c:tx>
            <c:strRef>
              <c:f>'F41-7'!$D$4</c:f>
              <c:strCache>
                <c:ptCount val="1"/>
                <c:pt idx="0">
                  <c:v>2017</c:v>
                </c:pt>
              </c:strCache>
            </c:strRef>
          </c:tx>
          <c:spPr>
            <a:solidFill>
              <a:srgbClr val="B70B9B"/>
            </a:solidFill>
            <a:ln w="12700">
              <a:noFill/>
              <a:prstDash val="solid"/>
            </a:ln>
          </c:spPr>
          <c:invertIfNegative val="0"/>
          <c:cat>
            <c:strRef>
              <c:f>'F41-7'!$B$18:$B$21</c:f>
              <c:strCache>
                <c:ptCount val="4"/>
                <c:pt idx="0">
                  <c:v>Industrie manufacturière</c:v>
                </c:pt>
                <c:pt idx="1">
                  <c:v>Primaire, énergie, construction</c:v>
                </c:pt>
                <c:pt idx="2">
                  <c:v>Services</c:v>
                </c:pt>
                <c:pt idx="3">
                  <c:v>ENSEMBLE DES ENTREPRISES</c:v>
                </c:pt>
              </c:strCache>
            </c:strRef>
          </c:cat>
          <c:val>
            <c:numRef>
              <c:f>'F41-7'!$D$18:$D$21</c:f>
              <c:numCache>
                <c:formatCode>0.00</c:formatCode>
                <c:ptCount val="4"/>
                <c:pt idx="0">
                  <c:v>0.82071803884780514</c:v>
                </c:pt>
                <c:pt idx="1">
                  <c:v>0.69999603366814789</c:v>
                </c:pt>
                <c:pt idx="2">
                  <c:v>0.56571004330193597</c:v>
                </c:pt>
                <c:pt idx="3">
                  <c:v>0.70391251164047297</c:v>
                </c:pt>
              </c:numCache>
            </c:numRef>
          </c:val>
          <c:extLst xmlns:c16r2="http://schemas.microsoft.com/office/drawing/2015/06/chart">
            <c:ext xmlns:c16="http://schemas.microsoft.com/office/drawing/2014/chart" uri="{C3380CC4-5D6E-409C-BE32-E72D297353CC}">
              <c16:uniqueId val="{00000000-FBD4-496A-8840-7D905806700B}"/>
            </c:ext>
          </c:extLst>
        </c:ser>
        <c:ser>
          <c:idx val="1"/>
          <c:order val="1"/>
          <c:tx>
            <c:strRef>
              <c:f>'F41-7'!$C$4</c:f>
              <c:strCache>
                <c:ptCount val="1"/>
                <c:pt idx="0">
                  <c:v>2006</c:v>
                </c:pt>
              </c:strCache>
            </c:strRef>
          </c:tx>
          <c:spPr>
            <a:solidFill>
              <a:srgbClr val="FF6600"/>
            </a:solidFill>
            <a:ln w="12700">
              <a:noFill/>
              <a:prstDash val="solid"/>
            </a:ln>
          </c:spPr>
          <c:invertIfNegative val="0"/>
          <c:cat>
            <c:strRef>
              <c:f>'F41-7'!$B$18:$B$21</c:f>
              <c:strCache>
                <c:ptCount val="4"/>
                <c:pt idx="0">
                  <c:v>Industrie manufacturière</c:v>
                </c:pt>
                <c:pt idx="1">
                  <c:v>Primaire, énergie, construction</c:v>
                </c:pt>
                <c:pt idx="2">
                  <c:v>Services</c:v>
                </c:pt>
                <c:pt idx="3">
                  <c:v>ENSEMBLE DES ENTREPRISES</c:v>
                </c:pt>
              </c:strCache>
            </c:strRef>
          </c:cat>
          <c:val>
            <c:numRef>
              <c:f>'F41-7'!$C$18:$C$21</c:f>
              <c:numCache>
                <c:formatCode>0.00</c:formatCode>
                <c:ptCount val="4"/>
                <c:pt idx="0">
                  <c:v>0.89999760957258057</c:v>
                </c:pt>
                <c:pt idx="1">
                  <c:v>0.82751966523675735</c:v>
                </c:pt>
                <c:pt idx="2">
                  <c:v>0.82670393213385096</c:v>
                </c:pt>
                <c:pt idx="3">
                  <c:v>0.8842984077911189</c:v>
                </c:pt>
              </c:numCache>
            </c:numRef>
          </c:val>
          <c:extLst xmlns:c16r2="http://schemas.microsoft.com/office/drawing/2015/06/chart">
            <c:ext xmlns:c16="http://schemas.microsoft.com/office/drawing/2014/chart" uri="{C3380CC4-5D6E-409C-BE32-E72D297353CC}">
              <c16:uniqueId val="{00000001-FBD4-496A-8840-7D905806700B}"/>
            </c:ext>
          </c:extLst>
        </c:ser>
        <c:dLbls>
          <c:showLegendKey val="0"/>
          <c:showVal val="0"/>
          <c:showCatName val="0"/>
          <c:showSerName val="0"/>
          <c:showPercent val="0"/>
          <c:showBubbleSize val="0"/>
        </c:dLbls>
        <c:gapWidth val="100"/>
        <c:axId val="282531712"/>
        <c:axId val="282533248"/>
      </c:barChart>
      <c:catAx>
        <c:axId val="282531712"/>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nchor="ctr" anchorCtr="0"/>
          <a:lstStyle/>
          <a:p>
            <a:pPr>
              <a:defRPr sz="800" b="0" i="0" u="none" strike="noStrike" baseline="0">
                <a:solidFill>
                  <a:srgbClr val="000000"/>
                </a:solidFill>
                <a:latin typeface="Arial"/>
                <a:ea typeface="Arial"/>
                <a:cs typeface="Arial"/>
              </a:defRPr>
            </a:pPr>
            <a:endParaRPr lang="fr-FR"/>
          </a:p>
        </c:txPr>
        <c:crossAx val="282533248"/>
        <c:crosses val="autoZero"/>
        <c:auto val="1"/>
        <c:lblAlgn val="ctr"/>
        <c:lblOffset val="100"/>
        <c:tickLblSkip val="1"/>
        <c:tickMarkSkip val="1"/>
        <c:noMultiLvlLbl val="0"/>
      </c:catAx>
      <c:valAx>
        <c:axId val="282533248"/>
        <c:scaling>
          <c:orientation val="minMax"/>
          <c:max val="1"/>
        </c:scaling>
        <c:delete val="0"/>
        <c:axPos val="t"/>
        <c:majorGridlines>
          <c:spPr>
            <a:ln w="3175">
              <a:solidFill>
                <a:srgbClr val="C0C0C0"/>
              </a:solidFill>
              <a:prstDash val="solid"/>
            </a:ln>
          </c:spPr>
        </c:majorGridlines>
        <c:numFmt formatCode="0.0" sourceLinked="0"/>
        <c:majorTickMark val="out"/>
        <c:minorTickMark val="none"/>
        <c:tickLblPos val="nextTo"/>
        <c:spPr>
          <a:ln w="3175">
            <a:solidFill>
              <a:srgbClr val="969696"/>
            </a:solidFill>
            <a:prstDash val="solid"/>
          </a:ln>
        </c:spPr>
        <c:txPr>
          <a:bodyPr rot="0" vert="horz"/>
          <a:lstStyle/>
          <a:p>
            <a:pPr>
              <a:defRPr sz="850" b="0" i="0" u="none" strike="noStrike" baseline="0">
                <a:solidFill>
                  <a:srgbClr val="000000"/>
                </a:solidFill>
                <a:latin typeface="Arial"/>
                <a:ea typeface="Arial"/>
                <a:cs typeface="Arial"/>
              </a:defRPr>
            </a:pPr>
            <a:endParaRPr lang="fr-FR"/>
          </a:p>
        </c:txPr>
        <c:crossAx val="282531712"/>
        <c:crosses val="autoZero"/>
        <c:crossBetween val="between"/>
        <c:majorUnit val="0.2"/>
      </c:valAx>
      <c:spPr>
        <a:solidFill>
          <a:srgbClr val="FFFFFF"/>
        </a:solidFill>
        <a:ln w="12700">
          <a:solidFill>
            <a:srgbClr val="969696"/>
          </a:solidFill>
          <a:prstDash val="solid"/>
        </a:ln>
      </c:spPr>
    </c:plotArea>
    <c:legend>
      <c:legendPos val="r"/>
      <c:layout>
        <c:manualLayout>
          <c:xMode val="edge"/>
          <c:yMode val="edge"/>
          <c:x val="0.85266079363841896"/>
          <c:y val="0.32680314960629919"/>
          <c:w val="0.10759786214841957"/>
          <c:h val="0.19813700787401575"/>
        </c:manualLayout>
      </c:layout>
      <c:overlay val="0"/>
      <c:spPr>
        <a:solidFill>
          <a:srgbClr val="FFFFFF"/>
        </a:solid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fr-FR" sz="1000" b="1" i="0" u="none" strike="noStrike" baseline="0">
                <a:effectLst/>
              </a:rPr>
              <a:t>09 : </a:t>
            </a:r>
            <a:r>
              <a:rPr lang="fr-FR"/>
              <a:t>Part des femmes parmi les chercheurs</a:t>
            </a:r>
            <a:r>
              <a:rPr lang="fr-FR" baseline="0"/>
              <a:t> </a:t>
            </a:r>
            <a:r>
              <a:rPr lang="fr-FR"/>
              <a:t>dans les 11 principales branches de recherche des entreprises en 2006 et 2017 </a:t>
            </a:r>
            <a:r>
              <a:rPr lang="fr-FR" b="0"/>
              <a:t>(en</a:t>
            </a:r>
            <a:r>
              <a:rPr lang="fr-FR" b="0" baseline="0"/>
              <a:t> </a:t>
            </a:r>
            <a:r>
              <a:rPr lang="fr-FR" b="0"/>
              <a:t>% personnes physiques)</a:t>
            </a:r>
          </a:p>
        </c:rich>
      </c:tx>
      <c:layout>
        <c:manualLayout>
          <c:xMode val="edge"/>
          <c:yMode val="edge"/>
          <c:x val="0.14499267533418789"/>
          <c:y val="1.362386519866835E-2"/>
        </c:manualLayout>
      </c:layout>
      <c:overlay val="0"/>
      <c:spPr>
        <a:noFill/>
        <a:ln w="25400">
          <a:noFill/>
        </a:ln>
      </c:spPr>
    </c:title>
    <c:autoTitleDeleted val="0"/>
    <c:plotArea>
      <c:layout>
        <c:manualLayout>
          <c:layoutTarget val="inner"/>
          <c:xMode val="edge"/>
          <c:yMode val="edge"/>
          <c:x val="0.47944345685945339"/>
          <c:y val="0.15945414755166937"/>
          <c:w val="0.51531980359265339"/>
          <c:h val="0.75433936737289287"/>
        </c:manualLayout>
      </c:layout>
      <c:barChart>
        <c:barDir val="bar"/>
        <c:grouping val="clustered"/>
        <c:varyColors val="0"/>
        <c:ser>
          <c:idx val="1"/>
          <c:order val="0"/>
          <c:tx>
            <c:strRef>
              <c:f>'F41-8'!$D$4</c:f>
              <c:strCache>
                <c:ptCount val="1"/>
                <c:pt idx="0">
                  <c:v>2017</c:v>
                </c:pt>
              </c:strCache>
            </c:strRef>
          </c:tx>
          <c:spPr>
            <a:solidFill>
              <a:srgbClr val="B70B9B"/>
            </a:solidFill>
            <a:ln>
              <a:noFill/>
            </a:ln>
          </c:spPr>
          <c:invertIfNegative val="0"/>
          <c:cat>
            <c:strRef>
              <c:f>'F41-8'!$B$5:$B$16</c:f>
              <c:strCache>
                <c:ptCount val="12"/>
                <c:pt idx="0">
                  <c:v>Industrie pharmaceutique</c:v>
                </c:pt>
                <c:pt idx="1">
                  <c:v>Industrie chimique</c:v>
                </c:pt>
                <c:pt idx="2">
                  <c:v>Activités spécialisées, scientifiques et techniques</c:v>
                </c:pt>
                <c:pt idx="3">
                  <c:v>ENSEMBLE DES ENTREPRISES</c:v>
                </c:pt>
                <c:pt idx="4">
                  <c:v>Construction aéronautique et spatiale</c:v>
                </c:pt>
                <c:pt idx="5">
                  <c:v>Édition, audiovisuel et diffusion</c:v>
                </c:pt>
                <c:pt idx="6">
                  <c:v>Fab. d'instruments de mesure, navigation, horlogerie</c:v>
                </c:pt>
                <c:pt idx="7">
                  <c:v>Activités informatiques et services d'information</c:v>
                </c:pt>
                <c:pt idx="8">
                  <c:v>Industrie automobile</c:v>
                </c:pt>
                <c:pt idx="9">
                  <c:v>Composants, cartes électroniques, ordinateurs et périph.</c:v>
                </c:pt>
                <c:pt idx="10">
                  <c:v>Fab. d'équipements électriques</c:v>
                </c:pt>
                <c:pt idx="11">
                  <c:v>Fab. de machines et équipts non compris ailleurs</c:v>
                </c:pt>
              </c:strCache>
            </c:strRef>
          </c:cat>
          <c:val>
            <c:numRef>
              <c:f>'F41-8'!$D$5:$D$16</c:f>
              <c:numCache>
                <c:formatCode>0.0%</c:formatCode>
                <c:ptCount val="12"/>
                <c:pt idx="0">
                  <c:v>0.60701750798436971</c:v>
                </c:pt>
                <c:pt idx="1">
                  <c:v>0.50240734738823256</c:v>
                </c:pt>
                <c:pt idx="2">
                  <c:v>0.25349126700672103</c:v>
                </c:pt>
                <c:pt idx="3">
                  <c:v>0.2132118722404418</c:v>
                </c:pt>
                <c:pt idx="4">
                  <c:v>0.1643209843803867</c:v>
                </c:pt>
                <c:pt idx="5">
                  <c:v>0.15001027504972661</c:v>
                </c:pt>
                <c:pt idx="6">
                  <c:v>0.14764873088591041</c:v>
                </c:pt>
                <c:pt idx="7">
                  <c:v>0.14593438093105696</c:v>
                </c:pt>
                <c:pt idx="8">
                  <c:v>0.14184956203400595</c:v>
                </c:pt>
                <c:pt idx="9">
                  <c:v>0.13048228111243249</c:v>
                </c:pt>
                <c:pt idx="10">
                  <c:v>0.12544898401331839</c:v>
                </c:pt>
                <c:pt idx="11">
                  <c:v>9.1724057190855315E-2</c:v>
                </c:pt>
              </c:numCache>
            </c:numRef>
          </c:val>
          <c:extLst xmlns:c16r2="http://schemas.microsoft.com/office/drawing/2015/06/chart">
            <c:ext xmlns:c16="http://schemas.microsoft.com/office/drawing/2014/chart" uri="{C3380CC4-5D6E-409C-BE32-E72D297353CC}">
              <c16:uniqueId val="{00000000-1A52-4B52-B476-C0E1A19C86E3}"/>
            </c:ext>
          </c:extLst>
        </c:ser>
        <c:ser>
          <c:idx val="0"/>
          <c:order val="1"/>
          <c:tx>
            <c:strRef>
              <c:f>'F41-8'!$C$4</c:f>
              <c:strCache>
                <c:ptCount val="1"/>
                <c:pt idx="0">
                  <c:v>2006</c:v>
                </c:pt>
              </c:strCache>
            </c:strRef>
          </c:tx>
          <c:spPr>
            <a:solidFill>
              <a:srgbClr val="FF6600"/>
            </a:solidFill>
            <a:ln w="12700">
              <a:noFill/>
              <a:prstDash val="solid"/>
            </a:ln>
          </c:spPr>
          <c:invertIfNegative val="0"/>
          <c:dPt>
            <c:idx val="3"/>
            <c:invertIfNegative val="0"/>
            <c:bubble3D val="0"/>
            <c:extLst xmlns:c16r2="http://schemas.microsoft.com/office/drawing/2015/06/chart">
              <c:ext xmlns:c16="http://schemas.microsoft.com/office/drawing/2014/chart" uri="{C3380CC4-5D6E-409C-BE32-E72D297353CC}">
                <c16:uniqueId val="{00000001-1A52-4B52-B476-C0E1A19C86E3}"/>
              </c:ext>
            </c:extLst>
          </c:dPt>
          <c:cat>
            <c:strRef>
              <c:f>'F41-8'!$B$5:$B$16</c:f>
              <c:strCache>
                <c:ptCount val="12"/>
                <c:pt idx="0">
                  <c:v>Industrie pharmaceutique</c:v>
                </c:pt>
                <c:pt idx="1">
                  <c:v>Industrie chimique</c:v>
                </c:pt>
                <c:pt idx="2">
                  <c:v>Activités spécialisées, scientifiques et techniques</c:v>
                </c:pt>
                <c:pt idx="3">
                  <c:v>ENSEMBLE DES ENTREPRISES</c:v>
                </c:pt>
                <c:pt idx="4">
                  <c:v>Construction aéronautique et spatiale</c:v>
                </c:pt>
                <c:pt idx="5">
                  <c:v>Édition, audiovisuel et diffusion</c:v>
                </c:pt>
                <c:pt idx="6">
                  <c:v>Fab. d'instruments de mesure, navigation, horlogerie</c:v>
                </c:pt>
                <c:pt idx="7">
                  <c:v>Activités informatiques et services d'information</c:v>
                </c:pt>
                <c:pt idx="8">
                  <c:v>Industrie automobile</c:v>
                </c:pt>
                <c:pt idx="9">
                  <c:v>Composants, cartes électroniques, ordinateurs et périph.</c:v>
                </c:pt>
                <c:pt idx="10">
                  <c:v>Fab. d'équipements électriques</c:v>
                </c:pt>
                <c:pt idx="11">
                  <c:v>Fab. de machines et équipts non compris ailleurs</c:v>
                </c:pt>
              </c:strCache>
            </c:strRef>
          </c:cat>
          <c:val>
            <c:numRef>
              <c:f>'F41-8'!$C$5:$C$16</c:f>
              <c:numCache>
                <c:formatCode>0.0%</c:formatCode>
                <c:ptCount val="12"/>
                <c:pt idx="0">
                  <c:v>0.54883743214208058</c:v>
                </c:pt>
                <c:pt idx="1">
                  <c:v>0.38476601234199459</c:v>
                </c:pt>
                <c:pt idx="2">
                  <c:v>0.1614181983427925</c:v>
                </c:pt>
                <c:pt idx="3">
                  <c:v>0.19681304277989306</c:v>
                </c:pt>
                <c:pt idx="4">
                  <c:v>0.16352990143216603</c:v>
                </c:pt>
                <c:pt idx="5">
                  <c:v>0.13160992403393218</c:v>
                </c:pt>
                <c:pt idx="6">
                  <c:v>0.13850225837255933</c:v>
                </c:pt>
                <c:pt idx="7">
                  <c:v>0.11428648348741335</c:v>
                </c:pt>
                <c:pt idx="8">
                  <c:v>0.12138210641566506</c:v>
                </c:pt>
                <c:pt idx="9">
                  <c:v>0.12748236623157466</c:v>
                </c:pt>
                <c:pt idx="10">
                  <c:v>9.0280418822963046E-2</c:v>
                </c:pt>
                <c:pt idx="11">
                  <c:v>7.0161684356021409E-2</c:v>
                </c:pt>
              </c:numCache>
            </c:numRef>
          </c:val>
          <c:extLst xmlns:c16r2="http://schemas.microsoft.com/office/drawing/2015/06/chart">
            <c:ext xmlns:c16="http://schemas.microsoft.com/office/drawing/2014/chart" uri="{C3380CC4-5D6E-409C-BE32-E72D297353CC}">
              <c16:uniqueId val="{00000002-1A52-4B52-B476-C0E1A19C86E3}"/>
            </c:ext>
          </c:extLst>
        </c:ser>
        <c:dLbls>
          <c:showLegendKey val="0"/>
          <c:showVal val="0"/>
          <c:showCatName val="0"/>
          <c:showSerName val="0"/>
          <c:showPercent val="0"/>
          <c:showBubbleSize val="0"/>
        </c:dLbls>
        <c:gapWidth val="90"/>
        <c:axId val="282582016"/>
        <c:axId val="282587904"/>
      </c:barChart>
      <c:catAx>
        <c:axId val="282582016"/>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282587904"/>
        <c:crosses val="autoZero"/>
        <c:auto val="1"/>
        <c:lblAlgn val="ctr"/>
        <c:lblOffset val="100"/>
        <c:tickLblSkip val="1"/>
        <c:tickMarkSkip val="1"/>
        <c:noMultiLvlLbl val="0"/>
      </c:catAx>
      <c:valAx>
        <c:axId val="282587904"/>
        <c:scaling>
          <c:orientation val="minMax"/>
          <c:max val="1"/>
        </c:scaling>
        <c:delete val="0"/>
        <c:axPos val="t"/>
        <c:majorGridlines>
          <c:spPr>
            <a:ln w="3175">
              <a:solidFill>
                <a:srgbClr val="C0C0C0"/>
              </a:solidFill>
              <a:prstDash val="solid"/>
            </a:ln>
          </c:spPr>
        </c:majorGridlines>
        <c:numFmt formatCode="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2582016"/>
        <c:crosses val="autoZero"/>
        <c:crossBetween val="between"/>
      </c:valAx>
      <c:spPr>
        <a:solidFill>
          <a:srgbClr val="FFFFFF"/>
        </a:solidFill>
        <a:ln w="12700">
          <a:solidFill>
            <a:srgbClr val="969696"/>
          </a:solidFill>
          <a:prstDash val="solid"/>
        </a:ln>
      </c:spPr>
    </c:plotArea>
    <c:legend>
      <c:legendPos val="r"/>
      <c:layout>
        <c:manualLayout>
          <c:xMode val="edge"/>
          <c:yMode val="edge"/>
          <c:x val="0.82817850219718436"/>
          <c:y val="0.24920569139383897"/>
          <c:w val="9.5583781371752261E-2"/>
          <c:h val="0.19252517193343946"/>
        </c:manualLayout>
      </c:layout>
      <c:overlay val="0"/>
      <c:spPr>
        <a:solidFill>
          <a:schemeClr val="bg1"/>
        </a:solidFill>
      </c:spPr>
      <c:txPr>
        <a:bodyPr/>
        <a:lstStyle/>
        <a:p>
          <a:pPr>
            <a:defRPr sz="900"/>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fr-FR" sz="1000" b="1" i="0" baseline="0">
                <a:effectLst/>
              </a:rPr>
              <a:t>Part des femmes parmi les chercheurs dans les regroupements de branches de recherche  des entreprises en 2006 et 2017 </a:t>
            </a:r>
            <a:r>
              <a:rPr lang="fr-FR" sz="1000" b="0" i="0" baseline="0">
                <a:effectLst/>
              </a:rPr>
              <a:t>(en % personnes physiques)</a:t>
            </a:r>
            <a:endParaRPr lang="fr-FR" sz="1000" b="0">
              <a:effectLst/>
            </a:endParaRPr>
          </a:p>
        </c:rich>
      </c:tx>
      <c:layout>
        <c:manualLayout>
          <c:xMode val="edge"/>
          <c:yMode val="edge"/>
          <c:x val="0.14499271884985543"/>
          <c:y val="2.2369063163586841E-4"/>
        </c:manualLayout>
      </c:layout>
      <c:overlay val="0"/>
      <c:spPr>
        <a:noFill/>
        <a:ln w="25400">
          <a:noFill/>
        </a:ln>
      </c:spPr>
    </c:title>
    <c:autoTitleDeleted val="0"/>
    <c:plotArea>
      <c:layout>
        <c:manualLayout>
          <c:layoutTarget val="inner"/>
          <c:xMode val="edge"/>
          <c:yMode val="edge"/>
          <c:x val="0.39722154058847597"/>
          <c:y val="0.29390808908333882"/>
          <c:w val="0.56947532584766469"/>
          <c:h val="0.55060962207310293"/>
        </c:manualLayout>
      </c:layout>
      <c:barChart>
        <c:barDir val="bar"/>
        <c:grouping val="clustered"/>
        <c:varyColors val="0"/>
        <c:ser>
          <c:idx val="1"/>
          <c:order val="0"/>
          <c:tx>
            <c:strRef>
              <c:f>'F41-8'!$D$4</c:f>
              <c:strCache>
                <c:ptCount val="1"/>
                <c:pt idx="0">
                  <c:v>2017</c:v>
                </c:pt>
              </c:strCache>
            </c:strRef>
          </c:tx>
          <c:spPr>
            <a:solidFill>
              <a:srgbClr val="B70B9B"/>
            </a:solidFill>
            <a:ln>
              <a:noFill/>
            </a:ln>
          </c:spPr>
          <c:invertIfNegative val="0"/>
          <c:cat>
            <c:strRef>
              <c:f>'F41-8'!$B$18:$B$21</c:f>
              <c:strCache>
                <c:ptCount val="4"/>
                <c:pt idx="0">
                  <c:v>Industrie manufacturière</c:v>
                </c:pt>
                <c:pt idx="1">
                  <c:v>Primaire, énergie, construction</c:v>
                </c:pt>
                <c:pt idx="2">
                  <c:v>Services</c:v>
                </c:pt>
                <c:pt idx="3">
                  <c:v>ENSEMBLE DES ENTREPRISES</c:v>
                </c:pt>
              </c:strCache>
            </c:strRef>
          </c:cat>
          <c:val>
            <c:numRef>
              <c:f>'F41-8'!$D$18:$D$21</c:f>
              <c:numCache>
                <c:formatCode>0.0%</c:formatCode>
                <c:ptCount val="4"/>
                <c:pt idx="0">
                  <c:v>0.22281741451401768</c:v>
                </c:pt>
                <c:pt idx="1">
                  <c:v>0.26897979935168481</c:v>
                </c:pt>
                <c:pt idx="2">
                  <c:v>0.1977343831167975</c:v>
                </c:pt>
                <c:pt idx="3">
                  <c:v>0.2132118722404418</c:v>
                </c:pt>
              </c:numCache>
            </c:numRef>
          </c:val>
          <c:extLst xmlns:c16r2="http://schemas.microsoft.com/office/drawing/2015/06/chart">
            <c:ext xmlns:c16="http://schemas.microsoft.com/office/drawing/2014/chart" uri="{C3380CC4-5D6E-409C-BE32-E72D297353CC}">
              <c16:uniqueId val="{00000000-3098-4798-9DE0-1C9EA831D864}"/>
            </c:ext>
          </c:extLst>
        </c:ser>
        <c:ser>
          <c:idx val="0"/>
          <c:order val="1"/>
          <c:tx>
            <c:strRef>
              <c:f>'F41-8'!$C$4</c:f>
              <c:strCache>
                <c:ptCount val="1"/>
                <c:pt idx="0">
                  <c:v>2006</c:v>
                </c:pt>
              </c:strCache>
            </c:strRef>
          </c:tx>
          <c:spPr>
            <a:solidFill>
              <a:srgbClr val="FF6600"/>
            </a:solidFill>
            <a:ln w="12700">
              <a:noFill/>
              <a:prstDash val="solid"/>
            </a:ln>
          </c:spPr>
          <c:invertIfNegative val="0"/>
          <c:dPt>
            <c:idx val="3"/>
            <c:invertIfNegative val="0"/>
            <c:bubble3D val="0"/>
            <c:extLst xmlns:c16r2="http://schemas.microsoft.com/office/drawing/2015/06/chart">
              <c:ext xmlns:c16="http://schemas.microsoft.com/office/drawing/2014/chart" uri="{C3380CC4-5D6E-409C-BE32-E72D297353CC}">
                <c16:uniqueId val="{00000001-3098-4798-9DE0-1C9EA831D864}"/>
              </c:ext>
            </c:extLst>
          </c:dPt>
          <c:cat>
            <c:strRef>
              <c:f>'F41-8'!$B$18:$B$21</c:f>
              <c:strCache>
                <c:ptCount val="4"/>
                <c:pt idx="0">
                  <c:v>Industrie manufacturière</c:v>
                </c:pt>
                <c:pt idx="1">
                  <c:v>Primaire, énergie, construction</c:v>
                </c:pt>
                <c:pt idx="2">
                  <c:v>Services</c:v>
                </c:pt>
                <c:pt idx="3">
                  <c:v>ENSEMBLE DES ENTREPRISES</c:v>
                </c:pt>
              </c:strCache>
            </c:strRef>
          </c:cat>
          <c:val>
            <c:numRef>
              <c:f>'F41-8'!$C$18:$C$21</c:f>
              <c:numCache>
                <c:formatCode>0.0%</c:formatCode>
                <c:ptCount val="4"/>
                <c:pt idx="0">
                  <c:v>0.20576501662041374</c:v>
                </c:pt>
                <c:pt idx="1">
                  <c:v>0.23309688511829743</c:v>
                </c:pt>
                <c:pt idx="2">
                  <c:v>0.147891052256755</c:v>
                </c:pt>
                <c:pt idx="3">
                  <c:v>0.19681304277989306</c:v>
                </c:pt>
              </c:numCache>
            </c:numRef>
          </c:val>
          <c:extLst xmlns:c16r2="http://schemas.microsoft.com/office/drawing/2015/06/chart">
            <c:ext xmlns:c16="http://schemas.microsoft.com/office/drawing/2014/chart" uri="{C3380CC4-5D6E-409C-BE32-E72D297353CC}">
              <c16:uniqueId val="{00000002-3098-4798-9DE0-1C9EA831D864}"/>
            </c:ext>
          </c:extLst>
        </c:ser>
        <c:dLbls>
          <c:showLegendKey val="0"/>
          <c:showVal val="0"/>
          <c:showCatName val="0"/>
          <c:showSerName val="0"/>
          <c:showPercent val="0"/>
          <c:showBubbleSize val="0"/>
        </c:dLbls>
        <c:gapWidth val="90"/>
        <c:axId val="282688512"/>
        <c:axId val="282690304"/>
      </c:barChart>
      <c:catAx>
        <c:axId val="282688512"/>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lstStyle/>
          <a:p>
            <a:pPr>
              <a:defRPr sz="900" b="0" i="0" u="none" strike="noStrike" baseline="0">
                <a:solidFill>
                  <a:srgbClr val="000000"/>
                </a:solidFill>
                <a:latin typeface="Arial"/>
                <a:ea typeface="Arial"/>
                <a:cs typeface="Arial"/>
              </a:defRPr>
            </a:pPr>
            <a:endParaRPr lang="fr-FR"/>
          </a:p>
        </c:txPr>
        <c:crossAx val="282690304"/>
        <c:crosses val="autoZero"/>
        <c:auto val="1"/>
        <c:lblAlgn val="ctr"/>
        <c:lblOffset val="100"/>
        <c:tickLblSkip val="1"/>
        <c:tickMarkSkip val="1"/>
        <c:noMultiLvlLbl val="0"/>
      </c:catAx>
      <c:valAx>
        <c:axId val="282690304"/>
        <c:scaling>
          <c:orientation val="minMax"/>
          <c:max val="1"/>
        </c:scaling>
        <c:delete val="0"/>
        <c:axPos val="t"/>
        <c:majorGridlines>
          <c:spPr>
            <a:ln w="3175">
              <a:solidFill>
                <a:srgbClr val="C0C0C0"/>
              </a:solidFill>
              <a:prstDash val="solid"/>
            </a:ln>
          </c:spPr>
        </c:majorGridlines>
        <c:numFmt formatCode="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2688512"/>
        <c:crosses val="autoZero"/>
        <c:crossBetween val="between"/>
      </c:valAx>
      <c:spPr>
        <a:solidFill>
          <a:srgbClr val="FFFFFF"/>
        </a:solidFill>
        <a:ln w="12700">
          <a:solidFill>
            <a:srgbClr val="969696"/>
          </a:solidFill>
          <a:prstDash val="solid"/>
        </a:ln>
      </c:spPr>
    </c:plotArea>
    <c:legend>
      <c:legendPos val="r"/>
      <c:layout>
        <c:manualLayout>
          <c:xMode val="edge"/>
          <c:yMode val="edge"/>
          <c:x val="0.81562215496786994"/>
          <c:y val="0.36092212611354613"/>
          <c:w val="6.837851855344429E-2"/>
          <c:h val="0.1827842209379"/>
        </c:manualLayout>
      </c:layout>
      <c:overlay val="0"/>
      <c:spPr>
        <a:solidFill>
          <a:schemeClr val="bg1"/>
        </a:solidFill>
      </c:spPr>
      <c:txPr>
        <a:bodyPr/>
        <a:lstStyle/>
        <a:p>
          <a:pPr>
            <a:defRPr sz="900"/>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947634671876559E-2"/>
          <c:y val="8.9352474233403756E-2"/>
          <c:w val="0.90208348070959765"/>
          <c:h val="0.7746527110940401"/>
        </c:manualLayout>
      </c:layout>
      <c:lineChart>
        <c:grouping val="standard"/>
        <c:varyColors val="0"/>
        <c:ser>
          <c:idx val="0"/>
          <c:order val="0"/>
          <c:tx>
            <c:strRef>
              <c:f>'F42-1'!$B$4</c:f>
              <c:strCache>
                <c:ptCount val="1"/>
                <c:pt idx="0">
                  <c:v>Chercheurs </c:v>
                </c:pt>
              </c:strCache>
            </c:strRef>
          </c:tx>
          <c:spPr>
            <a:ln w="25400">
              <a:solidFill>
                <a:srgbClr val="BB16A3"/>
              </a:solidFill>
              <a:prstDash val="solid"/>
            </a:ln>
          </c:spPr>
          <c:marker>
            <c:symbol val="triangle"/>
            <c:size val="6"/>
            <c:spPr>
              <a:solidFill>
                <a:srgbClr val="B70B9B"/>
              </a:solidFill>
              <a:ln>
                <a:solidFill>
                  <a:srgbClr val="BB16A3"/>
                </a:solidFill>
                <a:prstDash val="solid"/>
              </a:ln>
            </c:spPr>
          </c:marker>
          <c:dPt>
            <c:idx val="1"/>
            <c:bubble3D val="0"/>
            <c:spPr>
              <a:ln w="25400">
                <a:solidFill>
                  <a:srgbClr val="B70B9B"/>
                </a:solidFill>
                <a:prstDash val="solid"/>
              </a:ln>
            </c:spPr>
            <c:extLst xmlns:c16r2="http://schemas.microsoft.com/office/drawing/2015/06/chart">
              <c:ext xmlns:c16="http://schemas.microsoft.com/office/drawing/2014/chart" uri="{C3380CC4-5D6E-409C-BE32-E72D297353CC}">
                <c16:uniqueId val="{00000001-9130-4ACF-95A3-E4D437EB2682}"/>
              </c:ext>
            </c:extLst>
          </c:dPt>
          <c:dPt>
            <c:idx val="8"/>
            <c:marker>
              <c:symbol val="x"/>
              <c:size val="8"/>
              <c:spPr>
                <a:solidFill>
                  <a:srgbClr val="FF0000"/>
                </a:solidFill>
                <a:ln>
                  <a:noFill/>
                </a:ln>
              </c:spPr>
            </c:marker>
            <c:bubble3D val="0"/>
            <c:extLst xmlns:c16r2="http://schemas.microsoft.com/office/drawing/2015/06/chart">
              <c:ext xmlns:c16="http://schemas.microsoft.com/office/drawing/2014/chart" uri="{C3380CC4-5D6E-409C-BE32-E72D297353CC}">
                <c16:uniqueId val="{00000002-9130-4ACF-95A3-E4D437EB2682}"/>
              </c:ext>
            </c:extLst>
          </c:dPt>
          <c:dPt>
            <c:idx val="9"/>
            <c:marker>
              <c:symbol val="square"/>
              <c:size val="9"/>
              <c:spPr>
                <a:solidFill>
                  <a:srgbClr val="FF0000"/>
                </a:solidFill>
                <a:ln>
                  <a:noFill/>
                  <a:prstDash val="solid"/>
                </a:ln>
              </c:spPr>
            </c:marker>
            <c:bubble3D val="0"/>
            <c:spPr>
              <a:ln w="25400">
                <a:solidFill>
                  <a:srgbClr val="BB16A3"/>
                </a:solidFill>
              </a:ln>
            </c:spPr>
            <c:extLst xmlns:c16r2="http://schemas.microsoft.com/office/drawing/2015/06/chart">
              <c:ext xmlns:c16="http://schemas.microsoft.com/office/drawing/2014/chart" uri="{C3380CC4-5D6E-409C-BE32-E72D297353CC}">
                <c16:uniqueId val="{00000004-9130-4ACF-95A3-E4D437EB2682}"/>
              </c:ext>
            </c:extLst>
          </c:dPt>
          <c:dLbls>
            <c:dLbl>
              <c:idx val="0"/>
              <c:layout>
                <c:manualLayout>
                  <c:x val="-2.7286084613740778E-3"/>
                  <c:y val="-4.8322130465399141E-2"/>
                </c:manualLayout>
              </c:layout>
              <c:spPr>
                <a:solidFill>
                  <a:schemeClr val="bg1"/>
                </a:solidFill>
                <a:ln w="25400">
                  <a:noFill/>
                </a:ln>
              </c:spPr>
              <c:txPr>
                <a:bodyPr/>
                <a:lstStyle/>
                <a:p>
                  <a:pPr>
                    <a:defRPr sz="800" b="0" i="0" u="none" strike="noStrike" baseline="0">
                      <a:solidFill>
                        <a:srgbClr val="000000"/>
                      </a:solidFill>
                      <a:latin typeface="Arial"/>
                      <a:ea typeface="Arial"/>
                      <a:cs typeface="Arial"/>
                    </a:defRPr>
                  </a:pPr>
                  <a:endParaRPr lang="fr-FR"/>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9130-4ACF-95A3-E4D437EB2682}"/>
                </c:ext>
              </c:extLst>
            </c:dLbl>
            <c:dLbl>
              <c:idx val="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9130-4ACF-95A3-E4D437EB2682}"/>
                </c:ext>
              </c:extLst>
            </c:dLbl>
            <c:dLbl>
              <c:idx val="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9130-4ACF-95A3-E4D437EB2682}"/>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7-9130-4ACF-95A3-E4D437EB2682}"/>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8-9130-4ACF-95A3-E4D437EB2682}"/>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9130-4ACF-95A3-E4D437EB2682}"/>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A-9130-4ACF-95A3-E4D437EB2682}"/>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B-9130-4ACF-95A3-E4D437EB2682}"/>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9130-4ACF-95A3-E4D437EB2682}"/>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9130-4ACF-95A3-E4D437EB2682}"/>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C-9130-4ACF-95A3-E4D437EB2682}"/>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9130-4ACF-95A3-E4D437EB2682}"/>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E-9130-4ACF-95A3-E4D437EB2682}"/>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F-9130-4ACF-95A3-E4D437EB2682}"/>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0-9130-4ACF-95A3-E4D437EB2682}"/>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1-9130-4ACF-95A3-E4D437EB2682}"/>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2-9130-4ACF-95A3-E4D437EB2682}"/>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3-9130-4ACF-95A3-E4D437EB2682}"/>
                </c:ext>
              </c:extLst>
            </c:dLbl>
            <c:dLbl>
              <c:idx val="18"/>
              <c:layout>
                <c:manualLayout>
                  <c:x val="-3.69478632866145E-2"/>
                  <c:y val="-3.5495166762691252E-2"/>
                </c:manualLayout>
              </c:layout>
              <c:spPr>
                <a:solidFill>
                  <a:schemeClr val="bg1"/>
                </a:solidFill>
                <a:ln w="25400">
                  <a:noFill/>
                </a:ln>
              </c:spPr>
              <c:txPr>
                <a:bodyPr/>
                <a:lstStyle/>
                <a:p>
                  <a:pPr>
                    <a:defRPr sz="800" b="0" i="0" u="none" strike="noStrike" baseline="0">
                      <a:solidFill>
                        <a:srgbClr val="000000"/>
                      </a:solidFill>
                      <a:latin typeface="Arial"/>
                      <a:ea typeface="Arial"/>
                      <a:cs typeface="Arial"/>
                    </a:defRPr>
                  </a:pPr>
                  <a:endParaRPr lang="fr-FR"/>
                </a:p>
              </c:txPr>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4-9130-4ACF-95A3-E4D437EB2682}"/>
                </c:ext>
              </c:extLst>
            </c:dLbl>
            <c:spPr>
              <a:noFill/>
              <a:ln w="25400">
                <a:noFill/>
              </a:ln>
            </c:spPr>
            <c:txPr>
              <a:bodyPr/>
              <a:lstStyle/>
              <a:p>
                <a:pPr>
                  <a:defRPr sz="800" b="0" i="0" u="none" strike="noStrike" baseline="0">
                    <a:solidFill>
                      <a:srgbClr val="000000"/>
                    </a:solidFill>
                    <a:latin typeface="Arial"/>
                    <a:ea typeface="Arial"/>
                    <a:cs typeface="Arial"/>
                  </a:defRPr>
                </a:pPr>
                <a:endParaRPr lang="fr-F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'F42-1'!$A$5:$A$25</c:f>
              <c:strCache>
                <c:ptCount val="21"/>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strCache>
            </c:strRef>
          </c:cat>
          <c:val>
            <c:numRef>
              <c:f>'F42-1'!$B$5:$B$25</c:f>
              <c:numCache>
                <c:formatCode>#,##0</c:formatCode>
                <c:ptCount val="21"/>
                <c:pt idx="0">
                  <c:v>72023</c:v>
                </c:pt>
                <c:pt idx="1">
                  <c:v>71717</c:v>
                </c:pt>
                <c:pt idx="2">
                  <c:v>75390.17</c:v>
                </c:pt>
                <c:pt idx="3">
                  <c:v>81011.794600000067</c:v>
                </c:pt>
                <c:pt idx="4">
                  <c:v>88478.913700000034</c:v>
                </c:pt>
                <c:pt idx="5">
                  <c:v>95293.706799999971</c:v>
                </c:pt>
                <c:pt idx="6">
                  <c:v>100646.00369999993</c:v>
                </c:pt>
                <c:pt idx="7">
                  <c:v>108751.60979999999</c:v>
                </c:pt>
                <c:pt idx="8">
                  <c:v>106837.30239999984</c:v>
                </c:pt>
                <c:pt idx="9">
                  <c:v>113520.79990000003</c:v>
                </c:pt>
                <c:pt idx="10">
                  <c:v>124576.91280000017</c:v>
                </c:pt>
                <c:pt idx="11">
                  <c:v>128373.38990000001</c:v>
                </c:pt>
                <c:pt idx="12">
                  <c:v>133701.14710000003</c:v>
                </c:pt>
                <c:pt idx="13">
                  <c:v>143827.83440000005</c:v>
                </c:pt>
                <c:pt idx="14">
                  <c:v>148439.36190000005</c:v>
                </c:pt>
                <c:pt idx="15">
                  <c:v>156391.59</c:v>
                </c:pt>
                <c:pt idx="16">
                  <c:v>161460.01999999999</c:v>
                </c:pt>
                <c:pt idx="17">
                  <c:v>161743.53</c:v>
                </c:pt>
                <c:pt idx="18">
                  <c:v>166813.9142</c:v>
                </c:pt>
                <c:pt idx="19">
                  <c:v>170571.49459999986</c:v>
                </c:pt>
                <c:pt idx="20">
                  <c:v>180445.55</c:v>
                </c:pt>
              </c:numCache>
            </c:numRef>
          </c:val>
          <c:smooth val="0"/>
          <c:extLst xmlns:c16r2="http://schemas.microsoft.com/office/drawing/2015/06/chart">
            <c:ext xmlns:c16="http://schemas.microsoft.com/office/drawing/2014/chart" uri="{C3380CC4-5D6E-409C-BE32-E72D297353CC}">
              <c16:uniqueId val="{00000015-9130-4ACF-95A3-E4D437EB2682}"/>
            </c:ext>
          </c:extLst>
        </c:ser>
        <c:ser>
          <c:idx val="1"/>
          <c:order val="1"/>
          <c:tx>
            <c:strRef>
              <c:f>'F42-1'!$C$4</c:f>
              <c:strCache>
                <c:ptCount val="1"/>
                <c:pt idx="0">
                  <c:v>Personnels de soutien </c:v>
                </c:pt>
              </c:strCache>
            </c:strRef>
          </c:tx>
          <c:spPr>
            <a:ln w="25400">
              <a:solidFill>
                <a:srgbClr val="FF6600"/>
              </a:solidFill>
              <a:prstDash val="solid"/>
            </a:ln>
          </c:spPr>
          <c:marker>
            <c:symbol val="triangle"/>
            <c:size val="6"/>
            <c:spPr>
              <a:solidFill>
                <a:srgbClr val="FF6600"/>
              </a:solidFill>
              <a:ln>
                <a:solidFill>
                  <a:srgbClr val="FF6600"/>
                </a:solidFill>
                <a:prstDash val="solid"/>
              </a:ln>
            </c:spPr>
          </c:marker>
          <c:dPt>
            <c:idx val="8"/>
            <c:marker>
              <c:symbol val="square"/>
              <c:size val="8"/>
              <c:spPr>
                <a:solidFill>
                  <a:srgbClr val="FF0000"/>
                </a:solidFill>
                <a:ln>
                  <a:solidFill>
                    <a:srgbClr val="FF6600"/>
                  </a:solidFill>
                  <a:prstDash val="solid"/>
                </a:ln>
              </c:spPr>
            </c:marker>
            <c:bubble3D val="0"/>
            <c:extLst xmlns:c16r2="http://schemas.microsoft.com/office/drawing/2015/06/chart">
              <c:ext xmlns:c16="http://schemas.microsoft.com/office/drawing/2014/chart" uri="{C3380CC4-5D6E-409C-BE32-E72D297353CC}">
                <c16:uniqueId val="{00000016-9130-4ACF-95A3-E4D437EB2682}"/>
              </c:ext>
            </c:extLst>
          </c:dPt>
          <c:dPt>
            <c:idx val="9"/>
            <c:marker>
              <c:symbol val="square"/>
              <c:size val="8"/>
              <c:spPr>
                <a:solidFill>
                  <a:srgbClr val="FF0000"/>
                </a:solidFill>
                <a:ln>
                  <a:solidFill>
                    <a:srgbClr val="FF6600"/>
                  </a:solidFill>
                  <a:prstDash val="solid"/>
                </a:ln>
              </c:spPr>
            </c:marker>
            <c:bubble3D val="0"/>
            <c:extLst xmlns:c16r2="http://schemas.microsoft.com/office/drawing/2015/06/chart">
              <c:ext xmlns:c16="http://schemas.microsoft.com/office/drawing/2014/chart" uri="{C3380CC4-5D6E-409C-BE32-E72D297353CC}">
                <c16:uniqueId val="{00000017-9130-4ACF-95A3-E4D437EB2682}"/>
              </c:ext>
            </c:extLst>
          </c:dPt>
          <c:dLbls>
            <c:dLbl>
              <c:idx val="0"/>
              <c:layout>
                <c:manualLayout>
                  <c:x val="-6.3572028484687381E-3"/>
                  <c:y val="-7.4416810703540101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18-9130-4ACF-95A3-E4D437EB2682}"/>
                </c:ext>
              </c:extLst>
            </c:dLbl>
            <c:dLbl>
              <c:idx val="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9-9130-4ACF-95A3-E4D437EB2682}"/>
                </c:ext>
              </c:extLst>
            </c:dLbl>
            <c:dLbl>
              <c:idx val="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A-9130-4ACF-95A3-E4D437EB2682}"/>
                </c:ext>
              </c:extLst>
            </c:dLbl>
            <c:dLbl>
              <c:idx val="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B-9130-4ACF-95A3-E4D437EB2682}"/>
                </c:ext>
              </c:extLst>
            </c:dLbl>
            <c:dLbl>
              <c:idx val="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C-9130-4ACF-95A3-E4D437EB2682}"/>
                </c:ext>
              </c:extLst>
            </c:dLbl>
            <c:dLbl>
              <c:idx val="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D-9130-4ACF-95A3-E4D437EB2682}"/>
                </c:ext>
              </c:extLst>
            </c:dLbl>
            <c:dLbl>
              <c:idx val="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E-9130-4ACF-95A3-E4D437EB2682}"/>
                </c:ext>
              </c:extLst>
            </c:dLbl>
            <c:dLbl>
              <c:idx val="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F-9130-4ACF-95A3-E4D437EB2682}"/>
                </c:ext>
              </c:extLst>
            </c:dLbl>
            <c:dLbl>
              <c:idx val="8"/>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6-9130-4ACF-95A3-E4D437EB2682}"/>
                </c:ext>
              </c:extLst>
            </c:dLbl>
            <c:dLbl>
              <c:idx val="9"/>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17-9130-4ACF-95A3-E4D437EB2682}"/>
                </c:ext>
              </c:extLst>
            </c:dLbl>
            <c:dLbl>
              <c:idx val="10"/>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0-9130-4ACF-95A3-E4D437EB2682}"/>
                </c:ext>
              </c:extLst>
            </c:dLbl>
            <c:dLbl>
              <c:idx val="1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1-9130-4ACF-95A3-E4D437EB2682}"/>
                </c:ext>
              </c:extLst>
            </c:dLbl>
            <c:dLbl>
              <c:idx val="12"/>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2-9130-4ACF-95A3-E4D437EB2682}"/>
                </c:ext>
              </c:extLst>
            </c:dLbl>
            <c:dLbl>
              <c:idx val="13"/>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3-9130-4ACF-95A3-E4D437EB2682}"/>
                </c:ext>
              </c:extLst>
            </c:dLbl>
            <c:dLbl>
              <c:idx val="14"/>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4-9130-4ACF-95A3-E4D437EB2682}"/>
                </c:ext>
              </c:extLst>
            </c:dLbl>
            <c:dLbl>
              <c:idx val="15"/>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5-9130-4ACF-95A3-E4D437EB2682}"/>
                </c:ext>
              </c:extLst>
            </c:dLbl>
            <c:dLbl>
              <c:idx val="16"/>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6-9130-4ACF-95A3-E4D437EB2682}"/>
                </c:ext>
              </c:extLst>
            </c:dLbl>
            <c:dLbl>
              <c:idx val="17"/>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27-9130-4ACF-95A3-E4D437EB2682}"/>
                </c:ext>
              </c:extLst>
            </c:dLbl>
            <c:dLbl>
              <c:idx val="18"/>
              <c:layout>
                <c:manualLayout>
                  <c:x val="-9.3779301416569583E-3"/>
                  <c:y val="4.9177069329748413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28-9130-4ACF-95A3-E4D437EB2682}"/>
                </c:ext>
              </c:extLst>
            </c:dLbl>
            <c:spPr>
              <a:solidFill>
                <a:schemeClr val="bg1"/>
              </a:solidFill>
              <a:ln w="25400">
                <a:noFill/>
              </a:ln>
            </c:spPr>
            <c:txPr>
              <a:bodyPr/>
              <a:lstStyle/>
              <a:p>
                <a:pPr>
                  <a:defRPr sz="800" b="0" i="0" u="none" strike="noStrike" baseline="0">
                    <a:solidFill>
                      <a:srgbClr val="000000"/>
                    </a:solidFill>
                    <a:latin typeface="Arial"/>
                    <a:ea typeface="Arial"/>
                    <a:cs typeface="Arial"/>
                  </a:defRPr>
                </a:pPr>
                <a:endParaRPr lang="fr-FR"/>
              </a:p>
            </c:txPr>
            <c:dLblPos val="b"/>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'F42-1'!$A$5:$A$25</c:f>
              <c:strCache>
                <c:ptCount val="21"/>
                <c:pt idx="0">
                  <c:v>1997</c:v>
                </c:pt>
                <c:pt idx="1">
                  <c:v>1998</c:v>
                </c:pt>
                <c:pt idx="2">
                  <c:v>1999</c:v>
                </c:pt>
                <c:pt idx="3">
                  <c:v>2000</c:v>
                </c:pt>
                <c:pt idx="4">
                  <c:v>2001</c:v>
                </c:pt>
                <c:pt idx="5">
                  <c:v>2002</c:v>
                </c:pt>
                <c:pt idx="6">
                  <c:v>2003</c:v>
                </c:pt>
                <c:pt idx="7">
                  <c:v>2004</c:v>
                </c:pt>
                <c:pt idx="8">
                  <c:v>2005</c:v>
                </c:pt>
                <c:pt idx="9">
                  <c:v>2006</c:v>
                </c:pt>
                <c:pt idx="10">
                  <c:v>2007</c:v>
                </c:pt>
                <c:pt idx="11">
                  <c:v>2008</c:v>
                </c:pt>
                <c:pt idx="12">
                  <c:v>2009</c:v>
                </c:pt>
                <c:pt idx="13">
                  <c:v>2010</c:v>
                </c:pt>
                <c:pt idx="14">
                  <c:v>2011</c:v>
                </c:pt>
                <c:pt idx="15">
                  <c:v>2012</c:v>
                </c:pt>
                <c:pt idx="16">
                  <c:v>2013</c:v>
                </c:pt>
                <c:pt idx="17">
                  <c:v>2014</c:v>
                </c:pt>
                <c:pt idx="18">
                  <c:v>2015</c:v>
                </c:pt>
                <c:pt idx="19">
                  <c:v>2016</c:v>
                </c:pt>
                <c:pt idx="20">
                  <c:v>2017</c:v>
                </c:pt>
              </c:strCache>
            </c:strRef>
          </c:cat>
          <c:val>
            <c:numRef>
              <c:f>'F42-1'!$C$5:$C$25</c:f>
              <c:numCache>
                <c:formatCode>#,##0</c:formatCode>
                <c:ptCount val="21"/>
                <c:pt idx="0">
                  <c:v>94286.649999999965</c:v>
                </c:pt>
                <c:pt idx="1">
                  <c:v>96048.300000000279</c:v>
                </c:pt>
                <c:pt idx="2">
                  <c:v>96173.55</c:v>
                </c:pt>
                <c:pt idx="3">
                  <c:v>96675.942500000019</c:v>
                </c:pt>
                <c:pt idx="4">
                  <c:v>96989.176899999991</c:v>
                </c:pt>
                <c:pt idx="5">
                  <c:v>95923.038199999937</c:v>
                </c:pt>
                <c:pt idx="6">
                  <c:v>92609.592799999999</c:v>
                </c:pt>
                <c:pt idx="7">
                  <c:v>91760.589800000002</c:v>
                </c:pt>
                <c:pt idx="8">
                  <c:v>88154.193899999955</c:v>
                </c:pt>
                <c:pt idx="9">
                  <c:v>94353.988700000002</c:v>
                </c:pt>
                <c:pt idx="10">
                  <c:v>91314.294000000038</c:v>
                </c:pt>
                <c:pt idx="11">
                  <c:v>91642.840300000025</c:v>
                </c:pt>
                <c:pt idx="12">
                  <c:v>92189.692699999971</c:v>
                </c:pt>
                <c:pt idx="13">
                  <c:v>91759.963399999993</c:v>
                </c:pt>
                <c:pt idx="14">
                  <c:v>90672.028799999971</c:v>
                </c:pt>
                <c:pt idx="15">
                  <c:v>90046.739999999991</c:v>
                </c:pt>
                <c:pt idx="16">
                  <c:v>88530.66</c:v>
                </c:pt>
                <c:pt idx="17">
                  <c:v>86401.080000000016</c:v>
                </c:pt>
                <c:pt idx="18">
                  <c:v>85100.665999999997</c:v>
                </c:pt>
                <c:pt idx="19">
                  <c:v>85233.712100000033</c:v>
                </c:pt>
                <c:pt idx="20">
                  <c:v>85050.200000000012</c:v>
                </c:pt>
              </c:numCache>
            </c:numRef>
          </c:val>
          <c:smooth val="0"/>
          <c:extLst xmlns:c16r2="http://schemas.microsoft.com/office/drawing/2015/06/chart">
            <c:ext xmlns:c16="http://schemas.microsoft.com/office/drawing/2014/chart" uri="{C3380CC4-5D6E-409C-BE32-E72D297353CC}">
              <c16:uniqueId val="{00000029-9130-4ACF-95A3-E4D437EB2682}"/>
            </c:ext>
          </c:extLst>
        </c:ser>
        <c:dLbls>
          <c:showLegendKey val="0"/>
          <c:showVal val="0"/>
          <c:showCatName val="0"/>
          <c:showSerName val="0"/>
          <c:showPercent val="0"/>
          <c:showBubbleSize val="0"/>
        </c:dLbls>
        <c:marker val="1"/>
        <c:smooth val="0"/>
        <c:axId val="284981504"/>
        <c:axId val="284995584"/>
      </c:lineChart>
      <c:catAx>
        <c:axId val="28498150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4995584"/>
        <c:crossesAt val="70000"/>
        <c:auto val="1"/>
        <c:lblAlgn val="ctr"/>
        <c:lblOffset val="100"/>
        <c:tickLblSkip val="1"/>
        <c:tickMarkSkip val="1"/>
        <c:noMultiLvlLbl val="0"/>
      </c:catAx>
      <c:valAx>
        <c:axId val="284995584"/>
        <c:scaling>
          <c:orientation val="minMax"/>
          <c:max val="190000"/>
          <c:min val="70000"/>
        </c:scaling>
        <c:delete val="0"/>
        <c:axPos val="l"/>
        <c:majorGridlines>
          <c:spPr>
            <a:ln w="3175">
              <a:solidFill>
                <a:srgbClr val="C0C0C0"/>
              </a:solidFill>
              <a:prstDash val="solid"/>
            </a:ln>
          </c:spPr>
        </c:majorGridlines>
        <c:numFmt formatCode="#,##0"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4981504"/>
        <c:crosses val="autoZero"/>
        <c:crossBetween val="midCat"/>
        <c:majorUnit val="10000"/>
        <c:minorUnit val="2000"/>
      </c:valAx>
      <c:spPr>
        <a:noFill/>
        <a:ln w="25400">
          <a:noFill/>
        </a:ln>
      </c:spPr>
    </c:plotArea>
    <c:legend>
      <c:legendPos val="r"/>
      <c:layout>
        <c:manualLayout>
          <c:xMode val="edge"/>
          <c:yMode val="edge"/>
          <c:x val="0.70394834488394031"/>
          <c:y val="0.44372340634772861"/>
          <c:w val="0.25354526372437919"/>
          <c:h val="0.16605060087722173"/>
        </c:manualLayout>
      </c:layout>
      <c:overlay val="0"/>
      <c:spPr>
        <a:solidFill>
          <a:schemeClr val="bg1"/>
        </a:solid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95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5587831224067288"/>
          <c:y val="0.22573432355816725"/>
          <c:w val="0.51792815502022638"/>
          <c:h val="0.70399970178033755"/>
        </c:manualLayout>
      </c:layout>
      <c:barChart>
        <c:barDir val="bar"/>
        <c:grouping val="clustered"/>
        <c:varyColors val="0"/>
        <c:ser>
          <c:idx val="0"/>
          <c:order val="0"/>
          <c:tx>
            <c:strRef>
              <c:f>'F42-2'!$D$4</c:f>
              <c:strCache>
                <c:ptCount val="1"/>
                <c:pt idx="0">
                  <c:v>2017</c:v>
                </c:pt>
              </c:strCache>
            </c:strRef>
          </c:tx>
          <c:spPr>
            <a:solidFill>
              <a:srgbClr val="B70B9B"/>
            </a:solidFill>
            <a:ln w="12700">
              <a:noFill/>
              <a:prstDash val="solid"/>
            </a:ln>
          </c:spPr>
          <c:invertIfNegative val="0"/>
          <c:dPt>
            <c:idx val="0"/>
            <c:invertIfNegative val="0"/>
            <c:bubble3D val="0"/>
            <c:extLst xmlns:c16r2="http://schemas.microsoft.com/office/drawing/2015/06/chart">
              <c:ext xmlns:c16="http://schemas.microsoft.com/office/drawing/2014/chart" uri="{C3380CC4-5D6E-409C-BE32-E72D297353CC}">
                <c16:uniqueId val="{00000000-6F54-4623-817D-4C2A120E1DE3}"/>
              </c:ext>
            </c:extLst>
          </c:dPt>
          <c:dPt>
            <c:idx val="1"/>
            <c:invertIfNegative val="0"/>
            <c:bubble3D val="0"/>
            <c:extLst xmlns:c16r2="http://schemas.microsoft.com/office/drawing/2015/06/chart">
              <c:ext xmlns:c16="http://schemas.microsoft.com/office/drawing/2014/chart" uri="{C3380CC4-5D6E-409C-BE32-E72D297353CC}">
                <c16:uniqueId val="{00000001-6F54-4623-817D-4C2A120E1DE3}"/>
              </c:ext>
            </c:extLst>
          </c:dPt>
          <c:dPt>
            <c:idx val="2"/>
            <c:invertIfNegative val="0"/>
            <c:bubble3D val="0"/>
            <c:extLst xmlns:c16r2="http://schemas.microsoft.com/office/drawing/2015/06/chart">
              <c:ext xmlns:c16="http://schemas.microsoft.com/office/drawing/2014/chart" uri="{C3380CC4-5D6E-409C-BE32-E72D297353CC}">
                <c16:uniqueId val="{00000002-6F54-4623-817D-4C2A120E1DE3}"/>
              </c:ext>
            </c:extLst>
          </c:dPt>
          <c:dPt>
            <c:idx val="3"/>
            <c:invertIfNegative val="0"/>
            <c:bubble3D val="0"/>
            <c:extLst xmlns:c16r2="http://schemas.microsoft.com/office/drawing/2015/06/chart">
              <c:ext xmlns:c16="http://schemas.microsoft.com/office/drawing/2014/chart" uri="{C3380CC4-5D6E-409C-BE32-E72D297353CC}">
                <c16:uniqueId val="{00000003-6F54-4623-817D-4C2A120E1DE3}"/>
              </c:ext>
            </c:extLst>
          </c:dPt>
          <c:dPt>
            <c:idx val="4"/>
            <c:invertIfNegative val="0"/>
            <c:bubble3D val="0"/>
            <c:extLst xmlns:c16r2="http://schemas.microsoft.com/office/drawing/2015/06/chart">
              <c:ext xmlns:c16="http://schemas.microsoft.com/office/drawing/2014/chart" uri="{C3380CC4-5D6E-409C-BE32-E72D297353CC}">
                <c16:uniqueId val="{00000004-6F54-4623-817D-4C2A120E1DE3}"/>
              </c:ext>
            </c:extLst>
          </c:dPt>
          <c:dPt>
            <c:idx val="5"/>
            <c:invertIfNegative val="0"/>
            <c:bubble3D val="0"/>
            <c:extLst xmlns:c16r2="http://schemas.microsoft.com/office/drawing/2015/06/chart">
              <c:ext xmlns:c16="http://schemas.microsoft.com/office/drawing/2014/chart" uri="{C3380CC4-5D6E-409C-BE32-E72D297353CC}">
                <c16:uniqueId val="{00000005-6F54-4623-817D-4C2A120E1DE3}"/>
              </c:ext>
            </c:extLst>
          </c:dPt>
          <c:dPt>
            <c:idx val="6"/>
            <c:invertIfNegative val="0"/>
            <c:bubble3D val="0"/>
            <c:extLst xmlns:c16r2="http://schemas.microsoft.com/office/drawing/2015/06/chart">
              <c:ext xmlns:c16="http://schemas.microsoft.com/office/drawing/2014/chart" uri="{C3380CC4-5D6E-409C-BE32-E72D297353CC}">
                <c16:uniqueId val="{00000006-6F54-4623-817D-4C2A120E1DE3}"/>
              </c:ext>
            </c:extLst>
          </c:dPt>
          <c:dPt>
            <c:idx val="7"/>
            <c:invertIfNegative val="0"/>
            <c:bubble3D val="0"/>
            <c:extLst xmlns:c16r2="http://schemas.microsoft.com/office/drawing/2015/06/chart">
              <c:ext xmlns:c16="http://schemas.microsoft.com/office/drawing/2014/chart" uri="{C3380CC4-5D6E-409C-BE32-E72D297353CC}">
                <c16:uniqueId val="{00000007-6F54-4623-817D-4C2A120E1DE3}"/>
              </c:ext>
            </c:extLst>
          </c:dPt>
          <c:dPt>
            <c:idx val="8"/>
            <c:invertIfNegative val="0"/>
            <c:bubble3D val="0"/>
            <c:extLst xmlns:c16r2="http://schemas.microsoft.com/office/drawing/2015/06/chart">
              <c:ext xmlns:c16="http://schemas.microsoft.com/office/drawing/2014/chart" uri="{C3380CC4-5D6E-409C-BE32-E72D297353CC}">
                <c16:uniqueId val="{00000008-6F54-4623-817D-4C2A120E1DE3}"/>
              </c:ext>
            </c:extLst>
          </c:dPt>
          <c:dPt>
            <c:idx val="9"/>
            <c:invertIfNegative val="0"/>
            <c:bubble3D val="0"/>
            <c:extLst xmlns:c16r2="http://schemas.microsoft.com/office/drawing/2015/06/chart">
              <c:ext xmlns:c16="http://schemas.microsoft.com/office/drawing/2014/chart" uri="{C3380CC4-5D6E-409C-BE32-E72D297353CC}">
                <c16:uniqueId val="{00000009-6F54-4623-817D-4C2A120E1DE3}"/>
              </c:ext>
            </c:extLst>
          </c:dPt>
          <c:dPt>
            <c:idx val="10"/>
            <c:invertIfNegative val="0"/>
            <c:bubble3D val="0"/>
            <c:extLst xmlns:c16r2="http://schemas.microsoft.com/office/drawing/2015/06/chart">
              <c:ext xmlns:c16="http://schemas.microsoft.com/office/drawing/2014/chart" uri="{C3380CC4-5D6E-409C-BE32-E72D297353CC}">
                <c16:uniqueId val="{0000000A-6F54-4623-817D-4C2A120E1DE3}"/>
              </c:ext>
            </c:extLst>
          </c:dPt>
          <c:dPt>
            <c:idx val="11"/>
            <c:invertIfNegative val="0"/>
            <c:bubble3D val="0"/>
            <c:extLst xmlns:c16r2="http://schemas.microsoft.com/office/drawing/2015/06/chart">
              <c:ext xmlns:c16="http://schemas.microsoft.com/office/drawing/2014/chart" uri="{C3380CC4-5D6E-409C-BE32-E72D297353CC}">
                <c16:uniqueId val="{0000000B-6F54-4623-817D-4C2A120E1DE3}"/>
              </c:ext>
            </c:extLst>
          </c:dPt>
          <c:cat>
            <c:strRef>
              <c:f>'F42-2'!$B$5:$B$16</c:f>
              <c:strCache>
                <c:ptCount val="12"/>
                <c:pt idx="0">
                  <c:v>Industrie chimique</c:v>
                </c:pt>
                <c:pt idx="1">
                  <c:v>Fab. de machines et équipts non compris ailleurs</c:v>
                </c:pt>
                <c:pt idx="2">
                  <c:v>Industrie pharmaceutique</c:v>
                </c:pt>
                <c:pt idx="3">
                  <c:v>Fab. d'équipements électriques</c:v>
                </c:pt>
                <c:pt idx="4">
                  <c:v>Industrie automobile</c:v>
                </c:pt>
                <c:pt idx="5">
                  <c:v>ENSEMBLE DES ENTREPRISES</c:v>
                </c:pt>
                <c:pt idx="6">
                  <c:v>Activités spécialisées, scientifiques et techniques</c:v>
                </c:pt>
                <c:pt idx="7">
                  <c:v>Construction aéronautique et spatiale</c:v>
                </c:pt>
                <c:pt idx="8">
                  <c:v>Fab. d'instruments de mesure, navigation, horlogerie</c:v>
                </c:pt>
                <c:pt idx="9">
                  <c:v>Édition, audiovisuel et diffusion</c:v>
                </c:pt>
                <c:pt idx="10">
                  <c:v>Activités informatiques et services d'information</c:v>
                </c:pt>
                <c:pt idx="11">
                  <c:v>Composants, cartes électroniques, ordinateurs et périph.</c:v>
                </c:pt>
              </c:strCache>
            </c:strRef>
          </c:cat>
          <c:val>
            <c:numRef>
              <c:f>'F42-2'!$D$5:$D$16</c:f>
              <c:numCache>
                <c:formatCode>0.0</c:formatCode>
                <c:ptCount val="12"/>
                <c:pt idx="0">
                  <c:v>1.1371647609485567</c:v>
                </c:pt>
                <c:pt idx="1">
                  <c:v>0.8386358798053094</c:v>
                </c:pt>
                <c:pt idx="2">
                  <c:v>0.81011746831074183</c:v>
                </c:pt>
                <c:pt idx="3">
                  <c:v>0.62298878247588252</c:v>
                </c:pt>
                <c:pt idx="4">
                  <c:v>0.58621614717599801</c:v>
                </c:pt>
                <c:pt idx="5">
                  <c:v>0.47133439298335916</c:v>
                </c:pt>
                <c:pt idx="6">
                  <c:v>0.36173553656871327</c:v>
                </c:pt>
                <c:pt idx="7">
                  <c:v>0.31359541182028416</c:v>
                </c:pt>
                <c:pt idx="8">
                  <c:v>0.25815476384759667</c:v>
                </c:pt>
                <c:pt idx="9">
                  <c:v>0.24392018071494562</c:v>
                </c:pt>
                <c:pt idx="10">
                  <c:v>0.24205315376296602</c:v>
                </c:pt>
                <c:pt idx="11">
                  <c:v>0.23077230505432991</c:v>
                </c:pt>
              </c:numCache>
            </c:numRef>
          </c:val>
          <c:extLst xmlns:c16r2="http://schemas.microsoft.com/office/drawing/2015/06/chart">
            <c:ext xmlns:c16="http://schemas.microsoft.com/office/drawing/2014/chart" uri="{C3380CC4-5D6E-409C-BE32-E72D297353CC}">
              <c16:uniqueId val="{0000000C-6F54-4623-817D-4C2A120E1DE3}"/>
            </c:ext>
          </c:extLst>
        </c:ser>
        <c:ser>
          <c:idx val="1"/>
          <c:order val="1"/>
          <c:tx>
            <c:strRef>
              <c:f>'F42-2'!$C$4</c:f>
              <c:strCache>
                <c:ptCount val="1"/>
                <c:pt idx="0">
                  <c:v>2006</c:v>
                </c:pt>
              </c:strCache>
            </c:strRef>
          </c:tx>
          <c:spPr>
            <a:solidFill>
              <a:srgbClr val="FF6600"/>
            </a:solidFill>
            <a:ln w="12700">
              <a:noFill/>
              <a:prstDash val="solid"/>
            </a:ln>
          </c:spPr>
          <c:invertIfNegative val="0"/>
          <c:cat>
            <c:strRef>
              <c:f>'F42-2'!$B$5:$B$16</c:f>
              <c:strCache>
                <c:ptCount val="12"/>
                <c:pt idx="0">
                  <c:v>Industrie chimique</c:v>
                </c:pt>
                <c:pt idx="1">
                  <c:v>Fab. de machines et équipts non compris ailleurs</c:v>
                </c:pt>
                <c:pt idx="2">
                  <c:v>Industrie pharmaceutique</c:v>
                </c:pt>
                <c:pt idx="3">
                  <c:v>Fab. d'équipements électriques</c:v>
                </c:pt>
                <c:pt idx="4">
                  <c:v>Industrie automobile</c:v>
                </c:pt>
                <c:pt idx="5">
                  <c:v>ENSEMBLE DES ENTREPRISES</c:v>
                </c:pt>
                <c:pt idx="6">
                  <c:v>Activités spécialisées, scientifiques et techniques</c:v>
                </c:pt>
                <c:pt idx="7">
                  <c:v>Construction aéronautique et spatiale</c:v>
                </c:pt>
                <c:pt idx="8">
                  <c:v>Fab. d'instruments de mesure, navigation, horlogerie</c:v>
                </c:pt>
                <c:pt idx="9">
                  <c:v>Édition, audiovisuel et diffusion</c:v>
                </c:pt>
                <c:pt idx="10">
                  <c:v>Activités informatiques et services d'information</c:v>
                </c:pt>
                <c:pt idx="11">
                  <c:v>Composants, cartes électroniques, ordinateurs et périph.</c:v>
                </c:pt>
              </c:strCache>
            </c:strRef>
          </c:cat>
          <c:val>
            <c:numRef>
              <c:f>'F42-2'!$C$5:$C$16</c:f>
              <c:numCache>
                <c:formatCode>0.0</c:formatCode>
                <c:ptCount val="12"/>
                <c:pt idx="0">
                  <c:v>1.6462550331473766</c:v>
                </c:pt>
                <c:pt idx="1">
                  <c:v>1.2750720011334229</c:v>
                </c:pt>
                <c:pt idx="2">
                  <c:v>1.2971750795966075</c:v>
                </c:pt>
                <c:pt idx="3">
                  <c:v>1.1532099911168627</c:v>
                </c:pt>
                <c:pt idx="4">
                  <c:v>1.1862620501534362</c:v>
                </c:pt>
                <c:pt idx="5">
                  <c:v>0.83116036884870437</c:v>
                </c:pt>
                <c:pt idx="6">
                  <c:v>0.65779586725109596</c:v>
                </c:pt>
                <c:pt idx="7">
                  <c:v>0.56447654477522424</c:v>
                </c:pt>
                <c:pt idx="8">
                  <c:v>0.28277810490080607</c:v>
                </c:pt>
                <c:pt idx="9">
                  <c:v>0.3980109895982627</c:v>
                </c:pt>
                <c:pt idx="10">
                  <c:v>0.36284880987067403</c:v>
                </c:pt>
                <c:pt idx="11">
                  <c:v>0.27360004657616649</c:v>
                </c:pt>
              </c:numCache>
            </c:numRef>
          </c:val>
          <c:extLst xmlns:c16r2="http://schemas.microsoft.com/office/drawing/2015/06/chart">
            <c:ext xmlns:c16="http://schemas.microsoft.com/office/drawing/2014/chart" uri="{C3380CC4-5D6E-409C-BE32-E72D297353CC}">
              <c16:uniqueId val="{0000000D-6F54-4623-817D-4C2A120E1DE3}"/>
            </c:ext>
          </c:extLst>
        </c:ser>
        <c:dLbls>
          <c:showLegendKey val="0"/>
          <c:showVal val="0"/>
          <c:showCatName val="0"/>
          <c:showSerName val="0"/>
          <c:showPercent val="0"/>
          <c:showBubbleSize val="0"/>
        </c:dLbls>
        <c:gapWidth val="100"/>
        <c:axId val="285113728"/>
        <c:axId val="285115520"/>
      </c:barChart>
      <c:catAx>
        <c:axId val="285113728"/>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nchor="ctr" anchorCtr="0"/>
          <a:lstStyle/>
          <a:p>
            <a:pPr>
              <a:defRPr sz="800" b="0" i="0" u="none" strike="noStrike" baseline="0">
                <a:solidFill>
                  <a:srgbClr val="000000"/>
                </a:solidFill>
                <a:latin typeface="Arial"/>
                <a:ea typeface="Arial"/>
                <a:cs typeface="Arial"/>
              </a:defRPr>
            </a:pPr>
            <a:endParaRPr lang="fr-FR"/>
          </a:p>
        </c:txPr>
        <c:crossAx val="285115520"/>
        <c:crosses val="autoZero"/>
        <c:auto val="1"/>
        <c:lblAlgn val="ctr"/>
        <c:lblOffset val="100"/>
        <c:tickLblSkip val="1"/>
        <c:tickMarkSkip val="1"/>
        <c:noMultiLvlLbl val="0"/>
      </c:catAx>
      <c:valAx>
        <c:axId val="285115520"/>
        <c:scaling>
          <c:orientation val="minMax"/>
          <c:max val="2"/>
        </c:scaling>
        <c:delete val="0"/>
        <c:axPos val="t"/>
        <c:majorGridlines>
          <c:spPr>
            <a:ln w="3175">
              <a:solidFill>
                <a:srgbClr val="C0C0C0"/>
              </a:solidFill>
              <a:prstDash val="solid"/>
            </a:ln>
          </c:spPr>
        </c:majorGridlines>
        <c:numFmt formatCode="0.0" sourceLinked="1"/>
        <c:majorTickMark val="out"/>
        <c:minorTickMark val="none"/>
        <c:tickLblPos val="nextTo"/>
        <c:spPr>
          <a:ln w="3175">
            <a:solidFill>
              <a:srgbClr val="969696"/>
            </a:solidFill>
            <a:prstDash val="solid"/>
          </a:ln>
        </c:spPr>
        <c:txPr>
          <a:bodyPr rot="0" vert="horz"/>
          <a:lstStyle/>
          <a:p>
            <a:pPr>
              <a:defRPr sz="850" b="0" i="0" u="none" strike="noStrike" baseline="0">
                <a:solidFill>
                  <a:srgbClr val="000000"/>
                </a:solidFill>
                <a:latin typeface="Arial"/>
                <a:ea typeface="Arial"/>
                <a:cs typeface="Arial"/>
              </a:defRPr>
            </a:pPr>
            <a:endParaRPr lang="fr-FR"/>
          </a:p>
        </c:txPr>
        <c:crossAx val="285113728"/>
        <c:crosses val="autoZero"/>
        <c:crossBetween val="between"/>
      </c:valAx>
      <c:spPr>
        <a:solidFill>
          <a:srgbClr val="FFFFFF"/>
        </a:solidFill>
        <a:ln w="12700">
          <a:solidFill>
            <a:srgbClr val="969696"/>
          </a:solidFill>
          <a:prstDash val="solid"/>
        </a:ln>
      </c:spPr>
    </c:plotArea>
    <c:legend>
      <c:legendPos val="r"/>
      <c:layout>
        <c:manualLayout>
          <c:xMode val="edge"/>
          <c:yMode val="edge"/>
          <c:x val="0.85486101366042111"/>
          <c:y val="0.28691137623290958"/>
          <c:w val="0.10539764212641736"/>
          <c:h val="0.12016449556708637"/>
        </c:manualLayout>
      </c:layout>
      <c:overlay val="0"/>
      <c:spPr>
        <a:solidFill>
          <a:srgbClr val="FFFFFF"/>
        </a:solid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5733011096385229"/>
          <c:y val="0.31065358209534155"/>
          <c:w val="0.51022478625815337"/>
          <c:h val="0.56902421680048609"/>
        </c:manualLayout>
      </c:layout>
      <c:barChart>
        <c:barDir val="bar"/>
        <c:grouping val="clustered"/>
        <c:varyColors val="0"/>
        <c:ser>
          <c:idx val="0"/>
          <c:order val="0"/>
          <c:tx>
            <c:strRef>
              <c:f>'F42-2'!$D$4</c:f>
              <c:strCache>
                <c:ptCount val="1"/>
                <c:pt idx="0">
                  <c:v>2017</c:v>
                </c:pt>
              </c:strCache>
            </c:strRef>
          </c:tx>
          <c:spPr>
            <a:solidFill>
              <a:srgbClr val="B70B9B"/>
            </a:solidFill>
            <a:ln w="12700">
              <a:noFill/>
              <a:prstDash val="solid"/>
            </a:ln>
          </c:spPr>
          <c:invertIfNegative val="0"/>
          <c:dPt>
            <c:idx val="0"/>
            <c:invertIfNegative val="0"/>
            <c:bubble3D val="0"/>
            <c:extLst xmlns:c16r2="http://schemas.microsoft.com/office/drawing/2015/06/chart">
              <c:ext xmlns:c16="http://schemas.microsoft.com/office/drawing/2014/chart" uri="{C3380CC4-5D6E-409C-BE32-E72D297353CC}">
                <c16:uniqueId val="{00000000-4060-4A91-913D-81131AEB1D01}"/>
              </c:ext>
            </c:extLst>
          </c:dPt>
          <c:dPt>
            <c:idx val="1"/>
            <c:invertIfNegative val="0"/>
            <c:bubble3D val="0"/>
            <c:extLst xmlns:c16r2="http://schemas.microsoft.com/office/drawing/2015/06/chart">
              <c:ext xmlns:c16="http://schemas.microsoft.com/office/drawing/2014/chart" uri="{C3380CC4-5D6E-409C-BE32-E72D297353CC}">
                <c16:uniqueId val="{00000001-4060-4A91-913D-81131AEB1D01}"/>
              </c:ext>
            </c:extLst>
          </c:dPt>
          <c:dPt>
            <c:idx val="2"/>
            <c:invertIfNegative val="0"/>
            <c:bubble3D val="0"/>
            <c:extLst xmlns:c16r2="http://schemas.microsoft.com/office/drawing/2015/06/chart">
              <c:ext xmlns:c16="http://schemas.microsoft.com/office/drawing/2014/chart" uri="{C3380CC4-5D6E-409C-BE32-E72D297353CC}">
                <c16:uniqueId val="{00000002-4060-4A91-913D-81131AEB1D01}"/>
              </c:ext>
            </c:extLst>
          </c:dPt>
          <c:dPt>
            <c:idx val="3"/>
            <c:invertIfNegative val="0"/>
            <c:bubble3D val="0"/>
            <c:extLst xmlns:c16r2="http://schemas.microsoft.com/office/drawing/2015/06/chart">
              <c:ext xmlns:c16="http://schemas.microsoft.com/office/drawing/2014/chart" uri="{C3380CC4-5D6E-409C-BE32-E72D297353CC}">
                <c16:uniqueId val="{00000003-4060-4A91-913D-81131AEB1D01}"/>
              </c:ext>
            </c:extLst>
          </c:dPt>
          <c:dPt>
            <c:idx val="4"/>
            <c:invertIfNegative val="0"/>
            <c:bubble3D val="0"/>
            <c:extLst xmlns:c16r2="http://schemas.microsoft.com/office/drawing/2015/06/chart">
              <c:ext xmlns:c16="http://schemas.microsoft.com/office/drawing/2014/chart" uri="{C3380CC4-5D6E-409C-BE32-E72D297353CC}">
                <c16:uniqueId val="{00000004-4060-4A91-913D-81131AEB1D01}"/>
              </c:ext>
            </c:extLst>
          </c:dPt>
          <c:dPt>
            <c:idx val="5"/>
            <c:invertIfNegative val="0"/>
            <c:bubble3D val="0"/>
            <c:extLst xmlns:c16r2="http://schemas.microsoft.com/office/drawing/2015/06/chart">
              <c:ext xmlns:c16="http://schemas.microsoft.com/office/drawing/2014/chart" uri="{C3380CC4-5D6E-409C-BE32-E72D297353CC}">
                <c16:uniqueId val="{00000005-4060-4A91-913D-81131AEB1D01}"/>
              </c:ext>
            </c:extLst>
          </c:dPt>
          <c:dPt>
            <c:idx val="6"/>
            <c:invertIfNegative val="0"/>
            <c:bubble3D val="0"/>
            <c:extLst xmlns:c16r2="http://schemas.microsoft.com/office/drawing/2015/06/chart">
              <c:ext xmlns:c16="http://schemas.microsoft.com/office/drawing/2014/chart" uri="{C3380CC4-5D6E-409C-BE32-E72D297353CC}">
                <c16:uniqueId val="{00000006-4060-4A91-913D-81131AEB1D01}"/>
              </c:ext>
            </c:extLst>
          </c:dPt>
          <c:dPt>
            <c:idx val="7"/>
            <c:invertIfNegative val="0"/>
            <c:bubble3D val="0"/>
            <c:extLst xmlns:c16r2="http://schemas.microsoft.com/office/drawing/2015/06/chart">
              <c:ext xmlns:c16="http://schemas.microsoft.com/office/drawing/2014/chart" uri="{C3380CC4-5D6E-409C-BE32-E72D297353CC}">
                <c16:uniqueId val="{00000007-4060-4A91-913D-81131AEB1D01}"/>
              </c:ext>
            </c:extLst>
          </c:dPt>
          <c:dPt>
            <c:idx val="8"/>
            <c:invertIfNegative val="0"/>
            <c:bubble3D val="0"/>
            <c:extLst xmlns:c16r2="http://schemas.microsoft.com/office/drawing/2015/06/chart">
              <c:ext xmlns:c16="http://schemas.microsoft.com/office/drawing/2014/chart" uri="{C3380CC4-5D6E-409C-BE32-E72D297353CC}">
                <c16:uniqueId val="{00000008-4060-4A91-913D-81131AEB1D01}"/>
              </c:ext>
            </c:extLst>
          </c:dPt>
          <c:dPt>
            <c:idx val="9"/>
            <c:invertIfNegative val="0"/>
            <c:bubble3D val="0"/>
            <c:extLst xmlns:c16r2="http://schemas.microsoft.com/office/drawing/2015/06/chart">
              <c:ext xmlns:c16="http://schemas.microsoft.com/office/drawing/2014/chart" uri="{C3380CC4-5D6E-409C-BE32-E72D297353CC}">
                <c16:uniqueId val="{00000009-4060-4A91-913D-81131AEB1D01}"/>
              </c:ext>
            </c:extLst>
          </c:dPt>
          <c:dPt>
            <c:idx val="10"/>
            <c:invertIfNegative val="0"/>
            <c:bubble3D val="0"/>
            <c:extLst xmlns:c16r2="http://schemas.microsoft.com/office/drawing/2015/06/chart">
              <c:ext xmlns:c16="http://schemas.microsoft.com/office/drawing/2014/chart" uri="{C3380CC4-5D6E-409C-BE32-E72D297353CC}">
                <c16:uniqueId val="{0000000A-4060-4A91-913D-81131AEB1D01}"/>
              </c:ext>
            </c:extLst>
          </c:dPt>
          <c:dPt>
            <c:idx val="11"/>
            <c:invertIfNegative val="0"/>
            <c:bubble3D val="0"/>
            <c:extLst xmlns:c16r2="http://schemas.microsoft.com/office/drawing/2015/06/chart">
              <c:ext xmlns:c16="http://schemas.microsoft.com/office/drawing/2014/chart" uri="{C3380CC4-5D6E-409C-BE32-E72D297353CC}">
                <c16:uniqueId val="{0000000B-4060-4A91-913D-81131AEB1D01}"/>
              </c:ext>
            </c:extLst>
          </c:dPt>
          <c:cat>
            <c:strRef>
              <c:f>'F42-2'!$B$18:$B$21</c:f>
              <c:strCache>
                <c:ptCount val="4"/>
                <c:pt idx="0">
                  <c:v>Industrie manufacturière</c:v>
                </c:pt>
                <c:pt idx="1">
                  <c:v>Primaire, énergie, construction</c:v>
                </c:pt>
                <c:pt idx="2">
                  <c:v>Services</c:v>
                </c:pt>
                <c:pt idx="3">
                  <c:v>ENSEMBLE DES ENTREPRISES</c:v>
                </c:pt>
              </c:strCache>
            </c:strRef>
          </c:cat>
          <c:val>
            <c:numRef>
              <c:f>'F42-2'!$D$18:$D$21</c:f>
              <c:numCache>
                <c:formatCode>0.0</c:formatCode>
                <c:ptCount val="4"/>
                <c:pt idx="0">
                  <c:v>0.56525653624661887</c:v>
                </c:pt>
                <c:pt idx="1">
                  <c:v>0.74015538836961814</c:v>
                </c:pt>
                <c:pt idx="2">
                  <c:v>0.28539114194810206</c:v>
                </c:pt>
                <c:pt idx="3">
                  <c:v>0.47133439298335916</c:v>
                </c:pt>
              </c:numCache>
            </c:numRef>
          </c:val>
          <c:extLst xmlns:c16r2="http://schemas.microsoft.com/office/drawing/2015/06/chart">
            <c:ext xmlns:c16="http://schemas.microsoft.com/office/drawing/2014/chart" uri="{C3380CC4-5D6E-409C-BE32-E72D297353CC}">
              <c16:uniqueId val="{0000000C-4060-4A91-913D-81131AEB1D01}"/>
            </c:ext>
          </c:extLst>
        </c:ser>
        <c:ser>
          <c:idx val="1"/>
          <c:order val="1"/>
          <c:tx>
            <c:strRef>
              <c:f>'F42-2'!$C$4</c:f>
              <c:strCache>
                <c:ptCount val="1"/>
                <c:pt idx="0">
                  <c:v>2006</c:v>
                </c:pt>
              </c:strCache>
            </c:strRef>
          </c:tx>
          <c:spPr>
            <a:solidFill>
              <a:srgbClr val="FF6600"/>
            </a:solidFill>
            <a:ln w="12700">
              <a:noFill/>
              <a:prstDash val="solid"/>
            </a:ln>
          </c:spPr>
          <c:invertIfNegative val="0"/>
          <c:cat>
            <c:strRef>
              <c:f>'F42-2'!$B$18:$B$21</c:f>
              <c:strCache>
                <c:ptCount val="4"/>
                <c:pt idx="0">
                  <c:v>Industrie manufacturière</c:v>
                </c:pt>
                <c:pt idx="1">
                  <c:v>Primaire, énergie, construction</c:v>
                </c:pt>
                <c:pt idx="2">
                  <c:v>Services</c:v>
                </c:pt>
                <c:pt idx="3">
                  <c:v>ENSEMBLE DES ENTREPRISES</c:v>
                </c:pt>
              </c:strCache>
            </c:strRef>
          </c:cat>
          <c:val>
            <c:numRef>
              <c:f>'F42-2'!$C$18:$C$21</c:f>
              <c:numCache>
                <c:formatCode>0.0</c:formatCode>
                <c:ptCount val="4"/>
                <c:pt idx="0">
                  <c:v>0.88180875493887978</c:v>
                </c:pt>
                <c:pt idx="1">
                  <c:v>0.90385286497754735</c:v>
                </c:pt>
                <c:pt idx="2">
                  <c:v>0.56512783059655758</c:v>
                </c:pt>
                <c:pt idx="3">
                  <c:v>0.83116036884870437</c:v>
                </c:pt>
              </c:numCache>
            </c:numRef>
          </c:val>
          <c:extLst xmlns:c16r2="http://schemas.microsoft.com/office/drawing/2015/06/chart">
            <c:ext xmlns:c16="http://schemas.microsoft.com/office/drawing/2014/chart" uri="{C3380CC4-5D6E-409C-BE32-E72D297353CC}">
              <c16:uniqueId val="{0000000D-4060-4A91-913D-81131AEB1D01}"/>
            </c:ext>
          </c:extLst>
        </c:ser>
        <c:dLbls>
          <c:showLegendKey val="0"/>
          <c:showVal val="0"/>
          <c:showCatName val="0"/>
          <c:showSerName val="0"/>
          <c:showPercent val="0"/>
          <c:showBubbleSize val="0"/>
        </c:dLbls>
        <c:gapWidth val="100"/>
        <c:axId val="286089216"/>
        <c:axId val="286090752"/>
      </c:barChart>
      <c:catAx>
        <c:axId val="286089216"/>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nchor="ctr" anchorCtr="0"/>
          <a:lstStyle/>
          <a:p>
            <a:pPr>
              <a:defRPr sz="800" b="0" i="0" u="none" strike="noStrike" baseline="0">
                <a:solidFill>
                  <a:srgbClr val="000000"/>
                </a:solidFill>
                <a:latin typeface="Arial"/>
                <a:ea typeface="Arial"/>
                <a:cs typeface="Arial"/>
              </a:defRPr>
            </a:pPr>
            <a:endParaRPr lang="fr-FR"/>
          </a:p>
        </c:txPr>
        <c:crossAx val="286090752"/>
        <c:crosses val="autoZero"/>
        <c:auto val="1"/>
        <c:lblAlgn val="ctr"/>
        <c:lblOffset val="100"/>
        <c:tickLblSkip val="1"/>
        <c:tickMarkSkip val="1"/>
        <c:noMultiLvlLbl val="0"/>
      </c:catAx>
      <c:valAx>
        <c:axId val="286090752"/>
        <c:scaling>
          <c:orientation val="minMax"/>
          <c:max val="1.2"/>
        </c:scaling>
        <c:delete val="0"/>
        <c:axPos val="t"/>
        <c:majorGridlines>
          <c:spPr>
            <a:ln w="3175">
              <a:solidFill>
                <a:srgbClr val="C0C0C0"/>
              </a:solidFill>
              <a:prstDash val="solid"/>
            </a:ln>
          </c:spPr>
        </c:majorGridlines>
        <c:numFmt formatCode="0.0" sourceLinked="1"/>
        <c:majorTickMark val="out"/>
        <c:minorTickMark val="none"/>
        <c:tickLblPos val="nextTo"/>
        <c:spPr>
          <a:ln w="3175">
            <a:solidFill>
              <a:srgbClr val="969696"/>
            </a:solidFill>
            <a:prstDash val="solid"/>
          </a:ln>
        </c:spPr>
        <c:txPr>
          <a:bodyPr rot="0" vert="horz"/>
          <a:lstStyle/>
          <a:p>
            <a:pPr>
              <a:defRPr sz="850" b="0" i="0" u="none" strike="noStrike" baseline="0">
                <a:solidFill>
                  <a:srgbClr val="000000"/>
                </a:solidFill>
                <a:latin typeface="Arial"/>
                <a:ea typeface="Arial"/>
                <a:cs typeface="Arial"/>
              </a:defRPr>
            </a:pPr>
            <a:endParaRPr lang="fr-FR"/>
          </a:p>
        </c:txPr>
        <c:crossAx val="286089216"/>
        <c:crosses val="autoZero"/>
        <c:crossBetween val="between"/>
      </c:valAx>
      <c:spPr>
        <a:solidFill>
          <a:srgbClr val="FFFFFF"/>
        </a:solidFill>
        <a:ln w="12700">
          <a:solidFill>
            <a:srgbClr val="969696"/>
          </a:solidFill>
          <a:prstDash val="solid"/>
        </a:ln>
      </c:spPr>
    </c:plotArea>
    <c:legend>
      <c:legendPos val="r"/>
      <c:layout>
        <c:manualLayout>
          <c:xMode val="edge"/>
          <c:yMode val="edge"/>
          <c:x val="0.819657493308386"/>
          <c:y val="0.38060949277891987"/>
          <c:w val="7.2394341796384362E-2"/>
          <c:h val="0.20332544638816699"/>
        </c:manualLayout>
      </c:layout>
      <c:overlay val="0"/>
      <c:spPr>
        <a:solidFill>
          <a:srgbClr val="FFFFFF"/>
        </a:solidFill>
        <a:ln w="25400">
          <a:noFill/>
        </a:ln>
      </c:spPr>
      <c:txPr>
        <a:bodyPr/>
        <a:lstStyle/>
        <a:p>
          <a:pPr>
            <a:defRPr sz="92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latin typeface="Arial" panose="020B0604020202020204" pitchFamily="34" charset="0"/>
                <a:cs typeface="Arial" panose="020B0604020202020204" pitchFamily="34" charset="0"/>
              </a:defRPr>
            </a:pPr>
            <a:r>
              <a:rPr lang="fr-FR" sz="1000" b="1" i="0" u="none" strike="noStrike" baseline="0">
                <a:effectLst/>
              </a:rPr>
              <a:t>12 : </a:t>
            </a:r>
            <a:r>
              <a:rPr lang="fr-FR" sz="1000">
                <a:latin typeface="Arial" panose="020B0604020202020204" pitchFamily="34" charset="0"/>
                <a:cs typeface="Arial" panose="020B0604020202020204" pitchFamily="34" charset="0"/>
              </a:rPr>
              <a:t>Part des femmes parmi les personnels de R&amp;D en entreprise</a:t>
            </a:r>
          </a:p>
          <a:p>
            <a:pPr>
              <a:defRPr sz="1000">
                <a:latin typeface="Arial" panose="020B0604020202020204" pitchFamily="34" charset="0"/>
                <a:cs typeface="Arial" panose="020B0604020202020204" pitchFamily="34" charset="0"/>
              </a:defRPr>
            </a:pPr>
            <a:r>
              <a:rPr lang="fr-FR" sz="1000">
                <a:latin typeface="Arial" panose="020B0604020202020204" pitchFamily="34" charset="0"/>
                <a:cs typeface="Arial" panose="020B0604020202020204" pitchFamily="34" charset="0"/>
              </a:rPr>
              <a:t>de 2001 à 2017 </a:t>
            </a:r>
            <a:r>
              <a:rPr lang="fr-FR" sz="1000" b="0" i="0">
                <a:latin typeface="Arial" panose="020B0604020202020204" pitchFamily="34" charset="0"/>
                <a:cs typeface="Arial" panose="020B0604020202020204" pitchFamily="34" charset="0"/>
              </a:rPr>
              <a:t>(en % personnes physiques)</a:t>
            </a:r>
          </a:p>
        </c:rich>
      </c:tx>
      <c:layout>
        <c:manualLayout>
          <c:xMode val="edge"/>
          <c:yMode val="edge"/>
          <c:x val="0.14981551081069494"/>
          <c:y val="0"/>
        </c:manualLayout>
      </c:layout>
      <c:overlay val="1"/>
      <c:spPr>
        <a:solidFill>
          <a:schemeClr val="bg1"/>
        </a:solidFill>
      </c:spPr>
    </c:title>
    <c:autoTitleDeleted val="0"/>
    <c:plotArea>
      <c:layout>
        <c:manualLayout>
          <c:layoutTarget val="inner"/>
          <c:xMode val="edge"/>
          <c:yMode val="edge"/>
          <c:x val="6.9877245380625064E-2"/>
          <c:y val="0.18103018372703411"/>
          <c:w val="0.88922741281659212"/>
          <c:h val="0.65095290172061826"/>
        </c:manualLayout>
      </c:layout>
      <c:lineChart>
        <c:grouping val="standard"/>
        <c:varyColors val="0"/>
        <c:ser>
          <c:idx val="1"/>
          <c:order val="0"/>
          <c:tx>
            <c:strRef>
              <c:f>'F42-3'!$A$3</c:f>
              <c:strCache>
                <c:ptCount val="1"/>
                <c:pt idx="0">
                  <c:v>Chercheurs</c:v>
                </c:pt>
              </c:strCache>
            </c:strRef>
          </c:tx>
          <c:spPr>
            <a:ln>
              <a:solidFill>
                <a:srgbClr val="B70B9B"/>
              </a:solidFill>
            </a:ln>
          </c:spPr>
          <c:marker>
            <c:symbol val="none"/>
          </c:marker>
          <c:cat>
            <c:numRef>
              <c:f>'F42-3'!$B$2:$R$2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'F42-3'!$B$3:$R$3</c:f>
              <c:numCache>
                <c:formatCode>0.0%</c:formatCode>
                <c:ptCount val="17"/>
                <c:pt idx="0">
                  <c:v>0.19071882730226644</c:v>
                </c:pt>
                <c:pt idx="1">
                  <c:v>0.2091963831953188</c:v>
                </c:pt>
                <c:pt idx="2">
                  <c:v>0.20309510173446776</c:v>
                </c:pt>
                <c:pt idx="3">
                  <c:v>0.20610527816011065</c:v>
                </c:pt>
                <c:pt idx="4">
                  <c:v>0.2026147732237602</c:v>
                </c:pt>
                <c:pt idx="5">
                  <c:v>0.19681304277989306</c:v>
                </c:pt>
                <c:pt idx="6">
                  <c:v>0.20838524548205709</c:v>
                </c:pt>
                <c:pt idx="7">
                  <c:v>0.20156566353347824</c:v>
                </c:pt>
                <c:pt idx="8">
                  <c:v>0.19924330699441445</c:v>
                </c:pt>
                <c:pt idx="9">
                  <c:v>0.19413730124682396</c:v>
                </c:pt>
                <c:pt idx="10">
                  <c:v>0.19638609806153837</c:v>
                </c:pt>
                <c:pt idx="11">
                  <c:v>0.19815426310546064</c:v>
                </c:pt>
                <c:pt idx="12">
                  <c:v>0.19863147126463243</c:v>
                </c:pt>
                <c:pt idx="13">
                  <c:v>0.20000396863065609</c:v>
                </c:pt>
                <c:pt idx="14">
                  <c:v>0.20198941462873996</c:v>
                </c:pt>
                <c:pt idx="15">
                  <c:v>0.20466919226706901</c:v>
                </c:pt>
                <c:pt idx="16">
                  <c:v>0.21321187224045582</c:v>
                </c:pt>
              </c:numCache>
            </c:numRef>
          </c:val>
          <c:smooth val="0"/>
          <c:extLst xmlns:c16r2="http://schemas.microsoft.com/office/drawing/2015/06/chart">
            <c:ext xmlns:c16="http://schemas.microsoft.com/office/drawing/2014/chart" uri="{C3380CC4-5D6E-409C-BE32-E72D297353CC}">
              <c16:uniqueId val="{00000000-6C7F-460E-AA2E-6BBEC48B16EA}"/>
            </c:ext>
          </c:extLst>
        </c:ser>
        <c:ser>
          <c:idx val="0"/>
          <c:order val="1"/>
          <c:tx>
            <c:strRef>
              <c:f>'F42-3'!$A$4</c:f>
              <c:strCache>
                <c:ptCount val="1"/>
                <c:pt idx="0">
                  <c:v>Personnels de soutien</c:v>
                </c:pt>
              </c:strCache>
            </c:strRef>
          </c:tx>
          <c:spPr>
            <a:ln>
              <a:solidFill>
                <a:srgbClr val="FF6600"/>
              </a:solidFill>
            </a:ln>
          </c:spPr>
          <c:marker>
            <c:symbol val="none"/>
          </c:marker>
          <c:cat>
            <c:numRef>
              <c:f>'F42-3'!$B$2:$R$2</c:f>
              <c:numCache>
                <c:formatCode>General</c:formatCode>
                <c:ptCount val="17"/>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numCache>
            </c:numRef>
          </c:cat>
          <c:val>
            <c:numRef>
              <c:f>'F42-3'!$B$4:$R$4</c:f>
              <c:numCache>
                <c:formatCode>0.0%</c:formatCode>
                <c:ptCount val="17"/>
                <c:pt idx="0">
                  <c:v>0.25662078754889239</c:v>
                </c:pt>
                <c:pt idx="1">
                  <c:v>0.27203415850620299</c:v>
                </c:pt>
                <c:pt idx="2">
                  <c:v>0.28520925367127675</c:v>
                </c:pt>
                <c:pt idx="3">
                  <c:v>0.29769597980616658</c:v>
                </c:pt>
                <c:pt idx="4">
                  <c:v>0.29419248664832282</c:v>
                </c:pt>
                <c:pt idx="5">
                  <c:v>0.28689710978119609</c:v>
                </c:pt>
                <c:pt idx="6">
                  <c:v>0.28908488865491916</c:v>
                </c:pt>
                <c:pt idx="7">
                  <c:v>0.28504507393576389</c:v>
                </c:pt>
                <c:pt idx="8">
                  <c:v>0.28095347691094069</c:v>
                </c:pt>
                <c:pt idx="9">
                  <c:v>0.26793259580923495</c:v>
                </c:pt>
                <c:pt idx="10">
                  <c:v>0.25779361359968322</c:v>
                </c:pt>
                <c:pt idx="11">
                  <c:v>0.25610967838939958</c:v>
                </c:pt>
                <c:pt idx="12">
                  <c:v>0.26754745912302941</c:v>
                </c:pt>
                <c:pt idx="13">
                  <c:v>0.27030150293131611</c:v>
                </c:pt>
                <c:pt idx="14">
                  <c:v>0.26801187572042523</c:v>
                </c:pt>
                <c:pt idx="15">
                  <c:v>0.2713316527726376</c:v>
                </c:pt>
                <c:pt idx="16">
                  <c:v>0.27011435694147246</c:v>
                </c:pt>
              </c:numCache>
            </c:numRef>
          </c:val>
          <c:smooth val="0"/>
          <c:extLst xmlns:c16r2="http://schemas.microsoft.com/office/drawing/2015/06/chart">
            <c:ext xmlns:c16="http://schemas.microsoft.com/office/drawing/2014/chart" uri="{C3380CC4-5D6E-409C-BE32-E72D297353CC}">
              <c16:uniqueId val="{00000001-6C7F-460E-AA2E-6BBEC48B16EA}"/>
            </c:ext>
          </c:extLst>
        </c:ser>
        <c:dLbls>
          <c:showLegendKey val="0"/>
          <c:showVal val="0"/>
          <c:showCatName val="0"/>
          <c:showSerName val="0"/>
          <c:showPercent val="0"/>
          <c:showBubbleSize val="0"/>
        </c:dLbls>
        <c:marker val="1"/>
        <c:smooth val="0"/>
        <c:axId val="286167040"/>
        <c:axId val="286168576"/>
      </c:lineChart>
      <c:catAx>
        <c:axId val="286167040"/>
        <c:scaling>
          <c:orientation val="minMax"/>
        </c:scaling>
        <c:delete val="0"/>
        <c:axPos val="b"/>
        <c:numFmt formatCode="General" sourceLinked="1"/>
        <c:majorTickMark val="out"/>
        <c:minorTickMark val="none"/>
        <c:tickLblPos val="nextTo"/>
        <c:txPr>
          <a:bodyPr rot="0" vert="horz" anchor="ctr" anchorCtr="1"/>
          <a:lstStyle/>
          <a:p>
            <a:pPr>
              <a:defRPr sz="800">
                <a:latin typeface="Arial" panose="020B0604020202020204" pitchFamily="34" charset="0"/>
                <a:cs typeface="Arial" panose="020B0604020202020204" pitchFamily="34" charset="0"/>
              </a:defRPr>
            </a:pPr>
            <a:endParaRPr lang="fr-FR"/>
          </a:p>
        </c:txPr>
        <c:crossAx val="286168576"/>
        <c:crosses val="autoZero"/>
        <c:auto val="0"/>
        <c:lblAlgn val="ctr"/>
        <c:lblOffset val="100"/>
        <c:noMultiLvlLbl val="0"/>
      </c:catAx>
      <c:valAx>
        <c:axId val="286168576"/>
        <c:scaling>
          <c:orientation val="minMax"/>
          <c:max val="0.60000000000000009"/>
        </c:scaling>
        <c:delete val="0"/>
        <c:axPos val="l"/>
        <c:majorGridlines>
          <c:spPr>
            <a:ln>
              <a:solidFill>
                <a:schemeClr val="bg1">
                  <a:lumMod val="85000"/>
                </a:schemeClr>
              </a:solidFill>
              <a:prstDash val="dash"/>
            </a:ln>
          </c:spPr>
        </c:majorGridlines>
        <c:numFmt formatCode="0%" sourceLinked="0"/>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286167040"/>
        <c:crosses val="autoZero"/>
        <c:crossBetween val="midCat"/>
      </c:valAx>
    </c:plotArea>
    <c:legend>
      <c:legendPos val="r"/>
      <c:legendEntry>
        <c:idx val="0"/>
        <c:txPr>
          <a:bodyPr/>
          <a:lstStyle/>
          <a:p>
            <a:pPr>
              <a:defRPr sz="900">
                <a:latin typeface="Arial" panose="020B0604020202020204" pitchFamily="34" charset="0"/>
                <a:cs typeface="Arial" panose="020B0604020202020204" pitchFamily="34" charset="0"/>
              </a:defRPr>
            </a:pPr>
            <a:endParaRPr lang="fr-FR"/>
          </a:p>
        </c:txPr>
      </c:legendEntry>
      <c:legendEntry>
        <c:idx val="1"/>
        <c:txPr>
          <a:bodyPr/>
          <a:lstStyle/>
          <a:p>
            <a:pPr>
              <a:defRPr sz="900">
                <a:latin typeface="Arial" panose="020B0604020202020204" pitchFamily="34" charset="0"/>
                <a:cs typeface="Arial" panose="020B0604020202020204" pitchFamily="34" charset="0"/>
              </a:defRPr>
            </a:pPr>
            <a:endParaRPr lang="fr-FR"/>
          </a:p>
        </c:txPr>
      </c:legendEntry>
      <c:layout>
        <c:manualLayout>
          <c:xMode val="edge"/>
          <c:yMode val="edge"/>
          <c:x val="0.41787335958005256"/>
          <c:y val="0.27276428988043161"/>
          <c:w val="0.28932992268888347"/>
          <c:h val="0.16743438320209975"/>
        </c:manualLayout>
      </c:layout>
      <c:overlay val="0"/>
      <c:spPr>
        <a:solidFill>
          <a:schemeClr val="bg1"/>
        </a:solidFill>
      </c:spPr>
    </c:legend>
    <c:plotVisOnly val="1"/>
    <c:dispBlanksAs val="gap"/>
    <c:showDLblsOverMax val="0"/>
  </c:chart>
  <c:printSettings>
    <c:headerFooter/>
    <c:pageMargins b="0.75" l="0.7" r="0.7" t="0.75" header="0.3" footer="0.3"/>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8724096416215631"/>
          <c:y val="0.18778449344266465"/>
          <c:w val="0.58242121294487159"/>
          <c:h val="0.75602060169750485"/>
        </c:manualLayout>
      </c:layout>
      <c:barChart>
        <c:barDir val="bar"/>
        <c:grouping val="clustered"/>
        <c:varyColors val="0"/>
        <c:ser>
          <c:idx val="0"/>
          <c:order val="0"/>
          <c:tx>
            <c:strRef>
              <c:f>'F42-4'!$C$3</c:f>
              <c:strCache>
                <c:ptCount val="1"/>
                <c:pt idx="0">
                  <c:v>% femmes / personnels de soutien</c:v>
                </c:pt>
              </c:strCache>
            </c:strRef>
          </c:tx>
          <c:spPr>
            <a:solidFill>
              <a:srgbClr val="FF6600"/>
            </a:solidFill>
            <a:ln w="12700">
              <a:noFill/>
              <a:prstDash val="solid"/>
            </a:ln>
          </c:spPr>
          <c:invertIfNegative val="0"/>
          <c:cat>
            <c:strRef>
              <c:f>'F42-4'!$B$4:$B$15</c:f>
              <c:strCache>
                <c:ptCount val="12"/>
                <c:pt idx="0">
                  <c:v>Industrie pharmaceutique</c:v>
                </c:pt>
                <c:pt idx="1">
                  <c:v>Industrie chimique</c:v>
                </c:pt>
                <c:pt idx="2">
                  <c:v>Activités spécialisées, scientifiques et techniques</c:v>
                </c:pt>
                <c:pt idx="3">
                  <c:v>ENSEMBLE DES ENTREPRISES</c:v>
                </c:pt>
                <c:pt idx="4">
                  <c:v>Construction aéronautique et spatiale</c:v>
                </c:pt>
                <c:pt idx="5">
                  <c:v>Édition, audiovisuel et diffusion</c:v>
                </c:pt>
                <c:pt idx="6">
                  <c:v>Fab. d'instruments de mesure, navigation, horlogerie</c:v>
                </c:pt>
                <c:pt idx="7">
                  <c:v>Activités informatiques et services d'information</c:v>
                </c:pt>
                <c:pt idx="8">
                  <c:v>Industrie automobile</c:v>
                </c:pt>
                <c:pt idx="9">
                  <c:v>Composants, cartes électroniques, ordinateurs et périph.</c:v>
                </c:pt>
                <c:pt idx="10">
                  <c:v>Fab. d'équipements électriques</c:v>
                </c:pt>
                <c:pt idx="11">
                  <c:v>Fab. de machines et équipts non compris ailleurs</c:v>
                </c:pt>
              </c:strCache>
            </c:strRef>
          </c:cat>
          <c:val>
            <c:numRef>
              <c:f>'F42-4'!$C$4:$C$15</c:f>
              <c:numCache>
                <c:formatCode>0%</c:formatCode>
                <c:ptCount val="12"/>
                <c:pt idx="0">
                  <c:v>0.65898722170639967</c:v>
                </c:pt>
                <c:pt idx="1">
                  <c:v>0.52924727686555029</c:v>
                </c:pt>
                <c:pt idx="2">
                  <c:v>0.30741458968194973</c:v>
                </c:pt>
                <c:pt idx="3">
                  <c:v>0.27011435694147135</c:v>
                </c:pt>
                <c:pt idx="4">
                  <c:v>0.15995314188817478</c:v>
                </c:pt>
                <c:pt idx="5">
                  <c:v>0.17277412324549118</c:v>
                </c:pt>
                <c:pt idx="6">
                  <c:v>0.16410713028308968</c:v>
                </c:pt>
                <c:pt idx="7">
                  <c:v>0.18965978140577805</c:v>
                </c:pt>
                <c:pt idx="8">
                  <c:v>0.13041951967516976</c:v>
                </c:pt>
                <c:pt idx="9">
                  <c:v>0.20000090204267562</c:v>
                </c:pt>
                <c:pt idx="10">
                  <c:v>0.15277355881486188</c:v>
                </c:pt>
                <c:pt idx="11">
                  <c:v>7.0996725721278298E-2</c:v>
                </c:pt>
              </c:numCache>
            </c:numRef>
          </c:val>
          <c:extLst xmlns:c16r2="http://schemas.microsoft.com/office/drawing/2015/06/chart">
            <c:ext xmlns:c16="http://schemas.microsoft.com/office/drawing/2014/chart" uri="{C3380CC4-5D6E-409C-BE32-E72D297353CC}">
              <c16:uniqueId val="{00000000-F806-4B5F-AE77-87B6154C4090}"/>
            </c:ext>
          </c:extLst>
        </c:ser>
        <c:ser>
          <c:idx val="1"/>
          <c:order val="1"/>
          <c:tx>
            <c:strRef>
              <c:f>'F42-4'!$D$3</c:f>
              <c:strCache>
                <c:ptCount val="1"/>
                <c:pt idx="0">
                  <c:v>% femmes / chercheurs</c:v>
                </c:pt>
              </c:strCache>
            </c:strRef>
          </c:tx>
          <c:spPr>
            <a:solidFill>
              <a:srgbClr val="B70B9B"/>
            </a:solidFill>
            <a:ln w="12700">
              <a:noFill/>
              <a:prstDash val="solid"/>
            </a:ln>
          </c:spPr>
          <c:invertIfNegative val="0"/>
          <c:cat>
            <c:strRef>
              <c:f>'F42-4'!$B$4:$B$15</c:f>
              <c:strCache>
                <c:ptCount val="12"/>
                <c:pt idx="0">
                  <c:v>Industrie pharmaceutique</c:v>
                </c:pt>
                <c:pt idx="1">
                  <c:v>Industrie chimique</c:v>
                </c:pt>
                <c:pt idx="2">
                  <c:v>Activités spécialisées, scientifiques et techniques</c:v>
                </c:pt>
                <c:pt idx="3">
                  <c:v>ENSEMBLE DES ENTREPRISES</c:v>
                </c:pt>
                <c:pt idx="4">
                  <c:v>Construction aéronautique et spatiale</c:v>
                </c:pt>
                <c:pt idx="5">
                  <c:v>Édition, audiovisuel et diffusion</c:v>
                </c:pt>
                <c:pt idx="6">
                  <c:v>Fab. d'instruments de mesure, navigation, horlogerie</c:v>
                </c:pt>
                <c:pt idx="7">
                  <c:v>Activités informatiques et services d'information</c:v>
                </c:pt>
                <c:pt idx="8">
                  <c:v>Industrie automobile</c:v>
                </c:pt>
                <c:pt idx="9">
                  <c:v>Composants, cartes électroniques, ordinateurs et périph.</c:v>
                </c:pt>
                <c:pt idx="10">
                  <c:v>Fab. d'équipements électriques</c:v>
                </c:pt>
                <c:pt idx="11">
                  <c:v>Fab. de machines et équipts non compris ailleurs</c:v>
                </c:pt>
              </c:strCache>
            </c:strRef>
          </c:cat>
          <c:val>
            <c:numRef>
              <c:f>'F42-4'!$D$4:$D$15</c:f>
              <c:numCache>
                <c:formatCode>0.0%</c:formatCode>
                <c:ptCount val="12"/>
                <c:pt idx="0">
                  <c:v>0.60701750798436971</c:v>
                </c:pt>
                <c:pt idx="1">
                  <c:v>0.50240734738823256</c:v>
                </c:pt>
                <c:pt idx="2">
                  <c:v>0.25349126700672103</c:v>
                </c:pt>
                <c:pt idx="3">
                  <c:v>0.2132118722404418</c:v>
                </c:pt>
                <c:pt idx="4">
                  <c:v>0.1643209843803867</c:v>
                </c:pt>
                <c:pt idx="5">
                  <c:v>0.15001027504972661</c:v>
                </c:pt>
                <c:pt idx="6">
                  <c:v>0.14764873088591041</c:v>
                </c:pt>
                <c:pt idx="7">
                  <c:v>0.14593438093105696</c:v>
                </c:pt>
                <c:pt idx="8">
                  <c:v>0.14184956203400595</c:v>
                </c:pt>
                <c:pt idx="9">
                  <c:v>0.13048228111243249</c:v>
                </c:pt>
                <c:pt idx="10">
                  <c:v>0.12544898401331839</c:v>
                </c:pt>
                <c:pt idx="11">
                  <c:v>9.1724057190855315E-2</c:v>
                </c:pt>
              </c:numCache>
            </c:numRef>
          </c:val>
          <c:extLst xmlns:c16r2="http://schemas.microsoft.com/office/drawing/2015/06/chart">
            <c:ext xmlns:c16="http://schemas.microsoft.com/office/drawing/2014/chart" uri="{C3380CC4-5D6E-409C-BE32-E72D297353CC}">
              <c16:uniqueId val="{00000001-F806-4B5F-AE77-87B6154C4090}"/>
            </c:ext>
          </c:extLst>
        </c:ser>
        <c:dLbls>
          <c:showLegendKey val="0"/>
          <c:showVal val="0"/>
          <c:showCatName val="0"/>
          <c:showSerName val="0"/>
          <c:showPercent val="0"/>
          <c:showBubbleSize val="0"/>
        </c:dLbls>
        <c:gapWidth val="90"/>
        <c:axId val="286287360"/>
        <c:axId val="286288896"/>
      </c:barChart>
      <c:catAx>
        <c:axId val="286287360"/>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288896"/>
        <c:crosses val="autoZero"/>
        <c:auto val="1"/>
        <c:lblAlgn val="ctr"/>
        <c:lblOffset val="100"/>
        <c:tickLblSkip val="1"/>
        <c:tickMarkSkip val="1"/>
        <c:noMultiLvlLbl val="0"/>
      </c:catAx>
      <c:valAx>
        <c:axId val="286288896"/>
        <c:scaling>
          <c:orientation val="minMax"/>
          <c:max val="1"/>
        </c:scaling>
        <c:delete val="0"/>
        <c:axPos val="t"/>
        <c:majorGridlines>
          <c:spPr>
            <a:ln w="3175">
              <a:solidFill>
                <a:srgbClr val="C0C0C0"/>
              </a:solidFill>
              <a:prstDash val="solid"/>
            </a:ln>
          </c:spPr>
        </c:majorGridlines>
        <c:numFmt formatCode="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287360"/>
        <c:crosses val="autoZero"/>
        <c:crossBetween val="between"/>
        <c:majorUnit val="0.1"/>
      </c:valAx>
      <c:spPr>
        <a:solidFill>
          <a:srgbClr val="FFFFFF"/>
        </a:solidFill>
        <a:ln w="12700">
          <a:solidFill>
            <a:srgbClr val="969696"/>
          </a:solidFill>
          <a:prstDash val="solid"/>
        </a:ln>
      </c:spPr>
    </c:plotArea>
    <c:legend>
      <c:legendPos val="r"/>
      <c:layout>
        <c:manualLayout>
          <c:xMode val="edge"/>
          <c:yMode val="edge"/>
          <c:x val="0.75580652182326857"/>
          <c:y val="0.22092878213382117"/>
          <c:w val="0.19258050120451628"/>
          <c:h val="0.13954036091262928"/>
        </c:manualLayout>
      </c:layout>
      <c:overlay val="0"/>
      <c:spPr>
        <a:solidFill>
          <a:schemeClr val="bg1"/>
        </a:solidFill>
        <a:ln w="25400">
          <a:noFill/>
        </a:ln>
      </c:spPr>
      <c:txPr>
        <a:bodyPr/>
        <a:lstStyle/>
        <a:p>
          <a:pPr>
            <a:defRPr sz="8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5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72007818486723"/>
          <c:y val="0.3566008493748436"/>
          <c:w val="0.70227261789737494"/>
          <c:h val="0.5357151775935467"/>
        </c:manualLayout>
      </c:layout>
      <c:barChart>
        <c:barDir val="bar"/>
        <c:grouping val="clustered"/>
        <c:varyColors val="0"/>
        <c:ser>
          <c:idx val="0"/>
          <c:order val="0"/>
          <c:tx>
            <c:strRef>
              <c:f>'F42-4'!$C$3</c:f>
              <c:strCache>
                <c:ptCount val="1"/>
                <c:pt idx="0">
                  <c:v>% femmes / personnels de soutien</c:v>
                </c:pt>
              </c:strCache>
            </c:strRef>
          </c:tx>
          <c:spPr>
            <a:solidFill>
              <a:srgbClr val="FF6600"/>
            </a:solidFill>
            <a:ln w="12700">
              <a:noFill/>
              <a:prstDash val="solid"/>
            </a:ln>
          </c:spPr>
          <c:invertIfNegative val="0"/>
          <c:cat>
            <c:strRef>
              <c:f>'F42-4'!$B$17:$B$20</c:f>
              <c:strCache>
                <c:ptCount val="4"/>
                <c:pt idx="0">
                  <c:v>Industries manufacturières</c:v>
                </c:pt>
                <c:pt idx="1">
                  <c:v>Primaire, énergie, construction</c:v>
                </c:pt>
                <c:pt idx="2">
                  <c:v>Services</c:v>
                </c:pt>
                <c:pt idx="3">
                  <c:v>ENSEMBLE DES ENTREPRISES</c:v>
                </c:pt>
              </c:strCache>
            </c:strRef>
          </c:cat>
          <c:val>
            <c:numRef>
              <c:f>'F42-4'!$C$17:$C$20</c:f>
              <c:numCache>
                <c:formatCode>0%</c:formatCode>
                <c:ptCount val="4"/>
                <c:pt idx="0">
                  <c:v>0.26279334479668842</c:v>
                </c:pt>
                <c:pt idx="1">
                  <c:v>0.33145385161105284</c:v>
                </c:pt>
                <c:pt idx="2">
                  <c:v>0.27704004027467777</c:v>
                </c:pt>
                <c:pt idx="3">
                  <c:v>0.27011435694147135</c:v>
                </c:pt>
              </c:numCache>
            </c:numRef>
          </c:val>
          <c:extLst xmlns:c16r2="http://schemas.microsoft.com/office/drawing/2015/06/chart">
            <c:ext xmlns:c16="http://schemas.microsoft.com/office/drawing/2014/chart" uri="{C3380CC4-5D6E-409C-BE32-E72D297353CC}">
              <c16:uniqueId val="{00000000-893E-4D96-84AD-104CF09C896E}"/>
            </c:ext>
          </c:extLst>
        </c:ser>
        <c:ser>
          <c:idx val="1"/>
          <c:order val="1"/>
          <c:tx>
            <c:strRef>
              <c:f>'F42-4'!$D$3</c:f>
              <c:strCache>
                <c:ptCount val="1"/>
                <c:pt idx="0">
                  <c:v>% femmes / chercheurs</c:v>
                </c:pt>
              </c:strCache>
            </c:strRef>
          </c:tx>
          <c:spPr>
            <a:solidFill>
              <a:srgbClr val="B70B9B"/>
            </a:solidFill>
            <a:ln w="12700">
              <a:noFill/>
              <a:prstDash val="solid"/>
            </a:ln>
          </c:spPr>
          <c:invertIfNegative val="0"/>
          <c:cat>
            <c:strRef>
              <c:f>'F42-4'!$B$17:$B$20</c:f>
              <c:strCache>
                <c:ptCount val="4"/>
                <c:pt idx="0">
                  <c:v>Industries manufacturières</c:v>
                </c:pt>
                <c:pt idx="1">
                  <c:v>Primaire, énergie, construction</c:v>
                </c:pt>
                <c:pt idx="2">
                  <c:v>Services</c:v>
                </c:pt>
                <c:pt idx="3">
                  <c:v>ENSEMBLE DES ENTREPRISES</c:v>
                </c:pt>
              </c:strCache>
            </c:strRef>
          </c:cat>
          <c:val>
            <c:numRef>
              <c:f>'F42-4'!$D$17:$D$20</c:f>
              <c:numCache>
                <c:formatCode>0.0%</c:formatCode>
                <c:ptCount val="4"/>
                <c:pt idx="0">
                  <c:v>0.22281741451401768</c:v>
                </c:pt>
                <c:pt idx="1">
                  <c:v>0.26897979935168481</c:v>
                </c:pt>
                <c:pt idx="2">
                  <c:v>0.1977343831167975</c:v>
                </c:pt>
                <c:pt idx="3">
                  <c:v>0.2132118722404418</c:v>
                </c:pt>
              </c:numCache>
            </c:numRef>
          </c:val>
          <c:extLst xmlns:c16r2="http://schemas.microsoft.com/office/drawing/2015/06/chart">
            <c:ext xmlns:c16="http://schemas.microsoft.com/office/drawing/2014/chart" uri="{C3380CC4-5D6E-409C-BE32-E72D297353CC}">
              <c16:uniqueId val="{00000001-893E-4D96-84AD-104CF09C896E}"/>
            </c:ext>
          </c:extLst>
        </c:ser>
        <c:dLbls>
          <c:showLegendKey val="0"/>
          <c:showVal val="0"/>
          <c:showCatName val="0"/>
          <c:showSerName val="0"/>
          <c:showPercent val="0"/>
          <c:showBubbleSize val="0"/>
        </c:dLbls>
        <c:gapWidth val="90"/>
        <c:axId val="286319744"/>
        <c:axId val="286321280"/>
      </c:barChart>
      <c:catAx>
        <c:axId val="286319744"/>
        <c:scaling>
          <c:orientation val="maxMin"/>
        </c:scaling>
        <c:delete val="0"/>
        <c:axPos val="l"/>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321280"/>
        <c:crosses val="autoZero"/>
        <c:auto val="1"/>
        <c:lblAlgn val="ctr"/>
        <c:lblOffset val="100"/>
        <c:tickLblSkip val="1"/>
        <c:tickMarkSkip val="1"/>
        <c:noMultiLvlLbl val="0"/>
      </c:catAx>
      <c:valAx>
        <c:axId val="286321280"/>
        <c:scaling>
          <c:orientation val="minMax"/>
          <c:max val="1"/>
        </c:scaling>
        <c:delete val="0"/>
        <c:axPos val="t"/>
        <c:majorGridlines>
          <c:spPr>
            <a:ln w="3175">
              <a:solidFill>
                <a:srgbClr val="C0C0C0"/>
              </a:solidFill>
              <a:prstDash val="solid"/>
            </a:ln>
          </c:spPr>
        </c:majorGridlines>
        <c:numFmt formatCode="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319744"/>
        <c:crosses val="autoZero"/>
        <c:crossBetween val="between"/>
        <c:majorUnit val="0.1"/>
      </c:valAx>
      <c:spPr>
        <a:solidFill>
          <a:srgbClr val="FFFFFF"/>
        </a:solidFill>
        <a:ln w="12700">
          <a:solidFill>
            <a:srgbClr val="969696"/>
          </a:solidFill>
          <a:prstDash val="solid"/>
        </a:ln>
      </c:spPr>
    </c:plotArea>
    <c:legend>
      <c:legendPos val="r"/>
      <c:layout>
        <c:manualLayout>
          <c:xMode val="edge"/>
          <c:yMode val="edge"/>
          <c:x val="0.72945203982207896"/>
          <c:y val="0.4180014790595924"/>
          <c:w val="0.1997842018965372"/>
          <c:h val="0.29707359945777051"/>
        </c:manualLayout>
      </c:layout>
      <c:overlay val="0"/>
      <c:spPr>
        <a:solidFill>
          <a:schemeClr val="bg1"/>
        </a:solidFill>
        <a:ln w="25400">
          <a:noFill/>
        </a:ln>
      </c:spPr>
      <c:txPr>
        <a:bodyPr/>
        <a:lstStyle/>
        <a:p>
          <a:pPr>
            <a:defRPr sz="8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5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clustered"/>
        <c:varyColors val="0"/>
        <c:ser>
          <c:idx val="0"/>
          <c:order val="0"/>
          <c:spPr>
            <a:solidFill>
              <a:srgbClr val="CCFFCC"/>
            </a:solidFill>
            <a:ln w="25400">
              <a:noFill/>
            </a:ln>
          </c:spPr>
          <c:invertIfNegative val="0"/>
          <c:val>
            <c:numRef>
              <c:f>'G04'!#REF!</c:f>
              <c:numCache>
                <c:formatCode>General</c:formatCode>
                <c:ptCount val="1"/>
                <c:pt idx="0">
                  <c:v>0</c:v>
                </c:pt>
              </c:numCache>
            </c:numRef>
          </c:val>
          <c:extLst xmlns:c16r2="http://schemas.microsoft.com/office/drawing/2015/06/chart">
            <c:ext xmlns:c16="http://schemas.microsoft.com/office/drawing/2014/chart" uri="{C3380CC4-5D6E-409C-BE32-E72D297353CC}">
              <c16:uniqueId val="{00000000-DFE0-4D6A-B076-CEAFC6072AB4}"/>
            </c:ext>
          </c:extLst>
        </c:ser>
        <c:ser>
          <c:idx val="1"/>
          <c:order val="1"/>
          <c:spPr>
            <a:solidFill>
              <a:srgbClr val="339966"/>
            </a:solidFill>
            <a:ln w="25400">
              <a:noFill/>
            </a:ln>
          </c:spPr>
          <c:invertIfNegative val="0"/>
          <c:val>
            <c:numRef>
              <c:f>'G04'!#REF!</c:f>
              <c:numCache>
                <c:formatCode>General</c:formatCode>
                <c:ptCount val="1"/>
                <c:pt idx="0">
                  <c:v>0</c:v>
                </c:pt>
              </c:numCache>
            </c:numRef>
          </c:val>
          <c:extLst xmlns:c16r2="http://schemas.microsoft.com/office/drawing/2015/06/chart">
            <c:ext xmlns:c16="http://schemas.microsoft.com/office/drawing/2014/chart" uri="{C3380CC4-5D6E-409C-BE32-E72D297353CC}">
              <c16:uniqueId val="{00000001-DFE0-4D6A-B076-CEAFC6072AB4}"/>
            </c:ext>
          </c:extLst>
        </c:ser>
        <c:dLbls>
          <c:showLegendKey val="0"/>
          <c:showVal val="0"/>
          <c:showCatName val="0"/>
          <c:showSerName val="0"/>
          <c:showPercent val="0"/>
          <c:showBubbleSize val="0"/>
        </c:dLbls>
        <c:gapWidth val="0"/>
        <c:overlap val="100"/>
        <c:axId val="286520448"/>
        <c:axId val="286521984"/>
      </c:barChart>
      <c:catAx>
        <c:axId val="286520448"/>
        <c:scaling>
          <c:orientation val="minMax"/>
        </c:scaling>
        <c:delete val="1"/>
        <c:axPos val="l"/>
        <c:majorTickMark val="out"/>
        <c:minorTickMark val="none"/>
        <c:tickLblPos val="nextTo"/>
        <c:crossAx val="286521984"/>
        <c:crosses val="autoZero"/>
        <c:auto val="1"/>
        <c:lblAlgn val="ctr"/>
        <c:lblOffset val="100"/>
        <c:noMultiLvlLbl val="0"/>
      </c:catAx>
      <c:valAx>
        <c:axId val="286521984"/>
        <c:scaling>
          <c:orientation val="minMax"/>
        </c:scaling>
        <c:delete val="1"/>
        <c:axPos val="b"/>
        <c:numFmt formatCode="General" sourceLinked="1"/>
        <c:majorTickMark val="out"/>
        <c:minorTickMark val="none"/>
        <c:tickLblPos val="nextTo"/>
        <c:crossAx val="286520448"/>
        <c:crosses val="autoZero"/>
        <c:crossBetween val="between"/>
      </c:valAx>
      <c:spPr>
        <a:noFill/>
        <a:ln w="25400">
          <a:noFill/>
        </a:ln>
      </c:spPr>
    </c:plotArea>
    <c:plotVisOnly val="1"/>
    <c:dispBlanksAs val="gap"/>
    <c:showDLblsOverMax val="0"/>
  </c:chart>
  <c:spPr>
    <a:solidFill>
      <a:srgbClr val="FFFFCC"/>
    </a:solidFill>
    <a:ln w="9525">
      <a:noFill/>
    </a:ln>
  </c:spPr>
  <c:txPr>
    <a:bodyPr/>
    <a:lstStyle/>
    <a:p>
      <a:pPr>
        <a:defRPr sz="175"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a:pPr>
            <a:r>
              <a:rPr lang="fr-FR" sz="1000" b="1"/>
              <a:t>01 : Répartition par tranche d'âge des chercheurs et des cadres en entreprise en 2015* </a:t>
            </a:r>
            <a:r>
              <a:rPr lang="fr-FR" sz="1000" b="0"/>
              <a:t>(en % de personnes physiques)</a:t>
            </a:r>
          </a:p>
        </c:rich>
      </c:tx>
      <c:layout>
        <c:manualLayout>
          <c:xMode val="edge"/>
          <c:yMode val="edge"/>
          <c:x val="0.14510569940007775"/>
          <c:y val="2.1097053422722823E-2"/>
        </c:manualLayout>
      </c:layout>
      <c:overlay val="1"/>
    </c:title>
    <c:autoTitleDeleted val="0"/>
    <c:plotArea>
      <c:layout>
        <c:manualLayout>
          <c:layoutTarget val="inner"/>
          <c:xMode val="edge"/>
          <c:yMode val="edge"/>
          <c:x val="8.3800251225580033E-2"/>
          <c:y val="0.16594211676717668"/>
          <c:w val="0.90265486725663713"/>
          <c:h val="0.61260822397200354"/>
        </c:manualLayout>
      </c:layout>
      <c:lineChart>
        <c:grouping val="standard"/>
        <c:varyColors val="0"/>
        <c:ser>
          <c:idx val="0"/>
          <c:order val="0"/>
          <c:tx>
            <c:strRef>
              <c:f>'F43-1'!$A$4</c:f>
              <c:strCache>
                <c:ptCount val="1"/>
                <c:pt idx="0">
                  <c:v>Chercheurs</c:v>
                </c:pt>
              </c:strCache>
            </c:strRef>
          </c:tx>
          <c:spPr>
            <a:ln w="15875">
              <a:solidFill>
                <a:srgbClr val="B70B9B"/>
              </a:solidFill>
              <a:prstDash val="solid"/>
            </a:ln>
          </c:spPr>
          <c:marker>
            <c:symbol val="square"/>
            <c:size val="5"/>
            <c:spPr>
              <a:solidFill>
                <a:srgbClr val="B70B9B"/>
              </a:solidFill>
              <a:ln>
                <a:solidFill>
                  <a:srgbClr val="B70B9B"/>
                </a:solidFill>
                <a:prstDash val="solid"/>
              </a:ln>
            </c:spPr>
          </c:marker>
          <c:dPt>
            <c:idx val="1"/>
            <c:bubble3D val="0"/>
            <c:extLst xmlns:c16r2="http://schemas.microsoft.com/office/drawing/2015/06/chart">
              <c:ext xmlns:c16="http://schemas.microsoft.com/office/drawing/2014/chart" uri="{C3380CC4-5D6E-409C-BE32-E72D297353CC}">
                <c16:uniqueId val="{00000000-569B-4606-B5D9-FF005F22F7D7}"/>
              </c:ext>
            </c:extLst>
          </c:dPt>
          <c:cat>
            <c:strRef>
              <c:f>'F43-1'!$B$3:$K$3</c:f>
              <c:strCache>
                <c:ptCount val="10"/>
                <c:pt idx="0">
                  <c:v>moins de 25 ans</c:v>
                </c:pt>
                <c:pt idx="1">
                  <c:v>25-29 ans</c:v>
                </c:pt>
                <c:pt idx="2">
                  <c:v>30-34 ans</c:v>
                </c:pt>
                <c:pt idx="3">
                  <c:v>35-39 ans</c:v>
                </c:pt>
                <c:pt idx="4">
                  <c:v>40-44 ans</c:v>
                </c:pt>
                <c:pt idx="5">
                  <c:v>45-49 ans</c:v>
                </c:pt>
                <c:pt idx="6">
                  <c:v>50-54 ans</c:v>
                </c:pt>
                <c:pt idx="7">
                  <c:v>55-59 ans</c:v>
                </c:pt>
                <c:pt idx="8">
                  <c:v>60-64 ans</c:v>
                </c:pt>
                <c:pt idx="9">
                  <c:v>65 ans et plus</c:v>
                </c:pt>
              </c:strCache>
            </c:strRef>
          </c:cat>
          <c:val>
            <c:numRef>
              <c:f>'F43-1'!$B$4:$K$4</c:f>
              <c:numCache>
                <c:formatCode>0%</c:formatCode>
                <c:ptCount val="10"/>
                <c:pt idx="0">
                  <c:v>2.8905644038918099E-2</c:v>
                </c:pt>
                <c:pt idx="1">
                  <c:v>0.158789556289373</c:v>
                </c:pt>
                <c:pt idx="2">
                  <c:v>0.187438045978463</c:v>
                </c:pt>
                <c:pt idx="3">
                  <c:v>0.172366051992416</c:v>
                </c:pt>
                <c:pt idx="4">
                  <c:v>0.15175742473404399</c:v>
                </c:pt>
                <c:pt idx="5">
                  <c:v>0.113784699869196</c:v>
                </c:pt>
                <c:pt idx="6">
                  <c:v>9.6010429106849302E-2</c:v>
                </c:pt>
                <c:pt idx="7">
                  <c:v>6.5879799810462894E-2</c:v>
                </c:pt>
                <c:pt idx="8">
                  <c:v>2.20295613720282E-2</c:v>
                </c:pt>
                <c:pt idx="9">
                  <c:v>3.03878680825166E-3</c:v>
                </c:pt>
              </c:numCache>
            </c:numRef>
          </c:val>
          <c:smooth val="0"/>
          <c:extLst xmlns:c16r2="http://schemas.microsoft.com/office/drawing/2015/06/chart">
            <c:ext xmlns:c16="http://schemas.microsoft.com/office/drawing/2014/chart" uri="{C3380CC4-5D6E-409C-BE32-E72D297353CC}">
              <c16:uniqueId val="{00000001-569B-4606-B5D9-FF005F22F7D7}"/>
            </c:ext>
          </c:extLst>
        </c:ser>
        <c:ser>
          <c:idx val="1"/>
          <c:order val="1"/>
          <c:tx>
            <c:strRef>
              <c:f>'F43-1'!$A$5</c:f>
              <c:strCache>
                <c:ptCount val="1"/>
                <c:pt idx="0">
                  <c:v>Cadres*</c:v>
                </c:pt>
              </c:strCache>
            </c:strRef>
          </c:tx>
          <c:spPr>
            <a:ln w="15875">
              <a:solidFill>
                <a:srgbClr val="FF9933"/>
              </a:solidFill>
              <a:prstDash val="solid"/>
            </a:ln>
          </c:spPr>
          <c:marker>
            <c:symbol val="square"/>
            <c:size val="5"/>
            <c:spPr>
              <a:solidFill>
                <a:srgbClr val="FF9933"/>
              </a:solidFill>
              <a:ln>
                <a:solidFill>
                  <a:srgbClr val="FF9933"/>
                </a:solidFill>
                <a:prstDash val="solid"/>
              </a:ln>
            </c:spPr>
          </c:marker>
          <c:cat>
            <c:strRef>
              <c:f>'F43-1'!$B$3:$K$3</c:f>
              <c:strCache>
                <c:ptCount val="10"/>
                <c:pt idx="0">
                  <c:v>moins de 25 ans</c:v>
                </c:pt>
                <c:pt idx="1">
                  <c:v>25-29 ans</c:v>
                </c:pt>
                <c:pt idx="2">
                  <c:v>30-34 ans</c:v>
                </c:pt>
                <c:pt idx="3">
                  <c:v>35-39 ans</c:v>
                </c:pt>
                <c:pt idx="4">
                  <c:v>40-44 ans</c:v>
                </c:pt>
                <c:pt idx="5">
                  <c:v>45-49 ans</c:v>
                </c:pt>
                <c:pt idx="6">
                  <c:v>50-54 ans</c:v>
                </c:pt>
                <c:pt idx="7">
                  <c:v>55-59 ans</c:v>
                </c:pt>
                <c:pt idx="8">
                  <c:v>60-64 ans</c:v>
                </c:pt>
                <c:pt idx="9">
                  <c:v>65 ans et plus</c:v>
                </c:pt>
              </c:strCache>
            </c:strRef>
          </c:cat>
          <c:val>
            <c:numRef>
              <c:f>'F43-1'!$B$5:$K$5</c:f>
              <c:numCache>
                <c:formatCode>0%</c:formatCode>
                <c:ptCount val="10"/>
                <c:pt idx="0">
                  <c:v>2.5726288138596728E-2</c:v>
                </c:pt>
                <c:pt idx="1">
                  <c:v>0.1079764001959701</c:v>
                </c:pt>
                <c:pt idx="2">
                  <c:v>0.15241887567364723</c:v>
                </c:pt>
                <c:pt idx="3">
                  <c:v>0.13667351172172246</c:v>
                </c:pt>
                <c:pt idx="4">
                  <c:v>0.16854471349796213</c:v>
                </c:pt>
                <c:pt idx="5">
                  <c:v>0.13350463344208979</c:v>
                </c:pt>
                <c:pt idx="6">
                  <c:v>0.13385383548935195</c:v>
                </c:pt>
                <c:pt idx="7">
                  <c:v>9.0537145716281159E-2</c:v>
                </c:pt>
                <c:pt idx="8">
                  <c:v>4.5161727455620068E-2</c:v>
                </c:pt>
                <c:pt idx="9">
                  <c:v>5.6028686687584041E-3</c:v>
                </c:pt>
              </c:numCache>
            </c:numRef>
          </c:val>
          <c:smooth val="0"/>
          <c:extLst xmlns:c16r2="http://schemas.microsoft.com/office/drawing/2015/06/chart">
            <c:ext xmlns:c16="http://schemas.microsoft.com/office/drawing/2014/chart" uri="{C3380CC4-5D6E-409C-BE32-E72D297353CC}">
              <c16:uniqueId val="{00000002-569B-4606-B5D9-FF005F22F7D7}"/>
            </c:ext>
          </c:extLst>
        </c:ser>
        <c:dLbls>
          <c:showLegendKey val="0"/>
          <c:showVal val="0"/>
          <c:showCatName val="0"/>
          <c:showSerName val="0"/>
          <c:showPercent val="0"/>
          <c:showBubbleSize val="0"/>
        </c:dLbls>
        <c:marker val="1"/>
        <c:smooth val="0"/>
        <c:axId val="286703616"/>
        <c:axId val="286705536"/>
      </c:lineChart>
      <c:catAx>
        <c:axId val="2867036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a:ea typeface="Arial"/>
                <a:cs typeface="Arial"/>
              </a:defRPr>
            </a:pPr>
            <a:endParaRPr lang="fr-FR"/>
          </a:p>
        </c:txPr>
        <c:crossAx val="286705536"/>
        <c:crosses val="autoZero"/>
        <c:auto val="1"/>
        <c:lblAlgn val="ctr"/>
        <c:lblOffset val="100"/>
        <c:tickLblSkip val="1"/>
        <c:tickMarkSkip val="1"/>
        <c:noMultiLvlLbl val="0"/>
      </c:catAx>
      <c:valAx>
        <c:axId val="286705536"/>
        <c:scaling>
          <c:orientation val="minMax"/>
          <c:max val="0.2"/>
        </c:scaling>
        <c:delete val="0"/>
        <c:axPos val="l"/>
        <c:majorGridlines>
          <c:spPr>
            <a:ln w="3175">
              <a:solidFill>
                <a:srgbClr val="C0C0C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703616"/>
        <c:crosses val="autoZero"/>
        <c:crossBetween val="between"/>
        <c:majorUnit val="5.000000000000001E-2"/>
      </c:valAx>
      <c:spPr>
        <a:noFill/>
        <a:ln w="12700">
          <a:solidFill>
            <a:srgbClr val="808080"/>
          </a:solidFill>
          <a:prstDash val="solid"/>
        </a:ln>
      </c:spPr>
    </c:plotArea>
    <c:legend>
      <c:legendPos val="r"/>
      <c:layout>
        <c:manualLayout>
          <c:xMode val="edge"/>
          <c:yMode val="edge"/>
          <c:x val="0.76636271853222937"/>
          <c:y val="0.20294195086812886"/>
          <c:w val="0.21017699115044247"/>
          <c:h val="0.15"/>
        </c:manualLayout>
      </c:layout>
      <c:overlay val="0"/>
      <c:spPr>
        <a:solidFill>
          <a:srgbClr val="FFFFFF"/>
        </a:solidFill>
        <a:ln w="3175">
          <a:noFill/>
          <a:prstDash val="solid"/>
        </a:ln>
      </c:spPr>
      <c:txPr>
        <a:bodyPr/>
        <a:lstStyle/>
        <a:p>
          <a:pPr>
            <a:defRPr sz="8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fr-FR"/>
              <a:t>02 :</a:t>
            </a:r>
            <a:r>
              <a:rPr lang="fr-FR" baseline="0"/>
              <a:t> </a:t>
            </a:r>
            <a:r>
              <a:rPr lang="fr-FR"/>
              <a:t>Pyramide des âges des chercheurs en entreprise en 2015
</a:t>
            </a:r>
            <a:r>
              <a:rPr lang="fr-FR" b="0"/>
              <a:t>(en personnes physiques)</a:t>
            </a:r>
          </a:p>
        </c:rich>
      </c:tx>
      <c:layout>
        <c:manualLayout>
          <c:xMode val="edge"/>
          <c:yMode val="edge"/>
          <c:x val="0.17975603834860954"/>
          <c:y val="1.9323671497584541E-3"/>
        </c:manualLayout>
      </c:layout>
      <c:overlay val="0"/>
      <c:spPr>
        <a:noFill/>
        <a:ln w="25400">
          <a:noFill/>
        </a:ln>
      </c:spPr>
    </c:title>
    <c:autoTitleDeleted val="0"/>
    <c:plotArea>
      <c:layout>
        <c:manualLayout>
          <c:layoutTarget val="inner"/>
          <c:xMode val="edge"/>
          <c:yMode val="edge"/>
          <c:x val="0.13908239964628077"/>
          <c:y val="0.13921891870539593"/>
          <c:w val="0.81733939171582048"/>
          <c:h val="0.7208431128485927"/>
        </c:manualLayout>
      </c:layout>
      <c:barChart>
        <c:barDir val="bar"/>
        <c:grouping val="clustered"/>
        <c:varyColors val="0"/>
        <c:ser>
          <c:idx val="1"/>
          <c:order val="0"/>
          <c:tx>
            <c:v>Femmes</c:v>
          </c:tx>
          <c:spPr>
            <a:solidFill>
              <a:srgbClr val="B70B9B"/>
            </a:solidFill>
            <a:ln w="3175">
              <a:solidFill>
                <a:schemeClr val="bg1">
                  <a:lumMod val="65000"/>
                </a:schemeClr>
              </a:solidFill>
              <a:prstDash val="solid"/>
            </a:ln>
          </c:spPr>
          <c:invertIfNegative val="0"/>
          <c:cat>
            <c:strRef>
              <c:f>'F43-2'!$B$3:$K$3</c:f>
              <c:strCache>
                <c:ptCount val="10"/>
                <c:pt idx="0">
                  <c:v>&lt; 25 ans</c:v>
                </c:pt>
                <c:pt idx="1">
                  <c:v>25-29 ans</c:v>
                </c:pt>
                <c:pt idx="2">
                  <c:v>30-34 ans</c:v>
                </c:pt>
                <c:pt idx="3">
                  <c:v>35-39 ans</c:v>
                </c:pt>
                <c:pt idx="4">
                  <c:v>40-44 ans</c:v>
                </c:pt>
                <c:pt idx="5">
                  <c:v>45-49 ans</c:v>
                </c:pt>
                <c:pt idx="6">
                  <c:v>50-54 ans</c:v>
                </c:pt>
                <c:pt idx="7">
                  <c:v>55-59 ans</c:v>
                </c:pt>
                <c:pt idx="8">
                  <c:v>60-64 ans</c:v>
                </c:pt>
                <c:pt idx="9">
                  <c:v>65 ans et plus</c:v>
                </c:pt>
              </c:strCache>
            </c:strRef>
          </c:cat>
          <c:val>
            <c:numRef>
              <c:f>'F43-2'!$B$5:$K$5</c:f>
              <c:numCache>
                <c:formatCode>#,##0</c:formatCode>
                <c:ptCount val="10"/>
                <c:pt idx="0">
                  <c:v>1676.4843609512695</c:v>
                </c:pt>
                <c:pt idx="1">
                  <c:v>9026.0522053150471</c:v>
                </c:pt>
                <c:pt idx="2">
                  <c:v>9475.43350425071</c:v>
                </c:pt>
                <c:pt idx="3">
                  <c:v>8383.4595233658838</c:v>
                </c:pt>
                <c:pt idx="4">
                  <c:v>6605.5047575293074</c:v>
                </c:pt>
                <c:pt idx="5">
                  <c:v>4749.3372444662909</c:v>
                </c:pt>
                <c:pt idx="6">
                  <c:v>3355.7776726413554</c:v>
                </c:pt>
                <c:pt idx="7">
                  <c:v>1952.3916251673104</c:v>
                </c:pt>
                <c:pt idx="8">
                  <c:v>450.184393532851</c:v>
                </c:pt>
                <c:pt idx="9">
                  <c:v>63.414712780203793</c:v>
                </c:pt>
              </c:numCache>
            </c:numRef>
          </c:val>
          <c:extLst xmlns:c16r2="http://schemas.microsoft.com/office/drawing/2015/06/chart">
            <c:ext xmlns:c16="http://schemas.microsoft.com/office/drawing/2014/chart" uri="{C3380CC4-5D6E-409C-BE32-E72D297353CC}">
              <c16:uniqueId val="{00000000-2887-435A-A7A3-15CC8877A2E9}"/>
            </c:ext>
          </c:extLst>
        </c:ser>
        <c:ser>
          <c:idx val="0"/>
          <c:order val="1"/>
          <c:tx>
            <c:v>Hommes</c:v>
          </c:tx>
          <c:spPr>
            <a:solidFill>
              <a:srgbClr val="FF9933"/>
            </a:solidFill>
            <a:ln w="3175">
              <a:solidFill>
                <a:schemeClr val="bg1">
                  <a:lumMod val="65000"/>
                </a:schemeClr>
              </a:solidFill>
              <a:prstDash val="solid"/>
            </a:ln>
          </c:spPr>
          <c:invertIfNegative val="0"/>
          <c:cat>
            <c:strRef>
              <c:f>'F43-2'!$B$3:$K$3</c:f>
              <c:strCache>
                <c:ptCount val="10"/>
                <c:pt idx="0">
                  <c:v>&lt; 25 ans</c:v>
                </c:pt>
                <c:pt idx="1">
                  <c:v>25-29 ans</c:v>
                </c:pt>
                <c:pt idx="2">
                  <c:v>30-34 ans</c:v>
                </c:pt>
                <c:pt idx="3">
                  <c:v>35-39 ans</c:v>
                </c:pt>
                <c:pt idx="4">
                  <c:v>40-44 ans</c:v>
                </c:pt>
                <c:pt idx="5">
                  <c:v>45-49 ans</c:v>
                </c:pt>
                <c:pt idx="6">
                  <c:v>50-54 ans</c:v>
                </c:pt>
                <c:pt idx="7">
                  <c:v>55-59 ans</c:v>
                </c:pt>
                <c:pt idx="8">
                  <c:v>60-64 ans</c:v>
                </c:pt>
                <c:pt idx="9">
                  <c:v>65 ans et plus</c:v>
                </c:pt>
              </c:strCache>
            </c:strRef>
          </c:cat>
          <c:val>
            <c:numRef>
              <c:f>'F43-2'!$B$4:$K$4</c:f>
              <c:numCache>
                <c:formatCode>#,##0;#,##0</c:formatCode>
                <c:ptCount val="10"/>
                <c:pt idx="0">
                  <c:v>-4848.55489880202</c:v>
                </c:pt>
                <c:pt idx="1">
                  <c:v>-26818.438491102701</c:v>
                </c:pt>
                <c:pt idx="2">
                  <c:v>-32836.047503895301</c:v>
                </c:pt>
                <c:pt idx="3">
                  <c:v>-30525.7325633049</c:v>
                </c:pt>
                <c:pt idx="4">
                  <c:v>-27651.581955898499</c:v>
                </c:pt>
                <c:pt idx="5">
                  <c:v>-20935.9452839605</c:v>
                </c:pt>
                <c:pt idx="6">
                  <c:v>-18317.215270345099</c:v>
                </c:pt>
                <c:pt idx="7">
                  <c:v>-12919.039006483399</c:v>
                </c:pt>
                <c:pt idx="8">
                  <c:v>-4522.6767070222504</c:v>
                </c:pt>
                <c:pt idx="9">
                  <c:v>-622.54831918566799</c:v>
                </c:pt>
              </c:numCache>
            </c:numRef>
          </c:val>
          <c:extLst xmlns:c16r2="http://schemas.microsoft.com/office/drawing/2015/06/chart">
            <c:ext xmlns:c16="http://schemas.microsoft.com/office/drawing/2014/chart" uri="{C3380CC4-5D6E-409C-BE32-E72D297353CC}">
              <c16:uniqueId val="{00000001-2887-435A-A7A3-15CC8877A2E9}"/>
            </c:ext>
          </c:extLst>
        </c:ser>
        <c:dLbls>
          <c:showLegendKey val="0"/>
          <c:showVal val="0"/>
          <c:showCatName val="0"/>
          <c:showSerName val="0"/>
          <c:showPercent val="0"/>
          <c:showBubbleSize val="0"/>
        </c:dLbls>
        <c:gapWidth val="0"/>
        <c:overlap val="100"/>
        <c:axId val="286782208"/>
        <c:axId val="286783744"/>
      </c:barChart>
      <c:catAx>
        <c:axId val="286782208"/>
        <c:scaling>
          <c:orientation val="minMax"/>
        </c:scaling>
        <c:delete val="0"/>
        <c:axPos val="l"/>
        <c:numFmt formatCode="General" sourceLinked="1"/>
        <c:majorTickMark val="none"/>
        <c:minorTickMark val="none"/>
        <c:tickLblPos val="low"/>
        <c:spPr>
          <a:ln w="9525">
            <a:noFill/>
          </a:ln>
        </c:spPr>
        <c:txPr>
          <a:bodyPr rot="0" vert="horz"/>
          <a:lstStyle/>
          <a:p>
            <a:pPr>
              <a:defRPr sz="800" b="0" i="0" u="none" strike="noStrike" baseline="0">
                <a:solidFill>
                  <a:srgbClr val="000000"/>
                </a:solidFill>
                <a:latin typeface="Arial"/>
                <a:ea typeface="Arial"/>
                <a:cs typeface="Arial"/>
              </a:defRPr>
            </a:pPr>
            <a:endParaRPr lang="fr-FR"/>
          </a:p>
        </c:txPr>
        <c:crossAx val="286783744"/>
        <c:crossesAt val="0"/>
        <c:auto val="1"/>
        <c:lblAlgn val="ctr"/>
        <c:lblOffset val="100"/>
        <c:tickLblSkip val="1"/>
        <c:tickMarkSkip val="1"/>
        <c:noMultiLvlLbl val="0"/>
      </c:catAx>
      <c:valAx>
        <c:axId val="286783744"/>
        <c:scaling>
          <c:orientation val="minMax"/>
          <c:max val="10000"/>
          <c:min val="-35000"/>
        </c:scaling>
        <c:delete val="0"/>
        <c:axPos val="b"/>
        <c:majorGridlines>
          <c:spPr>
            <a:ln w="3175">
              <a:solidFill>
                <a:srgbClr val="C0C0C0"/>
              </a:solidFill>
              <a:prstDash val="solid"/>
            </a:ln>
          </c:spPr>
        </c:majorGridlines>
        <c:numFmt formatCode="#,##0;#,##0" sourceLinked="0"/>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782208"/>
        <c:crosses val="autoZero"/>
        <c:crossBetween val="between"/>
      </c:valAx>
      <c:spPr>
        <a:solidFill>
          <a:srgbClr val="FFFFFF"/>
        </a:solidFill>
        <a:ln w="3175">
          <a:solidFill>
            <a:srgbClr val="969696"/>
          </a:solidFill>
          <a:prstDash val="solid"/>
        </a:ln>
      </c:spPr>
    </c:plotArea>
    <c:legend>
      <c:legendPos val="r"/>
      <c:layout>
        <c:manualLayout>
          <c:xMode val="edge"/>
          <c:yMode val="edge"/>
          <c:x val="0.1815806357538641"/>
          <c:y val="0.19348870688822761"/>
          <c:w val="0.24795549546205714"/>
          <c:h val="5.528052805280528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808080"/>
      </a:solidFill>
      <a:prstDash val="solid"/>
    </a:ln>
  </c:spPr>
  <c:txPr>
    <a:bodyPr/>
    <a:lstStyle/>
    <a:p>
      <a:pPr>
        <a:defRPr sz="85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none" strike="noStrike" baseline="0">
                <a:solidFill>
                  <a:srgbClr val="000000"/>
                </a:solidFill>
                <a:latin typeface="Arial"/>
                <a:ea typeface="Arial"/>
                <a:cs typeface="Arial"/>
              </a:defRPr>
            </a:pPr>
            <a:r>
              <a:rPr lang="fr-FR" sz="1100" b="1" i="0" u="none" strike="noStrike" baseline="0">
                <a:effectLst/>
              </a:rPr>
              <a:t>03 : Part des femmes </a:t>
            </a:r>
            <a:r>
              <a:rPr lang="fr-FR" sz="1100"/>
              <a:t>par tranche d'âge</a:t>
            </a:r>
          </a:p>
          <a:p>
            <a:pPr>
              <a:defRPr sz="1100" b="1" i="0" u="none" strike="noStrike" baseline="0">
                <a:solidFill>
                  <a:srgbClr val="000000"/>
                </a:solidFill>
                <a:latin typeface="Arial"/>
                <a:ea typeface="Arial"/>
                <a:cs typeface="Arial"/>
              </a:defRPr>
            </a:pPr>
            <a:r>
              <a:rPr lang="fr-FR" sz="1100"/>
              <a:t>parmi les chercheurs et les cadres</a:t>
            </a:r>
            <a:r>
              <a:rPr lang="fr-FR" sz="1100" baseline="0"/>
              <a:t> </a:t>
            </a:r>
            <a:r>
              <a:rPr lang="fr-FR" sz="1100"/>
              <a:t>en entreprise en 2015 </a:t>
            </a:r>
            <a:r>
              <a:rPr lang="fr-FR" sz="1100" b="0"/>
              <a:t>(en</a:t>
            </a:r>
            <a:r>
              <a:rPr lang="fr-FR" sz="1100" b="0" baseline="0"/>
              <a:t> % de personnes physiques)</a:t>
            </a:r>
            <a:endParaRPr lang="fr-FR" sz="1100" b="0"/>
          </a:p>
        </c:rich>
      </c:tx>
      <c:layout>
        <c:manualLayout>
          <c:xMode val="edge"/>
          <c:yMode val="edge"/>
          <c:x val="0.13439894328723903"/>
          <c:y val="8.4641760205506223E-3"/>
        </c:manualLayout>
      </c:layout>
      <c:overlay val="0"/>
      <c:spPr>
        <a:noFill/>
        <a:ln w="25400">
          <a:noFill/>
        </a:ln>
      </c:spPr>
    </c:title>
    <c:autoTitleDeleted val="0"/>
    <c:plotArea>
      <c:layout>
        <c:manualLayout>
          <c:layoutTarget val="inner"/>
          <c:xMode val="edge"/>
          <c:yMode val="edge"/>
          <c:x val="5.9537325695485775E-2"/>
          <c:y val="0.11821731325684268"/>
          <c:w val="0.92328914156797459"/>
          <c:h val="0.71970737017912811"/>
        </c:manualLayout>
      </c:layout>
      <c:barChart>
        <c:barDir val="col"/>
        <c:grouping val="clustered"/>
        <c:varyColors val="0"/>
        <c:ser>
          <c:idx val="0"/>
          <c:order val="0"/>
          <c:tx>
            <c:strRef>
              <c:f>'F43-3'!$A$4</c:f>
              <c:strCache>
                <c:ptCount val="1"/>
                <c:pt idx="0">
                  <c:v>% femmes parmi les chercheurs  (moyenne 20 %)</c:v>
                </c:pt>
              </c:strCache>
            </c:strRef>
          </c:tx>
          <c:spPr>
            <a:solidFill>
              <a:srgbClr val="B70B9B"/>
            </a:solidFill>
            <a:ln w="12700">
              <a:noFill/>
              <a:prstDash val="solid"/>
            </a:ln>
          </c:spPr>
          <c:invertIfNegative val="0"/>
          <c:dLbls>
            <c:spPr>
              <a:noFill/>
              <a:ln>
                <a:noFill/>
              </a:ln>
              <a:effectLst/>
            </c:spPr>
            <c:txPr>
              <a:bodyPr/>
              <a:lstStyle/>
              <a:p>
                <a:pPr>
                  <a:defRPr sz="800"/>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'F43-3'!$B$3:$K$3</c:f>
              <c:strCache>
                <c:ptCount val="10"/>
                <c:pt idx="0">
                  <c:v>&lt; 25 ans</c:v>
                </c:pt>
                <c:pt idx="1">
                  <c:v>25-29
ans</c:v>
                </c:pt>
                <c:pt idx="2">
                  <c:v>30-34
ans</c:v>
                </c:pt>
                <c:pt idx="3">
                  <c:v>35-39
ans</c:v>
                </c:pt>
                <c:pt idx="4">
                  <c:v>40-44
ans</c:v>
                </c:pt>
                <c:pt idx="5">
                  <c:v>45-49
ans</c:v>
                </c:pt>
                <c:pt idx="6">
                  <c:v>50-54
ans</c:v>
                </c:pt>
                <c:pt idx="7">
                  <c:v>55-59
ans</c:v>
                </c:pt>
                <c:pt idx="8">
                  <c:v>64 ans </c:v>
                </c:pt>
                <c:pt idx="9">
                  <c:v>65 ans
et plus</c:v>
                </c:pt>
              </c:strCache>
            </c:strRef>
          </c:cat>
          <c:val>
            <c:numRef>
              <c:f>'F43-3'!$B$4:$K$4</c:f>
              <c:numCache>
                <c:formatCode>0%</c:formatCode>
                <c:ptCount val="10"/>
                <c:pt idx="0">
                  <c:v>0.25693092320407851</c:v>
                </c:pt>
                <c:pt idx="1">
                  <c:v>0.25181142289788838</c:v>
                </c:pt>
                <c:pt idx="2">
                  <c:v>0.22394473742071205</c:v>
                </c:pt>
                <c:pt idx="3">
                  <c:v>0.2154621844805113</c:v>
                </c:pt>
                <c:pt idx="4">
                  <c:v>0.19282155580790059</c:v>
                </c:pt>
                <c:pt idx="5">
                  <c:v>0.18490500305807556</c:v>
                </c:pt>
                <c:pt idx="6">
                  <c:v>0.1548368368627781</c:v>
                </c:pt>
                <c:pt idx="7">
                  <c:v>0.13128472125688131</c:v>
                </c:pt>
                <c:pt idx="8">
                  <c:v>9.0528246100136961E-2</c:v>
                </c:pt>
                <c:pt idx="9">
                  <c:v>9.2446254134812944E-2</c:v>
                </c:pt>
              </c:numCache>
            </c:numRef>
          </c:val>
          <c:extLst xmlns:c16r2="http://schemas.microsoft.com/office/drawing/2015/06/chart">
            <c:ext xmlns:c16="http://schemas.microsoft.com/office/drawing/2014/chart" uri="{C3380CC4-5D6E-409C-BE32-E72D297353CC}">
              <c16:uniqueId val="{00000000-1176-4874-9174-2837D6DD8EF1}"/>
            </c:ext>
          </c:extLst>
        </c:ser>
        <c:ser>
          <c:idx val="2"/>
          <c:order val="1"/>
          <c:tx>
            <c:strRef>
              <c:f>'F43-3'!$A$5</c:f>
              <c:strCache>
                <c:ptCount val="1"/>
                <c:pt idx="0">
                  <c:v>% femmes parmi les cadres*  (moyenne 32 %)</c:v>
                </c:pt>
              </c:strCache>
            </c:strRef>
          </c:tx>
          <c:spPr>
            <a:solidFill>
              <a:srgbClr val="FF9933"/>
            </a:solidFill>
            <a:ln>
              <a:noFill/>
            </a:ln>
          </c:spPr>
          <c:invertIfNegative val="0"/>
          <c:dLbls>
            <c:spPr>
              <a:noFill/>
              <a:ln>
                <a:noFill/>
              </a:ln>
              <a:effectLst/>
            </c:spPr>
            <c:txPr>
              <a:bodyPr/>
              <a:lstStyle/>
              <a:p>
                <a:pPr>
                  <a:defRPr sz="800"/>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'F43-3'!$B$3:$K$3</c:f>
              <c:strCache>
                <c:ptCount val="10"/>
                <c:pt idx="0">
                  <c:v>&lt; 25 ans</c:v>
                </c:pt>
                <c:pt idx="1">
                  <c:v>25-29
ans</c:v>
                </c:pt>
                <c:pt idx="2">
                  <c:v>30-34
ans</c:v>
                </c:pt>
                <c:pt idx="3">
                  <c:v>35-39
ans</c:v>
                </c:pt>
                <c:pt idx="4">
                  <c:v>40-44
ans</c:v>
                </c:pt>
                <c:pt idx="5">
                  <c:v>45-49
ans</c:v>
                </c:pt>
                <c:pt idx="6">
                  <c:v>50-54
ans</c:v>
                </c:pt>
                <c:pt idx="7">
                  <c:v>55-59
ans</c:v>
                </c:pt>
                <c:pt idx="8">
                  <c:v>64 ans </c:v>
                </c:pt>
                <c:pt idx="9">
                  <c:v>65 ans
et plus</c:v>
                </c:pt>
              </c:strCache>
            </c:strRef>
          </c:cat>
          <c:val>
            <c:numRef>
              <c:f>'F43-3'!$B$5:$K$5</c:f>
              <c:numCache>
                <c:formatCode>0%</c:formatCode>
                <c:ptCount val="10"/>
                <c:pt idx="0">
                  <c:v>0.37824149108589949</c:v>
                </c:pt>
                <c:pt idx="1">
                  <c:v>0.37732297147270355</c:v>
                </c:pt>
                <c:pt idx="2">
                  <c:v>0.36701545616194775</c:v>
                </c:pt>
                <c:pt idx="3">
                  <c:v>0.35091332036761619</c:v>
                </c:pt>
                <c:pt idx="4">
                  <c:v>0.32713835116581114</c:v>
                </c:pt>
                <c:pt idx="5">
                  <c:v>0.3113410111262932</c:v>
                </c:pt>
                <c:pt idx="6">
                  <c:v>0.29880850401059106</c:v>
                </c:pt>
                <c:pt idx="7">
                  <c:v>0.26555753842611246</c:v>
                </c:pt>
                <c:pt idx="8">
                  <c:v>0.2507789959607617</c:v>
                </c:pt>
                <c:pt idx="9">
                  <c:v>0.2427906976744186</c:v>
                </c:pt>
              </c:numCache>
            </c:numRef>
          </c:val>
          <c:extLst xmlns:c16r2="http://schemas.microsoft.com/office/drawing/2015/06/chart">
            <c:ext xmlns:c16="http://schemas.microsoft.com/office/drawing/2014/chart" uri="{C3380CC4-5D6E-409C-BE32-E72D297353CC}">
              <c16:uniqueId val="{00000001-1176-4874-9174-2837D6DD8EF1}"/>
            </c:ext>
          </c:extLst>
        </c:ser>
        <c:dLbls>
          <c:showLegendKey val="0"/>
          <c:showVal val="0"/>
          <c:showCatName val="0"/>
          <c:showSerName val="0"/>
          <c:showPercent val="0"/>
          <c:showBubbleSize val="0"/>
        </c:dLbls>
        <c:gapWidth val="150"/>
        <c:axId val="286980352"/>
        <c:axId val="286990336"/>
      </c:barChart>
      <c:catAx>
        <c:axId val="28698035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990336"/>
        <c:crosses val="autoZero"/>
        <c:auto val="1"/>
        <c:lblAlgn val="ctr"/>
        <c:lblOffset val="100"/>
        <c:tickLblSkip val="1"/>
        <c:tickMarkSkip val="1"/>
        <c:noMultiLvlLbl val="0"/>
      </c:catAx>
      <c:valAx>
        <c:axId val="286990336"/>
        <c:scaling>
          <c:orientation val="minMax"/>
          <c:max val="0.60000000000000009"/>
        </c:scaling>
        <c:delete val="0"/>
        <c:axPos val="l"/>
        <c:majorGridlines>
          <c:spPr>
            <a:ln w="3175">
              <a:solidFill>
                <a:srgbClr val="C0C0C0"/>
              </a:solidFill>
              <a:prstDash val="solid"/>
            </a:ln>
          </c:spPr>
        </c:majorGridlines>
        <c:numFmt formatCode="0%" sourceLinked="1"/>
        <c:majorTickMark val="out"/>
        <c:minorTickMark val="none"/>
        <c:tickLblPos val="nextTo"/>
        <c:spPr>
          <a:ln w="3175">
            <a:solidFill>
              <a:srgbClr val="969696"/>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86980352"/>
        <c:crosses val="autoZero"/>
        <c:crossBetween val="between"/>
      </c:valAx>
      <c:spPr>
        <a:solidFill>
          <a:srgbClr val="FFFFFF"/>
        </a:solidFill>
        <a:ln w="3175">
          <a:solidFill>
            <a:srgbClr val="969696"/>
          </a:solidFill>
          <a:prstDash val="solid"/>
        </a:ln>
      </c:spPr>
    </c:plotArea>
    <c:legend>
      <c:legendPos val="r"/>
      <c:layout>
        <c:manualLayout>
          <c:xMode val="edge"/>
          <c:yMode val="edge"/>
          <c:x val="0.40153385696252725"/>
          <c:y val="0.18934459306112955"/>
          <c:w val="0.50778845495676872"/>
          <c:h val="0.12356760788890291"/>
        </c:manualLayout>
      </c:layout>
      <c:overlay val="0"/>
      <c:spPr>
        <a:solidFill>
          <a:schemeClr val="bg1"/>
        </a:solidFill>
      </c:spPr>
      <c:txPr>
        <a:bodyPr/>
        <a:lstStyle/>
        <a:p>
          <a:pPr>
            <a:defRPr sz="1000"/>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10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fr-FR" sz="1100" b="1" i="0" baseline="0">
                <a:effectLst/>
                <a:latin typeface="Arial" panose="020B0604020202020204" pitchFamily="34" charset="0"/>
                <a:cs typeface="Arial" panose="020B0604020202020204" pitchFamily="34" charset="0"/>
              </a:rPr>
              <a:t>04 : Répartition des chercheurs en entreprise en 2015 et part des femmes</a:t>
            </a:r>
          </a:p>
          <a:p>
            <a:pPr>
              <a:defRPr sz="1100"/>
            </a:pPr>
            <a:r>
              <a:rPr lang="fr-FR" sz="1100" b="1" i="0" baseline="0">
                <a:effectLst/>
                <a:latin typeface="Arial" panose="020B0604020202020204" pitchFamily="34" charset="0"/>
                <a:cs typeface="Arial" panose="020B0604020202020204" pitchFamily="34" charset="0"/>
              </a:rPr>
              <a:t>selon le diplôme le plus élevé </a:t>
            </a:r>
            <a:r>
              <a:rPr lang="fr-FR" sz="1100" b="0" i="0" baseline="0">
                <a:effectLst/>
                <a:latin typeface="Arial" panose="020B0604020202020204" pitchFamily="34" charset="0"/>
                <a:cs typeface="Arial" panose="020B0604020202020204" pitchFamily="34" charset="0"/>
              </a:rPr>
              <a:t>(en personnes physiques)</a:t>
            </a:r>
            <a:endParaRPr lang="fr-FR" sz="1100" b="0">
              <a:effectLst/>
              <a:latin typeface="Arial" panose="020B0604020202020204" pitchFamily="34" charset="0"/>
              <a:cs typeface="Arial" panose="020B0604020202020204" pitchFamily="34" charset="0"/>
            </a:endParaRPr>
          </a:p>
        </c:rich>
      </c:tx>
      <c:layout>
        <c:manualLayout>
          <c:xMode val="edge"/>
          <c:yMode val="edge"/>
          <c:x val="0.1462593755766976"/>
          <c:y val="7.246374744272868E-3"/>
        </c:manualLayout>
      </c:layout>
      <c:overlay val="0"/>
    </c:title>
    <c:autoTitleDeleted val="0"/>
    <c:plotArea>
      <c:layout>
        <c:manualLayout>
          <c:layoutTarget val="inner"/>
          <c:xMode val="edge"/>
          <c:yMode val="edge"/>
          <c:x val="0.21839372737223064"/>
          <c:y val="0.18457029675250999"/>
          <c:w val="0.74543897271646942"/>
          <c:h val="0.68416561708417245"/>
        </c:manualLayout>
      </c:layout>
      <c:barChart>
        <c:barDir val="bar"/>
        <c:grouping val="clustered"/>
        <c:varyColors val="0"/>
        <c:ser>
          <c:idx val="0"/>
          <c:order val="0"/>
          <c:tx>
            <c:strRef>
              <c:f>'F43-4'!$B$4</c:f>
              <c:strCache>
                <c:ptCount val="1"/>
                <c:pt idx="0">
                  <c:v>Effectif de chercheurs</c:v>
                </c:pt>
              </c:strCache>
            </c:strRef>
          </c:tx>
          <c:spPr>
            <a:solidFill>
              <a:srgbClr val="FF9933"/>
            </a:solidFill>
          </c:spPr>
          <c:invertIfNegative val="0"/>
          <c:dLbls>
            <c:dLbl>
              <c:idx val="0"/>
              <c:tx>
                <c:rich>
                  <a:bodyPr/>
                  <a:lstStyle/>
                  <a:p>
                    <a:r>
                      <a:rPr lang="en-US" sz="900"/>
                      <a:t>3 329</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1E99-47F8-A010-B5A1D9AEB28C}"/>
                </c:ext>
              </c:extLst>
            </c:dLbl>
            <c:dLbl>
              <c:idx val="1"/>
              <c:tx>
                <c:rich>
                  <a:bodyPr/>
                  <a:lstStyle/>
                  <a:p>
                    <a:r>
                      <a:rPr lang="en-US" sz="900"/>
                      <a:t>17 010</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1E99-47F8-A010-B5A1D9AEB28C}"/>
                </c:ext>
              </c:extLst>
            </c:dLbl>
            <c:dLbl>
              <c:idx val="2"/>
              <c:tx>
                <c:rich>
                  <a:bodyPr/>
                  <a:lstStyle/>
                  <a:p>
                    <a:r>
                      <a:rPr lang="en-US" sz="900"/>
                      <a:t>6 111</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1E99-47F8-A010-B5A1D9AEB28C}"/>
                </c:ext>
              </c:extLst>
            </c:dLbl>
            <c:dLbl>
              <c:idx val="3"/>
              <c:tx>
                <c:rich>
                  <a:bodyPr/>
                  <a:lstStyle/>
                  <a:p>
                    <a:r>
                      <a:rPr lang="en-US" sz="900"/>
                      <a:t>5 580</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1E99-47F8-A010-B5A1D9AEB28C}"/>
                </c:ext>
              </c:extLst>
            </c:dLbl>
            <c:dLbl>
              <c:idx val="4"/>
              <c:tx>
                <c:rich>
                  <a:bodyPr/>
                  <a:lstStyle/>
                  <a:p>
                    <a:r>
                      <a:rPr lang="en-US" sz="900"/>
                      <a:t>39 117</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4-1E99-47F8-A010-B5A1D9AEB28C}"/>
                </c:ext>
              </c:extLst>
            </c:dLbl>
            <c:dLbl>
              <c:idx val="5"/>
              <c:tx>
                <c:rich>
                  <a:bodyPr/>
                  <a:lstStyle/>
                  <a:p>
                    <a:r>
                      <a:rPr lang="en-US" sz="900"/>
                      <a:t>126 825</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1E99-47F8-A010-B5A1D9AEB28C}"/>
                </c:ext>
              </c:extLst>
            </c:dLbl>
            <c:dLbl>
              <c:idx val="6"/>
              <c:tx>
                <c:rich>
                  <a:bodyPr/>
                  <a:lstStyle/>
                  <a:p>
                    <a:r>
                      <a:rPr lang="en-US" sz="900"/>
                      <a:t>27 764</a:t>
                    </a:r>
                    <a:endParaRPr lang="en-US"/>
                  </a:p>
                </c:rich>
              </c:tx>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1E99-47F8-A010-B5A1D9AEB28C}"/>
                </c:ext>
              </c:extLst>
            </c:dLbl>
            <c:spPr>
              <a:noFill/>
              <a:ln>
                <a:noFill/>
              </a:ln>
              <a:effectLst/>
            </c:spPr>
            <c:txPr>
              <a:bodyPr/>
              <a:lstStyle/>
              <a:p>
                <a:pPr>
                  <a:defRPr sz="900" b="1">
                    <a:latin typeface="Arial" panose="020B0604020202020204" pitchFamily="34" charset="0"/>
                    <a:cs typeface="Arial" panose="020B0604020202020204" pitchFamily="34" charset="0"/>
                  </a:defRPr>
                </a:pPr>
                <a:endParaRPr lang="fr-FR"/>
              </a:p>
            </c:txPr>
            <c:dLblPos val="in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'F43-4'!$A$5:$A$11</c:f>
              <c:strCache>
                <c:ptCount val="7"/>
                <c:pt idx="0">
                  <c:v>Diplôme étranger
(hors niveau doctorat)</c:v>
                </c:pt>
                <c:pt idx="1">
                  <c:v>BAC+2 et moins</c:v>
                </c:pt>
                <c:pt idx="2">
                  <c:v>LICENCE</c:v>
                </c:pt>
                <c:pt idx="3">
                  <c:v>MAÎTRISE</c:v>
                </c:pt>
                <c:pt idx="4">
                  <c:v>MASTER DEA DESS</c:v>
                </c:pt>
                <c:pt idx="5">
                  <c:v>Diplôme d'INGÉNIEUR</c:v>
                </c:pt>
                <c:pt idx="6">
                  <c:v>DOCTORAT (y compris
 diplômes étrangers)</c:v>
                </c:pt>
              </c:strCache>
            </c:strRef>
          </c:cat>
          <c:val>
            <c:numRef>
              <c:f>'F43-4'!$C$5:$C$11</c:f>
              <c:numCache>
                <c:formatCode>0.0%</c:formatCode>
                <c:ptCount val="7"/>
                <c:pt idx="0">
                  <c:v>1.4747382070650428E-2</c:v>
                </c:pt>
                <c:pt idx="1">
                  <c:v>7.5351377915796963E-2</c:v>
                </c:pt>
                <c:pt idx="2">
                  <c:v>2.7073461480592097E-2</c:v>
                </c:pt>
                <c:pt idx="3">
                  <c:v>2.4720386016931526E-2</c:v>
                </c:pt>
                <c:pt idx="4">
                  <c:v>0.17328472152111024</c:v>
                </c:pt>
                <c:pt idx="5">
                  <c:v>0.56183023001417576</c:v>
                </c:pt>
                <c:pt idx="6">
                  <c:v>0.12299244098074306</c:v>
                </c:pt>
              </c:numCache>
            </c:numRef>
          </c:val>
          <c:extLst xmlns:c16r2="http://schemas.microsoft.com/office/drawing/2015/06/chart">
            <c:ext xmlns:c16="http://schemas.microsoft.com/office/drawing/2014/chart" uri="{C3380CC4-5D6E-409C-BE32-E72D297353CC}">
              <c16:uniqueId val="{00000007-1E99-47F8-A010-B5A1D9AEB28C}"/>
            </c:ext>
          </c:extLst>
        </c:ser>
        <c:dLbls>
          <c:showLegendKey val="0"/>
          <c:showVal val="0"/>
          <c:showCatName val="0"/>
          <c:showSerName val="0"/>
          <c:showPercent val="0"/>
          <c:showBubbleSize val="0"/>
        </c:dLbls>
        <c:gapWidth val="150"/>
        <c:axId val="288164096"/>
        <c:axId val="288178176"/>
      </c:barChart>
      <c:scatterChart>
        <c:scatterStyle val="lineMarker"/>
        <c:varyColors val="0"/>
        <c:ser>
          <c:idx val="1"/>
          <c:order val="1"/>
          <c:tx>
            <c:strRef>
              <c:f>'F43-4'!$D$4</c:f>
              <c:strCache>
                <c:ptCount val="1"/>
                <c:pt idx="0">
                  <c:v>Part des femmes</c:v>
                </c:pt>
              </c:strCache>
            </c:strRef>
          </c:tx>
          <c:spPr>
            <a:ln w="28575">
              <a:noFill/>
            </a:ln>
          </c:spPr>
          <c:marker>
            <c:symbol val="square"/>
            <c:size val="7"/>
            <c:spPr>
              <a:solidFill>
                <a:srgbClr val="B70B9B"/>
              </a:solidFill>
            </c:spPr>
          </c:marker>
          <c:dLbls>
            <c:dLbl>
              <c:idx val="0"/>
              <c:tx>
                <c:rich>
                  <a:bodyPr/>
                  <a:lstStyle/>
                  <a:p>
                    <a:r>
                      <a:rPr lang="en-US" sz="900">
                        <a:latin typeface="Arial" panose="020B0604020202020204" pitchFamily="34" charset="0"/>
                        <a:cs typeface="Arial" panose="020B0604020202020204" pitchFamily="34" charset="0"/>
                      </a:rPr>
                      <a:t>21%</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1E99-47F8-A010-B5A1D9AEB28C}"/>
                </c:ext>
              </c:extLst>
            </c:dLbl>
            <c:dLbl>
              <c:idx val="1"/>
              <c:tx>
                <c:rich>
                  <a:bodyPr/>
                  <a:lstStyle/>
                  <a:p>
                    <a:r>
                      <a:rPr lang="en-US" sz="900">
                        <a:latin typeface="Arial" panose="020B0604020202020204" pitchFamily="34" charset="0"/>
                        <a:cs typeface="Arial" panose="020B0604020202020204" pitchFamily="34" charset="0"/>
                      </a:rPr>
                      <a:t>12%</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9-1E99-47F8-A010-B5A1D9AEB28C}"/>
                </c:ext>
              </c:extLst>
            </c:dLbl>
            <c:dLbl>
              <c:idx val="2"/>
              <c:tx>
                <c:rich>
                  <a:bodyPr/>
                  <a:lstStyle/>
                  <a:p>
                    <a:r>
                      <a:rPr lang="en-US" sz="900">
                        <a:latin typeface="Arial" panose="020B0604020202020204" pitchFamily="34" charset="0"/>
                        <a:cs typeface="Arial" panose="020B0604020202020204" pitchFamily="34" charset="0"/>
                      </a:rPr>
                      <a:t>18%</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A-1E99-47F8-A010-B5A1D9AEB28C}"/>
                </c:ext>
              </c:extLst>
            </c:dLbl>
            <c:dLbl>
              <c:idx val="3"/>
              <c:tx>
                <c:rich>
                  <a:bodyPr/>
                  <a:lstStyle/>
                  <a:p>
                    <a:r>
                      <a:rPr lang="en-US" sz="900">
                        <a:latin typeface="Arial" panose="020B0604020202020204" pitchFamily="34" charset="0"/>
                        <a:cs typeface="Arial" panose="020B0604020202020204" pitchFamily="34" charset="0"/>
                      </a:rPr>
                      <a:t>23%</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B-1E99-47F8-A010-B5A1D9AEB28C}"/>
                </c:ext>
              </c:extLst>
            </c:dLbl>
            <c:dLbl>
              <c:idx val="4"/>
              <c:tx>
                <c:rich>
                  <a:bodyPr/>
                  <a:lstStyle/>
                  <a:p>
                    <a:r>
                      <a:rPr lang="en-US" sz="900">
                        <a:latin typeface="Arial" panose="020B0604020202020204" pitchFamily="34" charset="0"/>
                        <a:cs typeface="Arial" panose="020B0604020202020204" pitchFamily="34" charset="0"/>
                      </a:rPr>
                      <a:t>27%</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C-1E99-47F8-A010-B5A1D9AEB28C}"/>
                </c:ext>
              </c:extLst>
            </c:dLbl>
            <c:dLbl>
              <c:idx val="5"/>
              <c:tx>
                <c:rich>
                  <a:bodyPr/>
                  <a:lstStyle/>
                  <a:p>
                    <a:r>
                      <a:rPr lang="en-US" sz="900">
                        <a:latin typeface="Arial" panose="020B0604020202020204" pitchFamily="34" charset="0"/>
                        <a:cs typeface="Arial" panose="020B0604020202020204" pitchFamily="34" charset="0"/>
                      </a:rPr>
                      <a:t>17%</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D-1E99-47F8-A010-B5A1D9AEB28C}"/>
                </c:ext>
              </c:extLst>
            </c:dLbl>
            <c:dLbl>
              <c:idx val="6"/>
              <c:tx>
                <c:rich>
                  <a:bodyPr/>
                  <a:lstStyle/>
                  <a:p>
                    <a:r>
                      <a:rPr lang="en-US" sz="900">
                        <a:latin typeface="Arial" panose="020B0604020202020204" pitchFamily="34" charset="0"/>
                        <a:cs typeface="Arial" panose="020B0604020202020204" pitchFamily="34" charset="0"/>
                      </a:rPr>
                      <a:t>32%</a:t>
                    </a:r>
                    <a:endParaRPr lang="en-US"/>
                  </a:p>
                </c:rich>
              </c:tx>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E-1E99-47F8-A010-B5A1D9AEB28C}"/>
                </c:ext>
              </c:extLst>
            </c:dLbl>
            <c:spPr>
              <a:noFill/>
              <a:ln>
                <a:noFill/>
              </a:ln>
              <a:effectLst/>
            </c:spPr>
            <c:txPr>
              <a:bodyPr/>
              <a:lstStyle/>
              <a:p>
                <a:pPr>
                  <a:defRPr sz="900">
                    <a:latin typeface="Arial" panose="020B0604020202020204" pitchFamily="34" charset="0"/>
                    <a:cs typeface="Arial" panose="020B0604020202020204" pitchFamily="34" charset="0"/>
                  </a:defRPr>
                </a:pPr>
                <a:endParaRPr lang="fr-F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'F43-4'!$D$5:$D$11</c:f>
              <c:numCache>
                <c:formatCode>0.0%</c:formatCode>
                <c:ptCount val="7"/>
                <c:pt idx="0">
                  <c:v>0.21291424646411353</c:v>
                </c:pt>
                <c:pt idx="1">
                  <c:v>0.1231187929753506</c:v>
                </c:pt>
                <c:pt idx="2">
                  <c:v>0.1793156118334028</c:v>
                </c:pt>
                <c:pt idx="3">
                  <c:v>0.22731283739688024</c:v>
                </c:pt>
                <c:pt idx="4">
                  <c:v>0.27119388709719033</c:v>
                </c:pt>
                <c:pt idx="5">
                  <c:v>0.16671781596403923</c:v>
                </c:pt>
                <c:pt idx="6">
                  <c:v>0.31957528354412351</c:v>
                </c:pt>
              </c:numCache>
            </c:numRef>
          </c:xVal>
          <c:yVal>
            <c:numRef>
              <c:f>'F43-4'!$E$5:$E$11</c:f>
              <c:numCache>
                <c:formatCode>General</c:formatCode>
                <c:ptCount val="7"/>
                <c:pt idx="0">
                  <c:v>1</c:v>
                </c:pt>
                <c:pt idx="1">
                  <c:v>2.8</c:v>
                </c:pt>
                <c:pt idx="2">
                  <c:v>4.9000000000000004</c:v>
                </c:pt>
                <c:pt idx="3">
                  <c:v>7</c:v>
                </c:pt>
                <c:pt idx="4">
                  <c:v>8.8000000000000007</c:v>
                </c:pt>
                <c:pt idx="5">
                  <c:v>11</c:v>
                </c:pt>
                <c:pt idx="6">
                  <c:v>13</c:v>
                </c:pt>
              </c:numCache>
            </c:numRef>
          </c:yVal>
          <c:smooth val="0"/>
          <c:extLst xmlns:c16r2="http://schemas.microsoft.com/office/drawing/2015/06/chart">
            <c:ext xmlns:c16="http://schemas.microsoft.com/office/drawing/2014/chart" uri="{C3380CC4-5D6E-409C-BE32-E72D297353CC}">
              <c16:uniqueId val="{0000000F-1E99-47F8-A010-B5A1D9AEB28C}"/>
            </c:ext>
          </c:extLst>
        </c:ser>
        <c:dLbls>
          <c:showLegendKey val="0"/>
          <c:showVal val="0"/>
          <c:showCatName val="0"/>
          <c:showSerName val="0"/>
          <c:showPercent val="0"/>
          <c:showBubbleSize val="0"/>
        </c:dLbls>
        <c:axId val="288181248"/>
        <c:axId val="288179712"/>
      </c:scatterChart>
      <c:catAx>
        <c:axId val="288164096"/>
        <c:scaling>
          <c:orientation val="minMax"/>
        </c:scaling>
        <c:delete val="0"/>
        <c:axPos val="l"/>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8178176"/>
        <c:crosses val="autoZero"/>
        <c:auto val="1"/>
        <c:lblAlgn val="ctr"/>
        <c:lblOffset val="100"/>
        <c:noMultiLvlLbl val="0"/>
      </c:catAx>
      <c:valAx>
        <c:axId val="288178176"/>
        <c:scaling>
          <c:orientation val="minMax"/>
          <c:max val="0.70000000000000007"/>
        </c:scaling>
        <c:delete val="0"/>
        <c:axPos val="b"/>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8164096"/>
        <c:crosses val="autoZero"/>
        <c:crossBetween val="between"/>
        <c:majorUnit val="0.1"/>
      </c:valAx>
      <c:valAx>
        <c:axId val="288179712"/>
        <c:scaling>
          <c:orientation val="minMax"/>
        </c:scaling>
        <c:delete val="1"/>
        <c:axPos val="r"/>
        <c:numFmt formatCode="General" sourceLinked="1"/>
        <c:majorTickMark val="out"/>
        <c:minorTickMark val="none"/>
        <c:tickLblPos val="nextTo"/>
        <c:crossAx val="288181248"/>
        <c:crosses val="max"/>
        <c:crossBetween val="midCat"/>
      </c:valAx>
      <c:valAx>
        <c:axId val="288181248"/>
        <c:scaling>
          <c:orientation val="minMax"/>
        </c:scaling>
        <c:delete val="1"/>
        <c:axPos val="b"/>
        <c:numFmt formatCode="0.0%" sourceLinked="1"/>
        <c:majorTickMark val="out"/>
        <c:minorTickMark val="none"/>
        <c:tickLblPos val="nextTo"/>
        <c:crossAx val="288179712"/>
        <c:crosses val="autoZero"/>
        <c:crossBetween val="midCat"/>
      </c:valAx>
    </c:plotArea>
    <c:legend>
      <c:legendPos val="r"/>
      <c:layout>
        <c:manualLayout>
          <c:xMode val="edge"/>
          <c:yMode val="edge"/>
          <c:x val="0.65467014459428274"/>
          <c:y val="0.4600464236511016"/>
          <c:w val="0.26278899624730145"/>
          <c:h val="0.16584727000592461"/>
        </c:manualLayout>
      </c:layout>
      <c:overlay val="0"/>
      <c:spPr>
        <a:solidFill>
          <a:schemeClr val="bg1"/>
        </a:solidFill>
        <a:ln>
          <a:solidFill>
            <a:schemeClr val="bg1">
              <a:lumMod val="75000"/>
            </a:schemeClr>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fr-FR" sz="1100" b="1" i="0" baseline="0">
                <a:effectLst/>
                <a:latin typeface="Arial" panose="020B0604020202020204" pitchFamily="34" charset="0"/>
                <a:cs typeface="Arial" panose="020B0604020202020204" pitchFamily="34" charset="0"/>
              </a:rPr>
              <a:t>05 : Répartition des chercheurs en entreprise en 2015 et part des femmes</a:t>
            </a:r>
          </a:p>
          <a:p>
            <a:pPr>
              <a:defRPr sz="1100"/>
            </a:pPr>
            <a:r>
              <a:rPr lang="fr-FR" sz="1100" b="1" i="0" baseline="0">
                <a:effectLst/>
                <a:latin typeface="Arial" panose="020B0604020202020204" pitchFamily="34" charset="0"/>
                <a:cs typeface="Arial" panose="020B0604020202020204" pitchFamily="34" charset="0"/>
              </a:rPr>
              <a:t>selon la discipline de recherche </a:t>
            </a:r>
            <a:r>
              <a:rPr lang="fr-FR" sz="1100" b="0" i="0" baseline="0">
                <a:effectLst/>
                <a:latin typeface="Arial" panose="020B0604020202020204" pitchFamily="34" charset="0"/>
                <a:cs typeface="Arial" panose="020B0604020202020204" pitchFamily="34" charset="0"/>
              </a:rPr>
              <a:t>(en personnes physiques)</a:t>
            </a:r>
            <a:endParaRPr lang="fr-FR" sz="1100" b="0">
              <a:effectLst/>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0.27404358985513549"/>
          <c:y val="0.11907261874954568"/>
          <c:w val="0.69371427328490021"/>
          <c:h val="0.78335989871671197"/>
        </c:manualLayout>
      </c:layout>
      <c:barChart>
        <c:barDir val="bar"/>
        <c:grouping val="clustered"/>
        <c:varyColors val="0"/>
        <c:ser>
          <c:idx val="0"/>
          <c:order val="0"/>
          <c:tx>
            <c:strRef>
              <c:f>'F43-5'!$B$4</c:f>
              <c:strCache>
                <c:ptCount val="1"/>
                <c:pt idx="0">
                  <c:v>Effectif de chercheurs</c:v>
                </c:pt>
              </c:strCache>
            </c:strRef>
          </c:tx>
          <c:spPr>
            <a:solidFill>
              <a:srgbClr val="FF9933"/>
            </a:solidFill>
          </c:spPr>
          <c:invertIfNegative val="0"/>
          <c:dLbls>
            <c:dLbl>
              <c:idx val="0"/>
              <c:tx>
                <c:strRef>
                  <c:f>'F43-5'!$B$5</c:f>
                  <c:strCache>
                    <c:ptCount val="1"/>
                    <c:pt idx="0">
                      <c:v>1 185</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{2ED178BB-23CD-46DC-9FE9-197D5337AA20}</c15:txfldGUID>
                      <c15:f>'F43-5'!$B$5</c15:f>
                      <c15:dlblFieldTableCache>
                        <c:ptCount val="1"/>
                        <c:pt idx="0">
                          <c:v>1 185</c:v>
                        </c:pt>
                      </c15:dlblFieldTableCache>
                    </c15:dlblFTEntry>
                  </c15:dlblFieldTable>
                  <c15:showDataLabelsRange val="0"/>
                </c:ext>
                <c:ext xmlns:c16="http://schemas.microsoft.com/office/drawing/2014/chart" uri="{C3380CC4-5D6E-409C-BE32-E72D297353CC}">
                  <c16:uniqueId val="{00000000-E480-4D6F-BB89-E24E2BA2A097}"/>
                </c:ext>
              </c:extLst>
            </c:dLbl>
            <c:dLbl>
              <c:idx val="1"/>
              <c:tx>
                <c:strRef>
                  <c:f>'F43-5'!$B$6</c:f>
                  <c:strCache>
                    <c:ptCount val="1"/>
                    <c:pt idx="0">
                      <c:v>2 601</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{C57F0625-F99F-4824-B432-60C852761A86}</c15:txfldGUID>
                      <c15:f>'F43-5'!$B$6</c15:f>
                      <c15:dlblFieldTableCache>
                        <c:ptCount val="1"/>
                        <c:pt idx="0">
                          <c:v>2 601</c:v>
                        </c:pt>
                      </c15:dlblFieldTableCache>
                    </c15:dlblFTEntry>
                  </c15:dlblFieldTable>
                  <c15:showDataLabelsRange val="0"/>
                </c:ext>
                <c:ext xmlns:c16="http://schemas.microsoft.com/office/drawing/2014/chart" uri="{C3380CC4-5D6E-409C-BE32-E72D297353CC}">
                  <c16:uniqueId val="{00000001-E480-4D6F-BB89-E24E2BA2A097}"/>
                </c:ext>
              </c:extLst>
            </c:dLbl>
            <c:dLbl>
              <c:idx val="2"/>
              <c:tx>
                <c:strRef>
                  <c:f>'F43-5'!$B$7</c:f>
                  <c:strCache>
                    <c:ptCount val="1"/>
                    <c:pt idx="0">
                      <c:v>3 445</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{79A6A0BE-C8D5-4A0F-9878-7F2A51005347}</c15:txfldGUID>
                      <c15:f>'F43-5'!$B$7</c15:f>
                      <c15:dlblFieldTableCache>
                        <c:ptCount val="1"/>
                        <c:pt idx="0">
                          <c:v>3 445</c:v>
                        </c:pt>
                      </c15:dlblFieldTableCache>
                    </c15:dlblFTEntry>
                  </c15:dlblFieldTable>
                  <c15:showDataLabelsRange val="0"/>
                </c:ext>
                <c:ext xmlns:c16="http://schemas.microsoft.com/office/drawing/2014/chart" uri="{C3380CC4-5D6E-409C-BE32-E72D297353CC}">
                  <c16:uniqueId val="{00000002-E480-4D6F-BB89-E24E2BA2A097}"/>
                </c:ext>
              </c:extLst>
            </c:dLbl>
            <c:dLbl>
              <c:idx val="3"/>
              <c:tx>
                <c:strRef>
                  <c:f>'F43-5'!$B$8</c:f>
                  <c:strCache>
                    <c:ptCount val="1"/>
                    <c:pt idx="0">
                      <c:v>5 111</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{61D99C00-BCCD-4F38-8227-A0C8178848CF}</c15:txfldGUID>
                      <c15:f>'F43-5'!$B$8</c15:f>
                      <c15:dlblFieldTableCache>
                        <c:ptCount val="1"/>
                        <c:pt idx="0">
                          <c:v>5 111</c:v>
                        </c:pt>
                      </c15:dlblFieldTableCache>
                    </c15:dlblFTEntry>
                  </c15:dlblFieldTable>
                  <c15:showDataLabelsRange val="0"/>
                </c:ext>
                <c:ext xmlns:c16="http://schemas.microsoft.com/office/drawing/2014/chart" uri="{C3380CC4-5D6E-409C-BE32-E72D297353CC}">
                  <c16:uniqueId val="{00000003-E480-4D6F-BB89-E24E2BA2A097}"/>
                </c:ext>
              </c:extLst>
            </c:dLbl>
            <c:dLbl>
              <c:idx val="4"/>
              <c:tx>
                <c:strRef>
                  <c:f>'F43-5'!$B$9</c:f>
                  <c:strCache>
                    <c:ptCount val="1"/>
                    <c:pt idx="0">
                      <c:v>6 364</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{85FABD5E-4D1A-4B99-A556-98903E999C53}</c15:txfldGUID>
                      <c15:f>'F43-5'!$B$9</c15:f>
                      <c15:dlblFieldTableCache>
                        <c:ptCount val="1"/>
                        <c:pt idx="0">
                          <c:v>6 364</c:v>
                        </c:pt>
                      </c15:dlblFieldTableCache>
                    </c15:dlblFTEntry>
                  </c15:dlblFieldTable>
                  <c15:showDataLabelsRange val="0"/>
                </c:ext>
                <c:ext xmlns:c16="http://schemas.microsoft.com/office/drawing/2014/chart" uri="{C3380CC4-5D6E-409C-BE32-E72D297353CC}">
                  <c16:uniqueId val="{00000004-E480-4D6F-BB89-E24E2BA2A097}"/>
                </c:ext>
              </c:extLst>
            </c:dLbl>
            <c:dLbl>
              <c:idx val="5"/>
              <c:tx>
                <c:strRef>
                  <c:f>'F43-5'!$B$10</c:f>
                  <c:strCache>
                    <c:ptCount val="1"/>
                    <c:pt idx="0">
                      <c:v>6 404</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{453A40FF-8BC1-4CC1-A0DB-D6D55B88A054}</c15:txfldGUID>
                      <c15:f>'F43-5'!$B$10</c15:f>
                      <c15:dlblFieldTableCache>
                        <c:ptCount val="1"/>
                        <c:pt idx="0">
                          <c:v>6 404</c:v>
                        </c:pt>
                      </c15:dlblFieldTableCache>
                    </c15:dlblFTEntry>
                  </c15:dlblFieldTable>
                  <c15:showDataLabelsRange val="0"/>
                </c:ext>
                <c:ext xmlns:c16="http://schemas.microsoft.com/office/drawing/2014/chart" uri="{C3380CC4-5D6E-409C-BE32-E72D297353CC}">
                  <c16:uniqueId val="{00000005-E480-4D6F-BB89-E24E2BA2A097}"/>
                </c:ext>
              </c:extLst>
            </c:dLbl>
            <c:dLbl>
              <c:idx val="6"/>
              <c:tx>
                <c:strRef>
                  <c:f>'F43-5'!$B$11</c:f>
                  <c:strCache>
                    <c:ptCount val="1"/>
                    <c:pt idx="0">
                      <c:v>8 134</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{160F14E1-FDF9-4085-90D7-C44576C6FE79}</c15:txfldGUID>
                      <c15:f>'F43-5'!$B$11</c15:f>
                      <c15:dlblFieldTableCache>
                        <c:ptCount val="1"/>
                        <c:pt idx="0">
                          <c:v>8 134</c:v>
                        </c:pt>
                      </c15:dlblFieldTableCache>
                    </c15:dlblFTEntry>
                  </c15:dlblFieldTable>
                  <c15:showDataLabelsRange val="0"/>
                </c:ext>
                <c:ext xmlns:c16="http://schemas.microsoft.com/office/drawing/2014/chart" uri="{C3380CC4-5D6E-409C-BE32-E72D297353CC}">
                  <c16:uniqueId val="{00000006-E480-4D6F-BB89-E24E2BA2A097}"/>
                </c:ext>
              </c:extLst>
            </c:dLbl>
            <c:dLbl>
              <c:idx val="7"/>
              <c:tx>
                <c:strRef>
                  <c:f>'F43-5'!$B$12</c:f>
                  <c:strCache>
                    <c:ptCount val="1"/>
                    <c:pt idx="0">
                      <c:v>8 293</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{0A8A0D67-5751-4231-83F6-445B868544C9}</c15:txfldGUID>
                      <c15:f>'F43-5'!$B$12</c15:f>
                      <c15:dlblFieldTableCache>
                        <c:ptCount val="1"/>
                        <c:pt idx="0">
                          <c:v>8 293</c:v>
                        </c:pt>
                      </c15:dlblFieldTableCache>
                    </c15:dlblFTEntry>
                  </c15:dlblFieldTable>
                  <c15:showDataLabelsRange val="0"/>
                </c:ext>
                <c:ext xmlns:c16="http://schemas.microsoft.com/office/drawing/2014/chart" uri="{C3380CC4-5D6E-409C-BE32-E72D297353CC}">
                  <c16:uniqueId val="{00000007-E480-4D6F-BB89-E24E2BA2A097}"/>
                </c:ext>
              </c:extLst>
            </c:dLbl>
            <c:dLbl>
              <c:idx val="8"/>
              <c:tx>
                <c:strRef>
                  <c:f>'F43-5'!$B$13</c:f>
                  <c:strCache>
                    <c:ptCount val="1"/>
                    <c:pt idx="0">
                      <c:v>9 003</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{47A280DA-46F1-4C96-BDE9-29FC6F68671E}</c15:txfldGUID>
                      <c15:f>'F43-5'!$B$13</c15:f>
                      <c15:dlblFieldTableCache>
                        <c:ptCount val="1"/>
                        <c:pt idx="0">
                          <c:v>9 003</c:v>
                        </c:pt>
                      </c15:dlblFieldTableCache>
                    </c15:dlblFTEntry>
                  </c15:dlblFieldTable>
                  <c15:showDataLabelsRange val="0"/>
                </c:ext>
                <c:ext xmlns:c16="http://schemas.microsoft.com/office/drawing/2014/chart" uri="{C3380CC4-5D6E-409C-BE32-E72D297353CC}">
                  <c16:uniqueId val="{00000008-E480-4D6F-BB89-E24E2BA2A097}"/>
                </c:ext>
              </c:extLst>
            </c:dLbl>
            <c:dLbl>
              <c:idx val="9"/>
              <c:tx>
                <c:strRef>
                  <c:f>'F43-5'!$B$14</c:f>
                  <c:strCache>
                    <c:ptCount val="1"/>
                    <c:pt idx="0">
                      <c:v>44 038</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{A1F31891-F882-4B0E-9B3C-D92A17DD0E04}</c15:txfldGUID>
                      <c15:f>'F43-5'!$B$14</c15:f>
                      <c15:dlblFieldTableCache>
                        <c:ptCount val="1"/>
                        <c:pt idx="0">
                          <c:v>44 038</c:v>
                        </c:pt>
                      </c15:dlblFieldTableCache>
                    </c15:dlblFTEntry>
                  </c15:dlblFieldTable>
                  <c15:showDataLabelsRange val="0"/>
                </c:ext>
                <c:ext xmlns:c16="http://schemas.microsoft.com/office/drawing/2014/chart" uri="{C3380CC4-5D6E-409C-BE32-E72D297353CC}">
                  <c16:uniqueId val="{00000009-E480-4D6F-BB89-E24E2BA2A097}"/>
                </c:ext>
              </c:extLst>
            </c:dLbl>
            <c:dLbl>
              <c:idx val="10"/>
              <c:tx>
                <c:strRef>
                  <c:f>'F43-5'!$B$15</c:f>
                  <c:strCache>
                    <c:ptCount val="1"/>
                    <c:pt idx="0">
                      <c:v>60 689</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{8A9B4BD0-5AA4-4188-813E-349DE5E2985E}</c15:txfldGUID>
                      <c15:f>'F43-5'!$B$15</c15:f>
                      <c15:dlblFieldTableCache>
                        <c:ptCount val="1"/>
                        <c:pt idx="0">
                          <c:v>60 689</c:v>
                        </c:pt>
                      </c15:dlblFieldTableCache>
                    </c15:dlblFTEntry>
                  </c15:dlblFieldTable>
                  <c15:showDataLabelsRange val="0"/>
                </c:ext>
                <c:ext xmlns:c16="http://schemas.microsoft.com/office/drawing/2014/chart" uri="{C3380CC4-5D6E-409C-BE32-E72D297353CC}">
                  <c16:uniqueId val="{0000000A-E480-4D6F-BB89-E24E2BA2A097}"/>
                </c:ext>
              </c:extLst>
            </c:dLbl>
            <c:dLbl>
              <c:idx val="11"/>
              <c:tx>
                <c:strRef>
                  <c:f>'F43-5'!$B$16</c:f>
                  <c:strCache>
                    <c:ptCount val="1"/>
                    <c:pt idx="0">
                      <c:v>70 469</c:v>
                    </c:pt>
                  </c:strCache>
                </c:strRef>
              </c:tx>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15:dlblFieldTable>
                    <c15:dlblFTEntry>
                      <c15:txfldGUID>{37D9D016-98A7-4EE3-8A5F-7D97B3BACBA7}</c15:txfldGUID>
                      <c15:f>'F43-5'!$B$16</c15:f>
                      <c15:dlblFieldTableCache>
                        <c:ptCount val="1"/>
                        <c:pt idx="0">
                          <c:v>70 469</c:v>
                        </c:pt>
                      </c15:dlblFieldTableCache>
                    </c15:dlblFTEntry>
                  </c15:dlblFieldTable>
                  <c15:showDataLabelsRange val="0"/>
                </c:ext>
                <c:ext xmlns:c16="http://schemas.microsoft.com/office/drawing/2014/chart" uri="{C3380CC4-5D6E-409C-BE32-E72D297353CC}">
                  <c16:uniqueId val="{0000000B-E480-4D6F-BB89-E24E2BA2A097}"/>
                </c:ext>
              </c:extLst>
            </c:dLbl>
            <c:spPr>
              <a:noFill/>
              <a:ln>
                <a:noFill/>
              </a:ln>
              <a:effectLst/>
            </c:spPr>
            <c:txPr>
              <a:bodyPr/>
              <a:lstStyle/>
              <a:p>
                <a:pPr>
                  <a:defRPr sz="900">
                    <a:latin typeface="Arial" panose="020B0604020202020204" pitchFamily="34" charset="0"/>
                    <a:cs typeface="Arial" panose="020B0604020202020204" pitchFamily="34" charset="0"/>
                  </a:defRPr>
                </a:pPr>
                <a:endParaRPr lang="fr-FR"/>
              </a:p>
            </c:txPr>
            <c:dLblPos val="outEnd"/>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'F43-5'!$A$5:$A$16</c:f>
              <c:strCache>
                <c:ptCount val="12"/>
                <c:pt idx="0">
                  <c:v>Sciences humaines</c:v>
                </c:pt>
                <c:pt idx="1">
                  <c:v>Sciences de la Terre
et Environnement</c:v>
                </c:pt>
                <c:pt idx="2">
                  <c:v>Sciences sociales</c:v>
                </c:pt>
                <c:pt idx="3">
                  <c:v>Sciences agricoles</c:v>
                </c:pt>
                <c:pt idx="4">
                  <c:v>Gestion et encadrement de la R&amp;D</c:v>
                </c:pt>
                <c:pt idx="5">
                  <c:v>Sciences physiques</c:v>
                </c:pt>
                <c:pt idx="6">
                  <c:v>Sciences biologiques</c:v>
                </c:pt>
                <c:pt idx="7">
                  <c:v>Sciences médicales</c:v>
                </c:pt>
                <c:pt idx="8">
                  <c:v>Chimie</c:v>
                </c:pt>
                <c:pt idx="9">
                  <c:v>Mathématiques et
conception de logiciel</c:v>
                </c:pt>
                <c:pt idx="10">
                  <c:v>Sciences de l'ingénieur 2</c:v>
                </c:pt>
                <c:pt idx="11">
                  <c:v>Sciences de l'ingénieur 1</c:v>
                </c:pt>
              </c:strCache>
            </c:strRef>
          </c:cat>
          <c:val>
            <c:numRef>
              <c:f>'F43-5'!$C$5:$C$16</c:f>
              <c:numCache>
                <c:formatCode>0%</c:formatCode>
                <c:ptCount val="12"/>
                <c:pt idx="0">
                  <c:v>5.2498026513726316E-3</c:v>
                </c:pt>
                <c:pt idx="1">
                  <c:v>1.1523080314738867E-2</c:v>
                </c:pt>
                <c:pt idx="2">
                  <c:v>1.5260298660363436E-2</c:v>
                </c:pt>
                <c:pt idx="3">
                  <c:v>2.2642926264963101E-2</c:v>
                </c:pt>
                <c:pt idx="4">
                  <c:v>2.8191383996680738E-2</c:v>
                </c:pt>
                <c:pt idx="5">
                  <c:v>2.8369864697664404E-2</c:v>
                </c:pt>
                <c:pt idx="6">
                  <c:v>3.6035280285666237E-2</c:v>
                </c:pt>
                <c:pt idx="7">
                  <c:v>3.6737349635189438E-2</c:v>
                </c:pt>
                <c:pt idx="8">
                  <c:v>3.9881412736928842E-2</c:v>
                </c:pt>
                <c:pt idx="9">
                  <c:v>0.19508495376090138</c:v>
                </c:pt>
                <c:pt idx="10">
                  <c:v>0.26884944221693696</c:v>
                </c:pt>
                <c:pt idx="11">
                  <c:v>0.31217420477859387</c:v>
                </c:pt>
              </c:numCache>
            </c:numRef>
          </c:val>
          <c:extLst xmlns:c16r2="http://schemas.microsoft.com/office/drawing/2015/06/chart">
            <c:ext xmlns:c16="http://schemas.microsoft.com/office/drawing/2014/chart" uri="{C3380CC4-5D6E-409C-BE32-E72D297353CC}">
              <c16:uniqueId val="{0000000C-E480-4D6F-BB89-E24E2BA2A097}"/>
            </c:ext>
          </c:extLst>
        </c:ser>
        <c:dLbls>
          <c:showLegendKey val="0"/>
          <c:showVal val="0"/>
          <c:showCatName val="0"/>
          <c:showSerName val="0"/>
          <c:showPercent val="0"/>
          <c:showBubbleSize val="0"/>
        </c:dLbls>
        <c:gapWidth val="150"/>
        <c:axId val="288686848"/>
        <c:axId val="288688384"/>
      </c:barChart>
      <c:scatterChart>
        <c:scatterStyle val="lineMarker"/>
        <c:varyColors val="0"/>
        <c:ser>
          <c:idx val="1"/>
          <c:order val="1"/>
          <c:tx>
            <c:strRef>
              <c:f>'F43-5'!$D$4</c:f>
              <c:strCache>
                <c:ptCount val="1"/>
                <c:pt idx="0">
                  <c:v>Part des femmes</c:v>
                </c:pt>
              </c:strCache>
            </c:strRef>
          </c:tx>
          <c:spPr>
            <a:ln w="28575">
              <a:noFill/>
            </a:ln>
          </c:spPr>
          <c:marker>
            <c:spPr>
              <a:solidFill>
                <a:srgbClr val="B70B9B"/>
              </a:solidFill>
            </c:spPr>
          </c:marker>
          <c:dLbls>
            <c:numFmt formatCode="0%" sourceLinked="0"/>
            <c:spPr>
              <a:noFill/>
              <a:ln>
                <a:noFill/>
              </a:ln>
              <a:effectLst/>
            </c:spPr>
            <c:txPr>
              <a:bodyPr/>
              <a:lstStyle/>
              <a:p>
                <a:pPr>
                  <a:defRPr sz="900" b="1">
                    <a:solidFill>
                      <a:srgbClr val="B70B9B"/>
                    </a:solidFill>
                    <a:latin typeface="Arial" panose="020B0604020202020204" pitchFamily="34" charset="0"/>
                    <a:cs typeface="Arial" panose="020B0604020202020204" pitchFamily="34" charset="0"/>
                  </a:defRPr>
                </a:pPr>
                <a:endParaRPr lang="fr-FR"/>
              </a:p>
            </c:txPr>
            <c:dLblPos val="t"/>
            <c:showLegendKey val="0"/>
            <c:showVal val="0"/>
            <c:showCatName val="1"/>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'F43-5'!$D$5:$D$16</c:f>
              <c:numCache>
                <c:formatCode>0.0%</c:formatCode>
                <c:ptCount val="12"/>
                <c:pt idx="0">
                  <c:v>0.43647512864866028</c:v>
                </c:pt>
                <c:pt idx="1">
                  <c:v>0.32651830649326841</c:v>
                </c:pt>
                <c:pt idx="2">
                  <c:v>0.36817695104439596</c:v>
                </c:pt>
                <c:pt idx="3">
                  <c:v>0.45810496581273896</c:v>
                </c:pt>
                <c:pt idx="4">
                  <c:v>0.20468617946894549</c:v>
                </c:pt>
                <c:pt idx="5">
                  <c:v>0.19774378683892094</c:v>
                </c:pt>
                <c:pt idx="6">
                  <c:v>0.55870839170414111</c:v>
                </c:pt>
                <c:pt idx="7">
                  <c:v>0.61240374192942326</c:v>
                </c:pt>
                <c:pt idx="8">
                  <c:v>0.43065619917223669</c:v>
                </c:pt>
                <c:pt idx="9">
                  <c:v>0.13910883503887395</c:v>
                </c:pt>
                <c:pt idx="10">
                  <c:v>0.1537438038210143</c:v>
                </c:pt>
                <c:pt idx="11">
                  <c:v>0.13105988046567921</c:v>
                </c:pt>
              </c:numCache>
            </c:numRef>
          </c:xVal>
          <c:yVal>
            <c:numRef>
              <c:f>'F43-5'!$F$5:$F$17</c:f>
              <c:numCache>
                <c:formatCode>General</c:formatCode>
                <c:ptCount val="13"/>
                <c:pt idx="0">
                  <c:v>8.0992000000000008E-3</c:v>
                </c:pt>
                <c:pt idx="1">
                  <c:v>2.5000000000000001E-2</c:v>
                </c:pt>
                <c:pt idx="2">
                  <c:v>4.1599999999999998E-2</c:v>
                </c:pt>
                <c:pt idx="3">
                  <c:v>5.8000000000000003E-2</c:v>
                </c:pt>
                <c:pt idx="4">
                  <c:v>7.46E-2</c:v>
                </c:pt>
                <c:pt idx="5">
                  <c:v>9.1499999999999998E-2</c:v>
                </c:pt>
                <c:pt idx="6">
                  <c:v>0.108</c:v>
                </c:pt>
                <c:pt idx="7">
                  <c:v>0.1246</c:v>
                </c:pt>
                <c:pt idx="8">
                  <c:v>0.14180000000000001</c:v>
                </c:pt>
                <c:pt idx="9">
                  <c:v>0.15809999999999999</c:v>
                </c:pt>
                <c:pt idx="10">
                  <c:v>0.17453333333333335</c:v>
                </c:pt>
                <c:pt idx="11">
                  <c:v>0.19045999999999999</c:v>
                </c:pt>
              </c:numCache>
            </c:numRef>
          </c:yVal>
          <c:smooth val="0"/>
          <c:extLst xmlns:c16r2="http://schemas.microsoft.com/office/drawing/2015/06/chart">
            <c:ext xmlns:c16="http://schemas.microsoft.com/office/drawing/2014/chart" uri="{C3380CC4-5D6E-409C-BE32-E72D297353CC}">
              <c16:uniqueId val="{0000000D-E480-4D6F-BB89-E24E2BA2A097}"/>
            </c:ext>
          </c:extLst>
        </c:ser>
        <c:dLbls>
          <c:showLegendKey val="0"/>
          <c:showVal val="0"/>
          <c:showCatName val="0"/>
          <c:showSerName val="0"/>
          <c:showPercent val="0"/>
          <c:showBubbleSize val="0"/>
        </c:dLbls>
        <c:axId val="288708096"/>
        <c:axId val="288706560"/>
      </c:scatterChart>
      <c:catAx>
        <c:axId val="288686848"/>
        <c:scaling>
          <c:orientation val="minMax"/>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8688384"/>
        <c:crosses val="autoZero"/>
        <c:auto val="1"/>
        <c:lblAlgn val="ctr"/>
        <c:lblOffset val="100"/>
        <c:noMultiLvlLbl val="0"/>
      </c:catAx>
      <c:valAx>
        <c:axId val="288688384"/>
        <c:scaling>
          <c:orientation val="minMax"/>
          <c:max val="0.70000000000000007"/>
        </c:scaling>
        <c:delete val="0"/>
        <c:axPos val="b"/>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288686848"/>
        <c:crosses val="autoZero"/>
        <c:crossBetween val="between"/>
        <c:majorUnit val="0.1"/>
      </c:valAx>
      <c:valAx>
        <c:axId val="288706560"/>
        <c:scaling>
          <c:orientation val="minMax"/>
        </c:scaling>
        <c:delete val="1"/>
        <c:axPos val="r"/>
        <c:numFmt formatCode="General" sourceLinked="1"/>
        <c:majorTickMark val="out"/>
        <c:minorTickMark val="none"/>
        <c:tickLblPos val="nextTo"/>
        <c:crossAx val="288708096"/>
        <c:crosses val="max"/>
        <c:crossBetween val="midCat"/>
      </c:valAx>
      <c:valAx>
        <c:axId val="288708096"/>
        <c:scaling>
          <c:orientation val="minMax"/>
        </c:scaling>
        <c:delete val="1"/>
        <c:axPos val="b"/>
        <c:numFmt formatCode="0.0%" sourceLinked="1"/>
        <c:majorTickMark val="out"/>
        <c:minorTickMark val="none"/>
        <c:tickLblPos val="nextTo"/>
        <c:crossAx val="288706560"/>
        <c:crosses val="autoZero"/>
        <c:crossBetween val="midCat"/>
      </c:valAx>
    </c:plotArea>
    <c:legend>
      <c:legendPos val="r"/>
      <c:layout>
        <c:manualLayout>
          <c:xMode val="edge"/>
          <c:yMode val="edge"/>
          <c:x val="0.70769018652455862"/>
          <c:y val="0.14258468219798684"/>
          <c:w val="0.18688142573338554"/>
          <c:h val="0.10552328189699113"/>
        </c:manualLayout>
      </c:layout>
      <c:overlay val="0"/>
      <c:spPr>
        <a:solidFill>
          <a:schemeClr val="bg1"/>
        </a:solidFill>
        <a:ln>
          <a:solidFill>
            <a:schemeClr val="bg1">
              <a:lumMod val="75000"/>
            </a:schemeClr>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latin typeface="Arial" panose="020B0604020202020204" pitchFamily="34" charset="0"/>
                <a:cs typeface="Arial" panose="020B0604020202020204" pitchFamily="34" charset="0"/>
              </a:defRPr>
            </a:pPr>
            <a:r>
              <a:rPr lang="fr-FR" sz="1000" b="1" i="0" baseline="0">
                <a:effectLst/>
                <a:latin typeface="Arial" panose="020B0604020202020204" pitchFamily="34" charset="0"/>
                <a:cs typeface="Arial" panose="020B0604020202020204" pitchFamily="34" charset="0"/>
              </a:rPr>
              <a:t>07 : Origine des chercheurs entrant dans l'activité de R&amp;D des entreprises</a:t>
            </a:r>
          </a:p>
          <a:p>
            <a:pPr>
              <a:defRPr sz="1000">
                <a:latin typeface="Arial" panose="020B0604020202020204" pitchFamily="34" charset="0"/>
                <a:cs typeface="Arial" panose="020B0604020202020204" pitchFamily="34" charset="0"/>
              </a:defRPr>
            </a:pPr>
            <a:r>
              <a:rPr lang="fr-FR" sz="1000" b="1" i="0" baseline="0">
                <a:effectLst/>
                <a:latin typeface="Arial" panose="020B0604020202020204" pitchFamily="34" charset="0"/>
                <a:cs typeface="Arial" panose="020B0604020202020204" pitchFamily="34" charset="0"/>
              </a:rPr>
              <a:t>en 2015 </a:t>
            </a:r>
            <a:r>
              <a:rPr lang="fr-FR" sz="1000" b="0" i="0" baseline="0">
                <a:effectLst/>
                <a:latin typeface="Arial" panose="020B0604020202020204" pitchFamily="34" charset="0"/>
                <a:cs typeface="Arial" panose="020B0604020202020204" pitchFamily="34" charset="0"/>
              </a:rPr>
              <a:t>(en % de personnes physiques)</a:t>
            </a:r>
            <a:endParaRPr lang="fr-FR" sz="1000" b="0">
              <a:effectLst/>
              <a:latin typeface="Arial" panose="020B0604020202020204" pitchFamily="34" charset="0"/>
              <a:cs typeface="Arial" panose="020B0604020202020204" pitchFamily="34" charset="0"/>
            </a:endParaRPr>
          </a:p>
        </c:rich>
      </c:tx>
      <c:layout>
        <c:manualLayout>
          <c:xMode val="edge"/>
          <c:yMode val="edge"/>
          <c:x val="0.12010092172821832"/>
          <c:y val="1.2139599660855909E-2"/>
        </c:manualLayout>
      </c:layout>
      <c:overlay val="1"/>
    </c:title>
    <c:autoTitleDeleted val="0"/>
    <c:plotArea>
      <c:layout>
        <c:manualLayout>
          <c:layoutTarget val="inner"/>
          <c:xMode val="edge"/>
          <c:yMode val="edge"/>
          <c:x val="0.22798783329653888"/>
          <c:y val="0.13129438969664983"/>
          <c:w val="0.74292082648547442"/>
          <c:h val="0.7322878998138016"/>
        </c:manualLayout>
      </c:layout>
      <c:barChart>
        <c:barDir val="bar"/>
        <c:grouping val="clustered"/>
        <c:varyColors val="0"/>
        <c:ser>
          <c:idx val="0"/>
          <c:order val="0"/>
          <c:spPr>
            <a:solidFill>
              <a:srgbClr val="B70B9B"/>
            </a:solidFill>
            <a:ln>
              <a:noFill/>
            </a:ln>
          </c:spPr>
          <c:invertIfNegative val="0"/>
          <c:dLbls>
            <c:spPr>
              <a:noFill/>
              <a:ln>
                <a:noFill/>
              </a:ln>
              <a:effectLst/>
            </c:spPr>
            <c:txPr>
              <a:bodyPr/>
              <a:lstStyle/>
              <a:p>
                <a:pPr>
                  <a:defRPr sz="800">
                    <a:latin typeface="Arial" panose="020B0604020202020204" pitchFamily="34" charset="0"/>
                    <a:cs typeface="Arial" panose="020B0604020202020204" pitchFamily="34" charset="0"/>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strRef>
              <c:f>'F43-7'!$A$3:$H$3</c:f>
              <c:strCache>
                <c:ptCount val="8"/>
                <c:pt idx="0">
                  <c:v>Situation précédente
non connue</c:v>
                </c:pt>
                <c:pt idx="1">
                  <c:v>Autre situation (chômage,..)</c:v>
                </c:pt>
                <c:pt idx="2">
                  <c:v>Étranger</c:v>
                </c:pt>
                <c:pt idx="3">
                  <c:v>Recherche organisme 
public  en France</c:v>
                </c:pt>
                <c:pt idx="4">
                  <c:v>Autre entreprise  
hors groupe en France</c:v>
                </c:pt>
                <c:pt idx="5">
                  <c:v>Autre entreprise du groupe</c:v>
                </c:pt>
                <c:pt idx="6">
                  <c:v>Autre activité exercée 
dans l'entreprise</c:v>
                </c:pt>
                <c:pt idx="7">
                  <c:v>Système éducatif</c:v>
                </c:pt>
              </c:strCache>
            </c:strRef>
          </c:cat>
          <c:val>
            <c:numRef>
              <c:f>'F43-7'!$A$4:$H$4</c:f>
              <c:numCache>
                <c:formatCode>0%</c:formatCode>
                <c:ptCount val="8"/>
                <c:pt idx="0">
                  <c:v>8.8100724487848225E-2</c:v>
                </c:pt>
                <c:pt idx="1">
                  <c:v>1.2845378992484273E-2</c:v>
                </c:pt>
                <c:pt idx="2">
                  <c:v>6.6913079104744099E-3</c:v>
                </c:pt>
                <c:pt idx="3">
                  <c:v>9.5195636900577245E-3</c:v>
                </c:pt>
                <c:pt idx="4">
                  <c:v>0.15857942579578299</c:v>
                </c:pt>
                <c:pt idx="5">
                  <c:v>5.7220947049157228E-2</c:v>
                </c:pt>
                <c:pt idx="6">
                  <c:v>0.11157838421395747</c:v>
                </c:pt>
                <c:pt idx="7">
                  <c:v>0.5554642678602375</c:v>
                </c:pt>
              </c:numCache>
            </c:numRef>
          </c:val>
          <c:extLst xmlns:c16r2="http://schemas.microsoft.com/office/drawing/2015/06/chart">
            <c:ext xmlns:c16="http://schemas.microsoft.com/office/drawing/2014/chart" uri="{C3380CC4-5D6E-409C-BE32-E72D297353CC}">
              <c16:uniqueId val="{00000000-07C5-4CE4-A40A-FAE3445E0A9E}"/>
            </c:ext>
          </c:extLst>
        </c:ser>
        <c:dLbls>
          <c:showLegendKey val="0"/>
          <c:showVal val="0"/>
          <c:showCatName val="0"/>
          <c:showSerName val="0"/>
          <c:showPercent val="0"/>
          <c:showBubbleSize val="0"/>
        </c:dLbls>
        <c:gapWidth val="100"/>
        <c:axId val="288861184"/>
        <c:axId val="288879360"/>
      </c:barChart>
      <c:catAx>
        <c:axId val="288861184"/>
        <c:scaling>
          <c:orientation val="minMax"/>
        </c:scaling>
        <c:delete val="0"/>
        <c:axPos val="l"/>
        <c:numFmt formatCode="General" sourceLinked="0"/>
        <c:majorTickMark val="out"/>
        <c:minorTickMark val="none"/>
        <c:tickLblPos val="nextTo"/>
        <c:txPr>
          <a:bodyPr rot="0" vert="horz" anchor="b" anchorCtr="0"/>
          <a:lstStyle/>
          <a:p>
            <a:pPr>
              <a:defRPr sz="800">
                <a:latin typeface="Arial" panose="020B0604020202020204" pitchFamily="34" charset="0"/>
                <a:cs typeface="Arial" panose="020B0604020202020204" pitchFamily="34" charset="0"/>
              </a:defRPr>
            </a:pPr>
            <a:endParaRPr lang="fr-FR"/>
          </a:p>
        </c:txPr>
        <c:crossAx val="288879360"/>
        <c:crosses val="autoZero"/>
        <c:auto val="1"/>
        <c:lblAlgn val="ctr"/>
        <c:lblOffset val="100"/>
        <c:noMultiLvlLbl val="0"/>
      </c:catAx>
      <c:valAx>
        <c:axId val="288879360"/>
        <c:scaling>
          <c:orientation val="minMax"/>
        </c:scaling>
        <c:delete val="0"/>
        <c:axPos val="b"/>
        <c:majorGridlines>
          <c:spPr>
            <a:ln w="6350">
              <a:solidFill>
                <a:schemeClr val="bg1">
                  <a:lumMod val="75000"/>
                </a:schemeClr>
              </a:solidFill>
              <a:prstDash val="dash"/>
            </a:ln>
          </c:spPr>
        </c:majorGridlines>
        <c:numFmt formatCode="0%" sourceLinked="1"/>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28886118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a:ea typeface="Arial"/>
                <a:cs typeface="Arial"/>
              </a:defRPr>
            </a:pPr>
            <a:r>
              <a:rPr lang="fr-FR"/>
              <a:t>08 :</a:t>
            </a:r>
            <a:r>
              <a:rPr lang="fr-FR" baseline="0"/>
              <a:t> </a:t>
            </a:r>
            <a:r>
              <a:rPr lang="fr-FR"/>
              <a:t>Diplôme le plus élevé de l'ensemble des chercheurs en entreprise et des jeunes diplômés entrant dans la fonction en 2015 </a:t>
            </a:r>
            <a:r>
              <a:rPr lang="fr-FR" b="0"/>
              <a:t>(en</a:t>
            </a:r>
            <a:r>
              <a:rPr lang="fr-FR" b="0" baseline="0"/>
              <a:t> </a:t>
            </a:r>
            <a:r>
              <a:rPr lang="fr-FR" b="0"/>
              <a:t>% de personnes physiques)</a:t>
            </a:r>
          </a:p>
        </c:rich>
      </c:tx>
      <c:layout>
        <c:manualLayout>
          <c:xMode val="edge"/>
          <c:yMode val="edge"/>
          <c:x val="0.10441971428091852"/>
          <c:y val="1.5923394191110725E-2"/>
        </c:manualLayout>
      </c:layout>
      <c:overlay val="0"/>
      <c:spPr>
        <a:noFill/>
        <a:ln w="25400">
          <a:noFill/>
        </a:ln>
      </c:spPr>
    </c:title>
    <c:autoTitleDeleted val="0"/>
    <c:plotArea>
      <c:layout>
        <c:manualLayout>
          <c:layoutTarget val="inner"/>
          <c:xMode val="edge"/>
          <c:yMode val="edge"/>
          <c:x val="2.345790586341635E-2"/>
          <c:y val="0.28932806476113565"/>
          <c:w val="0.9640296235927871"/>
          <c:h val="0.50600194312727487"/>
        </c:manualLayout>
      </c:layout>
      <c:barChart>
        <c:barDir val="col"/>
        <c:grouping val="clustered"/>
        <c:varyColors val="0"/>
        <c:ser>
          <c:idx val="0"/>
          <c:order val="0"/>
          <c:tx>
            <c:strRef>
              <c:f>'F43-8'!$B$5</c:f>
              <c:strCache>
                <c:ptCount val="1"/>
                <c:pt idx="0">
                  <c:v>Ensemble des chercheurs</c:v>
                </c:pt>
              </c:strCache>
            </c:strRef>
          </c:tx>
          <c:spPr>
            <a:solidFill>
              <a:srgbClr val="B70B9B"/>
            </a:solidFill>
            <a:ln w="12700">
              <a:noFill/>
              <a:prstDash val="solid"/>
            </a:ln>
          </c:spPr>
          <c:invertIfNegative val="0"/>
          <c:dLbls>
            <c:dLbl>
              <c:idx val="0"/>
              <c:layout>
                <c:manualLayout>
                  <c:x val="2.6788612062185134E-3"/>
                  <c:y val="1.6734908136482939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DC2-41BF-9DA1-0C10F91AA7D8}"/>
                </c:ext>
              </c:extLst>
            </c:dLbl>
            <c:dLbl>
              <c:idx val="1"/>
              <c:layout>
                <c:manualLayout>
                  <c:x val="-9.180991254667247E-4"/>
                  <c:y val="1.2327959005124359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DC2-41BF-9DA1-0C10F91AA7D8}"/>
                </c:ext>
              </c:extLst>
            </c:dLbl>
            <c:dLbl>
              <c:idx val="2"/>
              <c:layout>
                <c:manualLayout>
                  <c:x val="8.8047850312806706E-4"/>
                  <c:y val="2.0470441194850645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DC2-41BF-9DA1-0C10F91AA7D8}"/>
                </c:ext>
              </c:extLst>
            </c:dLbl>
            <c:dLbl>
              <c:idx val="3"/>
              <c:layout>
                <c:manualLayout>
                  <c:x val="2.0020798551313654E-3"/>
                  <c:y val="1.6847894013248346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DC2-41BF-9DA1-0C10F91AA7D8}"/>
                </c:ext>
              </c:extLst>
            </c:dLbl>
            <c:numFmt formatCode="0%" sourceLinked="0"/>
            <c:spPr>
              <a:noFill/>
              <a:ln w="25400">
                <a:noFill/>
              </a:ln>
            </c:spPr>
            <c:txPr>
              <a:bodyPr/>
              <a:lstStyle/>
              <a:p>
                <a:pPr>
                  <a:defRPr sz="800" b="1"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'F43-8'!$A$6:$A$9</c:f>
              <c:strCache>
                <c:ptCount val="4"/>
                <c:pt idx="0">
                  <c:v>Doctorat</c:v>
                </c:pt>
                <c:pt idx="1">
                  <c:v>Master</c:v>
                </c:pt>
                <c:pt idx="2">
                  <c:v>Diplôme d'ingénieur</c:v>
                </c:pt>
                <c:pt idx="3">
                  <c:v>Bac+3 et moins</c:v>
                </c:pt>
              </c:strCache>
            </c:strRef>
          </c:cat>
          <c:val>
            <c:numRef>
              <c:f>'F43-8'!$B$6:$B$9</c:f>
              <c:numCache>
                <c:formatCode>0%</c:formatCode>
                <c:ptCount val="4"/>
                <c:pt idx="0">
                  <c:v>0.12299244098074306</c:v>
                </c:pt>
                <c:pt idx="1">
                  <c:v>0.17323881258307489</c:v>
                </c:pt>
                <c:pt idx="2">
                  <c:v>0.56180770934869295</c:v>
                </c:pt>
                <c:pt idx="3">
                  <c:v>0.14665485157288438</c:v>
                </c:pt>
              </c:numCache>
            </c:numRef>
          </c:val>
          <c:extLst xmlns:c16r2="http://schemas.microsoft.com/office/drawing/2015/06/chart">
            <c:ext xmlns:c16="http://schemas.microsoft.com/office/drawing/2014/chart" uri="{C3380CC4-5D6E-409C-BE32-E72D297353CC}">
              <c16:uniqueId val="{00000004-4DC2-41BF-9DA1-0C10F91AA7D8}"/>
            </c:ext>
          </c:extLst>
        </c:ser>
        <c:ser>
          <c:idx val="1"/>
          <c:order val="1"/>
          <c:tx>
            <c:strRef>
              <c:f>'F43-8'!$C$5</c:f>
              <c:strCache>
                <c:ptCount val="1"/>
                <c:pt idx="0">
                  <c:v>Jeunes diplômés entrés dans l'année</c:v>
                </c:pt>
              </c:strCache>
            </c:strRef>
          </c:tx>
          <c:spPr>
            <a:solidFill>
              <a:srgbClr val="FF9933"/>
            </a:solidFill>
            <a:ln w="12700">
              <a:noFill/>
              <a:prstDash val="solid"/>
            </a:ln>
          </c:spPr>
          <c:invertIfNegative val="0"/>
          <c:dLbls>
            <c:dLbl>
              <c:idx val="0"/>
              <c:layout>
                <c:manualLayout>
                  <c:x val="5.7503023781886155E-3"/>
                  <c:y val="1.8733658292713409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4DC2-41BF-9DA1-0C10F91AA7D8}"/>
                </c:ext>
              </c:extLst>
            </c:dLbl>
            <c:dLbl>
              <c:idx val="1"/>
              <c:layout>
                <c:manualLayout>
                  <c:x val="3.042202346318296E-3"/>
                  <c:y val="1.5980002499687538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6-4DC2-41BF-9DA1-0C10F91AA7D8}"/>
                </c:ext>
              </c:extLst>
            </c:dLbl>
            <c:dLbl>
              <c:idx val="2"/>
              <c:layout>
                <c:manualLayout>
                  <c:x val="3.9517247495938239E-3"/>
                  <c:y val="2.4033995750531185E-2"/>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4DC2-41BF-9DA1-0C10F91AA7D8}"/>
                </c:ext>
              </c:extLst>
            </c:dLbl>
            <c:dLbl>
              <c:idx val="3"/>
              <c:layout>
                <c:manualLayout>
                  <c:x val="3.7193735484141346E-3"/>
                  <c:y val="2.5606799150106239E-3"/>
                </c:manualLayout>
              </c:layout>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8-4DC2-41BF-9DA1-0C10F91AA7D8}"/>
                </c:ext>
              </c:extLst>
            </c:dLbl>
            <c:dLbl>
              <c:idx val="4"/>
              <c:layout>
                <c:manualLayout>
                  <c:x val="0.10337139263839537"/>
                  <c:y val="0.11663354182637999"/>
                </c:manualLayout>
              </c:layout>
              <c:numFmt formatCode="0%" sourceLinked="0"/>
              <c:spPr>
                <a:noFill/>
                <a:ln w="25400">
                  <a:noFill/>
                </a:ln>
              </c:spPr>
              <c:txPr>
                <a:bodyPr/>
                <a:lstStyle/>
                <a:p>
                  <a:pPr>
                    <a:defRPr sz="1075" b="1" i="0" u="none" strike="noStrike" baseline="0">
                      <a:solidFill>
                        <a:srgbClr val="000000"/>
                      </a:solidFill>
                      <a:latin typeface="Arial"/>
                      <a:ea typeface="Arial"/>
                      <a:cs typeface="Arial"/>
                    </a:defRPr>
                  </a:pPr>
                  <a:endParaRPr lang="fr-FR"/>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4DC2-41BF-9DA1-0C10F91AA7D8}"/>
                </c:ext>
              </c:extLst>
            </c:dLbl>
            <c:numFmt formatCode="0%" sourceLinked="0"/>
            <c:spPr>
              <a:noFill/>
              <a:ln w="25400">
                <a:noFill/>
              </a:ln>
            </c:spPr>
            <c:txPr>
              <a:bodyPr/>
              <a:lstStyle/>
              <a:p>
                <a:pPr>
                  <a:defRPr sz="800" b="1" i="0" u="none" strike="noStrike" baseline="0">
                    <a:solidFill>
                      <a:srgbClr val="000000"/>
                    </a:solidFill>
                    <a:latin typeface="Arial"/>
                    <a:ea typeface="Arial"/>
                    <a:cs typeface="Arial"/>
                  </a:defRPr>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'F43-8'!$A$6:$A$9</c:f>
              <c:strCache>
                <c:ptCount val="4"/>
                <c:pt idx="0">
                  <c:v>Doctorat</c:v>
                </c:pt>
                <c:pt idx="1">
                  <c:v>Master</c:v>
                </c:pt>
                <c:pt idx="2">
                  <c:v>Diplôme d'ingénieur</c:v>
                </c:pt>
                <c:pt idx="3">
                  <c:v>Bac+3 et moins</c:v>
                </c:pt>
              </c:strCache>
            </c:strRef>
          </c:cat>
          <c:val>
            <c:numRef>
              <c:f>'F43-8'!$C$6:$C$9</c:f>
              <c:numCache>
                <c:formatCode>0%</c:formatCode>
                <c:ptCount val="4"/>
                <c:pt idx="0">
                  <c:v>0.14123882428498491</c:v>
                </c:pt>
                <c:pt idx="1">
                  <c:v>0.19728055749174897</c:v>
                </c:pt>
                <c:pt idx="2">
                  <c:v>0.56429283767320748</c:v>
                </c:pt>
                <c:pt idx="3">
                  <c:v>0.10286607936731657</c:v>
                </c:pt>
              </c:numCache>
            </c:numRef>
          </c:val>
          <c:extLst xmlns:c16r2="http://schemas.microsoft.com/office/drawing/2015/06/chart">
            <c:ext xmlns:c16="http://schemas.microsoft.com/office/drawing/2014/chart" uri="{C3380CC4-5D6E-409C-BE32-E72D297353CC}">
              <c16:uniqueId val="{0000000A-4DC2-41BF-9DA1-0C10F91AA7D8}"/>
            </c:ext>
          </c:extLst>
        </c:ser>
        <c:dLbls>
          <c:showLegendKey val="0"/>
          <c:showVal val="0"/>
          <c:showCatName val="0"/>
          <c:showSerName val="0"/>
          <c:showPercent val="0"/>
          <c:showBubbleSize val="0"/>
        </c:dLbls>
        <c:gapWidth val="150"/>
        <c:axId val="295005568"/>
        <c:axId val="295007360"/>
      </c:barChart>
      <c:catAx>
        <c:axId val="29500556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fr-FR"/>
          </a:p>
        </c:txPr>
        <c:crossAx val="295007360"/>
        <c:crosses val="autoZero"/>
        <c:auto val="1"/>
        <c:lblAlgn val="ctr"/>
        <c:lblOffset val="100"/>
        <c:tickLblSkip val="1"/>
        <c:tickMarkSkip val="1"/>
        <c:noMultiLvlLbl val="0"/>
      </c:catAx>
      <c:valAx>
        <c:axId val="295007360"/>
        <c:scaling>
          <c:orientation val="minMax"/>
        </c:scaling>
        <c:delete val="1"/>
        <c:axPos val="l"/>
        <c:numFmt formatCode="0%" sourceLinked="1"/>
        <c:majorTickMark val="out"/>
        <c:minorTickMark val="none"/>
        <c:tickLblPos val="nextTo"/>
        <c:crossAx val="295005568"/>
        <c:crosses val="autoZero"/>
        <c:crossBetween val="between"/>
      </c:valAx>
      <c:spPr>
        <a:noFill/>
        <a:ln w="25400">
          <a:noFill/>
        </a:ln>
      </c:spPr>
    </c:plotArea>
    <c:legend>
      <c:legendPos val="r"/>
      <c:layout>
        <c:manualLayout>
          <c:xMode val="edge"/>
          <c:yMode val="edge"/>
          <c:x val="1.3721795378068485E-2"/>
          <c:y val="0.24474325324719026"/>
          <c:w val="0.44424460431654678"/>
          <c:h val="0.15555555555555556"/>
        </c:manualLayout>
      </c:layout>
      <c:overlay val="0"/>
      <c:spPr>
        <a:noFill/>
        <a:ln w="25400">
          <a:noFill/>
        </a:ln>
      </c:spPr>
      <c:txPr>
        <a:bodyPr/>
        <a:lstStyle/>
        <a:p>
          <a:pPr>
            <a:defRPr sz="900" b="0" i="0" u="none" strike="noStrike" baseline="0">
              <a:solidFill>
                <a:srgbClr val="000000"/>
              </a:solidFill>
              <a:latin typeface="Arial"/>
              <a:ea typeface="Arial"/>
              <a:cs typeface="Arial"/>
            </a:defRPr>
          </a:pPr>
          <a:endParaRPr lang="fr-FR"/>
        </a:p>
      </c:txPr>
    </c:legend>
    <c:plotVisOnly val="1"/>
    <c:dispBlanksAs val="gap"/>
    <c:showDLblsOverMax val="0"/>
  </c:chart>
  <c:spPr>
    <a:solidFill>
      <a:srgbClr val="FFFFFF"/>
    </a:solidFill>
    <a:ln w="3175">
      <a:solidFill>
        <a:srgbClr val="969696"/>
      </a:solidFill>
      <a:prstDash val="solid"/>
    </a:ln>
  </c:spPr>
  <c:txPr>
    <a:bodyPr/>
    <a:lstStyle/>
    <a:p>
      <a:pPr>
        <a:defRPr sz="800" b="0" i="0" u="none" strike="noStrike" baseline="0">
          <a:solidFill>
            <a:srgbClr val="000000"/>
          </a:solidFill>
          <a:latin typeface="Arial"/>
          <a:ea typeface="Arial"/>
          <a:cs typeface="Arial"/>
        </a:defRPr>
      </a:pPr>
      <a:endParaRPr lang="fr-FR"/>
    </a:p>
  </c:txPr>
  <c:printSettings>
    <c:headerFooter alignWithMargins="0"/>
    <c:pageMargins b="0.984251969" l="0.78740157499999996" r="0.78740157499999996" t="0.984251969" header="0.4921259845" footer="0.4921259845"/>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5.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0.xml.rels><?xml version="1.0" encoding="UTF-8" standalone="yes"?>
<Relationships xmlns="http://schemas.openxmlformats.org/package/2006/relationships"><Relationship Id="rId2" Type="http://schemas.openxmlformats.org/officeDocument/2006/relationships/chart" Target="../charts/chart20.xml"/><Relationship Id="rId1" Type="http://schemas.openxmlformats.org/officeDocument/2006/relationships/chart" Target="../charts/chart19.xml"/></Relationships>
</file>

<file path=xl/drawings/_rels/drawing33.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28.xml"/></Relationships>
</file>

<file path=xl/drawings/drawing1.xml><?xml version="1.0" encoding="utf-8"?>
<xdr:wsDr xmlns:xdr="http://schemas.openxmlformats.org/drawingml/2006/spreadsheetDrawing" xmlns:a="http://schemas.openxmlformats.org/drawingml/2006/main">
  <xdr:twoCellAnchor>
    <xdr:from>
      <xdr:col>5</xdr:col>
      <xdr:colOff>352424</xdr:colOff>
      <xdr:row>2</xdr:row>
      <xdr:rowOff>123825</xdr:rowOff>
    </xdr:from>
    <xdr:to>
      <xdr:col>13</xdr:col>
      <xdr:colOff>247649</xdr:colOff>
      <xdr:row>22</xdr:row>
      <xdr:rowOff>133350</xdr:rowOff>
    </xdr:to>
    <xdr:graphicFrame macro="">
      <xdr:nvGraphicFramePr>
        <xdr:cNvPr id="2062"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0.67786</cdr:x>
      <cdr:y>0.88917</cdr:y>
    </cdr:from>
    <cdr:to>
      <cdr:x>0.99542</cdr:x>
      <cdr:y>0.93253</cdr:y>
    </cdr:to>
    <cdr:sp macro="" textlink="">
      <cdr:nvSpPr>
        <cdr:cNvPr id="41985" name="Text Box 1025"/>
        <cdr:cNvSpPr txBox="1">
          <a:spLocks xmlns:a="http://schemas.openxmlformats.org/drawingml/2006/main" noChangeArrowheads="1"/>
        </cdr:cNvSpPr>
      </cdr:nvSpPr>
      <cdr:spPr bwMode="auto">
        <a:xfrm xmlns:a="http://schemas.openxmlformats.org/drawingml/2006/main">
          <a:off x="4229100" y="3362325"/>
          <a:ext cx="1981200" cy="163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endParaRPr lang="fr-FR" sz="800" b="0" i="0" u="none" strike="noStrike" baseline="0">
            <a:solidFill>
              <a:srgbClr val="000000"/>
            </a:solidFill>
            <a:latin typeface="Arial"/>
            <a:cs typeface="Arial"/>
          </a:endParaRPr>
        </a:p>
      </cdr:txBody>
    </cdr:sp>
  </cdr:relSizeAnchor>
  <cdr:relSizeAnchor xmlns:cdr="http://schemas.openxmlformats.org/drawingml/2006/chartDrawing">
    <cdr:from>
      <cdr:x>0</cdr:x>
      <cdr:y>0.0068</cdr:y>
    </cdr:from>
    <cdr:to>
      <cdr:x>1</cdr:x>
      <cdr:y>0.12166</cdr:y>
    </cdr:to>
    <cdr:sp macro="" textlink="">
      <cdr:nvSpPr>
        <cdr:cNvPr id="41986" name="Text Box 1026"/>
        <cdr:cNvSpPr txBox="1">
          <a:spLocks xmlns:a="http://schemas.openxmlformats.org/drawingml/2006/main" noChangeArrowheads="1"/>
        </cdr:cNvSpPr>
      </cdr:nvSpPr>
      <cdr:spPr bwMode="auto">
        <a:xfrm xmlns:a="http://schemas.openxmlformats.org/drawingml/2006/main">
          <a:off x="0" y="22864"/>
          <a:ext cx="5991225" cy="3861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r>
            <a:rPr lang="fr-FR" sz="1000" b="1" i="0" u="none" strike="noStrike" baseline="0">
              <a:solidFill>
                <a:srgbClr val="000000"/>
              </a:solidFill>
              <a:latin typeface="Arial"/>
              <a:cs typeface="Arial"/>
            </a:rPr>
            <a:t>01 : Chercheurs et personnels de R&amp;D dans les entreprises</a:t>
          </a:r>
        </a:p>
        <a:p xmlns:a="http://schemas.openxmlformats.org/drawingml/2006/main">
          <a:pPr algn="ctr" rtl="0">
            <a:defRPr sz="1000"/>
          </a:pPr>
          <a:r>
            <a:rPr lang="fr-FR" sz="1000" b="1" i="0" u="none" strike="noStrike" baseline="0">
              <a:solidFill>
                <a:srgbClr val="000000"/>
              </a:solidFill>
              <a:latin typeface="Arial"/>
              <a:cs typeface="Arial"/>
            </a:rPr>
            <a:t>de 1997 à 201</a:t>
          </a:r>
          <a:r>
            <a:rPr lang="fr-FR" sz="1000" b="1" i="0" u="none" strike="noStrike" baseline="0">
              <a:solidFill>
                <a:srgbClr val="FF0000"/>
              </a:solidFill>
              <a:latin typeface="Arial"/>
              <a:cs typeface="Arial"/>
            </a:rPr>
            <a:t>7</a:t>
          </a:r>
          <a:r>
            <a:rPr lang="fr-FR" sz="1000" b="1" i="0" u="none" strike="noStrike" baseline="0">
              <a:solidFill>
                <a:srgbClr val="000000"/>
              </a:solidFill>
              <a:latin typeface="Arial"/>
              <a:cs typeface="Arial"/>
            </a:rPr>
            <a:t> </a:t>
          </a:r>
          <a:r>
            <a:rPr lang="fr-FR" sz="1000" b="0" i="0" u="none" strike="noStrike" baseline="0">
              <a:solidFill>
                <a:srgbClr val="000000"/>
              </a:solidFill>
              <a:latin typeface="Arial"/>
              <a:cs typeface="Arial"/>
            </a:rPr>
            <a:t>(en ETP recherche)</a:t>
          </a:r>
        </a:p>
      </cdr:txBody>
    </cdr:sp>
  </cdr:relSizeAnchor>
  <cdr:relSizeAnchor xmlns:cdr="http://schemas.openxmlformats.org/drawingml/2006/chartDrawing">
    <cdr:from>
      <cdr:x>0</cdr:x>
      <cdr:y>0.94667</cdr:y>
    </cdr:from>
    <cdr:to>
      <cdr:x>0.47878</cdr:x>
      <cdr:y>1</cdr:y>
    </cdr:to>
    <cdr:sp macro="" textlink="">
      <cdr:nvSpPr>
        <cdr:cNvPr id="41987" name="Text Box 1027"/>
        <cdr:cNvSpPr txBox="1">
          <a:spLocks xmlns:a="http://schemas.openxmlformats.org/drawingml/2006/main" noChangeArrowheads="1"/>
        </cdr:cNvSpPr>
      </cdr:nvSpPr>
      <cdr:spPr bwMode="auto">
        <a:xfrm xmlns:a="http://schemas.openxmlformats.org/drawingml/2006/main">
          <a:off x="0" y="3183013"/>
          <a:ext cx="2868479" cy="179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1" baseline="0">
              <a:effectLst/>
              <a:latin typeface="Arial" panose="020B0604020202020204" pitchFamily="34" charset="0"/>
              <a:ea typeface="+mn-ea"/>
              <a:cs typeface="Arial" panose="020B0604020202020204" pitchFamily="34" charset="0"/>
            </a:rPr>
            <a:t> Source : MESRI-SIES (enquête R&amp;D)                                                                                                                        </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00" b="0" i="0" u="none" strike="noStrike" baseline="0">
            <a:solidFill>
              <a:srgbClr val="000000"/>
            </a:solidFill>
            <a:latin typeface="Arial"/>
            <a:cs typeface="Arial"/>
          </a:endParaRPr>
        </a:p>
      </cdr:txBody>
    </cdr:sp>
  </cdr:relSizeAnchor>
  <cdr:relSizeAnchor xmlns:cdr="http://schemas.openxmlformats.org/drawingml/2006/chartDrawing">
    <cdr:from>
      <cdr:x>0.11288</cdr:x>
      <cdr:y>0.14731</cdr:y>
    </cdr:from>
    <cdr:to>
      <cdr:x>0.70906</cdr:x>
      <cdr:y>0.27479</cdr:y>
    </cdr:to>
    <cdr:sp macro="" textlink="">
      <cdr:nvSpPr>
        <cdr:cNvPr id="2" name="ZoneTexte 1"/>
        <cdr:cNvSpPr txBox="1"/>
      </cdr:nvSpPr>
      <cdr:spPr>
        <a:xfrm xmlns:a="http://schemas.openxmlformats.org/drawingml/2006/main">
          <a:off x="676295" y="495308"/>
          <a:ext cx="3571848" cy="428629"/>
        </a:xfrm>
        <a:prstGeom xmlns:a="http://schemas.openxmlformats.org/drawingml/2006/main" prst="rect">
          <a:avLst/>
        </a:prstGeom>
        <a:ln xmlns:a="http://schemas.openxmlformats.org/drawingml/2006/main">
          <a:solidFill>
            <a:schemeClr val="accent1"/>
          </a:solidFill>
        </a:ln>
      </cdr:spPr>
      <cdr:txBody>
        <a:bodyPr xmlns:a="http://schemas.openxmlformats.org/drawingml/2006/main" vertOverflow="clip" wrap="none" rtlCol="0"/>
        <a:lstStyle xmlns:a="http://schemas.openxmlformats.org/drawingml/2006/main"/>
        <a:p xmlns:a="http://schemas.openxmlformats.org/drawingml/2006/main">
          <a:pPr rtl="0"/>
          <a:r>
            <a:rPr lang="fr-FR" sz="700" b="0" i="0" baseline="0">
              <a:effectLst/>
              <a:latin typeface="Arial" panose="020B0604020202020204" pitchFamily="34" charset="0"/>
              <a:ea typeface="+mn-ea"/>
              <a:cs typeface="Arial" panose="020B0604020202020204" pitchFamily="34" charset="0"/>
            </a:rPr>
            <a:t>Changements méthodologiques : </a:t>
          </a:r>
          <a:endParaRPr lang="fr-FR" sz="700">
            <a:effectLst/>
            <a:latin typeface="Arial" panose="020B0604020202020204" pitchFamily="34" charset="0"/>
            <a:cs typeface="Arial" panose="020B0604020202020204" pitchFamily="34" charset="0"/>
          </a:endParaRPr>
        </a:p>
        <a:p xmlns:a="http://schemas.openxmlformats.org/drawingml/2006/main">
          <a:pPr rtl="0"/>
          <a:r>
            <a:rPr lang="fr-FR" sz="700" b="0" i="0" baseline="0">
              <a:effectLst/>
              <a:latin typeface="Arial" panose="020B0604020202020204" pitchFamily="34" charset="0"/>
              <a:ea typeface="+mn-ea"/>
              <a:cs typeface="Arial" panose="020B0604020202020204" pitchFamily="34" charset="0"/>
            </a:rPr>
            <a:t>- à partir de 2005, nouvelle méthode de redressement ;</a:t>
          </a:r>
          <a:endParaRPr lang="fr-FR" sz="700">
            <a:effectLst/>
            <a:latin typeface="Arial" panose="020B0604020202020204" pitchFamily="34" charset="0"/>
            <a:cs typeface="Arial" panose="020B0604020202020204" pitchFamily="34" charset="0"/>
          </a:endParaRPr>
        </a:p>
        <a:p xmlns:a="http://schemas.openxmlformats.org/drawingml/2006/main">
          <a:pPr rtl="0" eaLnBrk="1" fontAlgn="auto" latinLnBrk="0" hangingPunct="1"/>
          <a:r>
            <a:rPr lang="fr-FR" sz="700" b="0" i="0" baseline="0">
              <a:effectLst/>
              <a:latin typeface="Arial" panose="020B0604020202020204" pitchFamily="34" charset="0"/>
              <a:ea typeface="+mn-ea"/>
              <a:cs typeface="Arial" panose="020B0604020202020204" pitchFamily="34" charset="0"/>
            </a:rPr>
            <a:t>- à partir de 2006, les entreprises de moins de 1 etp chercheur sont incluses.</a:t>
          </a:r>
          <a:endParaRPr lang="fr-FR" sz="700">
            <a:effectLst/>
            <a:latin typeface="Arial" panose="020B0604020202020204" pitchFamily="34" charset="0"/>
            <a:cs typeface="Arial" panose="020B0604020202020204" pitchFamily="34" charset="0"/>
          </a:endParaRPr>
        </a:p>
        <a:p xmlns:a="http://schemas.openxmlformats.org/drawingml/2006/main">
          <a:endParaRPr lang="fr-FR" sz="7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8</xdr:col>
      <xdr:colOff>39223</xdr:colOff>
      <xdr:row>0</xdr:row>
      <xdr:rowOff>47625</xdr:rowOff>
    </xdr:from>
    <xdr:to>
      <xdr:col>15</xdr:col>
      <xdr:colOff>609601</xdr:colOff>
      <xdr:row>20</xdr:row>
      <xdr:rowOff>85725</xdr:rowOff>
    </xdr:to>
    <xdr:graphicFrame macro="">
      <xdr:nvGraphicFramePr>
        <xdr:cNvPr id="24589"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47624</xdr:colOff>
      <xdr:row>21</xdr:row>
      <xdr:rowOff>19050</xdr:rowOff>
    </xdr:from>
    <xdr:to>
      <xdr:col>15</xdr:col>
      <xdr:colOff>590549</xdr:colOff>
      <xdr:row>32</xdr:row>
      <xdr:rowOff>133350</xdr:rowOff>
    </xdr:to>
    <xdr:graphicFrame macro="">
      <xdr:nvGraphicFramePr>
        <xdr:cNvPr id="3"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cdr:x>
      <cdr:y>0.01316</cdr:y>
    </cdr:from>
    <cdr:to>
      <cdr:x>1</cdr:x>
      <cdr:y>0.11515</cdr:y>
    </cdr:to>
    <cdr:sp macro="" textlink="">
      <cdr:nvSpPr>
        <cdr:cNvPr id="25602" name="Text Box 2"/>
        <cdr:cNvSpPr txBox="1">
          <a:spLocks xmlns:a="http://schemas.openxmlformats.org/drawingml/2006/main" noChangeArrowheads="1"/>
        </cdr:cNvSpPr>
      </cdr:nvSpPr>
      <cdr:spPr bwMode="auto">
        <a:xfrm xmlns:a="http://schemas.openxmlformats.org/drawingml/2006/main">
          <a:off x="0" y="58150"/>
          <a:ext cx="5904378" cy="4506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kumimoji="0" lang="fr-FR" sz="1000" b="1" i="0" u="none" strike="noStrike" kern="0" cap="none" spc="0" normalizeH="0" baseline="0" noProof="0">
              <a:ln>
                <a:noFill/>
              </a:ln>
              <a:solidFill>
                <a:srgbClr val="000000"/>
              </a:solidFill>
              <a:effectLst/>
              <a:uLnTx/>
              <a:uFillTx/>
              <a:latin typeface="Arial"/>
              <a:ea typeface="+mn-ea"/>
              <a:cs typeface="Arial"/>
            </a:rPr>
            <a:t>02 : </a:t>
          </a:r>
          <a:r>
            <a:rPr lang="fr-FR" sz="1000" b="1" i="0" u="none" strike="noStrike" baseline="0">
              <a:solidFill>
                <a:srgbClr val="000000"/>
              </a:solidFill>
              <a:latin typeface="Arial"/>
              <a:cs typeface="Arial"/>
            </a:rPr>
            <a:t>Effectifs de chercheurs dans les 11 principales branches de recherche * des entreprises en 2006 et 2017 </a:t>
          </a:r>
          <a:r>
            <a:rPr lang="fr-FR" sz="1000" b="0" i="0" u="none" strike="noStrike" baseline="0">
              <a:solidFill>
                <a:srgbClr val="000000"/>
              </a:solidFill>
              <a:latin typeface="Arial"/>
              <a:cs typeface="Arial"/>
            </a:rPr>
            <a:t>(en ETP recherche)</a:t>
          </a:r>
        </a:p>
      </cdr:txBody>
    </cdr:sp>
  </cdr:relSizeAnchor>
  <cdr:relSizeAnchor xmlns:cdr="http://schemas.openxmlformats.org/drawingml/2006/chartDrawing">
    <cdr:from>
      <cdr:x>0.00848</cdr:x>
      <cdr:y>0.95117</cdr:y>
    </cdr:from>
    <cdr:to>
      <cdr:x>0.99171</cdr:x>
      <cdr:y>1</cdr:y>
    </cdr:to>
    <cdr:sp macro="" textlink="">
      <cdr:nvSpPr>
        <cdr:cNvPr id="25603" name="Text Box 3"/>
        <cdr:cNvSpPr txBox="1">
          <a:spLocks xmlns:a="http://schemas.openxmlformats.org/drawingml/2006/main" noChangeArrowheads="1"/>
        </cdr:cNvSpPr>
      </cdr:nvSpPr>
      <cdr:spPr bwMode="auto">
        <a:xfrm xmlns:a="http://schemas.openxmlformats.org/drawingml/2006/main">
          <a:off x="49432" y="3671068"/>
          <a:ext cx="5731543" cy="1884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baseline="0">
              <a:effectLst/>
              <a:latin typeface="Arial" panose="020B0604020202020204" pitchFamily="34" charset="0"/>
              <a:ea typeface="+mn-ea"/>
              <a:cs typeface="Arial" panose="020B0604020202020204" pitchFamily="34" charset="0"/>
            </a:rPr>
            <a:t>Source : MESRI-SIES (enquête R&amp;D)</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00" b="0" i="0" u="none" strike="noStrike" baseline="0">
            <a:solidFill>
              <a:srgbClr val="000000"/>
            </a:solidFill>
            <a:latin typeface="Arial"/>
            <a:cs typeface="Arial"/>
          </a:endParaRPr>
        </a:p>
      </cdr:txBody>
    </cdr:sp>
  </cdr:relSizeAnchor>
  <cdr:relSizeAnchor xmlns:cdr="http://schemas.openxmlformats.org/drawingml/2006/chartDrawing">
    <cdr:from>
      <cdr:x>0.82274</cdr:x>
      <cdr:y>0.89106</cdr:y>
    </cdr:from>
    <cdr:to>
      <cdr:x>1</cdr:x>
      <cdr:y>1</cdr:y>
    </cdr:to>
    <cdr:sp macro="" textlink="">
      <cdr:nvSpPr>
        <cdr:cNvPr id="2" name="ZoneTexte 1"/>
        <cdr:cNvSpPr txBox="1"/>
      </cdr:nvSpPr>
      <cdr:spPr>
        <a:xfrm xmlns:a="http://schemas.openxmlformats.org/drawingml/2006/main">
          <a:off x="4857768" y="3038470"/>
          <a:ext cx="1046610" cy="37148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800">
              <a:latin typeface="Arial" panose="020B0604020202020204" pitchFamily="34" charset="0"/>
              <a:cs typeface="Arial" panose="020B0604020202020204" pitchFamily="34" charset="0"/>
            </a:rPr>
            <a:t>* </a:t>
          </a:r>
          <a:r>
            <a:rPr lang="fr-FR" sz="800" i="1">
              <a:effectLst/>
              <a:latin typeface="Arial" panose="020B0604020202020204" pitchFamily="34" charset="0"/>
              <a:ea typeface="+mn-ea"/>
              <a:cs typeface="Arial" panose="020B0604020202020204" pitchFamily="34" charset="0"/>
            </a:rPr>
            <a:t>branches dont les dépenses intérieures de recherche (DIRD) </a:t>
          </a:r>
        </a:p>
        <a:p xmlns:a="http://schemas.openxmlformats.org/drawingml/2006/main">
          <a:pPr algn="r"/>
          <a:r>
            <a:rPr lang="fr-FR" sz="800" i="1">
              <a:effectLst/>
              <a:latin typeface="Arial" panose="020B0604020202020204" pitchFamily="34" charset="0"/>
              <a:ea typeface="+mn-ea"/>
              <a:cs typeface="Arial" panose="020B0604020202020204" pitchFamily="34" charset="0"/>
            </a:rPr>
            <a:t>sont supérieures à 1 milliard d’euros (Md€)</a:t>
          </a:r>
          <a:endParaRPr lang="fr-FR" sz="800">
            <a:latin typeface="Arial" panose="020B0604020202020204" pitchFamily="34" charset="0"/>
            <a:cs typeface="Arial" panose="020B0604020202020204"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0.01011</cdr:x>
      <cdr:y>0.01316</cdr:y>
    </cdr:from>
    <cdr:to>
      <cdr:x>0.94764</cdr:x>
      <cdr:y>0.21106</cdr:y>
    </cdr:to>
    <cdr:sp macro="" textlink="">
      <cdr:nvSpPr>
        <cdr:cNvPr id="25602" name="Text Box 2"/>
        <cdr:cNvSpPr txBox="1">
          <a:spLocks xmlns:a="http://schemas.openxmlformats.org/drawingml/2006/main" noChangeArrowheads="1"/>
        </cdr:cNvSpPr>
      </cdr:nvSpPr>
      <cdr:spPr bwMode="auto">
        <a:xfrm xmlns:a="http://schemas.openxmlformats.org/drawingml/2006/main">
          <a:off x="58957" y="24944"/>
          <a:ext cx="5465144" cy="37511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fr-FR" sz="1000" b="1" i="0" u="none" strike="noStrike" baseline="0">
              <a:solidFill>
                <a:srgbClr val="000000"/>
              </a:solidFill>
              <a:latin typeface="Arial"/>
              <a:cs typeface="Arial"/>
            </a:rPr>
            <a:t>Effectifs de chercheurs dans les regroupements de branches de recherche</a:t>
          </a:r>
        </a:p>
        <a:p xmlns:a="http://schemas.openxmlformats.org/drawingml/2006/main">
          <a:pPr algn="ctr" rtl="0">
            <a:defRPr sz="1000"/>
          </a:pPr>
          <a:r>
            <a:rPr lang="fr-FR" sz="1000" b="1" i="0" u="none" strike="noStrike" baseline="0">
              <a:solidFill>
                <a:srgbClr val="000000"/>
              </a:solidFill>
              <a:latin typeface="Arial"/>
              <a:cs typeface="Arial"/>
            </a:rPr>
            <a:t>des entreprises en 2006 et 2017 </a:t>
          </a:r>
          <a:r>
            <a:rPr lang="fr-FR" sz="1000" b="0" i="0" u="none" strike="noStrike" baseline="0">
              <a:solidFill>
                <a:srgbClr val="000000"/>
              </a:solidFill>
              <a:latin typeface="Arial"/>
              <a:cs typeface="Arial"/>
            </a:rPr>
            <a:t>(en ETP recherche)</a:t>
          </a:r>
        </a:p>
      </cdr:txBody>
    </cdr:sp>
  </cdr:relSizeAnchor>
  <cdr:relSizeAnchor xmlns:cdr="http://schemas.openxmlformats.org/drawingml/2006/chartDrawing">
    <cdr:from>
      <cdr:x>0.00848</cdr:x>
      <cdr:y>0.87437</cdr:y>
    </cdr:from>
    <cdr:to>
      <cdr:x>0.99171</cdr:x>
      <cdr:y>1</cdr:y>
    </cdr:to>
    <cdr:sp macro="" textlink="">
      <cdr:nvSpPr>
        <cdr:cNvPr id="25603" name="Text Box 3"/>
        <cdr:cNvSpPr txBox="1">
          <a:spLocks xmlns:a="http://schemas.openxmlformats.org/drawingml/2006/main" noChangeArrowheads="1"/>
        </cdr:cNvSpPr>
      </cdr:nvSpPr>
      <cdr:spPr bwMode="auto">
        <a:xfrm xmlns:a="http://schemas.openxmlformats.org/drawingml/2006/main">
          <a:off x="49432" y="1657350"/>
          <a:ext cx="5731543" cy="2381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baseline="0">
              <a:effectLst/>
              <a:latin typeface="Arial" panose="020B0604020202020204" pitchFamily="34" charset="0"/>
              <a:ea typeface="+mn-ea"/>
              <a:cs typeface="Arial" panose="020B0604020202020204" pitchFamily="34" charset="0"/>
            </a:rPr>
            <a:t>Source : MESRI-SIES (enquête R&amp;D)</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00" b="0" i="0" u="none" strike="noStrike" baseline="0">
            <a:solidFill>
              <a:srgbClr val="000000"/>
            </a:solidFill>
            <a:latin typeface="Arial"/>
            <a:cs typeface="Arial"/>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447675</xdr:colOff>
      <xdr:row>0</xdr:row>
      <xdr:rowOff>0</xdr:rowOff>
    </xdr:from>
    <xdr:to>
      <xdr:col>7</xdr:col>
      <xdr:colOff>447675</xdr:colOff>
      <xdr:row>0</xdr:row>
      <xdr:rowOff>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80435</xdr:colOff>
      <xdr:row>1</xdr:row>
      <xdr:rowOff>31752</xdr:rowOff>
    </xdr:from>
    <xdr:to>
      <xdr:col>16</xdr:col>
      <xdr:colOff>359834</xdr:colOff>
      <xdr:row>9</xdr:row>
      <xdr:rowOff>400050</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0.00882</cdr:x>
      <cdr:y>0.22199</cdr:y>
    </cdr:from>
    <cdr:to>
      <cdr:x>0.01645</cdr:x>
      <cdr:y>0.27594</cdr:y>
    </cdr:to>
    <cdr:sp macro="" textlink="">
      <cdr:nvSpPr>
        <cdr:cNvPr id="27649" name="Text Box 1"/>
        <cdr:cNvSpPr txBox="1">
          <a:spLocks xmlns:a="http://schemas.openxmlformats.org/drawingml/2006/main" noChangeArrowheads="1"/>
        </cdr:cNvSpPr>
      </cdr:nvSpPr>
      <cdr:spPr bwMode="auto">
        <a:xfrm xmlns:a="http://schemas.openxmlformats.org/drawingml/2006/main">
          <a:off x="62385" y="165991"/>
          <a:ext cx="49649" cy="3956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50" b="0" i="0" u="none" strike="noStrike" baseline="0">
              <a:solidFill>
                <a:srgbClr val="000000"/>
              </a:solidFill>
              <a:latin typeface="Arial"/>
              <a:cs typeface="Arial"/>
            </a:rPr>
            <a:t>Entreprises comptant :</a:t>
          </a:r>
        </a:p>
        <a:p xmlns:a="http://schemas.openxmlformats.org/drawingml/2006/main">
          <a:pPr algn="ctr" rtl="0">
            <a:defRPr sz="1000"/>
          </a:pPr>
          <a:r>
            <a:rPr lang="fr-FR" sz="150" b="0" i="0" u="none" strike="noStrike" baseline="0">
              <a:solidFill>
                <a:srgbClr val="000000"/>
              </a:solidFill>
              <a:latin typeface="Arial"/>
              <a:cs typeface="Arial"/>
            </a:rPr>
            <a:t> </a:t>
          </a:r>
        </a:p>
      </cdr:txBody>
    </cdr:sp>
  </cdr:relSizeAnchor>
  <cdr:relSizeAnchor xmlns:cdr="http://schemas.openxmlformats.org/drawingml/2006/chartDrawing">
    <cdr:from>
      <cdr:x>0.00709</cdr:x>
      <cdr:y>0.06494</cdr:y>
    </cdr:from>
    <cdr:to>
      <cdr:x>0.99266</cdr:x>
      <cdr:y>0.19698</cdr:y>
    </cdr:to>
    <cdr:sp macro="" textlink="">
      <cdr:nvSpPr>
        <cdr:cNvPr id="27650" name="Text Box 2"/>
        <cdr:cNvSpPr txBox="1">
          <a:spLocks xmlns:a="http://schemas.openxmlformats.org/drawingml/2006/main" noChangeArrowheads="1"/>
        </cdr:cNvSpPr>
      </cdr:nvSpPr>
      <cdr:spPr bwMode="auto">
        <a:xfrm xmlns:a="http://schemas.openxmlformats.org/drawingml/2006/main">
          <a:off x="50800" y="50800"/>
          <a:ext cx="6618220" cy="968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75" b="1" i="0" u="none" strike="noStrike" baseline="0">
              <a:solidFill>
                <a:srgbClr val="000000"/>
              </a:solidFill>
              <a:latin typeface="Arial"/>
              <a:cs typeface="Arial"/>
            </a:rPr>
            <a:t>Part des entreprises dans les financements publics reçus,  l'effectif de chercheurs , le nombre d'entreprises et la dépense intérieure de R&amp;D selon le nombre de chercheurs en 2007</a:t>
          </a:r>
        </a:p>
      </cdr:txBody>
    </cdr:sp>
  </cdr:relSizeAnchor>
  <cdr:relSizeAnchor xmlns:cdr="http://schemas.openxmlformats.org/drawingml/2006/chartDrawing">
    <cdr:from>
      <cdr:x>0.00709</cdr:x>
      <cdr:y>0.74864</cdr:y>
    </cdr:from>
    <cdr:to>
      <cdr:x>0.17272</cdr:x>
      <cdr:y>0.85567</cdr:y>
    </cdr:to>
    <cdr:sp macro="" textlink="">
      <cdr:nvSpPr>
        <cdr:cNvPr id="27651" name="Text Box 3"/>
        <cdr:cNvSpPr txBox="1">
          <a:spLocks xmlns:a="http://schemas.openxmlformats.org/drawingml/2006/main" noChangeArrowheads="1"/>
        </cdr:cNvSpPr>
      </cdr:nvSpPr>
      <cdr:spPr bwMode="auto">
        <a:xfrm xmlns:a="http://schemas.openxmlformats.org/drawingml/2006/main">
          <a:off x="50800" y="552246"/>
          <a:ext cx="1113794" cy="784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50" b="0" i="0" u="none" strike="noStrike" baseline="0">
              <a:solidFill>
                <a:srgbClr val="000000"/>
              </a:solidFill>
              <a:latin typeface="Arial"/>
              <a:cs typeface="Arial"/>
            </a:rPr>
            <a:t>Source : MESR - DGRI - DGESIP - SIES - C1</a:t>
          </a:r>
        </a:p>
      </cdr:txBody>
    </cdr:sp>
  </cdr:relSizeAnchor>
  <cdr:relSizeAnchor xmlns:cdr="http://schemas.openxmlformats.org/drawingml/2006/chartDrawing">
    <cdr:from>
      <cdr:x>0.00709</cdr:x>
      <cdr:y>0.83282</cdr:y>
    </cdr:from>
    <cdr:to>
      <cdr:x>0.90443</cdr:x>
      <cdr:y>0.93506</cdr:y>
    </cdr:to>
    <cdr:sp macro="" textlink="">
      <cdr:nvSpPr>
        <cdr:cNvPr id="27652" name="Text Box 4"/>
        <cdr:cNvSpPr txBox="1">
          <a:spLocks xmlns:a="http://schemas.openxmlformats.org/drawingml/2006/main" noChangeArrowheads="1"/>
        </cdr:cNvSpPr>
      </cdr:nvSpPr>
      <cdr:spPr bwMode="auto">
        <a:xfrm xmlns:a="http://schemas.openxmlformats.org/drawingml/2006/main">
          <a:off x="50800" y="613989"/>
          <a:ext cx="6025741" cy="7498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50" b="0" i="0" u="none" strike="noStrike" baseline="0">
              <a:solidFill>
                <a:srgbClr val="000000"/>
              </a:solidFill>
              <a:latin typeface="Arial"/>
              <a:cs typeface="Arial"/>
            </a:rPr>
            <a:t>Champ : entreprises exécutant de la R&amp;D sur le territoire français, avec au moins un chercheur en ETP.</a:t>
          </a:r>
        </a:p>
      </cdr:txBody>
    </cdr:sp>
  </cdr:relSizeAnchor>
</c:userShapes>
</file>

<file path=xl/drawings/drawing8.xml><?xml version="1.0" encoding="utf-8"?>
<c:userShapes xmlns:c="http://schemas.openxmlformats.org/drawingml/2006/chart">
  <cdr:relSizeAnchor xmlns:cdr="http://schemas.openxmlformats.org/drawingml/2006/chartDrawing">
    <cdr:from>
      <cdr:x>0.00152</cdr:x>
      <cdr:y>0.01227</cdr:y>
    </cdr:from>
    <cdr:to>
      <cdr:x>0.91617</cdr:x>
      <cdr:y>0.16818</cdr:y>
    </cdr:to>
    <cdr:sp macro="" textlink="">
      <cdr:nvSpPr>
        <cdr:cNvPr id="265217" name="Text Box 1026"/>
        <cdr:cNvSpPr txBox="1">
          <a:spLocks xmlns:a="http://schemas.openxmlformats.org/drawingml/2006/main" noChangeArrowheads="1"/>
        </cdr:cNvSpPr>
      </cdr:nvSpPr>
      <cdr:spPr bwMode="auto">
        <a:xfrm xmlns:a="http://schemas.openxmlformats.org/drawingml/2006/main">
          <a:off x="7808" y="42853"/>
          <a:ext cx="4698694" cy="5445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0" tIns="0" rIns="0" bIns="46800" anchor="t" upright="1"/>
        <a:lstStyle xmlns:a="http://schemas.openxmlformats.org/drawingml/2006/main"/>
        <a:p xmlns:a="http://schemas.openxmlformats.org/drawingml/2006/main">
          <a:pPr algn="ctr" rtl="0">
            <a:defRPr sz="1000"/>
          </a:pPr>
          <a:r>
            <a:rPr kumimoji="0" lang="fr-FR" sz="1000" b="1" i="0" u="none" strike="noStrike" kern="0" cap="none" spc="0" normalizeH="0" baseline="0" noProof="0">
              <a:ln>
                <a:noFill/>
              </a:ln>
              <a:solidFill>
                <a:srgbClr val="000000"/>
              </a:solidFill>
              <a:effectLst/>
              <a:uLnTx/>
              <a:uFillTx/>
              <a:latin typeface="Arial"/>
              <a:ea typeface="+mn-ea"/>
              <a:cs typeface="Arial"/>
            </a:rPr>
            <a:t>03 : </a:t>
          </a:r>
          <a:r>
            <a:rPr lang="fr-FR" sz="1000" b="1" i="0" u="none" strike="noStrike" baseline="0">
              <a:solidFill>
                <a:srgbClr val="000000"/>
              </a:solidFill>
              <a:latin typeface="Arial" panose="020B0604020202020204" pitchFamily="34" charset="0"/>
              <a:cs typeface="Arial" panose="020B0604020202020204" pitchFamily="34" charset="0"/>
            </a:rPr>
            <a:t>Répartition de la DIRD, des chercheurs </a:t>
          </a:r>
          <a:r>
            <a:rPr lang="fr-FR" sz="1000" b="0" i="0" baseline="0">
              <a:effectLst/>
              <a:latin typeface="Arial" panose="020B0604020202020204" pitchFamily="34" charset="0"/>
              <a:ea typeface="+mn-ea"/>
              <a:cs typeface="Arial" panose="020B0604020202020204" pitchFamily="34" charset="0"/>
            </a:rPr>
            <a:t>(ETP recherche),</a:t>
          </a:r>
          <a:endParaRPr lang="fr-FR" sz="1000" b="0" i="0" u="none" strike="noStrike" baseline="0">
            <a:solidFill>
              <a:srgbClr val="000000"/>
            </a:solidFill>
            <a:latin typeface="Arial" panose="020B0604020202020204" pitchFamily="34" charset="0"/>
            <a:cs typeface="Arial" panose="020B0604020202020204" pitchFamily="34" charset="0"/>
          </a:endParaRPr>
        </a:p>
        <a:p xmlns:a="http://schemas.openxmlformats.org/drawingml/2006/main">
          <a:pPr algn="ctr" rtl="0">
            <a:defRPr sz="1000"/>
          </a:pPr>
          <a:r>
            <a:rPr lang="fr-FR" sz="1000" b="1" i="0" baseline="0">
              <a:effectLst/>
              <a:latin typeface="Arial" panose="020B0604020202020204" pitchFamily="34" charset="0"/>
              <a:ea typeface="+mn-ea"/>
              <a:cs typeface="Arial" panose="020B0604020202020204" pitchFamily="34" charset="0"/>
            </a:rPr>
            <a:t>des financements publics et </a:t>
          </a:r>
          <a:r>
            <a:rPr lang="fr-FR" sz="1000" b="1" i="0" u="none" strike="noStrike" baseline="0">
              <a:solidFill>
                <a:srgbClr val="000000"/>
              </a:solidFill>
              <a:latin typeface="Arial" panose="020B0604020202020204" pitchFamily="34" charset="0"/>
              <a:cs typeface="Arial" panose="020B0604020202020204" pitchFamily="34" charset="0"/>
            </a:rPr>
            <a:t>du no</a:t>
          </a:r>
          <a:r>
            <a:rPr lang="fr-FR" sz="1000" b="1" i="0" u="none" strike="noStrike" baseline="0">
              <a:solidFill>
                <a:srgbClr val="000000"/>
              </a:solidFill>
              <a:latin typeface="Arial"/>
              <a:cs typeface="Arial"/>
            </a:rPr>
            <a:t>mbre d'entreprises</a:t>
          </a:r>
        </a:p>
        <a:p xmlns:a="http://schemas.openxmlformats.org/drawingml/2006/main">
          <a:pPr algn="ctr" rtl="0">
            <a:defRPr sz="1000"/>
          </a:pPr>
          <a:r>
            <a:rPr lang="fr-FR" sz="1000" b="1" i="0" u="none" strike="noStrike" baseline="0">
              <a:solidFill>
                <a:srgbClr val="000000"/>
              </a:solidFill>
              <a:latin typeface="Arial"/>
              <a:cs typeface="Arial"/>
            </a:rPr>
            <a:t>selon les catégories </a:t>
          </a:r>
          <a:r>
            <a:rPr lang="fr-FR" sz="1000" b="1" i="0" baseline="0">
              <a:effectLst/>
              <a:latin typeface="Arial" panose="020B0604020202020204" pitchFamily="34" charset="0"/>
              <a:ea typeface="+mn-ea"/>
              <a:cs typeface="Arial" panose="020B0604020202020204" pitchFamily="34" charset="0"/>
            </a:rPr>
            <a:t>d'entreprises </a:t>
          </a:r>
          <a:r>
            <a:rPr lang="fr-FR" sz="1000" b="1" i="0" u="none" strike="noStrike" baseline="0">
              <a:solidFill>
                <a:srgbClr val="000000"/>
              </a:solidFill>
              <a:latin typeface="Arial"/>
              <a:cs typeface="Arial"/>
            </a:rPr>
            <a:t>en 2017</a:t>
          </a:r>
        </a:p>
      </cdr:txBody>
    </cdr:sp>
  </cdr:relSizeAnchor>
  <cdr:relSizeAnchor xmlns:cdr="http://schemas.openxmlformats.org/drawingml/2006/chartDrawing">
    <cdr:from>
      <cdr:x>0</cdr:x>
      <cdr:y>0.98589</cdr:y>
    </cdr:from>
    <cdr:to>
      <cdr:x>0.55418</cdr:x>
      <cdr:y>1</cdr:y>
    </cdr:to>
    <cdr:sp macro="" textlink="">
      <cdr:nvSpPr>
        <cdr:cNvPr id="10" name="Text Box 1028"/>
        <cdr:cNvSpPr txBox="1">
          <a:spLocks xmlns:a="http://schemas.openxmlformats.org/drawingml/2006/main" noChangeArrowheads="1"/>
        </cdr:cNvSpPr>
      </cdr:nvSpPr>
      <cdr:spPr bwMode="auto">
        <a:xfrm xmlns:a="http://schemas.openxmlformats.org/drawingml/2006/main">
          <a:off x="0" y="3194895"/>
          <a:ext cx="2846905" cy="457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22860" rIns="0" bIns="2286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1" baseline="0">
              <a:effectLst/>
              <a:latin typeface="Arial" panose="020B0604020202020204" pitchFamily="34" charset="0"/>
              <a:ea typeface="+mn-ea"/>
              <a:cs typeface="Arial" panose="020B0604020202020204" pitchFamily="34" charset="0"/>
            </a:rPr>
            <a:t>Source : MESRI-SIES (enquête R&amp;D) et Insee</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00" b="0" i="0" u="none" strike="noStrike" baseline="0">
            <a:solidFill>
              <a:srgbClr val="000000"/>
            </a:solidFill>
            <a:latin typeface="Arial"/>
            <a:cs typeface="Arial"/>
          </a:endParaRPr>
        </a:p>
      </cdr:txBody>
    </cdr:sp>
  </cdr:relSizeAnchor>
  <cdr:relSizeAnchor xmlns:cdr="http://schemas.openxmlformats.org/drawingml/2006/chartDrawing">
    <cdr:from>
      <cdr:x>0.79851</cdr:x>
      <cdr:y>0.10974</cdr:y>
    </cdr:from>
    <cdr:to>
      <cdr:x>0.99955</cdr:x>
      <cdr:y>0.72104</cdr:y>
    </cdr:to>
    <cdr:pic>
      <cdr:nvPicPr>
        <cdr:cNvPr id="8" name="Image 7"/>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Lst>
        </a:blip>
        <a:srcRect xmlns:a="http://schemas.openxmlformats.org/drawingml/2006/main"/>
        <a:stretch xmlns:a="http://schemas.openxmlformats.org/drawingml/2006/main">
          <a:fillRect/>
        </a:stretch>
      </cdr:blipFill>
      <cdr:spPr bwMode="auto">
        <a:xfrm xmlns:a="http://schemas.openxmlformats.org/drawingml/2006/main">
          <a:off x="4093633" y="357717"/>
          <a:ext cx="1030605" cy="1992630"/>
        </a:xfrm>
        <a:prstGeom xmlns:a="http://schemas.openxmlformats.org/drawingml/2006/main" prst="rect">
          <a:avLst/>
        </a:prstGeom>
        <a:noFill xmlns:a="http://schemas.openxmlformats.org/drawingml/2006/main"/>
        <a:ln xmlns:a="http://schemas.openxmlformats.org/drawingml/2006/main">
          <a:noFill/>
        </a:ln>
      </cdr:spPr>
    </cdr:pic>
  </cdr:relSizeAnchor>
</c:userShapes>
</file>

<file path=xl/drawings/drawing9.xml><?xml version="1.0" encoding="utf-8"?>
<xdr:wsDr xmlns:xdr="http://schemas.openxmlformats.org/drawingml/2006/spreadsheetDrawing" xmlns:a="http://schemas.openxmlformats.org/drawingml/2006/main">
  <xdr:twoCellAnchor>
    <xdr:from>
      <xdr:col>1</xdr:col>
      <xdr:colOff>0</xdr:colOff>
      <xdr:row>10</xdr:row>
      <xdr:rowOff>0</xdr:rowOff>
    </xdr:from>
    <xdr:to>
      <xdr:col>1</xdr:col>
      <xdr:colOff>0</xdr:colOff>
      <xdr:row>30</xdr:row>
      <xdr:rowOff>104775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86783</xdr:colOff>
      <xdr:row>11</xdr:row>
      <xdr:rowOff>74611</xdr:rowOff>
    </xdr:from>
    <xdr:to>
      <xdr:col>7</xdr:col>
      <xdr:colOff>44450</xdr:colOff>
      <xdr:row>29</xdr:row>
      <xdr:rowOff>122766</xdr:rowOff>
    </xdr:to>
    <xdr:graphicFrame macro="">
      <xdr:nvGraphicFramePr>
        <xdr:cNvPr id="5"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0.07973</cdr:x>
      <cdr:y>0.01305</cdr:y>
    </cdr:from>
    <cdr:to>
      <cdr:x>0.89743</cdr:x>
      <cdr:y>0.10557</cdr:y>
    </cdr:to>
    <cdr:sp macro="" textlink="">
      <cdr:nvSpPr>
        <cdr:cNvPr id="36865" name="Text Box 1"/>
        <cdr:cNvSpPr txBox="1">
          <a:spLocks xmlns:a="http://schemas.openxmlformats.org/drawingml/2006/main" noChangeArrowheads="1"/>
        </cdr:cNvSpPr>
      </cdr:nvSpPr>
      <cdr:spPr bwMode="auto">
        <a:xfrm xmlns:a="http://schemas.openxmlformats.org/drawingml/2006/main">
          <a:off x="61649" y="50800"/>
          <a:ext cx="599725" cy="341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00" b="1" i="0" u="none" strike="noStrike" baseline="0">
              <a:solidFill>
                <a:srgbClr val="000000"/>
              </a:solidFill>
              <a:latin typeface="Arial"/>
              <a:cs typeface="Arial"/>
            </a:rPr>
            <a:t>Part de la DIRD, effectifs de l'entreprise et de chercheurs selon l'appartenance à un groupe  en 2007</a:t>
          </a:r>
        </a:p>
      </cdr:txBody>
    </cdr:sp>
  </cdr:relSizeAnchor>
  <cdr:relSizeAnchor xmlns:cdr="http://schemas.openxmlformats.org/drawingml/2006/chartDrawing">
    <cdr:from>
      <cdr:x>0.07973</cdr:x>
      <cdr:y>0.89663</cdr:y>
    </cdr:from>
    <cdr:to>
      <cdr:x>0.48456</cdr:x>
      <cdr:y>0.93827</cdr:y>
    </cdr:to>
    <cdr:sp macro="" textlink="">
      <cdr:nvSpPr>
        <cdr:cNvPr id="36866" name="Text Box 2"/>
        <cdr:cNvSpPr txBox="1">
          <a:spLocks xmlns:a="http://schemas.openxmlformats.org/drawingml/2006/main" noChangeArrowheads="1"/>
        </cdr:cNvSpPr>
      </cdr:nvSpPr>
      <cdr:spPr bwMode="auto">
        <a:xfrm xmlns:a="http://schemas.openxmlformats.org/drawingml/2006/main">
          <a:off x="61649" y="3298970"/>
          <a:ext cx="296911" cy="1545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Source : MESR - DGRI - DGESIP - SIES - C1</a:t>
          </a:r>
        </a:p>
      </cdr:txBody>
    </cdr:sp>
  </cdr:relSizeAnchor>
  <cdr:relSizeAnchor xmlns:cdr="http://schemas.openxmlformats.org/drawingml/2006/chartDrawing">
    <cdr:from>
      <cdr:x>0.07973</cdr:x>
      <cdr:y>0.93681</cdr:y>
    </cdr:from>
    <cdr:to>
      <cdr:x>0.67381</cdr:x>
      <cdr:y>0.98695</cdr:y>
    </cdr:to>
    <cdr:sp macro="" textlink="">
      <cdr:nvSpPr>
        <cdr:cNvPr id="36867" name="Text Box 3"/>
        <cdr:cNvSpPr txBox="1">
          <a:spLocks xmlns:a="http://schemas.openxmlformats.org/drawingml/2006/main" noChangeArrowheads="1"/>
        </cdr:cNvSpPr>
      </cdr:nvSpPr>
      <cdr:spPr bwMode="auto">
        <a:xfrm xmlns:a="http://schemas.openxmlformats.org/drawingml/2006/main">
          <a:off x="61649" y="3450854"/>
          <a:ext cx="435714" cy="1527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Champ : entreprises exécutant de la R&amp;D sur le territoire français, avec au moins un chercheur en ETP.</a:t>
          </a:r>
        </a:p>
      </cdr:txBody>
    </cdr:sp>
  </cdr:relSizeAnchor>
</c:userShapes>
</file>

<file path=xl/drawings/drawing11.xml><?xml version="1.0" encoding="utf-8"?>
<c:userShapes xmlns:c="http://schemas.openxmlformats.org/drawingml/2006/chart">
  <cdr:relSizeAnchor xmlns:cdr="http://schemas.openxmlformats.org/drawingml/2006/chartDrawing">
    <cdr:from>
      <cdr:x>0</cdr:x>
      <cdr:y>0.90301</cdr:y>
    </cdr:from>
    <cdr:to>
      <cdr:x>0.99631</cdr:x>
      <cdr:y>1</cdr:y>
    </cdr:to>
    <cdr:sp macro="" textlink="">
      <cdr:nvSpPr>
        <cdr:cNvPr id="12" name="ZoneTexte 1"/>
        <cdr:cNvSpPr txBox="1"/>
      </cdr:nvSpPr>
      <cdr:spPr>
        <a:xfrm xmlns:a="http://schemas.openxmlformats.org/drawingml/2006/main">
          <a:off x="0" y="2527300"/>
          <a:ext cx="5249862" cy="271463"/>
        </a:xfrm>
        <a:prstGeom xmlns:a="http://schemas.openxmlformats.org/drawingml/2006/main" prst="rect">
          <a:avLst/>
        </a:prstGeom>
      </cdr:spPr>
      <cdr:txBody>
        <a:bodyPr xmlns:a="http://schemas.openxmlformats.org/drawingml/2006/main" wrap="non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fr-FR" sz="800">
              <a:latin typeface="Arial" panose="020B0604020202020204" pitchFamily="34" charset="0"/>
              <a:cs typeface="Arial" panose="020B0604020202020204" pitchFamily="34" charset="0"/>
            </a:rPr>
            <a:t>(*) Les JEI sont toujours des PME et peuvent être des MIC éventuellement</a:t>
          </a:r>
          <a:r>
            <a:rPr lang="fr-FR" sz="900">
              <a:latin typeface="Arial" panose="020B0604020202020204" pitchFamily="34" charset="0"/>
              <a:cs typeface="Arial" panose="020B0604020202020204" pitchFamily="34" charset="0"/>
            </a:rPr>
            <a:t>.</a:t>
          </a:r>
        </a:p>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Sources : MESRI-SIES, Insee et Acoss-Urssaf.</a:t>
          </a:r>
          <a:endParaRPr lang="fr-FR" sz="8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0.20136</cdr:x>
      <cdr:y>0.13856</cdr:y>
    </cdr:from>
    <cdr:to>
      <cdr:x>0.20365</cdr:x>
      <cdr:y>0.76622</cdr:y>
    </cdr:to>
    <cdr:cxnSp macro="">
      <cdr:nvCxnSpPr>
        <cdr:cNvPr id="3" name="Connecteur droit 2"/>
        <cdr:cNvCxnSpPr/>
      </cdr:nvCxnSpPr>
      <cdr:spPr bwMode="auto">
        <a:xfrm xmlns:a="http://schemas.openxmlformats.org/drawingml/2006/main">
          <a:off x="1091309" y="395288"/>
          <a:ext cx="12406" cy="1790549"/>
        </a:xfrm>
        <a:prstGeom xmlns:a="http://schemas.openxmlformats.org/drawingml/2006/main" prst="line">
          <a:avLst/>
        </a:prstGeom>
        <a:ln xmlns:a="http://schemas.openxmlformats.org/drawingml/2006/main">
          <a:prstDash val="lgDash"/>
          <a:headEnd type="none" w="med" len="med"/>
          <a:tailEnd type="none" w="med" len="med"/>
        </a:ln>
        <a:extLst xmlns:a="http://schemas.openxmlformats.org/drawingml/2006/main">
          <a:ext uri="{53640926-AAD7-44D8-BBD7-CCE9431645EC}">
            <a14:shadowObscured xmlns:a14="http://schemas.microsoft.com/office/drawing/2010/main" val="1"/>
          </a:ext>
        </a:extLst>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xml><?xml version="1.0" encoding="utf-8"?>
<xdr:wsDr xmlns:xdr="http://schemas.openxmlformats.org/drawingml/2006/spreadsheetDrawing" xmlns:a="http://schemas.openxmlformats.org/drawingml/2006/main">
  <xdr:twoCellAnchor>
    <xdr:from>
      <xdr:col>1</xdr:col>
      <xdr:colOff>0</xdr:colOff>
      <xdr:row>3</xdr:row>
      <xdr:rowOff>0</xdr:rowOff>
    </xdr:from>
    <xdr:to>
      <xdr:col>1</xdr:col>
      <xdr:colOff>0</xdr:colOff>
      <xdr:row>4</xdr:row>
      <xdr:rowOff>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0.07973</cdr:x>
      <cdr:y>0.01305</cdr:y>
    </cdr:from>
    <cdr:to>
      <cdr:x>0.89743</cdr:x>
      <cdr:y>0.10557</cdr:y>
    </cdr:to>
    <cdr:sp macro="" textlink="">
      <cdr:nvSpPr>
        <cdr:cNvPr id="36865" name="Text Box 1"/>
        <cdr:cNvSpPr txBox="1">
          <a:spLocks xmlns:a="http://schemas.openxmlformats.org/drawingml/2006/main" noChangeArrowheads="1"/>
        </cdr:cNvSpPr>
      </cdr:nvSpPr>
      <cdr:spPr bwMode="auto">
        <a:xfrm xmlns:a="http://schemas.openxmlformats.org/drawingml/2006/main">
          <a:off x="61649" y="50800"/>
          <a:ext cx="599725" cy="341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00" b="1" i="0" u="none" strike="noStrike" baseline="0">
              <a:solidFill>
                <a:srgbClr val="000000"/>
              </a:solidFill>
              <a:latin typeface="Arial"/>
              <a:cs typeface="Arial"/>
            </a:rPr>
            <a:t>Part de la DIRD, effectifs de l'entreprise et de chercheurs selon l'appartenance à un groupe  en 2007</a:t>
          </a:r>
        </a:p>
      </cdr:txBody>
    </cdr:sp>
  </cdr:relSizeAnchor>
  <cdr:relSizeAnchor xmlns:cdr="http://schemas.openxmlformats.org/drawingml/2006/chartDrawing">
    <cdr:from>
      <cdr:x>0.07973</cdr:x>
      <cdr:y>0.89663</cdr:y>
    </cdr:from>
    <cdr:to>
      <cdr:x>0.48456</cdr:x>
      <cdr:y>0.93827</cdr:y>
    </cdr:to>
    <cdr:sp macro="" textlink="">
      <cdr:nvSpPr>
        <cdr:cNvPr id="36866" name="Text Box 2"/>
        <cdr:cNvSpPr txBox="1">
          <a:spLocks xmlns:a="http://schemas.openxmlformats.org/drawingml/2006/main" noChangeArrowheads="1"/>
        </cdr:cNvSpPr>
      </cdr:nvSpPr>
      <cdr:spPr bwMode="auto">
        <a:xfrm xmlns:a="http://schemas.openxmlformats.org/drawingml/2006/main">
          <a:off x="61649" y="3298970"/>
          <a:ext cx="296911" cy="1545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Source : MESR - DGRI - DGESIP - SIES - C1</a:t>
          </a:r>
        </a:p>
      </cdr:txBody>
    </cdr:sp>
  </cdr:relSizeAnchor>
  <cdr:relSizeAnchor xmlns:cdr="http://schemas.openxmlformats.org/drawingml/2006/chartDrawing">
    <cdr:from>
      <cdr:x>0.07973</cdr:x>
      <cdr:y>0.93681</cdr:y>
    </cdr:from>
    <cdr:to>
      <cdr:x>0.67381</cdr:x>
      <cdr:y>0.98695</cdr:y>
    </cdr:to>
    <cdr:sp macro="" textlink="">
      <cdr:nvSpPr>
        <cdr:cNvPr id="36867" name="Text Box 3"/>
        <cdr:cNvSpPr txBox="1">
          <a:spLocks xmlns:a="http://schemas.openxmlformats.org/drawingml/2006/main" noChangeArrowheads="1"/>
        </cdr:cNvSpPr>
      </cdr:nvSpPr>
      <cdr:spPr bwMode="auto">
        <a:xfrm xmlns:a="http://schemas.openxmlformats.org/drawingml/2006/main">
          <a:off x="61649" y="3450854"/>
          <a:ext cx="435714" cy="1527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Champ : entreprises exécutant de la R&amp;D sur le territoire français, avec au moins un chercheur en ETP.</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0</xdr:colOff>
      <xdr:row>2</xdr:row>
      <xdr:rowOff>0</xdr:rowOff>
    </xdr:from>
    <xdr:to>
      <xdr:col>1</xdr:col>
      <xdr:colOff>0</xdr:colOff>
      <xdr:row>18</xdr:row>
      <xdr:rowOff>0</xdr:rowOff>
    </xdr:to>
    <xdr:graphicFrame macro="">
      <xdr:nvGraphicFramePr>
        <xdr:cNvPr id="35867"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609602</xdr:colOff>
      <xdr:row>1</xdr:row>
      <xdr:rowOff>123825</xdr:rowOff>
    </xdr:from>
    <xdr:to>
      <xdr:col>14</xdr:col>
      <xdr:colOff>228601</xdr:colOff>
      <xdr:row>23</xdr:row>
      <xdr:rowOff>142875</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0.07973</cdr:x>
      <cdr:y>0.01305</cdr:y>
    </cdr:from>
    <cdr:to>
      <cdr:x>0.89743</cdr:x>
      <cdr:y>0.10557</cdr:y>
    </cdr:to>
    <cdr:sp macro="" textlink="">
      <cdr:nvSpPr>
        <cdr:cNvPr id="36865" name="Text Box 1"/>
        <cdr:cNvSpPr txBox="1">
          <a:spLocks xmlns:a="http://schemas.openxmlformats.org/drawingml/2006/main" noChangeArrowheads="1"/>
        </cdr:cNvSpPr>
      </cdr:nvSpPr>
      <cdr:spPr bwMode="auto">
        <a:xfrm xmlns:a="http://schemas.openxmlformats.org/drawingml/2006/main">
          <a:off x="61649" y="50800"/>
          <a:ext cx="599725" cy="3419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18288" bIns="18288" anchor="ctr" upright="1"/>
        <a:lstStyle xmlns:a="http://schemas.openxmlformats.org/drawingml/2006/main"/>
        <a:p xmlns:a="http://schemas.openxmlformats.org/drawingml/2006/main">
          <a:pPr algn="ctr" rtl="0">
            <a:defRPr sz="1000"/>
          </a:pPr>
          <a:r>
            <a:rPr lang="fr-FR" sz="100" b="1" i="0" u="none" strike="noStrike" baseline="0">
              <a:solidFill>
                <a:srgbClr val="000000"/>
              </a:solidFill>
              <a:latin typeface="Arial"/>
              <a:cs typeface="Arial"/>
            </a:rPr>
            <a:t>Part de la DIRD, effectifs de l'entreprise et de chercheurs selon l'appartenance à un groupe  en 2007</a:t>
          </a:r>
        </a:p>
      </cdr:txBody>
    </cdr:sp>
  </cdr:relSizeAnchor>
  <cdr:relSizeAnchor xmlns:cdr="http://schemas.openxmlformats.org/drawingml/2006/chartDrawing">
    <cdr:from>
      <cdr:x>0.07973</cdr:x>
      <cdr:y>0.89663</cdr:y>
    </cdr:from>
    <cdr:to>
      <cdr:x>0.48456</cdr:x>
      <cdr:y>0.93827</cdr:y>
    </cdr:to>
    <cdr:sp macro="" textlink="">
      <cdr:nvSpPr>
        <cdr:cNvPr id="36866" name="Text Box 2"/>
        <cdr:cNvSpPr txBox="1">
          <a:spLocks xmlns:a="http://schemas.openxmlformats.org/drawingml/2006/main" noChangeArrowheads="1"/>
        </cdr:cNvSpPr>
      </cdr:nvSpPr>
      <cdr:spPr bwMode="auto">
        <a:xfrm xmlns:a="http://schemas.openxmlformats.org/drawingml/2006/main">
          <a:off x="61649" y="3298970"/>
          <a:ext cx="296911" cy="15454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Source : MESR - DGRI - DGESIP - SIES - C1</a:t>
          </a:r>
        </a:p>
      </cdr:txBody>
    </cdr:sp>
  </cdr:relSizeAnchor>
  <cdr:relSizeAnchor xmlns:cdr="http://schemas.openxmlformats.org/drawingml/2006/chartDrawing">
    <cdr:from>
      <cdr:x>0.07973</cdr:x>
      <cdr:y>0.93681</cdr:y>
    </cdr:from>
    <cdr:to>
      <cdr:x>0.67381</cdr:x>
      <cdr:y>0.98695</cdr:y>
    </cdr:to>
    <cdr:sp macro="" textlink="">
      <cdr:nvSpPr>
        <cdr:cNvPr id="36867" name="Text Box 3"/>
        <cdr:cNvSpPr txBox="1">
          <a:spLocks xmlns:a="http://schemas.openxmlformats.org/drawingml/2006/main" noChangeArrowheads="1"/>
        </cdr:cNvSpPr>
      </cdr:nvSpPr>
      <cdr:spPr bwMode="auto">
        <a:xfrm xmlns:a="http://schemas.openxmlformats.org/drawingml/2006/main">
          <a:off x="61649" y="3450854"/>
          <a:ext cx="435714" cy="15277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18288" tIns="18288" rIns="0" bIns="18288" anchor="ctr" upright="1"/>
        <a:lstStyle xmlns:a="http://schemas.openxmlformats.org/drawingml/2006/main"/>
        <a:p xmlns:a="http://schemas.openxmlformats.org/drawingml/2006/main">
          <a:pPr algn="l" rtl="0">
            <a:defRPr sz="1000"/>
          </a:pPr>
          <a:r>
            <a:rPr lang="fr-FR" sz="100" b="0" i="0" u="none" strike="noStrike" baseline="0">
              <a:solidFill>
                <a:srgbClr val="000000"/>
              </a:solidFill>
              <a:latin typeface="Arial"/>
              <a:cs typeface="Arial"/>
            </a:rPr>
            <a:t>Champ : entreprises exécutant de la R&amp;D sur le territoire français, avec au moins un chercheur en ETP.</a:t>
          </a:r>
        </a:p>
      </cdr:txBody>
    </cdr:sp>
  </cdr:relSizeAnchor>
</c:userShapes>
</file>

<file path=xl/drawings/drawing16.xml><?xml version="1.0" encoding="utf-8"?>
<c:userShapes xmlns:c="http://schemas.openxmlformats.org/drawingml/2006/chart">
  <cdr:relSizeAnchor xmlns:cdr="http://schemas.openxmlformats.org/drawingml/2006/chartDrawing">
    <cdr:from>
      <cdr:x>0</cdr:x>
      <cdr:y>0.92517</cdr:y>
    </cdr:from>
    <cdr:to>
      <cdr:x>1</cdr:x>
      <cdr:y>1</cdr:y>
    </cdr:to>
    <cdr:sp macro="" textlink="">
      <cdr:nvSpPr>
        <cdr:cNvPr id="2" name="Text Box 1028"/>
        <cdr:cNvSpPr txBox="1">
          <a:spLocks xmlns:a="http://schemas.openxmlformats.org/drawingml/2006/main" noChangeArrowheads="1"/>
        </cdr:cNvSpPr>
      </cdr:nvSpPr>
      <cdr:spPr bwMode="auto">
        <a:xfrm xmlns:a="http://schemas.openxmlformats.org/drawingml/2006/main">
          <a:off x="0" y="3886200"/>
          <a:ext cx="6143624" cy="3143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22860" rIns="0" bIns="2286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0" u="none" strike="noStrike" baseline="0">
              <a:solidFill>
                <a:srgbClr val="000000"/>
              </a:solidFill>
              <a:latin typeface="Arial"/>
              <a:cs typeface="Arial"/>
            </a:rPr>
            <a:t>Champ : entreprises exécutant de la R&amp;D sur le territoire français.                     </a:t>
          </a:r>
        </a:p>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1" baseline="0">
              <a:effectLst/>
              <a:latin typeface="Arial" panose="020B0604020202020204" pitchFamily="34" charset="0"/>
              <a:ea typeface="+mn-ea"/>
              <a:cs typeface="Arial" panose="020B0604020202020204" pitchFamily="34" charset="0"/>
            </a:rPr>
            <a:t>Source : MESRI-SIES (enquête R&amp;D) et Insee</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twoCellAnchor>
    <xdr:from>
      <xdr:col>5</xdr:col>
      <xdr:colOff>228600</xdr:colOff>
      <xdr:row>1</xdr:row>
      <xdr:rowOff>95250</xdr:rowOff>
    </xdr:from>
    <xdr:to>
      <xdr:col>12</xdr:col>
      <xdr:colOff>514350</xdr:colOff>
      <xdr:row>27</xdr:row>
      <xdr:rowOff>40005</xdr:rowOff>
    </xdr:to>
    <xdr:graphicFrame macro="">
      <xdr:nvGraphicFramePr>
        <xdr:cNvPr id="2"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276225</xdr:colOff>
      <xdr:row>28</xdr:row>
      <xdr:rowOff>66675</xdr:rowOff>
    </xdr:from>
    <xdr:to>
      <xdr:col>12</xdr:col>
      <xdr:colOff>561975</xdr:colOff>
      <xdr:row>40</xdr:row>
      <xdr:rowOff>28575</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cdr:x>
      <cdr:y>0.95593</cdr:y>
    </cdr:from>
    <cdr:to>
      <cdr:x>0.42204</cdr:x>
      <cdr:y>0.98845</cdr:y>
    </cdr:to>
    <cdr:sp macro="" textlink="">
      <cdr:nvSpPr>
        <cdr:cNvPr id="82945" name="Text Box 1025"/>
        <cdr:cNvSpPr txBox="1">
          <a:spLocks xmlns:a="http://schemas.openxmlformats.org/drawingml/2006/main" noChangeArrowheads="1"/>
        </cdr:cNvSpPr>
      </cdr:nvSpPr>
      <cdr:spPr bwMode="auto">
        <a:xfrm xmlns:a="http://schemas.openxmlformats.org/drawingml/2006/main">
          <a:off x="0" y="3907966"/>
          <a:ext cx="2436078" cy="13294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800" b="0" i="1" baseline="0">
              <a:effectLst/>
              <a:latin typeface="Arial" panose="020B0604020202020204" pitchFamily="34" charset="0"/>
              <a:ea typeface="+mn-ea"/>
              <a:cs typeface="Arial" panose="020B0604020202020204" pitchFamily="34" charset="0"/>
            </a:rPr>
            <a:t> (enquête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0.00926</cdr:x>
      <cdr:y>0.01256</cdr:y>
    </cdr:from>
    <cdr:to>
      <cdr:x>0.99123</cdr:x>
      <cdr:y>0.09981</cdr:y>
    </cdr:to>
    <cdr:sp macro="" textlink="">
      <cdr:nvSpPr>
        <cdr:cNvPr id="82946" name="Text Box 1026"/>
        <cdr:cNvSpPr txBox="1">
          <a:spLocks xmlns:a="http://schemas.openxmlformats.org/drawingml/2006/main" noChangeArrowheads="1"/>
        </cdr:cNvSpPr>
      </cdr:nvSpPr>
      <cdr:spPr bwMode="auto">
        <a:xfrm xmlns:a="http://schemas.openxmlformats.org/drawingml/2006/main">
          <a:off x="50800" y="50800"/>
          <a:ext cx="5334000" cy="33353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lnSpc>
              <a:spcPts val="1100"/>
            </a:lnSpc>
            <a:defRPr sz="1000"/>
          </a:pPr>
          <a:r>
            <a:rPr lang="fr-FR" sz="1000" b="1" i="0" baseline="0">
              <a:effectLst/>
              <a:latin typeface="Arial" panose="020B0604020202020204" pitchFamily="34" charset="0"/>
              <a:cs typeface="Arial" panose="020B0604020202020204" pitchFamily="34" charset="0"/>
            </a:rPr>
            <a:t>08 : </a:t>
          </a:r>
          <a:r>
            <a:rPr lang="fr-FR" sz="1000" b="1" i="0" u="none" strike="noStrike" baseline="0">
              <a:solidFill>
                <a:srgbClr val="000000"/>
              </a:solidFill>
              <a:latin typeface="Arial" panose="020B0604020202020204" pitchFamily="34" charset="0"/>
              <a:cs typeface="Arial" panose="020B0604020202020204" pitchFamily="34" charset="0"/>
            </a:rPr>
            <a:t>Temps passé à la R&amp;D par les chercheurs dans les 11 principales branches de recherche des entreprises en 2006 et en 2017</a:t>
          </a:r>
          <a:r>
            <a:rPr lang="fr-FR" sz="1000" b="0" i="0" u="none" strike="noStrike">
              <a:effectLst/>
              <a:latin typeface="Arial" panose="020B0604020202020204" pitchFamily="34" charset="0"/>
              <a:cs typeface="Arial" panose="020B0604020202020204" pitchFamily="34" charset="0"/>
            </a:rPr>
            <a:t> (ratio effectif etp / effectif pp</a:t>
          </a:r>
          <a:r>
            <a:rPr lang="fr-FR" i="0">
              <a:latin typeface="Arial" panose="020B0604020202020204" pitchFamily="34" charset="0"/>
              <a:cs typeface="Arial" panose="020B0604020202020204" pitchFamily="34" charset="0"/>
            </a:rPr>
            <a:t>)</a:t>
          </a:r>
          <a:endParaRPr lang="fr-FR" sz="1000" b="1" i="0"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cdr:x>
      <cdr:y>0.905</cdr:y>
    </cdr:from>
    <cdr:to>
      <cdr:x>0.42204</cdr:x>
      <cdr:y>0.97536</cdr:y>
    </cdr:to>
    <cdr:sp macro="" textlink="">
      <cdr:nvSpPr>
        <cdr:cNvPr id="82945" name="Text Box 1025"/>
        <cdr:cNvSpPr txBox="1">
          <a:spLocks xmlns:a="http://schemas.openxmlformats.org/drawingml/2006/main" noChangeArrowheads="1"/>
        </cdr:cNvSpPr>
      </cdr:nvSpPr>
      <cdr:spPr bwMode="auto">
        <a:xfrm xmlns:a="http://schemas.openxmlformats.org/drawingml/2006/main">
          <a:off x="0" y="1724025"/>
          <a:ext cx="2436078" cy="13403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800" b="0" i="1" baseline="0">
              <a:effectLst/>
              <a:latin typeface="Arial" panose="020B0604020202020204" pitchFamily="34" charset="0"/>
              <a:ea typeface="+mn-ea"/>
              <a:cs typeface="Arial" panose="020B0604020202020204" pitchFamily="34" charset="0"/>
            </a:rPr>
            <a:t> (enquête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0.00926</cdr:x>
      <cdr:y>0.01256</cdr:y>
    </cdr:from>
    <cdr:to>
      <cdr:x>0.99123</cdr:x>
      <cdr:y>0.19</cdr:y>
    </cdr:to>
    <cdr:sp macro="" textlink="">
      <cdr:nvSpPr>
        <cdr:cNvPr id="82946" name="Text Box 1026"/>
        <cdr:cNvSpPr txBox="1">
          <a:spLocks xmlns:a="http://schemas.openxmlformats.org/drawingml/2006/main" noChangeArrowheads="1"/>
        </cdr:cNvSpPr>
      </cdr:nvSpPr>
      <cdr:spPr bwMode="auto">
        <a:xfrm xmlns:a="http://schemas.openxmlformats.org/drawingml/2006/main">
          <a:off x="53450" y="23927"/>
          <a:ext cx="5668078" cy="33802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lnSpc>
              <a:spcPts val="1100"/>
            </a:lnSpc>
            <a:defRPr sz="1000"/>
          </a:pPr>
          <a:r>
            <a:rPr lang="fr-FR" sz="1000" b="1" i="0" baseline="0">
              <a:effectLst/>
              <a:latin typeface="Arial" panose="020B0604020202020204" pitchFamily="34" charset="0"/>
              <a:ea typeface="+mn-ea"/>
              <a:cs typeface="Arial" panose="020B0604020202020204" pitchFamily="34" charset="0"/>
            </a:rPr>
            <a:t>07 : </a:t>
          </a:r>
          <a:r>
            <a:rPr lang="fr-FR" sz="1000" b="1" i="0" u="none" strike="noStrike" baseline="0">
              <a:solidFill>
                <a:srgbClr val="000000"/>
              </a:solidFill>
              <a:latin typeface="Arial" panose="020B0604020202020204" pitchFamily="34" charset="0"/>
              <a:cs typeface="Arial" panose="020B0604020202020204" pitchFamily="34" charset="0"/>
            </a:rPr>
            <a:t>Temps passé à la R&amp;D par les chercheurs dans les regroupements de branches de recherche des entreprises en 2006 et en 2017 </a:t>
          </a:r>
          <a:r>
            <a:rPr lang="fr-FR" sz="1000" b="0" i="0" u="none" strike="noStrike" baseline="0">
              <a:solidFill>
                <a:srgbClr val="000000"/>
              </a:solidFill>
              <a:latin typeface="Arial" panose="020B0604020202020204" pitchFamily="34" charset="0"/>
              <a:cs typeface="Arial" panose="020B0604020202020204" pitchFamily="34" charset="0"/>
            </a:rPr>
            <a:t>(ratio effectif etp / effectif pp)</a:t>
          </a:r>
        </a:p>
      </cdr:txBody>
    </cdr:sp>
  </cdr:relSizeAnchor>
</c:userShapes>
</file>

<file path=xl/drawings/drawing20.xml><?xml version="1.0" encoding="utf-8"?>
<xdr:wsDr xmlns:xdr="http://schemas.openxmlformats.org/drawingml/2006/spreadsheetDrawing" xmlns:a="http://schemas.openxmlformats.org/drawingml/2006/main">
  <xdr:twoCellAnchor>
    <xdr:from>
      <xdr:col>4</xdr:col>
      <xdr:colOff>198773</xdr:colOff>
      <xdr:row>1</xdr:row>
      <xdr:rowOff>83820</xdr:rowOff>
    </xdr:from>
    <xdr:to>
      <xdr:col>12</xdr:col>
      <xdr:colOff>685799</xdr:colOff>
      <xdr:row>27</xdr:row>
      <xdr:rowOff>22860</xdr:rowOff>
    </xdr:to>
    <xdr:graphicFrame macro="">
      <xdr:nvGraphicFramePr>
        <xdr:cNvPr id="18446"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201082</xdr:colOff>
      <xdr:row>28</xdr:row>
      <xdr:rowOff>95249</xdr:rowOff>
    </xdr:from>
    <xdr:to>
      <xdr:col>13</xdr:col>
      <xdr:colOff>47625</xdr:colOff>
      <xdr:row>40</xdr:row>
      <xdr:rowOff>133350</xdr:rowOff>
    </xdr:to>
    <xdr:graphicFrame macro="">
      <xdr:nvGraphicFramePr>
        <xdr:cNvPr id="3"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0.00951</cdr:x>
      <cdr:y>0.95441</cdr:y>
    </cdr:from>
    <cdr:to>
      <cdr:x>0.99844</cdr:x>
      <cdr:y>0.99506</cdr:y>
    </cdr:to>
    <cdr:sp macro="" textlink="">
      <cdr:nvSpPr>
        <cdr:cNvPr id="19458" name="Text Box 2"/>
        <cdr:cNvSpPr txBox="1">
          <a:spLocks xmlns:a="http://schemas.openxmlformats.org/drawingml/2006/main" noChangeArrowheads="1"/>
        </cdr:cNvSpPr>
      </cdr:nvSpPr>
      <cdr:spPr bwMode="auto">
        <a:xfrm xmlns:a="http://schemas.openxmlformats.org/drawingml/2006/main">
          <a:off x="57998" y="3669030"/>
          <a:ext cx="6029729" cy="1562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0" tIns="0" rIns="0" bIns="0" anchor="t" upright="1"/>
        <a:lstStyle xmlns:a="http://schemas.openxmlformats.org/drawingml/2006/main"/>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1" baseline="0">
              <a:effectLst/>
              <a:latin typeface="Arial" panose="020B0604020202020204" pitchFamily="34" charset="0"/>
              <a:ea typeface="+mn-ea"/>
              <a:cs typeface="Arial" panose="020B0604020202020204" pitchFamily="34" charset="0"/>
            </a:rPr>
            <a:t>Source : MESRI-SIES (enquête R&amp;D)</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25" b="0" i="0" u="none" strike="noStrike" baseline="0">
            <a:solidFill>
              <a:srgbClr val="000000"/>
            </a:solidFill>
            <a:latin typeface="Arial"/>
            <a:cs typeface="Arial"/>
          </a:endParaRPr>
        </a:p>
      </cdr:txBody>
    </cdr:sp>
  </cdr:relSizeAnchor>
</c:userShapes>
</file>

<file path=xl/drawings/drawing22.xml><?xml version="1.0" encoding="utf-8"?>
<c:userShapes xmlns:c="http://schemas.openxmlformats.org/drawingml/2006/chart">
  <cdr:relSizeAnchor xmlns:cdr="http://schemas.openxmlformats.org/drawingml/2006/chartDrawing">
    <cdr:from>
      <cdr:x>0.00951</cdr:x>
      <cdr:y>0.91133</cdr:y>
    </cdr:from>
    <cdr:to>
      <cdr:x>0.99844</cdr:x>
      <cdr:y>0.99506</cdr:y>
    </cdr:to>
    <cdr:sp macro="" textlink="">
      <cdr:nvSpPr>
        <cdr:cNvPr id="19458" name="Text Box 2"/>
        <cdr:cNvSpPr txBox="1">
          <a:spLocks xmlns:a="http://schemas.openxmlformats.org/drawingml/2006/main" noChangeArrowheads="1"/>
        </cdr:cNvSpPr>
      </cdr:nvSpPr>
      <cdr:spPr bwMode="auto">
        <a:xfrm xmlns:a="http://schemas.openxmlformats.org/drawingml/2006/main">
          <a:off x="57985" y="1762126"/>
          <a:ext cx="6029754" cy="1618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0" tIns="0" rIns="0" bIns="0" anchor="t" upright="1"/>
        <a:lstStyle xmlns:a="http://schemas.openxmlformats.org/drawingml/2006/main"/>
        <a:p xmlns:a="http://schemas.openxmlformats.org/drawingml/2006/main">
          <a:pPr marL="0" marR="0" indent="0" algn="l" defTabSz="914400" rtl="0" eaLnBrk="1" fontAlgn="auto" latinLnBrk="0" hangingPunct="1">
            <a:lnSpc>
              <a:spcPct val="100000"/>
            </a:lnSpc>
            <a:spcBef>
              <a:spcPts val="0"/>
            </a:spcBef>
            <a:spcAft>
              <a:spcPts val="0"/>
            </a:spcAft>
            <a:buClrTx/>
            <a:buSzTx/>
            <a:buFontTx/>
            <a:buNone/>
            <a:tabLst/>
            <a:defRPr sz="1000"/>
          </a:pPr>
          <a:r>
            <a:rPr lang="fr-FR" sz="800" b="0" i="1" baseline="0">
              <a:effectLst/>
              <a:latin typeface="Arial" panose="020B0604020202020204" pitchFamily="34" charset="0"/>
              <a:ea typeface="+mn-ea"/>
              <a:cs typeface="Arial" panose="020B0604020202020204" pitchFamily="34" charset="0"/>
            </a:rPr>
            <a:t>Source : MESRI-SIES (enquête R&amp;D)</a:t>
          </a:r>
          <a:r>
            <a:rPr lang="fr-FR" sz="800" b="0" i="0" baseline="0">
              <a:effectLst/>
              <a:latin typeface="Arial" panose="020B0604020202020204" pitchFamily="34" charset="0"/>
              <a:ea typeface="+mn-ea"/>
              <a:cs typeface="Arial" panose="020B0604020202020204" pitchFamily="34" charset="0"/>
            </a:rPr>
            <a:t>.</a:t>
          </a:r>
          <a:endParaRPr lang="fr-FR" sz="800">
            <a:effectLst/>
            <a:latin typeface="Arial" panose="020B0604020202020204" pitchFamily="34" charset="0"/>
            <a:cs typeface="Arial" panose="020B0604020202020204" pitchFamily="34" charset="0"/>
          </a:endParaRPr>
        </a:p>
        <a:p xmlns:a="http://schemas.openxmlformats.org/drawingml/2006/main">
          <a:pPr algn="l" rtl="0">
            <a:defRPr sz="1000"/>
          </a:pPr>
          <a:endParaRPr lang="fr-FR" sz="825" b="0" i="0" u="none" strike="noStrike" baseline="0">
            <a:solidFill>
              <a:srgbClr val="000000"/>
            </a:solidFill>
            <a:latin typeface="Arial"/>
            <a:cs typeface="Arial"/>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5</xdr:col>
      <xdr:colOff>19050</xdr:colOff>
      <xdr:row>2</xdr:row>
      <xdr:rowOff>142875</xdr:rowOff>
    </xdr:from>
    <xdr:to>
      <xdr:col>13</xdr:col>
      <xdr:colOff>694267</xdr:colOff>
      <xdr:row>21</xdr:row>
      <xdr:rowOff>47625</xdr:rowOff>
    </xdr:to>
    <xdr:graphicFrame macro="">
      <xdr:nvGraphicFramePr>
        <xdr:cNvPr id="4110"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0.08695</cdr:x>
      <cdr:y>0.01199</cdr:y>
    </cdr:from>
    <cdr:to>
      <cdr:x>0.9539</cdr:x>
      <cdr:y>0.09677</cdr:y>
    </cdr:to>
    <cdr:sp macro="" textlink="">
      <cdr:nvSpPr>
        <cdr:cNvPr id="5122" name="Text Box 2"/>
        <cdr:cNvSpPr txBox="1">
          <a:spLocks xmlns:a="http://schemas.openxmlformats.org/drawingml/2006/main" noChangeArrowheads="1"/>
        </cdr:cNvSpPr>
      </cdr:nvSpPr>
      <cdr:spPr bwMode="auto">
        <a:xfrm xmlns:a="http://schemas.openxmlformats.org/drawingml/2006/main">
          <a:off x="525906" y="53766"/>
          <a:ext cx="5243639" cy="3801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7432" rIns="27432" bIns="0" anchor="t" upright="1"/>
        <a:lstStyle xmlns:a="http://schemas.openxmlformats.org/drawingml/2006/main"/>
        <a:p xmlns:a="http://schemas.openxmlformats.org/drawingml/2006/main">
          <a:pPr algn="ctr" rtl="0">
            <a:defRPr sz="1000"/>
          </a:pPr>
          <a:r>
            <a:rPr lang="fr-FR" sz="1000" b="1" i="0" baseline="0">
              <a:effectLst/>
              <a:latin typeface="Arial" panose="020B0604020202020204" pitchFamily="34" charset="0"/>
              <a:cs typeface="Arial" panose="020B0604020202020204" pitchFamily="34" charset="0"/>
            </a:rPr>
            <a:t>10 : </a:t>
          </a:r>
          <a:r>
            <a:rPr lang="fr-FR" sz="1000" b="1" i="0" u="none" strike="noStrike" baseline="0">
              <a:solidFill>
                <a:srgbClr val="000000"/>
              </a:solidFill>
              <a:latin typeface="Arial" panose="020B0604020202020204" pitchFamily="34" charset="0"/>
              <a:cs typeface="Arial" panose="020B0604020202020204" pitchFamily="34" charset="0"/>
            </a:rPr>
            <a:t>Evolution des effectifs de chercheurs et de personnels de soutien </a:t>
          </a:r>
        </a:p>
        <a:p xmlns:a="http://schemas.openxmlformats.org/drawingml/2006/main">
          <a:pPr algn="ctr" rtl="0">
            <a:defRPr sz="1000"/>
          </a:pPr>
          <a:r>
            <a:rPr lang="fr-FR" sz="1000" b="1" i="0" u="none" strike="noStrike" baseline="0">
              <a:solidFill>
                <a:srgbClr val="000000"/>
              </a:solidFill>
              <a:latin typeface="Arial" panose="020B0604020202020204" pitchFamily="34" charset="0"/>
              <a:cs typeface="Arial" panose="020B0604020202020204" pitchFamily="34" charset="0"/>
            </a:rPr>
            <a:t>dans les entreprises entre 1997 et 2015 </a:t>
          </a:r>
          <a:r>
            <a:rPr lang="fr-FR" sz="1000" b="0" i="0" u="none" strike="noStrike" baseline="0">
              <a:solidFill>
                <a:srgbClr val="000000"/>
              </a:solidFill>
              <a:latin typeface="Arial" panose="020B0604020202020204" pitchFamily="34" charset="0"/>
              <a:cs typeface="Arial" panose="020B0604020202020204" pitchFamily="34" charset="0"/>
            </a:rPr>
            <a:t>(en ETP recherche)</a:t>
          </a:r>
        </a:p>
      </cdr:txBody>
    </cdr:sp>
  </cdr:relSizeAnchor>
  <cdr:relSizeAnchor xmlns:cdr="http://schemas.openxmlformats.org/drawingml/2006/chartDrawing">
    <cdr:from>
      <cdr:x>0.00701</cdr:x>
      <cdr:y>0.92988</cdr:y>
    </cdr:from>
    <cdr:to>
      <cdr:x>0.99059</cdr:x>
      <cdr:y>0.99613</cdr:y>
    </cdr:to>
    <cdr:sp macro="" textlink="">
      <cdr:nvSpPr>
        <cdr:cNvPr id="268291" name="Text Box 3"/>
        <cdr:cNvSpPr txBox="1">
          <a:spLocks xmlns:a="http://schemas.openxmlformats.org/drawingml/2006/main" noChangeArrowheads="1"/>
        </cdr:cNvSpPr>
      </cdr:nvSpPr>
      <cdr:spPr bwMode="auto">
        <a:xfrm xmlns:a="http://schemas.openxmlformats.org/drawingml/2006/main">
          <a:off x="47466" y="2905126"/>
          <a:ext cx="6660034" cy="2069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r>
            <a:rPr lang="fr-FR" sz="800" b="0" i="1" u="none" strike="noStrike" baseline="0">
              <a:solidFill>
                <a:srgbClr val="000000"/>
              </a:solidFill>
              <a:latin typeface="Arial" panose="020B0604020202020204" pitchFamily="34" charset="0"/>
              <a:cs typeface="Arial" panose="020B0604020202020204" pitchFamily="34" charset="0"/>
            </a:rPr>
            <a:t>Source : MESRI-SIES </a:t>
          </a:r>
          <a:r>
            <a:rPr lang="fr-FR" sz="800" b="0" i="1" u="none" strike="noStrike" baseline="0" smtClean="0">
              <a:latin typeface="Arial" panose="020B0604020202020204" pitchFamily="34" charset="0"/>
              <a:ea typeface="+mn-ea"/>
              <a:cs typeface="Arial" panose="020B0604020202020204" pitchFamily="34" charset="0"/>
            </a:rPr>
            <a:t>(enquête R&amp;D).</a:t>
          </a:r>
          <a:endParaRPr lang="fr-FR" sz="800" b="0" i="0"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0.07726</cdr:x>
      <cdr:y>0.09484</cdr:y>
    </cdr:from>
    <cdr:to>
      <cdr:x>0.60477</cdr:x>
      <cdr:y>0.20725</cdr:y>
    </cdr:to>
    <cdr:sp macro="" textlink="">
      <cdr:nvSpPr>
        <cdr:cNvPr id="6" name="ZoneTexte 1"/>
        <cdr:cNvSpPr txBox="1"/>
      </cdr:nvSpPr>
      <cdr:spPr>
        <a:xfrm xmlns:a="http://schemas.openxmlformats.org/drawingml/2006/main">
          <a:off x="570958" y="296291"/>
          <a:ext cx="3898479" cy="351191"/>
        </a:xfrm>
        <a:prstGeom xmlns:a="http://schemas.openxmlformats.org/drawingml/2006/main" prst="rect">
          <a:avLst/>
        </a:prstGeom>
        <a:solidFill xmlns:a="http://schemas.openxmlformats.org/drawingml/2006/main">
          <a:sysClr val="window" lastClr="FFFFFF"/>
        </a:solidFill>
        <a:ln xmlns:a="http://schemas.openxmlformats.org/drawingml/2006/main">
          <a:solidFill>
            <a:schemeClr val="accent1"/>
          </a:solidFill>
        </a:l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700" b="0" i="0" baseline="0">
              <a:effectLst/>
              <a:latin typeface="Arial" panose="020B0604020202020204" pitchFamily="34" charset="0"/>
              <a:ea typeface="+mn-ea"/>
              <a:cs typeface="Arial" panose="020B0604020202020204" pitchFamily="34" charset="0"/>
            </a:rPr>
            <a:t>Changements méthodologiques : </a:t>
          </a:r>
          <a:endParaRPr lang="fr-FR" sz="700">
            <a:effectLst/>
            <a:latin typeface="Arial" panose="020B0604020202020204" pitchFamily="34" charset="0"/>
            <a:cs typeface="Arial" panose="020B0604020202020204" pitchFamily="34" charset="0"/>
          </a:endParaRPr>
        </a:p>
        <a:p xmlns:a="http://schemas.openxmlformats.org/drawingml/2006/main">
          <a:pPr rtl="0"/>
          <a:r>
            <a:rPr lang="fr-FR" sz="700" b="0" i="0" baseline="0">
              <a:effectLst/>
              <a:latin typeface="Arial" panose="020B0604020202020204" pitchFamily="34" charset="0"/>
              <a:ea typeface="+mn-ea"/>
              <a:cs typeface="Arial" panose="020B0604020202020204" pitchFamily="34" charset="0"/>
            </a:rPr>
            <a:t>- à partir de 2005, nouvelle méthode de redressement ;</a:t>
          </a:r>
          <a:endParaRPr lang="fr-FR" sz="700">
            <a:effectLst/>
            <a:latin typeface="Arial" panose="020B0604020202020204" pitchFamily="34" charset="0"/>
            <a:cs typeface="Arial" panose="020B0604020202020204" pitchFamily="34" charset="0"/>
          </a:endParaRPr>
        </a:p>
        <a:p xmlns:a="http://schemas.openxmlformats.org/drawingml/2006/main">
          <a:pPr rtl="0" eaLnBrk="1" fontAlgn="auto" latinLnBrk="0" hangingPunct="1"/>
          <a:r>
            <a:rPr lang="fr-FR" sz="700" b="0" i="0" baseline="0">
              <a:effectLst/>
              <a:latin typeface="Arial" panose="020B0604020202020204" pitchFamily="34" charset="0"/>
              <a:ea typeface="+mn-ea"/>
              <a:cs typeface="Arial" panose="020B0604020202020204" pitchFamily="34" charset="0"/>
            </a:rPr>
            <a:t>- à partir de 2006, les entreprises de moins de 1 etp chercheurs sont incluses.</a:t>
          </a:r>
          <a:endParaRPr lang="fr-FR" sz="700">
            <a:effectLst/>
            <a:latin typeface="Arial" panose="020B0604020202020204" pitchFamily="34" charset="0"/>
            <a:cs typeface="Arial" panose="020B0604020202020204" pitchFamily="34" charset="0"/>
          </a:endParaRPr>
        </a:p>
        <a:p xmlns:a="http://schemas.openxmlformats.org/drawingml/2006/main">
          <a:endParaRPr lang="fr-FR" sz="700">
            <a:latin typeface="Arial" panose="020B0604020202020204" pitchFamily="34" charset="0"/>
            <a:cs typeface="Arial" panose="020B0604020202020204" pitchFamily="34" charset="0"/>
          </a:endParaRPr>
        </a:p>
      </cdr:txBody>
    </cdr:sp>
  </cdr:relSizeAnchor>
</c:userShapes>
</file>

<file path=xl/drawings/drawing25.xml><?xml version="1.0" encoding="utf-8"?>
<xdr:wsDr xmlns:xdr="http://schemas.openxmlformats.org/drawingml/2006/spreadsheetDrawing" xmlns:a="http://schemas.openxmlformats.org/drawingml/2006/main">
  <xdr:twoCellAnchor>
    <xdr:from>
      <xdr:col>5</xdr:col>
      <xdr:colOff>200025</xdr:colOff>
      <xdr:row>2</xdr:row>
      <xdr:rowOff>1905</xdr:rowOff>
    </xdr:from>
    <xdr:to>
      <xdr:col>12</xdr:col>
      <xdr:colOff>485775</xdr:colOff>
      <xdr:row>19</xdr:row>
      <xdr:rowOff>114300</xdr:rowOff>
    </xdr:to>
    <xdr:graphicFrame macro="">
      <xdr:nvGraphicFramePr>
        <xdr:cNvPr id="16398"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219075</xdr:colOff>
      <xdr:row>21</xdr:row>
      <xdr:rowOff>0</xdr:rowOff>
    </xdr:from>
    <xdr:to>
      <xdr:col>12</xdr:col>
      <xdr:colOff>504825</xdr:colOff>
      <xdr:row>32</xdr:row>
      <xdr:rowOff>152400</xdr:rowOff>
    </xdr:to>
    <xdr:graphicFrame macro="">
      <xdr:nvGraphicFramePr>
        <xdr:cNvPr id="5"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cdr:x>
      <cdr:y>0.9518</cdr:y>
    </cdr:from>
    <cdr:to>
      <cdr:x>0.42204</cdr:x>
      <cdr:y>0.98432</cdr:y>
    </cdr:to>
    <cdr:sp macro="" textlink="">
      <cdr:nvSpPr>
        <cdr:cNvPr id="82945" name="Text Box 1025"/>
        <cdr:cNvSpPr txBox="1">
          <a:spLocks xmlns:a="http://schemas.openxmlformats.org/drawingml/2006/main" noChangeArrowheads="1"/>
        </cdr:cNvSpPr>
      </cdr:nvSpPr>
      <cdr:spPr bwMode="auto">
        <a:xfrm xmlns:a="http://schemas.openxmlformats.org/drawingml/2006/main">
          <a:off x="0" y="2808627"/>
          <a:ext cx="2436078" cy="959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1000" b="0" i="1" baseline="0">
              <a:effectLst/>
              <a:latin typeface="Arial" panose="020B0604020202020204" pitchFamily="34" charset="0"/>
              <a:ea typeface="+mn-ea"/>
              <a:cs typeface="Arial" panose="020B0604020202020204" pitchFamily="34" charset="0"/>
            </a:rPr>
            <a:t> </a:t>
          </a:r>
          <a:r>
            <a:rPr lang="fr-FR" sz="800" b="0" i="1" baseline="0">
              <a:effectLst/>
              <a:latin typeface="Arial" panose="020B0604020202020204" pitchFamily="34" charset="0"/>
              <a:ea typeface="+mn-ea"/>
              <a:cs typeface="Arial" panose="020B0604020202020204" pitchFamily="34" charset="0"/>
            </a:rPr>
            <a:t>(enquête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0.00926</cdr:x>
      <cdr:y>0</cdr:y>
    </cdr:from>
    <cdr:to>
      <cdr:x>0.99123</cdr:x>
      <cdr:y>0.12201</cdr:y>
    </cdr:to>
    <cdr:sp macro="" textlink="">
      <cdr:nvSpPr>
        <cdr:cNvPr id="82946" name="Text Box 1026"/>
        <cdr:cNvSpPr txBox="1">
          <a:spLocks xmlns:a="http://schemas.openxmlformats.org/drawingml/2006/main" noChangeArrowheads="1"/>
        </cdr:cNvSpPr>
      </cdr:nvSpPr>
      <cdr:spPr bwMode="auto">
        <a:xfrm xmlns:a="http://schemas.openxmlformats.org/drawingml/2006/main">
          <a:off x="53450" y="0"/>
          <a:ext cx="5668078" cy="3600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lnSpc>
              <a:spcPts val="1100"/>
            </a:lnSpc>
            <a:defRPr sz="1000"/>
          </a:pPr>
          <a:r>
            <a:rPr lang="fr-FR" sz="1000" b="1" i="0" baseline="0">
              <a:effectLst/>
              <a:latin typeface="Arial" panose="020B0604020202020204" pitchFamily="34" charset="0"/>
              <a:cs typeface="Arial" panose="020B0604020202020204" pitchFamily="34" charset="0"/>
            </a:rPr>
            <a:t>11 : </a:t>
          </a:r>
          <a:r>
            <a:rPr lang="fr-FR" sz="1000" b="1" i="0" baseline="0">
              <a:effectLst/>
              <a:latin typeface="Arial" panose="020B0604020202020204" pitchFamily="34" charset="0"/>
              <a:ea typeface="+mn-ea"/>
              <a:cs typeface="Arial" panose="020B0604020202020204" pitchFamily="34" charset="0"/>
            </a:rPr>
            <a:t>Ratio personnel de soutien par chercheur </a:t>
          </a:r>
          <a:r>
            <a:rPr lang="fr-FR" sz="1000" b="1" i="0" u="none" strike="noStrike" baseline="0">
              <a:solidFill>
                <a:srgbClr val="000000"/>
              </a:solidFill>
              <a:latin typeface="Arial" panose="020B0604020202020204" pitchFamily="34" charset="0"/>
              <a:cs typeface="Arial" panose="020B0604020202020204" pitchFamily="34" charset="0"/>
            </a:rPr>
            <a:t>dans les 11 principales branches de recherche des entreprises en 2006 et en 2017 </a:t>
          </a:r>
          <a:r>
            <a:rPr lang="fr-FR" sz="1000" b="0" i="0" u="none" strike="noStrike" baseline="0">
              <a:solidFill>
                <a:srgbClr val="000000"/>
              </a:solidFill>
              <a:latin typeface="Arial" panose="020B0604020202020204" pitchFamily="34" charset="0"/>
              <a:cs typeface="Arial" panose="020B0604020202020204" pitchFamily="34" charset="0"/>
            </a:rPr>
            <a:t>(en ETP recherche)</a:t>
          </a:r>
        </a:p>
      </cdr:txBody>
    </cdr:sp>
  </cdr:relSizeAnchor>
</c:userShapes>
</file>

<file path=xl/drawings/drawing27.xml><?xml version="1.0" encoding="utf-8"?>
<c:userShapes xmlns:c="http://schemas.openxmlformats.org/drawingml/2006/chart">
  <cdr:relSizeAnchor xmlns:cdr="http://schemas.openxmlformats.org/drawingml/2006/chartDrawing">
    <cdr:from>
      <cdr:x>0</cdr:x>
      <cdr:y>0.91626</cdr:y>
    </cdr:from>
    <cdr:to>
      <cdr:x>0.42204</cdr:x>
      <cdr:y>0.99571</cdr:y>
    </cdr:to>
    <cdr:sp macro="" textlink="">
      <cdr:nvSpPr>
        <cdr:cNvPr id="82945" name="Text Box 1025"/>
        <cdr:cNvSpPr txBox="1">
          <a:spLocks xmlns:a="http://schemas.openxmlformats.org/drawingml/2006/main" noChangeArrowheads="1"/>
        </cdr:cNvSpPr>
      </cdr:nvSpPr>
      <cdr:spPr bwMode="auto">
        <a:xfrm xmlns:a="http://schemas.openxmlformats.org/drawingml/2006/main">
          <a:off x="0" y="1771650"/>
          <a:ext cx="2436078" cy="1536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800" b="0" i="1" baseline="0">
              <a:effectLst/>
              <a:latin typeface="Arial" panose="020B0604020202020204" pitchFamily="34" charset="0"/>
              <a:ea typeface="+mn-ea"/>
              <a:cs typeface="Arial" panose="020B0604020202020204" pitchFamily="34" charset="0"/>
            </a:rPr>
            <a:t> (enquête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0.00926</cdr:x>
      <cdr:y>0.01256</cdr:y>
    </cdr:from>
    <cdr:to>
      <cdr:x>0.99123</cdr:x>
      <cdr:y>0.20197</cdr:y>
    </cdr:to>
    <cdr:sp macro="" textlink="">
      <cdr:nvSpPr>
        <cdr:cNvPr id="82946" name="Text Box 1026"/>
        <cdr:cNvSpPr txBox="1">
          <a:spLocks xmlns:a="http://schemas.openxmlformats.org/drawingml/2006/main" noChangeArrowheads="1"/>
        </cdr:cNvSpPr>
      </cdr:nvSpPr>
      <cdr:spPr bwMode="auto">
        <a:xfrm xmlns:a="http://schemas.openxmlformats.org/drawingml/2006/main">
          <a:off x="53450" y="24285"/>
          <a:ext cx="5668078" cy="3662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lnSpc>
              <a:spcPts val="1100"/>
            </a:lnSpc>
            <a:defRPr sz="1000"/>
          </a:pPr>
          <a:r>
            <a:rPr lang="fr-FR" sz="1000" b="1" i="0" baseline="0">
              <a:effectLst/>
              <a:latin typeface="Arial" panose="020B0604020202020204" pitchFamily="34" charset="0"/>
              <a:ea typeface="+mn-ea"/>
              <a:cs typeface="Arial" panose="020B0604020202020204" pitchFamily="34" charset="0"/>
            </a:rPr>
            <a:t>Ratio personnel de soutien par chercheur </a:t>
          </a:r>
          <a:r>
            <a:rPr lang="fr-FR" sz="1000" b="1" i="0" u="none" strike="noStrike" baseline="0">
              <a:solidFill>
                <a:srgbClr val="000000"/>
              </a:solidFill>
              <a:latin typeface="Arial" panose="020B0604020202020204" pitchFamily="34" charset="0"/>
              <a:cs typeface="Arial" panose="020B0604020202020204" pitchFamily="34" charset="0"/>
            </a:rPr>
            <a:t>dans les regroupements de branches de recherche des entreprises en 2006 et en 2017 </a:t>
          </a:r>
          <a:r>
            <a:rPr lang="fr-FR" sz="1000" b="0" i="0" u="none" strike="noStrike" baseline="0">
              <a:solidFill>
                <a:srgbClr val="000000"/>
              </a:solidFill>
              <a:latin typeface="Arial" panose="020B0604020202020204" pitchFamily="34" charset="0"/>
              <a:cs typeface="Arial" panose="020B0604020202020204" pitchFamily="34" charset="0"/>
            </a:rPr>
            <a:t>(en ETP recherche)</a:t>
          </a:r>
        </a:p>
      </cdr:txBody>
    </cdr:sp>
  </cdr:relSizeAnchor>
</c:userShapes>
</file>

<file path=xl/drawings/drawing28.xml><?xml version="1.0" encoding="utf-8"?>
<xdr:wsDr xmlns:xdr="http://schemas.openxmlformats.org/drawingml/2006/spreadsheetDrawing" xmlns:a="http://schemas.openxmlformats.org/drawingml/2006/main">
  <xdr:twoCellAnchor>
    <xdr:from>
      <xdr:col>0</xdr:col>
      <xdr:colOff>104775</xdr:colOff>
      <xdr:row>7</xdr:row>
      <xdr:rowOff>147637</xdr:rowOff>
    </xdr:from>
    <xdr:to>
      <xdr:col>10</xdr:col>
      <xdr:colOff>171450</xdr:colOff>
      <xdr:row>24</xdr:row>
      <xdr:rowOff>138112</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c:userShapes xmlns:c="http://schemas.openxmlformats.org/drawingml/2006/chart">
  <cdr:relSizeAnchor xmlns:cdr="http://schemas.openxmlformats.org/drawingml/2006/chartDrawing">
    <cdr:from>
      <cdr:x>0.76225</cdr:x>
      <cdr:y>0.43229</cdr:y>
    </cdr:from>
    <cdr:to>
      <cdr:x>0.93648</cdr:x>
      <cdr:y>0.76563</cdr:y>
    </cdr:to>
    <cdr:sp macro="" textlink="">
      <cdr:nvSpPr>
        <cdr:cNvPr id="3" name="ZoneTexte 2"/>
        <cdr:cNvSpPr txBox="1"/>
      </cdr:nvSpPr>
      <cdr:spPr>
        <a:xfrm xmlns:a="http://schemas.openxmlformats.org/drawingml/2006/main">
          <a:off x="4000500" y="1185863"/>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0.90451</cdr:y>
    </cdr:from>
    <cdr:to>
      <cdr:x>0.43558</cdr:x>
      <cdr:y>0.99826</cdr:y>
    </cdr:to>
    <cdr:sp macro="" textlink="">
      <cdr:nvSpPr>
        <cdr:cNvPr id="4" name="ZoneTexte 3"/>
        <cdr:cNvSpPr txBox="1"/>
      </cdr:nvSpPr>
      <cdr:spPr>
        <a:xfrm xmlns:a="http://schemas.openxmlformats.org/drawingml/2006/main">
          <a:off x="0" y="2481255"/>
          <a:ext cx="2286043" cy="257175"/>
        </a:xfrm>
        <a:prstGeom xmlns:a="http://schemas.openxmlformats.org/drawingml/2006/main" prst="rect">
          <a:avLst/>
        </a:prstGeom>
      </cdr:spPr>
      <cdr:txBody>
        <a:bodyPr xmlns:a="http://schemas.openxmlformats.org/drawingml/2006/main" vertOverflow="clip" wrap="none" rtlCol="0" anchor="b"/>
        <a:lstStyle xmlns:a="http://schemas.openxmlformats.org/drawingml/2006/main"/>
        <a:p xmlns:a="http://schemas.openxmlformats.org/drawingml/2006/main">
          <a:pPr algn="l"/>
          <a:r>
            <a:rPr lang="fr-FR" sz="800" b="0" i="1" baseline="0">
              <a:effectLst/>
              <a:latin typeface="Arial" panose="020B0604020202020204" pitchFamily="34" charset="0"/>
              <a:ea typeface="+mn-ea"/>
              <a:cs typeface="Arial" panose="020B0604020202020204" pitchFamily="34" charset="0"/>
            </a:rPr>
            <a:t>Source : MESRI-SIES (enquête R&amp;D)</a:t>
          </a:r>
          <a:endParaRPr lang="fr-FR" sz="800">
            <a:latin typeface="Arial" panose="020B0604020202020204" pitchFamily="34" charset="0"/>
            <a:cs typeface="Arial" panose="020B0604020202020204" pitchFamily="34" charset="0"/>
          </a:endParaRPr>
        </a:p>
      </cdr:txBody>
    </cdr:sp>
  </cdr:relSizeAnchor>
</c:userShapes>
</file>

<file path=xl/drawings/drawing30.xml><?xml version="1.0" encoding="utf-8"?>
<xdr:wsDr xmlns:xdr="http://schemas.openxmlformats.org/drawingml/2006/spreadsheetDrawing" xmlns:a="http://schemas.openxmlformats.org/drawingml/2006/main">
  <xdr:twoCellAnchor>
    <xdr:from>
      <xdr:col>5</xdr:col>
      <xdr:colOff>338417</xdr:colOff>
      <xdr:row>1</xdr:row>
      <xdr:rowOff>129429</xdr:rowOff>
    </xdr:from>
    <xdr:to>
      <xdr:col>14</xdr:col>
      <xdr:colOff>275664</xdr:colOff>
      <xdr:row>20</xdr:row>
      <xdr:rowOff>133350</xdr:rowOff>
    </xdr:to>
    <xdr:graphicFrame macro="">
      <xdr:nvGraphicFramePr>
        <xdr:cNvPr id="14351"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352425</xdr:colOff>
      <xdr:row>21</xdr:row>
      <xdr:rowOff>57151</xdr:rowOff>
    </xdr:from>
    <xdr:to>
      <xdr:col>14</xdr:col>
      <xdr:colOff>247650</xdr:colOff>
      <xdr:row>33</xdr:row>
      <xdr:rowOff>76200</xdr:rowOff>
    </xdr:to>
    <xdr:graphicFrame macro="">
      <xdr:nvGraphicFramePr>
        <xdr:cNvPr id="4"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1.xml><?xml version="1.0" encoding="utf-8"?>
<c:userShapes xmlns:c="http://schemas.openxmlformats.org/drawingml/2006/chart">
  <cdr:relSizeAnchor xmlns:cdr="http://schemas.openxmlformats.org/drawingml/2006/chartDrawing">
    <cdr:from>
      <cdr:x>0</cdr:x>
      <cdr:y>0.93987</cdr:y>
    </cdr:from>
    <cdr:to>
      <cdr:x>0.39084</cdr:x>
      <cdr:y>1</cdr:y>
    </cdr:to>
    <cdr:sp macro="" textlink="">
      <cdr:nvSpPr>
        <cdr:cNvPr id="98305" name="Text Box 1025"/>
        <cdr:cNvSpPr txBox="1">
          <a:spLocks xmlns:a="http://schemas.openxmlformats.org/drawingml/2006/main" noChangeArrowheads="1"/>
        </cdr:cNvSpPr>
      </cdr:nvSpPr>
      <cdr:spPr bwMode="auto">
        <a:xfrm xmlns:a="http://schemas.openxmlformats.org/drawingml/2006/main">
          <a:off x="0" y="3226499"/>
          <a:ext cx="2655854" cy="20642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800" b="0" i="1" baseline="0">
              <a:effectLst/>
              <a:latin typeface="Arial" panose="020B0604020202020204" pitchFamily="34" charset="0"/>
              <a:ea typeface="+mn-ea"/>
              <a:cs typeface="Arial" panose="020B0604020202020204" pitchFamily="34" charset="0"/>
            </a:rPr>
            <a:t> (enquête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0.03289</cdr:x>
      <cdr:y>0.01305</cdr:y>
    </cdr:from>
    <cdr:to>
      <cdr:x>0.9917</cdr:x>
      <cdr:y>0.10094</cdr:y>
    </cdr:to>
    <cdr:sp macro="" textlink="">
      <cdr:nvSpPr>
        <cdr:cNvPr id="98306" name="Text Box 1026"/>
        <cdr:cNvSpPr txBox="1">
          <a:spLocks xmlns:a="http://schemas.openxmlformats.org/drawingml/2006/main" noChangeArrowheads="1"/>
        </cdr:cNvSpPr>
      </cdr:nvSpPr>
      <cdr:spPr bwMode="auto">
        <a:xfrm xmlns:a="http://schemas.openxmlformats.org/drawingml/2006/main">
          <a:off x="196294" y="50800"/>
          <a:ext cx="5672826" cy="3321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fr-FR" sz="1000" b="1" i="0" baseline="0">
              <a:effectLst/>
              <a:latin typeface="Arial" panose="020B0604020202020204" pitchFamily="34" charset="0"/>
              <a:cs typeface="Arial" panose="020B0604020202020204" pitchFamily="34" charset="0"/>
            </a:rPr>
            <a:t>13 : </a:t>
          </a:r>
          <a:r>
            <a:rPr lang="fr-FR" sz="1000" b="1" i="0" u="none" strike="noStrike" baseline="0">
              <a:solidFill>
                <a:srgbClr val="000000"/>
              </a:solidFill>
              <a:latin typeface="Arial" panose="020B0604020202020204" pitchFamily="34" charset="0"/>
              <a:cs typeface="Arial" panose="020B0604020202020204" pitchFamily="34" charset="0"/>
            </a:rPr>
            <a:t>Part des </a:t>
          </a:r>
          <a:r>
            <a:rPr lang="fr-FR" sz="1000" b="1" i="0" u="none" strike="noStrike" baseline="0">
              <a:solidFill>
                <a:srgbClr val="000000"/>
              </a:solidFill>
              <a:latin typeface="Arial"/>
              <a:cs typeface="Arial"/>
            </a:rPr>
            <a:t>femmes selon la branche de recherche de l'entreprise et la catégorie d'emploi en 2017 </a:t>
          </a:r>
        </a:p>
        <a:p xmlns:a="http://schemas.openxmlformats.org/drawingml/2006/main">
          <a:pPr algn="ctr" rtl="0">
            <a:defRPr sz="1000"/>
          </a:pPr>
          <a:r>
            <a:rPr lang="fr-FR" sz="1000" b="0" i="0" u="none" strike="noStrike" baseline="0">
              <a:solidFill>
                <a:srgbClr val="000000"/>
              </a:solidFill>
              <a:latin typeface="Arial"/>
              <a:cs typeface="Arial"/>
            </a:rPr>
            <a:t>(en % personnes physiques)</a:t>
          </a:r>
        </a:p>
      </cdr:txBody>
    </cdr:sp>
  </cdr:relSizeAnchor>
</c:userShapes>
</file>

<file path=xl/drawings/drawing32.xml><?xml version="1.0" encoding="utf-8"?>
<c:userShapes xmlns:c="http://schemas.openxmlformats.org/drawingml/2006/chart">
  <cdr:relSizeAnchor xmlns:cdr="http://schemas.openxmlformats.org/drawingml/2006/chartDrawing">
    <cdr:from>
      <cdr:x>0</cdr:x>
      <cdr:y>0.93987</cdr:y>
    </cdr:from>
    <cdr:to>
      <cdr:x>0.39084</cdr:x>
      <cdr:y>1</cdr:y>
    </cdr:to>
    <cdr:sp macro="" textlink="">
      <cdr:nvSpPr>
        <cdr:cNvPr id="98305" name="Text Box 1025"/>
        <cdr:cNvSpPr txBox="1">
          <a:spLocks xmlns:a="http://schemas.openxmlformats.org/drawingml/2006/main" noChangeArrowheads="1"/>
        </cdr:cNvSpPr>
      </cdr:nvSpPr>
      <cdr:spPr bwMode="auto">
        <a:xfrm xmlns:a="http://schemas.openxmlformats.org/drawingml/2006/main">
          <a:off x="0" y="1844165"/>
          <a:ext cx="2639430" cy="1179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a:t>
          </a:r>
          <a:r>
            <a:rPr lang="fr-FR" sz="800" b="0" i="1" baseline="0">
              <a:effectLst/>
              <a:latin typeface="Arial" panose="020B0604020202020204" pitchFamily="34" charset="0"/>
              <a:ea typeface="+mn-ea"/>
              <a:cs typeface="Arial" panose="020B0604020202020204" pitchFamily="34" charset="0"/>
            </a:rPr>
            <a:t> (enquête R&amp;D)</a:t>
          </a:r>
          <a:r>
            <a:rPr lang="fr-FR" sz="800" b="0" i="0" baseline="0">
              <a:effectLst/>
              <a:latin typeface="Arial" panose="020B0604020202020204" pitchFamily="34" charset="0"/>
              <a:ea typeface="+mn-ea"/>
              <a:cs typeface="Arial" panose="020B0604020202020204" pitchFamily="34" charset="0"/>
            </a:rPr>
            <a:t>.</a:t>
          </a:r>
          <a:endParaRPr lang="fr-FR" sz="800" b="0" i="1" u="none" strike="noStrike" baseline="0">
            <a:solidFill>
              <a:srgbClr val="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0.03289</cdr:x>
      <cdr:y>0.01305</cdr:y>
    </cdr:from>
    <cdr:to>
      <cdr:x>0.9917</cdr:x>
      <cdr:y>0.24272</cdr:y>
    </cdr:to>
    <cdr:sp macro="" textlink="">
      <cdr:nvSpPr>
        <cdr:cNvPr id="98306" name="Text Box 1026"/>
        <cdr:cNvSpPr txBox="1">
          <a:spLocks xmlns:a="http://schemas.openxmlformats.org/drawingml/2006/main" noChangeArrowheads="1"/>
        </cdr:cNvSpPr>
      </cdr:nvSpPr>
      <cdr:spPr bwMode="auto">
        <a:xfrm xmlns:a="http://schemas.openxmlformats.org/drawingml/2006/main">
          <a:off x="222114" y="25606"/>
          <a:ext cx="6475059" cy="4506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fr-FR" sz="1000" b="1" i="0" u="none" strike="noStrike" baseline="0">
              <a:solidFill>
                <a:srgbClr val="000000"/>
              </a:solidFill>
              <a:latin typeface="Arial"/>
              <a:cs typeface="Arial"/>
            </a:rPr>
            <a:t>Part des femmes selon le regroupement de branches de recherche et la catégorie d'emploi</a:t>
          </a:r>
        </a:p>
        <a:p xmlns:a="http://schemas.openxmlformats.org/drawingml/2006/main">
          <a:pPr algn="ctr" rtl="0">
            <a:defRPr sz="1000"/>
          </a:pPr>
          <a:r>
            <a:rPr lang="fr-FR" sz="1000" b="1" i="0" u="none" strike="noStrike" baseline="0">
              <a:solidFill>
                <a:srgbClr val="000000"/>
              </a:solidFill>
              <a:latin typeface="Arial"/>
              <a:cs typeface="Arial"/>
            </a:rPr>
            <a:t>en 2017 </a:t>
          </a:r>
          <a:r>
            <a:rPr lang="fr-FR" sz="1000" b="0" i="0" u="none" strike="noStrike" baseline="0">
              <a:solidFill>
                <a:srgbClr val="000000"/>
              </a:solidFill>
              <a:latin typeface="Arial"/>
              <a:cs typeface="Arial"/>
            </a:rPr>
            <a:t>(en % personnes physiques)</a:t>
          </a:r>
        </a:p>
      </cdr:txBody>
    </cdr:sp>
  </cdr:relSizeAnchor>
</c:userShapes>
</file>

<file path=xl/drawings/drawing33.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561975</xdr:colOff>
      <xdr:row>2</xdr:row>
      <xdr:rowOff>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95249</xdr:colOff>
      <xdr:row>8</xdr:row>
      <xdr:rowOff>0</xdr:rowOff>
    </xdr:from>
    <xdr:to>
      <xdr:col>11</xdr:col>
      <xdr:colOff>295275</xdr:colOff>
      <xdr:row>26</xdr:row>
      <xdr:rowOff>104775</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4.xml><?xml version="1.0" encoding="utf-8"?>
<c:userShapes xmlns:c="http://schemas.openxmlformats.org/drawingml/2006/chart">
  <cdr:relSizeAnchor xmlns:cdr="http://schemas.openxmlformats.org/drawingml/2006/chartDrawing">
    <cdr:from>
      <cdr:x>0.03185</cdr:x>
      <cdr:y>0.06494</cdr:y>
    </cdr:from>
    <cdr:to>
      <cdr:x>0.96815</cdr:x>
      <cdr:y>0.34294</cdr:y>
    </cdr:to>
    <cdr:sp macro="" textlink="">
      <cdr:nvSpPr>
        <cdr:cNvPr id="153601" name="Text Box 1"/>
        <cdr:cNvSpPr txBox="1">
          <a:spLocks xmlns:a="http://schemas.openxmlformats.org/drawingml/2006/main" noChangeArrowheads="1"/>
        </cdr:cNvSpPr>
      </cdr:nvSpPr>
      <cdr:spPr bwMode="auto">
        <a:xfrm xmlns:a="http://schemas.openxmlformats.org/drawingml/2006/main">
          <a:off x="50800" y="50800"/>
          <a:ext cx="1400175" cy="2038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t" upright="1"/>
        <a:lstStyle xmlns:a="http://schemas.openxmlformats.org/drawingml/2006/main"/>
        <a:p xmlns:a="http://schemas.openxmlformats.org/drawingml/2006/main">
          <a:pPr algn="ctr" rtl="0">
            <a:defRPr sz="1000"/>
          </a:pPr>
          <a:r>
            <a:rPr lang="fr-FR" sz="700" b="1" i="0" u="none" strike="noStrike" baseline="0">
              <a:solidFill>
                <a:srgbClr val="000000"/>
              </a:solidFill>
              <a:latin typeface="Arial"/>
              <a:cs typeface="Arial"/>
            </a:rPr>
            <a:t>La population générale des cadres en entreprise</a:t>
          </a:r>
        </a:p>
      </cdr:txBody>
    </cdr:sp>
  </cdr:relSizeAnchor>
</c:userShapes>
</file>

<file path=xl/drawings/drawing35.xml><?xml version="1.0" encoding="utf-8"?>
<c:userShapes xmlns:c="http://schemas.openxmlformats.org/drawingml/2006/chart">
  <cdr:relSizeAnchor xmlns:cdr="http://schemas.openxmlformats.org/drawingml/2006/chartDrawing">
    <cdr:from>
      <cdr:x>0</cdr:x>
      <cdr:y>0.89667</cdr:y>
    </cdr:from>
    <cdr:to>
      <cdr:x>0.99039</cdr:x>
      <cdr:y>0.98931</cdr:y>
    </cdr:to>
    <cdr:sp macro="" textlink="">
      <cdr:nvSpPr>
        <cdr:cNvPr id="2" name="Text Box 2"/>
        <cdr:cNvSpPr txBox="1">
          <a:spLocks xmlns:a="http://schemas.openxmlformats.org/drawingml/2006/main" noChangeArrowheads="1"/>
        </cdr:cNvSpPr>
      </cdr:nvSpPr>
      <cdr:spPr bwMode="auto">
        <a:xfrm xmlns:a="http://schemas.openxmlformats.org/drawingml/2006/main">
          <a:off x="0" y="2562224"/>
          <a:ext cx="5065771" cy="26472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90000" tIns="0" rIns="9000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rtl="0">
            <a:defRPr sz="1000"/>
          </a:pPr>
          <a:r>
            <a:rPr lang="fr-FR" sz="800" b="0" i="0" u="none" strike="noStrike" baseline="0">
              <a:solidFill>
                <a:srgbClr val="000000"/>
              </a:solidFill>
              <a:latin typeface="Arial"/>
              <a:cs typeface="Arial"/>
            </a:rPr>
            <a:t>(*) 2014 pour les cadres en entreprise.</a:t>
          </a:r>
        </a:p>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Sources : MESRI-SIES </a:t>
          </a:r>
          <a:r>
            <a:rPr lang="fr-FR" sz="800" b="0" i="1" baseline="0">
              <a:effectLst/>
              <a:latin typeface="Arial" panose="020B0604020202020204" pitchFamily="34" charset="0"/>
              <a:ea typeface="+mn-ea"/>
              <a:cs typeface="Arial" panose="020B0604020202020204" pitchFamily="34" charset="0"/>
            </a:rPr>
            <a:t>(enquête R&amp;D)</a:t>
          </a:r>
          <a:r>
            <a:rPr lang="fr-FR" sz="800" b="0" i="1" u="none" strike="noStrike" baseline="0">
              <a:solidFill>
                <a:srgbClr val="000000"/>
              </a:solidFill>
              <a:latin typeface="Arial" panose="020B0604020202020204" pitchFamily="34" charset="0"/>
              <a:cs typeface="Arial" panose="020B0604020202020204" pitchFamily="34" charset="0"/>
            </a:rPr>
            <a:t> et Insee (DADS).</a:t>
          </a:r>
        </a:p>
      </cdr:txBody>
    </cdr:sp>
  </cdr:relSizeAnchor>
</c:userShapes>
</file>

<file path=xl/drawings/drawing36.xml><?xml version="1.0" encoding="utf-8"?>
<xdr:wsDr xmlns:xdr="http://schemas.openxmlformats.org/drawingml/2006/spreadsheetDrawing" xmlns:a="http://schemas.openxmlformats.org/drawingml/2006/main">
  <xdr:twoCellAnchor>
    <xdr:from>
      <xdr:col>0</xdr:col>
      <xdr:colOff>47625</xdr:colOff>
      <xdr:row>7</xdr:row>
      <xdr:rowOff>95249</xdr:rowOff>
    </xdr:from>
    <xdr:to>
      <xdr:col>10</xdr:col>
      <xdr:colOff>457200</xdr:colOff>
      <xdr:row>29</xdr:row>
      <xdr:rowOff>38100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c:userShapes xmlns:c="http://schemas.openxmlformats.org/drawingml/2006/chart">
  <cdr:relSizeAnchor xmlns:cdr="http://schemas.openxmlformats.org/drawingml/2006/chartDrawing">
    <cdr:from>
      <cdr:x>0</cdr:x>
      <cdr:y>0.94607</cdr:y>
    </cdr:from>
    <cdr:to>
      <cdr:x>0.52421</cdr:x>
      <cdr:y>0.99844</cdr:y>
    </cdr:to>
    <cdr:sp macro="" textlink="">
      <cdr:nvSpPr>
        <cdr:cNvPr id="13313" name="Text Box 1025"/>
        <cdr:cNvSpPr txBox="1">
          <a:spLocks xmlns:a="http://schemas.openxmlformats.org/drawingml/2006/main" noChangeArrowheads="1"/>
        </cdr:cNvSpPr>
      </cdr:nvSpPr>
      <cdr:spPr bwMode="auto">
        <a:xfrm xmlns:a="http://schemas.openxmlformats.org/drawingml/2006/main">
          <a:off x="0" y="3316173"/>
          <a:ext cx="2786150" cy="18356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90000" tIns="0" rIns="90000" bIns="0" anchor="ctr"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panose="020B0604020202020204" pitchFamily="34" charset="0"/>
              <a:cs typeface="Arial" panose="020B0604020202020204" pitchFamily="34" charset="0"/>
            </a:rPr>
            <a:t>Source : MESRI-SIES </a:t>
          </a:r>
          <a:r>
            <a:rPr lang="fr-FR" sz="800" b="0" i="1" baseline="0">
              <a:effectLst/>
              <a:latin typeface="Arial" panose="020B0604020202020204" pitchFamily="34" charset="0"/>
              <a:ea typeface="+mn-ea"/>
              <a:cs typeface="Arial" panose="020B0604020202020204" pitchFamily="34" charset="0"/>
            </a:rPr>
            <a:t>(enquête R&amp;D)</a:t>
          </a:r>
          <a:r>
            <a:rPr lang="fr-FR" sz="800" b="0" i="1" u="none" strike="noStrike" baseline="0">
              <a:solidFill>
                <a:srgbClr val="000000"/>
              </a:solidFill>
              <a:latin typeface="Arial" panose="020B0604020202020204" pitchFamily="34" charset="0"/>
              <a:cs typeface="Arial" panose="020B0604020202020204" pitchFamily="34" charset="0"/>
            </a:rPr>
            <a:t>.</a:t>
          </a:r>
        </a:p>
      </cdr:txBody>
    </cdr:sp>
  </cdr:relSizeAnchor>
</c:userShapes>
</file>

<file path=xl/drawings/drawing38.xml><?xml version="1.0" encoding="utf-8"?>
<xdr:wsDr xmlns:xdr="http://schemas.openxmlformats.org/drawingml/2006/spreadsheetDrawing" xmlns:a="http://schemas.openxmlformats.org/drawingml/2006/main">
  <xdr:twoCellAnchor>
    <xdr:from>
      <xdr:col>0</xdr:col>
      <xdr:colOff>0</xdr:colOff>
      <xdr:row>7</xdr:row>
      <xdr:rowOff>133350</xdr:rowOff>
    </xdr:from>
    <xdr:to>
      <xdr:col>10</xdr:col>
      <xdr:colOff>190500</xdr:colOff>
      <xdr:row>35</xdr:row>
      <xdr:rowOff>76200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c:userShapes xmlns:c="http://schemas.openxmlformats.org/drawingml/2006/chart">
  <cdr:relSizeAnchor xmlns:cdr="http://schemas.openxmlformats.org/drawingml/2006/chartDrawing">
    <cdr:from>
      <cdr:x>0</cdr:x>
      <cdr:y>0.95532</cdr:y>
    </cdr:from>
    <cdr:to>
      <cdr:x>0.34811</cdr:x>
      <cdr:y>1</cdr:y>
    </cdr:to>
    <cdr:sp macro="" textlink="">
      <cdr:nvSpPr>
        <cdr:cNvPr id="16386" name="Text Box 2"/>
        <cdr:cNvSpPr txBox="1">
          <a:spLocks xmlns:a="http://schemas.openxmlformats.org/drawingml/2006/main" noChangeArrowheads="1"/>
        </cdr:cNvSpPr>
      </cdr:nvSpPr>
      <cdr:spPr bwMode="auto">
        <a:xfrm xmlns:a="http://schemas.openxmlformats.org/drawingml/2006/main">
          <a:off x="0" y="4276729"/>
          <a:ext cx="2543179" cy="2000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90000" tIns="0" rIns="90000" bIns="0" anchor="t"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a:cs typeface="Arial"/>
            </a:rPr>
            <a:t>Source : </a:t>
          </a:r>
          <a:r>
            <a:rPr lang="fr-FR" sz="800" b="0" i="1" u="none" strike="noStrike" baseline="0">
              <a:solidFill>
                <a:srgbClr val="000000"/>
              </a:solidFill>
              <a:latin typeface="Arial" panose="020B0604020202020204" pitchFamily="34" charset="0"/>
              <a:cs typeface="Arial" panose="020B0604020202020204" pitchFamily="34" charset="0"/>
            </a:rPr>
            <a:t>MESRI-SIES</a:t>
          </a:r>
          <a:r>
            <a:rPr lang="fr-FR" sz="800" b="0" i="1" baseline="0">
              <a:effectLst/>
              <a:latin typeface="Arial" panose="020B0604020202020204" pitchFamily="34" charset="0"/>
              <a:ea typeface="+mn-ea"/>
              <a:cs typeface="Arial" panose="020B0604020202020204" pitchFamily="34" charset="0"/>
            </a:rPr>
            <a:t> (enquête R&amp;D) </a:t>
          </a:r>
          <a:r>
            <a:rPr lang="fr-FR" sz="1000" b="0" i="1" baseline="0">
              <a:effectLst/>
              <a:latin typeface="+mn-lt"/>
              <a:ea typeface="+mn-ea"/>
              <a:cs typeface="+mn-cs"/>
            </a:rPr>
            <a:t>et Insee (DADS).</a:t>
          </a:r>
          <a:endParaRPr lang="fr-FR" sz="800" b="0" i="1" u="none" strike="noStrike" baseline="0">
            <a:solidFill>
              <a:srgbClr val="000000"/>
            </a:solidFill>
            <a:latin typeface="Arial"/>
            <a:cs typeface="Arial"/>
          </a:endParaRPr>
        </a:p>
      </cdr:txBody>
    </cdr:sp>
  </cdr:relSizeAnchor>
  <cdr:relSizeAnchor xmlns:cdr="http://schemas.openxmlformats.org/drawingml/2006/chartDrawing">
    <cdr:from>
      <cdr:x>0.19817</cdr:x>
      <cdr:y>0.90639</cdr:y>
    </cdr:from>
    <cdr:to>
      <cdr:x>1</cdr:x>
      <cdr:y>0.95941</cdr:y>
    </cdr:to>
    <cdr:sp macro="" textlink="">
      <cdr:nvSpPr>
        <cdr:cNvPr id="2" name="ZoneTexte 1"/>
        <cdr:cNvSpPr txBox="1"/>
      </cdr:nvSpPr>
      <cdr:spPr>
        <a:xfrm xmlns:a="http://schemas.openxmlformats.org/drawingml/2006/main">
          <a:off x="1447766" y="4057671"/>
          <a:ext cx="5857909" cy="23735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800">
              <a:latin typeface="Arial" panose="020B0604020202020204" pitchFamily="34" charset="0"/>
              <a:cs typeface="Arial" panose="020B0604020202020204" pitchFamily="34" charset="0"/>
            </a:rPr>
            <a:t>(*) Pour les cadres, les données sont celles de 2014</a:t>
          </a:r>
          <a:r>
            <a:rPr lang="fr-FR" sz="1100"/>
            <a:t>.</a:t>
          </a:r>
        </a:p>
      </cdr:txBody>
    </cdr:sp>
  </cdr:relSizeAnchor>
</c:userShapes>
</file>

<file path=xl/drawings/drawing40.xml><?xml version="1.0" encoding="utf-8"?>
<xdr:wsDr xmlns:xdr="http://schemas.openxmlformats.org/drawingml/2006/spreadsheetDrawing" xmlns:a="http://schemas.openxmlformats.org/drawingml/2006/main">
  <xdr:twoCellAnchor>
    <xdr:from>
      <xdr:col>4</xdr:col>
      <xdr:colOff>196663</xdr:colOff>
      <xdr:row>1</xdr:row>
      <xdr:rowOff>95249</xdr:rowOff>
    </xdr:from>
    <xdr:to>
      <xdr:col>12</xdr:col>
      <xdr:colOff>314325</xdr:colOff>
      <xdr:row>14</xdr:row>
      <xdr:rowOff>19050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1.xml><?xml version="1.0" encoding="utf-8"?>
<c:userShapes xmlns:c="http://schemas.openxmlformats.org/drawingml/2006/chart">
  <cdr:relSizeAnchor xmlns:cdr="http://schemas.openxmlformats.org/drawingml/2006/chartDrawing">
    <cdr:from>
      <cdr:x>0</cdr:x>
      <cdr:y>0.96211</cdr:y>
    </cdr:from>
    <cdr:to>
      <cdr:x>0.2334</cdr:x>
      <cdr:y>1</cdr:y>
    </cdr:to>
    <cdr:sp macro="" textlink="">
      <cdr:nvSpPr>
        <cdr:cNvPr id="2" name="Text Box 2"/>
        <cdr:cNvSpPr txBox="1">
          <a:spLocks xmlns:a="http://schemas.openxmlformats.org/drawingml/2006/main" noChangeArrowheads="1"/>
        </cdr:cNvSpPr>
      </cdr:nvSpPr>
      <cdr:spPr bwMode="auto">
        <a:xfrm xmlns:a="http://schemas.openxmlformats.org/drawingml/2006/main">
          <a:off x="0" y="2776723"/>
          <a:ext cx="1450269" cy="10935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90000" tIns="0" rIns="9000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fr-FR" sz="800" b="0" i="1" u="none" strike="noStrike" baseline="0">
              <a:solidFill>
                <a:srgbClr val="000000"/>
              </a:solidFill>
              <a:latin typeface="Arial"/>
              <a:cs typeface="Arial"/>
            </a:rPr>
            <a:t>Source : MESRI-SIES .</a:t>
          </a:r>
        </a:p>
      </cdr:txBody>
    </cdr:sp>
  </cdr:relSizeAnchor>
</c:userShapes>
</file>

<file path=xl/drawings/drawing42.xml><?xml version="1.0" encoding="utf-8"?>
<xdr:wsDr xmlns:xdr="http://schemas.openxmlformats.org/drawingml/2006/spreadsheetDrawing" xmlns:a="http://schemas.openxmlformats.org/drawingml/2006/main">
  <xdr:twoCellAnchor>
    <xdr:from>
      <xdr:col>5</xdr:col>
      <xdr:colOff>495300</xdr:colOff>
      <xdr:row>1</xdr:row>
      <xdr:rowOff>114861</xdr:rowOff>
    </xdr:from>
    <xdr:to>
      <xdr:col>14</xdr:col>
      <xdr:colOff>533400</xdr:colOff>
      <xdr:row>24</xdr:row>
      <xdr:rowOff>19051</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c:userShapes xmlns:c="http://schemas.openxmlformats.org/drawingml/2006/chart">
  <cdr:relSizeAnchor xmlns:cdr="http://schemas.openxmlformats.org/drawingml/2006/chartDrawing">
    <cdr:from>
      <cdr:x>0</cdr:x>
      <cdr:y>0.96322</cdr:y>
    </cdr:from>
    <cdr:to>
      <cdr:x>0.55685</cdr:x>
      <cdr:y>1</cdr:y>
    </cdr:to>
    <cdr:sp macro="" textlink="">
      <cdr:nvSpPr>
        <cdr:cNvPr id="3" name="Text Box 2"/>
        <cdr:cNvSpPr txBox="1">
          <a:spLocks xmlns:a="http://schemas.openxmlformats.org/drawingml/2006/main" noChangeArrowheads="1"/>
        </cdr:cNvSpPr>
      </cdr:nvSpPr>
      <cdr:spPr bwMode="auto">
        <a:xfrm xmlns:a="http://schemas.openxmlformats.org/drawingml/2006/main">
          <a:off x="0" y="5082228"/>
          <a:ext cx="3840093" cy="19406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90000" tIns="0" rIns="9000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fr-FR" sz="800" b="0" i="1" u="none" strike="noStrike" baseline="0">
              <a:solidFill>
                <a:srgbClr val="000000"/>
              </a:solidFill>
              <a:latin typeface="Arial"/>
              <a:cs typeface="Arial"/>
            </a:rPr>
            <a:t>Source : MESRI-SIES </a:t>
          </a:r>
          <a:r>
            <a:rPr lang="fr-FR" sz="800" b="0" i="1" baseline="0">
              <a:effectLst/>
              <a:latin typeface="Arial" panose="020B0604020202020204" pitchFamily="34" charset="0"/>
              <a:ea typeface="+mn-ea"/>
              <a:cs typeface="Arial" panose="020B0604020202020204" pitchFamily="34" charset="0"/>
            </a:rPr>
            <a:t>(enquête R&amp;D)</a:t>
          </a:r>
          <a:r>
            <a:rPr lang="fr-FR" sz="800" b="0" i="1" u="none" strike="noStrike" baseline="0">
              <a:solidFill>
                <a:srgbClr val="000000"/>
              </a:solidFill>
              <a:latin typeface="Arial"/>
              <a:cs typeface="Arial"/>
            </a:rPr>
            <a:t>.</a:t>
          </a:r>
        </a:p>
      </cdr:txBody>
    </cdr:sp>
  </cdr:relSizeAnchor>
</c:userShapes>
</file>

<file path=xl/drawings/drawing44.xml><?xml version="1.0" encoding="utf-8"?>
<xdr:wsDr xmlns:xdr="http://schemas.openxmlformats.org/drawingml/2006/spreadsheetDrawing" xmlns:a="http://schemas.openxmlformats.org/drawingml/2006/main">
  <xdr:twoCellAnchor>
    <xdr:from>
      <xdr:col>0</xdr:col>
      <xdr:colOff>95250</xdr:colOff>
      <xdr:row>6</xdr:row>
      <xdr:rowOff>71437</xdr:rowOff>
    </xdr:from>
    <xdr:to>
      <xdr:col>8</xdr:col>
      <xdr:colOff>428625</xdr:colOff>
      <xdr:row>24</xdr:row>
      <xdr:rowOff>104775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c:userShapes xmlns:c="http://schemas.openxmlformats.org/drawingml/2006/chart">
  <cdr:relSizeAnchor xmlns:cdr="http://schemas.openxmlformats.org/drawingml/2006/chartDrawing">
    <cdr:from>
      <cdr:x>0.00779</cdr:x>
      <cdr:y>0.95477</cdr:y>
    </cdr:from>
    <cdr:to>
      <cdr:x>0.6028</cdr:x>
      <cdr:y>0.99677</cdr:y>
    </cdr:to>
    <cdr:sp macro="" textlink="">
      <cdr:nvSpPr>
        <cdr:cNvPr id="2" name="Text Box 2"/>
        <cdr:cNvSpPr txBox="1">
          <a:spLocks xmlns:a="http://schemas.openxmlformats.org/drawingml/2006/main" noChangeArrowheads="1"/>
        </cdr:cNvSpPr>
      </cdr:nvSpPr>
      <cdr:spPr bwMode="auto">
        <a:xfrm xmlns:a="http://schemas.openxmlformats.org/drawingml/2006/main">
          <a:off x="47625" y="2814638"/>
          <a:ext cx="3638550" cy="12382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0" tIns="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fr-FR" sz="800" b="0" i="1" u="none" strike="noStrike" baseline="0">
              <a:solidFill>
                <a:srgbClr val="000000"/>
              </a:solidFill>
              <a:latin typeface="Arial"/>
              <a:cs typeface="Arial"/>
            </a:rPr>
            <a:t>Source : MESRI-SIES</a:t>
          </a:r>
          <a:r>
            <a:rPr lang="fr-FR" sz="800" b="0" i="1" u="none" strike="noStrike" baseline="0">
              <a:solidFill>
                <a:srgbClr val="000000"/>
              </a:solidFill>
              <a:latin typeface="Arial" panose="020B0604020202020204" pitchFamily="34" charset="0"/>
              <a:cs typeface="Arial" panose="020B0604020202020204" pitchFamily="34" charset="0"/>
            </a:rPr>
            <a:t> </a:t>
          </a:r>
          <a:r>
            <a:rPr lang="fr-FR" sz="800" b="0" i="1" baseline="0">
              <a:effectLst/>
              <a:latin typeface="Arial" panose="020B0604020202020204" pitchFamily="34" charset="0"/>
              <a:ea typeface="+mn-ea"/>
              <a:cs typeface="Arial" panose="020B0604020202020204" pitchFamily="34" charset="0"/>
            </a:rPr>
            <a:t>(enquête R&amp;D)</a:t>
          </a:r>
          <a:r>
            <a:rPr lang="fr-FR" sz="800" b="0" i="1" u="none" strike="noStrike" baseline="0">
              <a:solidFill>
                <a:srgbClr val="000000"/>
              </a:solidFill>
              <a:latin typeface="Arial"/>
              <a:cs typeface="Arial"/>
            </a:rPr>
            <a:t>.</a:t>
          </a:r>
        </a:p>
      </cdr:txBody>
    </cdr:sp>
  </cdr:relSizeAnchor>
</c:userShapes>
</file>

<file path=xl/drawings/drawing46.xml><?xml version="1.0" encoding="utf-8"?>
<xdr:wsDr xmlns:xdr="http://schemas.openxmlformats.org/drawingml/2006/spreadsheetDrawing" xmlns:a="http://schemas.openxmlformats.org/drawingml/2006/main">
  <xdr:twoCellAnchor>
    <xdr:from>
      <xdr:col>0</xdr:col>
      <xdr:colOff>55245</xdr:colOff>
      <xdr:row>12</xdr:row>
      <xdr:rowOff>85724</xdr:rowOff>
    </xdr:from>
    <xdr:to>
      <xdr:col>7</xdr:col>
      <xdr:colOff>85725</xdr:colOff>
      <xdr:row>28</xdr:row>
      <xdr:rowOff>95249</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c:userShapes xmlns:c="http://schemas.openxmlformats.org/drawingml/2006/chart">
  <cdr:relSizeAnchor xmlns:cdr="http://schemas.openxmlformats.org/drawingml/2006/chartDrawing">
    <cdr:from>
      <cdr:x>0.01003</cdr:x>
      <cdr:y>0.92857</cdr:y>
    </cdr:from>
    <cdr:to>
      <cdr:x>0.42593</cdr:x>
      <cdr:y>1</cdr:y>
    </cdr:to>
    <cdr:sp macro="" textlink="">
      <cdr:nvSpPr>
        <cdr:cNvPr id="429057" name="Text Box 1"/>
        <cdr:cNvSpPr txBox="1">
          <a:spLocks xmlns:a="http://schemas.openxmlformats.org/drawingml/2006/main" noChangeArrowheads="1"/>
        </cdr:cNvSpPr>
      </cdr:nvSpPr>
      <cdr:spPr bwMode="auto">
        <a:xfrm xmlns:a="http://schemas.openxmlformats.org/drawingml/2006/main">
          <a:off x="57150" y="2414584"/>
          <a:ext cx="2369738" cy="18574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t" upright="1"/>
        <a:lstStyle xmlns:a="http://schemas.openxmlformats.org/drawingml/2006/main"/>
        <a:p xmlns:a="http://schemas.openxmlformats.org/drawingml/2006/main">
          <a:pPr algn="l" rtl="0">
            <a:defRPr sz="1000"/>
          </a:pPr>
          <a:r>
            <a:rPr lang="fr-FR" sz="800" b="0" i="1" u="none" strike="noStrike" baseline="0">
              <a:solidFill>
                <a:srgbClr val="000000"/>
              </a:solidFill>
              <a:latin typeface="Arial"/>
              <a:cs typeface="Arial"/>
            </a:rPr>
            <a:t>Source : MESRI-SIES (enquête R&amp;D).</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lkerboul/AppData/Local/Microsoft/Windows/Temporary%20Internet%20Files/Content.Outlook/6WAVDD8P/EES18%20IV.1%20et%20IV.2%20entreprises_v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cell r="B1" t="str">
            <v>CODE_Q11</v>
          </cell>
          <cell r="C1" t="str">
            <v>CHERCHEUR</v>
          </cell>
        </row>
        <row r="2">
          <cell r="A2" t="str">
            <v>2000</v>
          </cell>
          <cell r="C2">
            <v>81012.19</v>
          </cell>
        </row>
        <row r="3">
          <cell r="A3" t="str">
            <v>2000</v>
          </cell>
          <cell r="B3" t="str">
            <v>Q01</v>
          </cell>
          <cell r="C3">
            <v>8756.39</v>
          </cell>
        </row>
        <row r="4">
          <cell r="A4" t="str">
            <v>2000</v>
          </cell>
          <cell r="B4" t="str">
            <v>Q02</v>
          </cell>
          <cell r="C4">
            <v>6791.77</v>
          </cell>
        </row>
        <row r="5">
          <cell r="A5" t="str">
            <v>2000</v>
          </cell>
          <cell r="B5" t="str">
            <v>Q03</v>
          </cell>
          <cell r="C5">
            <v>12612.05</v>
          </cell>
        </row>
        <row r="6">
          <cell r="A6" t="str">
            <v>2000</v>
          </cell>
          <cell r="B6" t="str">
            <v>Q04</v>
          </cell>
          <cell r="C6">
            <v>5862.28</v>
          </cell>
        </row>
        <row r="7">
          <cell r="A7" t="str">
            <v>2000</v>
          </cell>
          <cell r="B7" t="str">
            <v>Q05</v>
          </cell>
          <cell r="C7">
            <v>7103.38</v>
          </cell>
        </row>
        <row r="8">
          <cell r="A8" t="str">
            <v>2000</v>
          </cell>
          <cell r="B8" t="str">
            <v>Q06</v>
          </cell>
          <cell r="C8">
            <v>4291.8900000000003</v>
          </cell>
        </row>
        <row r="9">
          <cell r="A9" t="str">
            <v>2000</v>
          </cell>
          <cell r="B9" t="str">
            <v>Q07</v>
          </cell>
          <cell r="C9">
            <v>4234.4799999999996</v>
          </cell>
        </row>
        <row r="10">
          <cell r="A10" t="str">
            <v>2000</v>
          </cell>
          <cell r="B10" t="str">
            <v>Q08</v>
          </cell>
          <cell r="C10">
            <v>17587.080000000002</v>
          </cell>
        </row>
        <row r="11">
          <cell r="A11" t="str">
            <v>2000</v>
          </cell>
          <cell r="B11" t="str">
            <v>Q09</v>
          </cell>
          <cell r="C11">
            <v>5574.12</v>
          </cell>
        </row>
        <row r="12">
          <cell r="A12" t="str">
            <v>2000</v>
          </cell>
          <cell r="B12" t="str">
            <v>Q10</v>
          </cell>
          <cell r="C12">
            <v>3922.59</v>
          </cell>
        </row>
        <row r="13">
          <cell r="A13" t="str">
            <v>2000</v>
          </cell>
          <cell r="B13" t="str">
            <v>Q11</v>
          </cell>
          <cell r="C13">
            <v>4276.16</v>
          </cell>
        </row>
        <row r="14">
          <cell r="A14" t="str">
            <v>2007</v>
          </cell>
          <cell r="C14">
            <v>117087.37749999999</v>
          </cell>
        </row>
        <row r="15">
          <cell r="A15" t="str">
            <v>2007</v>
          </cell>
          <cell r="B15" t="str">
            <v>Q01</v>
          </cell>
          <cell r="C15">
            <v>14361.1648</v>
          </cell>
        </row>
        <row r="16">
          <cell r="A16" t="str">
            <v>2007</v>
          </cell>
          <cell r="B16" t="str">
            <v>Q02</v>
          </cell>
          <cell r="C16">
            <v>10357.704099999997</v>
          </cell>
        </row>
        <row r="17">
          <cell r="A17" t="str">
            <v>2007</v>
          </cell>
          <cell r="B17" t="str">
            <v>Q03</v>
          </cell>
          <cell r="C17">
            <v>16536.034700000004</v>
          </cell>
        </row>
        <row r="18">
          <cell r="A18" t="str">
            <v>2007</v>
          </cell>
          <cell r="B18" t="str">
            <v>Q04</v>
          </cell>
          <cell r="C18">
            <v>11212.192399999998</v>
          </cell>
        </row>
        <row r="19">
          <cell r="A19" t="str">
            <v>2007</v>
          </cell>
          <cell r="B19" t="str">
            <v>Q05</v>
          </cell>
          <cell r="C19">
            <v>10873.803199999997</v>
          </cell>
        </row>
        <row r="20">
          <cell r="A20" t="str">
            <v>2007</v>
          </cell>
          <cell r="B20" t="str">
            <v>Q06</v>
          </cell>
          <cell r="C20">
            <v>4453.5699000000004</v>
          </cell>
        </row>
        <row r="21">
          <cell r="A21" t="str">
            <v>2007</v>
          </cell>
          <cell r="B21" t="str">
            <v>Q07</v>
          </cell>
          <cell r="C21">
            <v>5847.2092000000002</v>
          </cell>
        </row>
        <row r="22">
          <cell r="A22" t="str">
            <v>2007</v>
          </cell>
          <cell r="B22" t="str">
            <v>Q08</v>
          </cell>
          <cell r="C22">
            <v>22445.095399999998</v>
          </cell>
        </row>
        <row r="23">
          <cell r="A23" t="str">
            <v>2007</v>
          </cell>
          <cell r="B23" t="str">
            <v>Q09</v>
          </cell>
          <cell r="C23">
            <v>13107.830299999991</v>
          </cell>
        </row>
        <row r="24">
          <cell r="A24" t="str">
            <v>2007</v>
          </cell>
          <cell r="B24" t="str">
            <v>Q10</v>
          </cell>
          <cell r="C24">
            <v>4286.1679999999997</v>
          </cell>
        </row>
        <row r="25">
          <cell r="A25" t="str">
            <v>2007</v>
          </cell>
          <cell r="B25" t="str">
            <v>Q11</v>
          </cell>
          <cell r="C25">
            <v>3606.6055000000042</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E1"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9"/>
  <sheetViews>
    <sheetView showGridLines="0" tabSelected="1" zoomScaleNormal="100" workbookViewId="0">
      <selection activeCell="A4" sqref="A4"/>
    </sheetView>
  </sheetViews>
  <sheetFormatPr baseColWidth="10" defaultRowHeight="12.75"/>
  <cols>
    <col min="1" max="1" width="5.5703125" customWidth="1"/>
    <col min="2" max="2" width="117" customWidth="1"/>
    <col min="3" max="3" width="11.28515625" customWidth="1"/>
  </cols>
  <sheetData>
    <row r="1" spans="1:3" s="48" customFormat="1">
      <c r="A1" s="563" t="s">
        <v>350</v>
      </c>
      <c r="B1" s="563"/>
      <c r="C1" s="563"/>
    </row>
    <row r="2" spans="1:3" s="48" customFormat="1"/>
    <row r="3" spans="1:3" s="48" customFormat="1" ht="12.75" customHeight="1">
      <c r="A3" s="564" t="s">
        <v>63</v>
      </c>
      <c r="B3" s="564"/>
      <c r="C3" s="564"/>
    </row>
    <row r="4" spans="1:3" s="48" customFormat="1">
      <c r="C4" s="49"/>
    </row>
    <row r="5" spans="1:3" s="48" customFormat="1" ht="43.5" customHeight="1">
      <c r="A5" s="565" t="s">
        <v>351</v>
      </c>
      <c r="B5" s="565"/>
      <c r="C5" s="565"/>
    </row>
    <row r="6" spans="1:3" s="48" customFormat="1" ht="19.5" customHeight="1"/>
    <row r="7" spans="1:3" s="48" customFormat="1" ht="18.75" customHeight="1">
      <c r="A7" s="566" t="s">
        <v>348</v>
      </c>
      <c r="B7" s="566"/>
      <c r="C7" s="566"/>
    </row>
    <row r="8" spans="1:3" s="48" customFormat="1"/>
    <row r="9" spans="1:3" s="48" customFormat="1">
      <c r="A9" s="567" t="s">
        <v>64</v>
      </c>
      <c r="B9" s="567"/>
      <c r="C9" s="567"/>
    </row>
    <row r="10" spans="1:3" s="38" customFormat="1">
      <c r="A10" s="243" t="s">
        <v>31</v>
      </c>
      <c r="B10" s="244" t="s">
        <v>65</v>
      </c>
      <c r="C10" s="553" t="s">
        <v>373</v>
      </c>
    </row>
    <row r="11" spans="1:3" s="38" customFormat="1" ht="15" customHeight="1">
      <c r="A11" s="243"/>
      <c r="B11" s="245" t="s">
        <v>145</v>
      </c>
      <c r="C11" s="243"/>
    </row>
    <row r="12" spans="1:3" s="50" customFormat="1" ht="15" customHeight="1">
      <c r="A12" s="246" t="s">
        <v>75</v>
      </c>
      <c r="B12" s="247" t="s">
        <v>352</v>
      </c>
      <c r="C12" s="554" t="s">
        <v>374</v>
      </c>
    </row>
    <row r="13" spans="1:3" s="51" customFormat="1" ht="15" customHeight="1">
      <c r="A13" s="246" t="s">
        <v>76</v>
      </c>
      <c r="B13" s="247" t="s">
        <v>353</v>
      </c>
      <c r="C13" s="554" t="s">
        <v>375</v>
      </c>
    </row>
    <row r="14" spans="1:3" s="51" customFormat="1" ht="15" customHeight="1">
      <c r="A14" s="258" t="s">
        <v>345</v>
      </c>
      <c r="B14" s="247" t="s">
        <v>354</v>
      </c>
      <c r="C14" s="554"/>
    </row>
    <row r="15" spans="1:3" s="51" customFormat="1" ht="15" customHeight="1">
      <c r="A15" s="246" t="s">
        <v>77</v>
      </c>
      <c r="B15" s="248" t="s">
        <v>355</v>
      </c>
      <c r="C15" s="554" t="s">
        <v>376</v>
      </c>
    </row>
    <row r="16" spans="1:3" s="51" customFormat="1" ht="15" customHeight="1">
      <c r="A16" s="246" t="s">
        <v>78</v>
      </c>
      <c r="B16" s="249" t="s">
        <v>356</v>
      </c>
      <c r="C16" s="554" t="s">
        <v>377</v>
      </c>
    </row>
    <row r="17" spans="1:3" s="51" customFormat="1" ht="15" customHeight="1">
      <c r="A17" s="246" t="s">
        <v>79</v>
      </c>
      <c r="B17" s="249" t="s">
        <v>357</v>
      </c>
      <c r="C17" s="554" t="s">
        <v>378</v>
      </c>
    </row>
    <row r="18" spans="1:3" s="51" customFormat="1" ht="15" customHeight="1">
      <c r="A18" s="246" t="s">
        <v>80</v>
      </c>
      <c r="B18" s="249" t="s">
        <v>358</v>
      </c>
      <c r="C18" s="554" t="s">
        <v>379</v>
      </c>
    </row>
    <row r="19" spans="1:3" s="51" customFormat="1" ht="15" customHeight="1">
      <c r="A19" s="246" t="s">
        <v>81</v>
      </c>
      <c r="B19" s="249" t="s">
        <v>359</v>
      </c>
      <c r="C19" s="554" t="s">
        <v>380</v>
      </c>
    </row>
    <row r="20" spans="1:3" s="51" customFormat="1" ht="15" customHeight="1">
      <c r="A20" s="246" t="s">
        <v>82</v>
      </c>
      <c r="B20" s="248" t="s">
        <v>360</v>
      </c>
      <c r="C20" s="554" t="s">
        <v>381</v>
      </c>
    </row>
    <row r="21" spans="1:3" s="51" customFormat="1" ht="15" customHeight="1">
      <c r="A21" s="249"/>
      <c r="B21" s="245" t="s">
        <v>146</v>
      </c>
      <c r="C21" s="554"/>
    </row>
    <row r="22" spans="1:3" s="51" customFormat="1" ht="15" customHeight="1">
      <c r="A22" s="246" t="s">
        <v>83</v>
      </c>
      <c r="B22" s="247" t="s">
        <v>361</v>
      </c>
      <c r="C22" s="554" t="s">
        <v>382</v>
      </c>
    </row>
    <row r="23" spans="1:3" s="51" customFormat="1" ht="15" customHeight="1">
      <c r="A23" s="246" t="s">
        <v>84</v>
      </c>
      <c r="B23" s="248" t="s">
        <v>362</v>
      </c>
      <c r="C23" s="554" t="s">
        <v>383</v>
      </c>
    </row>
    <row r="24" spans="1:3" s="51" customFormat="1" ht="15" customHeight="1">
      <c r="A24" s="246" t="s">
        <v>85</v>
      </c>
      <c r="B24" s="248" t="s">
        <v>363</v>
      </c>
      <c r="C24" s="554" t="s">
        <v>384</v>
      </c>
    </row>
    <row r="25" spans="1:3" s="51" customFormat="1" ht="15" customHeight="1">
      <c r="A25" s="246" t="s">
        <v>97</v>
      </c>
      <c r="B25" s="249" t="s">
        <v>364</v>
      </c>
      <c r="C25" s="554" t="s">
        <v>385</v>
      </c>
    </row>
    <row r="26" spans="1:3" s="51" customFormat="1" ht="15" customHeight="1">
      <c r="A26" s="258"/>
      <c r="B26" s="245" t="s">
        <v>393</v>
      </c>
      <c r="C26" s="554"/>
    </row>
    <row r="27" spans="1:3" s="51" customFormat="1" ht="15" customHeight="1">
      <c r="A27" s="266" t="s">
        <v>205</v>
      </c>
      <c r="B27" s="2" t="s">
        <v>206</v>
      </c>
      <c r="C27" s="554" t="s">
        <v>374</v>
      </c>
    </row>
    <row r="28" spans="1:3" s="51" customFormat="1" ht="15" customHeight="1">
      <c r="A28" s="266" t="s">
        <v>207</v>
      </c>
      <c r="B28" s="2" t="s">
        <v>208</v>
      </c>
      <c r="C28" s="554" t="s">
        <v>375</v>
      </c>
    </row>
    <row r="29" spans="1:3" s="51" customFormat="1" ht="15" customHeight="1">
      <c r="A29" s="266" t="s">
        <v>209</v>
      </c>
      <c r="B29" s="267" t="s">
        <v>210</v>
      </c>
      <c r="C29" s="554" t="s">
        <v>376</v>
      </c>
    </row>
    <row r="30" spans="1:3" s="51" customFormat="1" ht="15" customHeight="1">
      <c r="A30" s="266" t="s">
        <v>211</v>
      </c>
      <c r="B30" s="2" t="s">
        <v>212</v>
      </c>
      <c r="C30" s="554" t="s">
        <v>377</v>
      </c>
    </row>
    <row r="31" spans="1:3" s="51" customFormat="1" ht="15" customHeight="1">
      <c r="A31" s="266" t="s">
        <v>213</v>
      </c>
      <c r="B31" s="2" t="s">
        <v>214</v>
      </c>
      <c r="C31" s="554" t="s">
        <v>386</v>
      </c>
    </row>
    <row r="32" spans="1:3" s="51" customFormat="1" ht="15" customHeight="1">
      <c r="A32" s="266" t="s">
        <v>215</v>
      </c>
      <c r="B32" s="2" t="s">
        <v>216</v>
      </c>
      <c r="C32" s="554"/>
    </row>
    <row r="33" spans="1:7" s="51" customFormat="1" ht="15" customHeight="1">
      <c r="A33" s="266" t="s">
        <v>217</v>
      </c>
      <c r="B33" s="2" t="s">
        <v>218</v>
      </c>
      <c r="C33" s="554" t="s">
        <v>387</v>
      </c>
    </row>
    <row r="34" spans="1:7" s="51" customFormat="1" ht="15" customHeight="1">
      <c r="A34" s="266" t="s">
        <v>219</v>
      </c>
      <c r="B34" s="2" t="s">
        <v>220</v>
      </c>
      <c r="C34" s="554" t="s">
        <v>388</v>
      </c>
    </row>
    <row r="35" spans="1:7" s="51" customFormat="1" ht="15" customHeight="1">
      <c r="A35" s="266" t="s">
        <v>221</v>
      </c>
      <c r="B35" s="2" t="s">
        <v>222</v>
      </c>
      <c r="C35" s="554" t="s">
        <v>389</v>
      </c>
    </row>
    <row r="36" spans="1:7" s="51" customFormat="1" ht="15" customHeight="1">
      <c r="A36" s="266" t="s">
        <v>223</v>
      </c>
      <c r="B36" s="2" t="s">
        <v>224</v>
      </c>
      <c r="C36" s="554"/>
    </row>
    <row r="37" spans="1:7" s="51" customFormat="1" ht="15" customHeight="1">
      <c r="A37" s="264"/>
      <c r="B37" s="264"/>
      <c r="C37" s="265"/>
    </row>
    <row r="38" spans="1:7" s="48" customFormat="1">
      <c r="A38" s="562" t="s">
        <v>66</v>
      </c>
      <c r="B38" s="562"/>
      <c r="C38" s="562"/>
    </row>
    <row r="39" spans="1:7" s="48" customFormat="1" ht="18.75" customHeight="1">
      <c r="A39" s="570" t="s">
        <v>87</v>
      </c>
      <c r="B39" s="570"/>
      <c r="C39" s="570"/>
    </row>
    <row r="40" spans="1:7" s="48" customFormat="1" ht="12" customHeight="1">
      <c r="A40" s="572" t="s">
        <v>68</v>
      </c>
      <c r="B40" s="572"/>
      <c r="C40" s="572"/>
    </row>
    <row r="41" spans="1:7" s="48" customFormat="1" ht="12" customHeight="1">
      <c r="A41" s="571" t="s">
        <v>67</v>
      </c>
      <c r="B41" s="571"/>
      <c r="C41" s="571"/>
    </row>
    <row r="42" spans="1:7" s="48" customFormat="1" ht="12" customHeight="1">
      <c r="A42" s="572" t="s">
        <v>88</v>
      </c>
      <c r="B42" s="572"/>
      <c r="C42" s="572"/>
    </row>
    <row r="43" spans="1:7" s="48" customFormat="1" ht="95.25" customHeight="1">
      <c r="A43" s="573" t="s">
        <v>142</v>
      </c>
      <c r="B43" s="573"/>
      <c r="C43" s="574"/>
    </row>
    <row r="44" spans="1:7">
      <c r="A44" s="568" t="s">
        <v>143</v>
      </c>
      <c r="B44" s="568"/>
      <c r="C44" s="569"/>
      <c r="D44" s="219"/>
      <c r="E44" s="219"/>
      <c r="F44" s="219"/>
      <c r="G44" s="219"/>
    </row>
    <row r="45" spans="1:7" ht="104.25" customHeight="1">
      <c r="A45" s="568" t="s">
        <v>139</v>
      </c>
      <c r="B45" s="568"/>
      <c r="C45" s="569"/>
      <c r="D45" s="219"/>
      <c r="E45" s="219"/>
      <c r="F45" s="219"/>
      <c r="G45" s="219"/>
    </row>
    <row r="46" spans="1:7" ht="21.75" customHeight="1">
      <c r="A46" s="568" t="s">
        <v>129</v>
      </c>
      <c r="B46" s="568"/>
      <c r="C46" s="568"/>
      <c r="D46" s="219"/>
      <c r="E46" s="219"/>
      <c r="F46" s="219"/>
      <c r="G46" s="219"/>
    </row>
    <row r="47" spans="1:7" s="48" customFormat="1" ht="56.25" customHeight="1">
      <c r="A47" s="575" t="s">
        <v>346</v>
      </c>
      <c r="B47" s="575"/>
      <c r="C47" s="575"/>
    </row>
    <row r="48" spans="1:7" s="48" customFormat="1" ht="34.5" customHeight="1">
      <c r="A48" s="575" t="s">
        <v>347</v>
      </c>
      <c r="B48" s="575"/>
      <c r="C48" s="575"/>
    </row>
    <row r="49" spans="1:3" s="48" customFormat="1" ht="11.25" customHeight="1">
      <c r="A49" s="559"/>
      <c r="B49" s="559"/>
      <c r="C49" s="559"/>
    </row>
    <row r="50" spans="1:3" s="48" customFormat="1">
      <c r="A50" s="562" t="s">
        <v>69</v>
      </c>
      <c r="B50" s="562"/>
      <c r="C50" s="562"/>
    </row>
    <row r="51" spans="1:3" s="48" customFormat="1">
      <c r="A51" s="52" t="s">
        <v>70</v>
      </c>
      <c r="B51" s="52"/>
    </row>
    <row r="52" spans="1:3" s="48" customFormat="1">
      <c r="A52" s="52" t="s">
        <v>71</v>
      </c>
      <c r="B52" s="52"/>
    </row>
    <row r="53" spans="1:3" s="48" customFormat="1">
      <c r="A53" s="52" t="s">
        <v>72</v>
      </c>
      <c r="B53" s="52"/>
    </row>
    <row r="54" spans="1:3" s="48" customFormat="1">
      <c r="A54" s="52" t="s">
        <v>73</v>
      </c>
      <c r="B54" s="52"/>
    </row>
    <row r="55" spans="1:3" s="48" customFormat="1">
      <c r="A55" s="52" t="s">
        <v>74</v>
      </c>
      <c r="B55" s="52"/>
    </row>
    <row r="56" spans="1:3" s="48" customFormat="1">
      <c r="C56" s="52"/>
    </row>
    <row r="57" spans="1:3" s="48" customFormat="1" ht="33.75">
      <c r="B57" s="53" t="s">
        <v>98</v>
      </c>
    </row>
    <row r="58" spans="1:3">
      <c r="A58" s="54"/>
      <c r="B58" s="54"/>
    </row>
    <row r="59" spans="1:3">
      <c r="A59" s="38"/>
      <c r="B59" s="38"/>
    </row>
  </sheetData>
  <mergeCells count="17">
    <mergeCell ref="A45:C45"/>
    <mergeCell ref="A46:C46"/>
    <mergeCell ref="A39:C39"/>
    <mergeCell ref="A41:C41"/>
    <mergeCell ref="A50:C50"/>
    <mergeCell ref="A40:C40"/>
    <mergeCell ref="A42:C42"/>
    <mergeCell ref="A43:C43"/>
    <mergeCell ref="A44:C44"/>
    <mergeCell ref="A47:C47"/>
    <mergeCell ref="A48:C48"/>
    <mergeCell ref="A38:C38"/>
    <mergeCell ref="A1:C1"/>
    <mergeCell ref="A3:C3"/>
    <mergeCell ref="A5:C5"/>
    <mergeCell ref="A7:C7"/>
    <mergeCell ref="A9:C9"/>
  </mergeCells>
  <hyperlinks>
    <hyperlink ref="A12" location="'F41-1'!A1" display="F41-1"/>
    <hyperlink ref="A13" location="'F41-2'!A1" display="F41-2"/>
    <hyperlink ref="A15" location="'F41-3'!A1" display="F41-3"/>
    <hyperlink ref="A16" location="'F41-4'!A1" display="F41-4"/>
    <hyperlink ref="A17" location="'F41-5'!A1" display="F41-5"/>
    <hyperlink ref="A18" location="'F41-6'!A1" display="F41-6"/>
    <hyperlink ref="A19" location="'F41-7'!A1" display="F41-7"/>
    <hyperlink ref="A20" location="'F41-8'!A1" display="F41-8"/>
    <hyperlink ref="A22" location="'F42-1'!A1" display="F42-1"/>
    <hyperlink ref="A23" location="'F42-2'!A1" display="F42-2"/>
    <hyperlink ref="A24" location="'F42-3'!A1" display="F42-3"/>
    <hyperlink ref="A25" location="'F42-4'!A1" display="F42-4"/>
    <hyperlink ref="A27" location="'F43-1'!A1" display="F43-1"/>
    <hyperlink ref="A28" location="'F43-2'!A1" display="F43-2"/>
    <hyperlink ref="A29" location="'F43-3'!A1" display="F43-3"/>
    <hyperlink ref="A30" location="'F43-4'!A1" display="F43-4"/>
    <hyperlink ref="A31" location="'F43-5'!A1" display="F43-5"/>
    <hyperlink ref="A32" location="'F43-5b'!A1" display="F43-5b"/>
    <hyperlink ref="A33" location="'F43-6'!A1" display="F43-6"/>
    <hyperlink ref="A34" location="'F43-7'!A1" display="F43-7"/>
    <hyperlink ref="A35" location="'F43-8'!A1" display="F43-8"/>
    <hyperlink ref="A36" location="'F43-9'!A1" display="F43-9"/>
    <hyperlink ref="A14" location="'F41-2b'!Zone_d_impression" display="F41-2b"/>
  </hyperlinks>
  <pageMargins left="0.23622047244094491" right="0.19685039370078741" top="0.35433070866141736" bottom="0.35433070866141736" header="0" footer="0"/>
  <pageSetup paperSize="9" scale="81" fitToHeight="2"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pageSetUpPr fitToPage="1"/>
  </sheetPr>
  <dimension ref="A1:P37"/>
  <sheetViews>
    <sheetView showGridLines="0" zoomScaleNormal="100" workbookViewId="0">
      <selection activeCell="A2" sqref="A2"/>
    </sheetView>
  </sheetViews>
  <sheetFormatPr baseColWidth="10" defaultColWidth="11.42578125" defaultRowHeight="12.75"/>
  <cols>
    <col min="1" max="1" width="8" style="7" customWidth="1"/>
    <col min="2" max="2" width="12.42578125" style="7" customWidth="1"/>
    <col min="3" max="3" width="10.5703125" style="7" customWidth="1"/>
    <col min="4" max="4" width="8.5703125" style="7" customWidth="1"/>
    <col min="5" max="5" width="11.42578125" style="7" customWidth="1"/>
    <col min="6" max="6" width="11.42578125" style="7"/>
    <col min="7" max="7" width="11.42578125" style="7" customWidth="1"/>
    <col min="8" max="16384" width="11.42578125" style="7"/>
  </cols>
  <sheetData>
    <row r="1" spans="1:15" ht="13.5" customHeight="1">
      <c r="A1" s="578" t="s">
        <v>352</v>
      </c>
      <c r="B1" s="578"/>
      <c r="C1" s="578"/>
      <c r="D1" s="578"/>
      <c r="E1" s="578"/>
      <c r="F1" s="578"/>
      <c r="G1" s="578"/>
      <c r="J1" s="40"/>
      <c r="L1" s="40"/>
    </row>
    <row r="2" spans="1:15" ht="15" customHeight="1">
      <c r="A2" s="87"/>
      <c r="B2" s="54"/>
      <c r="D2" s="88" t="s">
        <v>99</v>
      </c>
      <c r="E2" s="54"/>
      <c r="G2" s="40"/>
      <c r="H2" s="561"/>
      <c r="J2" s="40"/>
      <c r="L2" s="40"/>
    </row>
    <row r="3" spans="1:15" ht="21.75" customHeight="1">
      <c r="A3" s="529" t="s">
        <v>0</v>
      </c>
      <c r="B3" s="513" t="s">
        <v>58</v>
      </c>
      <c r="C3" s="513" t="s">
        <v>51</v>
      </c>
      <c r="D3" s="513" t="s">
        <v>371</v>
      </c>
      <c r="E3" s="17"/>
    </row>
    <row r="4" spans="1:15">
      <c r="A4" s="514">
        <v>1997</v>
      </c>
      <c r="B4" s="515">
        <v>166309.64999999997</v>
      </c>
      <c r="C4" s="515">
        <v>72023</v>
      </c>
      <c r="D4" s="526"/>
      <c r="E4" s="55"/>
      <c r="F4" s="55"/>
      <c r="G4" s="18"/>
    </row>
    <row r="5" spans="1:15">
      <c r="A5" s="208">
        <v>1998</v>
      </c>
      <c r="B5" s="209">
        <v>167765.30000000028</v>
      </c>
      <c r="C5" s="209">
        <v>71717</v>
      </c>
      <c r="D5" s="527">
        <f>(C5/C4-1)*100</f>
        <v>-0.42486427946628602</v>
      </c>
      <c r="E5" s="55"/>
      <c r="F5" s="55"/>
      <c r="G5" s="18"/>
    </row>
    <row r="6" spans="1:15">
      <c r="A6" s="208">
        <v>1999</v>
      </c>
      <c r="B6" s="212">
        <v>171563.72</v>
      </c>
      <c r="C6" s="212">
        <v>75390.17</v>
      </c>
      <c r="D6" s="527">
        <f t="shared" ref="D6:D24" si="0">(C6/C5-1)*100</f>
        <v>5.1217563478673123</v>
      </c>
      <c r="E6" s="55"/>
      <c r="F6" s="55"/>
      <c r="G6" s="18"/>
    </row>
    <row r="7" spans="1:15">
      <c r="A7" s="208">
        <v>2000</v>
      </c>
      <c r="B7" s="209">
        <v>177687.73710000009</v>
      </c>
      <c r="C7" s="209">
        <v>81011.794600000067</v>
      </c>
      <c r="D7" s="527">
        <f t="shared" si="0"/>
        <v>7.4567076848348623</v>
      </c>
      <c r="E7" s="55"/>
      <c r="F7" s="55"/>
      <c r="G7" s="18"/>
    </row>
    <row r="8" spans="1:15" s="65" customFormat="1">
      <c r="A8" s="210">
        <v>2001</v>
      </c>
      <c r="B8" s="213">
        <v>185468.09060000003</v>
      </c>
      <c r="C8" s="213">
        <v>88478.913700000034</v>
      </c>
      <c r="D8" s="527">
        <f t="shared" si="0"/>
        <v>9.2173233994744308</v>
      </c>
      <c r="E8" s="67"/>
      <c r="F8" s="67"/>
      <c r="G8" s="69"/>
    </row>
    <row r="9" spans="1:15">
      <c r="A9" s="208">
        <v>2002</v>
      </c>
      <c r="B9" s="209">
        <v>191216.74499999991</v>
      </c>
      <c r="C9" s="209">
        <v>95293.706799999971</v>
      </c>
      <c r="D9" s="527">
        <f t="shared" si="0"/>
        <v>7.7021663298290965</v>
      </c>
      <c r="E9" s="55"/>
      <c r="F9" s="55"/>
      <c r="G9" s="18"/>
    </row>
    <row r="10" spans="1:15">
      <c r="A10" s="208">
        <v>2003</v>
      </c>
      <c r="B10" s="209">
        <v>193255.59649999993</v>
      </c>
      <c r="C10" s="209">
        <v>100646.00369999993</v>
      </c>
      <c r="D10" s="527">
        <f t="shared" si="0"/>
        <v>5.6166320733364028</v>
      </c>
      <c r="E10" s="55"/>
      <c r="F10" s="55"/>
      <c r="G10" s="18"/>
    </row>
    <row r="11" spans="1:15">
      <c r="A11" s="208">
        <v>2004</v>
      </c>
      <c r="B11" s="209">
        <v>200512.19959999988</v>
      </c>
      <c r="C11" s="209">
        <v>108751.6097999998</v>
      </c>
      <c r="D11" s="527">
        <f t="shared" si="0"/>
        <v>8.0535796773020696</v>
      </c>
      <c r="E11" s="55"/>
      <c r="F11" s="55"/>
      <c r="G11" s="18"/>
    </row>
    <row r="12" spans="1:15">
      <c r="A12" s="208" t="s">
        <v>100</v>
      </c>
      <c r="B12" s="209">
        <v>194991.49629999959</v>
      </c>
      <c r="C12" s="209">
        <v>106837.30239999984</v>
      </c>
      <c r="D12" s="527">
        <f t="shared" si="0"/>
        <v>-1.7602566100129224</v>
      </c>
      <c r="E12" s="55"/>
      <c r="F12" s="55"/>
      <c r="G12" s="18"/>
    </row>
    <row r="13" spans="1:15">
      <c r="A13" s="208" t="s">
        <v>101</v>
      </c>
      <c r="B13" s="209">
        <v>207874.78859999994</v>
      </c>
      <c r="C13" s="209">
        <v>113520.79990000003</v>
      </c>
      <c r="D13" s="527">
        <f t="shared" si="0"/>
        <v>6.2557714860462355</v>
      </c>
      <c r="E13" s="55"/>
      <c r="F13" s="55"/>
      <c r="G13" s="45"/>
      <c r="O13" s="92"/>
    </row>
    <row r="14" spans="1:15">
      <c r="A14" s="208">
        <v>2007</v>
      </c>
      <c r="B14" s="209">
        <v>215891.20679999981</v>
      </c>
      <c r="C14" s="209">
        <v>124576.91280000017</v>
      </c>
      <c r="D14" s="527">
        <f t="shared" si="0"/>
        <v>9.7392838226469713</v>
      </c>
      <c r="E14" s="55"/>
      <c r="F14" s="55"/>
      <c r="G14" s="18"/>
    </row>
    <row r="15" spans="1:15">
      <c r="A15" s="208">
        <v>2008</v>
      </c>
      <c r="B15" s="209">
        <v>220016.23020000008</v>
      </c>
      <c r="C15" s="209">
        <v>128373.38990000001</v>
      </c>
      <c r="D15" s="527">
        <f t="shared" si="0"/>
        <v>3.0474965342051963</v>
      </c>
      <c r="E15" s="55"/>
      <c r="F15" s="55"/>
      <c r="G15" s="18"/>
    </row>
    <row r="16" spans="1:15">
      <c r="A16" s="208">
        <v>2009</v>
      </c>
      <c r="B16" s="209">
        <v>225890.83979999996</v>
      </c>
      <c r="C16" s="209">
        <v>133701.14710000003</v>
      </c>
      <c r="D16" s="527">
        <f t="shared" si="0"/>
        <v>4.1502037175696893</v>
      </c>
      <c r="E16" s="55"/>
      <c r="F16" s="55"/>
      <c r="G16" s="18"/>
    </row>
    <row r="17" spans="1:16">
      <c r="A17" s="208">
        <v>2010</v>
      </c>
      <c r="B17" s="209">
        <v>235587.79779999997</v>
      </c>
      <c r="C17" s="209">
        <v>143827.83440000005</v>
      </c>
      <c r="D17" s="527">
        <f t="shared" si="0"/>
        <v>7.5741214788725086</v>
      </c>
      <c r="E17" s="55"/>
      <c r="F17" s="55"/>
      <c r="G17" s="18"/>
    </row>
    <row r="18" spans="1:16">
      <c r="A18" s="208">
        <v>2011</v>
      </c>
      <c r="B18" s="209">
        <v>239111.39070000002</v>
      </c>
      <c r="C18" s="209">
        <v>148439.36190000005</v>
      </c>
      <c r="D18" s="527">
        <f t="shared" si="0"/>
        <v>3.2062830669999931</v>
      </c>
      <c r="E18" s="55"/>
      <c r="F18" s="55"/>
      <c r="G18" s="18"/>
    </row>
    <row r="19" spans="1:16">
      <c r="A19" s="208">
        <v>2012</v>
      </c>
      <c r="B19" s="209">
        <v>246438.32</v>
      </c>
      <c r="C19" s="209">
        <v>156391.6</v>
      </c>
      <c r="D19" s="527">
        <f t="shared" si="0"/>
        <v>5.3572300488311075</v>
      </c>
      <c r="E19" s="55"/>
      <c r="F19" s="55"/>
      <c r="G19" s="18"/>
    </row>
    <row r="20" spans="1:16">
      <c r="A20" s="208">
        <v>2013</v>
      </c>
      <c r="B20" s="209">
        <v>249990.68</v>
      </c>
      <c r="C20" s="209">
        <v>161460.01999999999</v>
      </c>
      <c r="D20" s="527">
        <f t="shared" si="0"/>
        <v>3.2408518104552808</v>
      </c>
      <c r="E20" s="55"/>
      <c r="F20" s="55"/>
      <c r="G20" s="18"/>
    </row>
    <row r="21" spans="1:16">
      <c r="A21" s="208">
        <v>2014</v>
      </c>
      <c r="B21" s="209">
        <v>248144.62</v>
      </c>
      <c r="C21" s="209">
        <v>161743.53</v>
      </c>
      <c r="D21" s="527">
        <f t="shared" si="0"/>
        <v>0.17559145601493409</v>
      </c>
      <c r="E21" s="55"/>
      <c r="F21" s="55"/>
      <c r="G21" s="18"/>
    </row>
    <row r="22" spans="1:16">
      <c r="A22" s="208">
        <v>2015</v>
      </c>
      <c r="B22" s="209">
        <v>251914.5802</v>
      </c>
      <c r="C22" s="209">
        <v>166813.9142</v>
      </c>
      <c r="D22" s="527">
        <f t="shared" si="0"/>
        <v>3.1348296899418537</v>
      </c>
      <c r="E22" s="55"/>
      <c r="F22" s="55"/>
      <c r="G22" s="55"/>
    </row>
    <row r="23" spans="1:16">
      <c r="A23" s="208">
        <v>2016</v>
      </c>
      <c r="B23" s="209">
        <v>255805.20669999989</v>
      </c>
      <c r="C23" s="209">
        <v>170571.49459999986</v>
      </c>
      <c r="D23" s="527">
        <f t="shared" si="0"/>
        <v>2.2525581382226489</v>
      </c>
      <c r="E23" s="55"/>
      <c r="F23" s="55"/>
      <c r="G23" s="55"/>
    </row>
    <row r="24" spans="1:16">
      <c r="A24" s="211">
        <v>2017</v>
      </c>
      <c r="B24" s="214">
        <v>265495.75</v>
      </c>
      <c r="C24" s="214">
        <v>180445.55</v>
      </c>
      <c r="D24" s="528">
        <f t="shared" si="0"/>
        <v>5.7888074576325721</v>
      </c>
      <c r="E24" s="55"/>
      <c r="F24" s="55"/>
      <c r="G24" s="55"/>
    </row>
    <row r="25" spans="1:16" s="65" customFormat="1" ht="11.25" customHeight="1">
      <c r="A25" s="576" t="s">
        <v>366</v>
      </c>
      <c r="B25" s="576"/>
      <c r="C25" s="576"/>
      <c r="D25" s="69"/>
      <c r="E25" s="69"/>
      <c r="F25" s="98"/>
      <c r="G25" s="69"/>
    </row>
    <row r="26" spans="1:16" s="38" customFormat="1" ht="59.25" customHeight="1">
      <c r="A26" s="577" t="s">
        <v>372</v>
      </c>
      <c r="B26" s="577"/>
      <c r="C26" s="577"/>
      <c r="D26" s="577"/>
      <c r="E26" s="179"/>
    </row>
    <row r="27" spans="1:16" s="38" customFormat="1" ht="11.25" customHeight="1">
      <c r="A27" s="98" t="s">
        <v>53</v>
      </c>
      <c r="B27" s="99"/>
      <c r="C27" s="99"/>
      <c r="D27" s="100"/>
      <c r="E27" s="100"/>
      <c r="M27" s="177"/>
      <c r="N27" s="177"/>
      <c r="O27" s="177"/>
      <c r="P27" s="177"/>
    </row>
    <row r="28" spans="1:16" s="38" customFormat="1" ht="11.25" customHeight="1">
      <c r="A28" s="101" t="s">
        <v>56</v>
      </c>
      <c r="B28" s="102"/>
      <c r="C28" s="102"/>
      <c r="G28" s="178"/>
      <c r="M28" s="177"/>
      <c r="N28" s="177"/>
      <c r="O28" s="177"/>
      <c r="P28" s="177"/>
    </row>
    <row r="29" spans="1:16" s="38" customFormat="1" ht="10.5" customHeight="1">
      <c r="L29" s="177"/>
      <c r="M29" s="177"/>
      <c r="N29" s="177"/>
    </row>
    <row r="30" spans="1:16" s="65" customFormat="1" ht="10.5" customHeight="1"/>
    <row r="35" spans="2:3">
      <c r="B35" s="55"/>
      <c r="C35" s="55"/>
    </row>
    <row r="37" spans="2:3">
      <c r="B37" s="53"/>
    </row>
  </sheetData>
  <mergeCells count="3">
    <mergeCell ref="A25:C25"/>
    <mergeCell ref="A26:D26"/>
    <mergeCell ref="A1:G1"/>
  </mergeCells>
  <phoneticPr fontId="0" type="noConversion"/>
  <pageMargins left="0.23622047244094491" right="0.19685039370078741" top="0.35433070866141736" bottom="0.35433070866141736" header="0" footer="0"/>
  <pageSetup paperSize="9" scale="95"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pageSetUpPr fitToPage="1"/>
  </sheetPr>
  <dimension ref="A1:J41"/>
  <sheetViews>
    <sheetView showGridLines="0" zoomScaleNormal="100" workbookViewId="0">
      <selection activeCell="I36" sqref="I36:J38"/>
    </sheetView>
  </sheetViews>
  <sheetFormatPr baseColWidth="10" defaultColWidth="11.42578125" defaultRowHeight="12.75"/>
  <cols>
    <col min="1" max="1" width="5.42578125" style="1" customWidth="1"/>
    <col min="2" max="2" width="42.42578125" style="1" customWidth="1"/>
    <col min="3" max="3" width="8.28515625" style="1" customWidth="1"/>
    <col min="4" max="4" width="8.42578125" style="1" customWidth="1"/>
    <col min="5" max="6" width="9.5703125" style="1" customWidth="1"/>
    <col min="7" max="7" width="10" style="1" customWidth="1"/>
    <col min="8" max="8" width="4.140625" style="1" customWidth="1"/>
    <col min="9" max="16384" width="11.42578125" style="1"/>
  </cols>
  <sheetData>
    <row r="1" spans="1:9">
      <c r="A1" s="579" t="s">
        <v>353</v>
      </c>
      <c r="B1" s="579"/>
      <c r="C1" s="579"/>
      <c r="D1" s="579"/>
      <c r="E1" s="579"/>
      <c r="F1" s="579"/>
      <c r="G1" s="579"/>
      <c r="H1" s="87"/>
    </row>
    <row r="2" spans="1:9">
      <c r="A2" s="93"/>
      <c r="B2" s="25"/>
      <c r="E2" s="25"/>
      <c r="F2" s="199" t="s">
        <v>99</v>
      </c>
      <c r="G2" s="199"/>
      <c r="H2" s="199"/>
    </row>
    <row r="3" spans="1:9" s="3" customFormat="1" ht="32.25" customHeight="1">
      <c r="A3" s="583" t="s">
        <v>21</v>
      </c>
      <c r="B3" s="581" t="s">
        <v>113</v>
      </c>
      <c r="C3" s="580">
        <v>2006</v>
      </c>
      <c r="D3" s="580">
        <v>2017</v>
      </c>
      <c r="E3" s="582" t="s">
        <v>107</v>
      </c>
      <c r="F3" s="584" t="s">
        <v>140</v>
      </c>
      <c r="G3" s="585"/>
      <c r="H3" s="201"/>
      <c r="I3" s="207"/>
    </row>
    <row r="4" spans="1:9" s="3" customFormat="1" ht="12.75" customHeight="1">
      <c r="A4" s="583"/>
      <c r="B4" s="581"/>
      <c r="C4" s="581"/>
      <c r="D4" s="581"/>
      <c r="E4" s="582"/>
      <c r="F4" s="530">
        <v>2006</v>
      </c>
      <c r="G4" s="531">
        <v>2017</v>
      </c>
      <c r="H4" s="201"/>
    </row>
    <row r="5" spans="1:9" s="20" customFormat="1">
      <c r="A5" s="2" t="s">
        <v>24</v>
      </c>
      <c r="B5" s="103" t="s">
        <v>25</v>
      </c>
      <c r="C5" s="104">
        <v>3130.12</v>
      </c>
      <c r="D5" s="104">
        <v>21945.604999999901</v>
      </c>
      <c r="E5" s="200">
        <f>(D5/C5)^(1/11)-1</f>
        <v>0.19368486733310686</v>
      </c>
      <c r="F5" s="200">
        <f t="shared" ref="F5:F15" si="0">C5/$C$20</f>
        <v>2.7573096736457105E-2</v>
      </c>
      <c r="G5" s="135">
        <f t="shared" ref="G5:G15" si="1">D5/$D$20</f>
        <v>0.12161898639530158</v>
      </c>
    </row>
    <row r="6" spans="1:9">
      <c r="A6" s="2" t="s">
        <v>20</v>
      </c>
      <c r="B6" s="103" t="s">
        <v>26</v>
      </c>
      <c r="C6" s="104">
        <v>6932.86</v>
      </c>
      <c r="D6" s="104">
        <v>20906.463399999931</v>
      </c>
      <c r="E6" s="200">
        <f t="shared" ref="E6:E15" si="2">(D6/C6)^(1/11)-1</f>
        <v>0.10555135707511587</v>
      </c>
      <c r="F6" s="200">
        <f t="shared" si="0"/>
        <v>6.1071275043868611E-2</v>
      </c>
      <c r="G6" s="200">
        <f t="shared" si="1"/>
        <v>0.11586023205186066</v>
      </c>
    </row>
    <row r="7" spans="1:9">
      <c r="A7" s="2" t="s">
        <v>17</v>
      </c>
      <c r="B7" s="103" t="s">
        <v>18</v>
      </c>
      <c r="C7" s="104">
        <v>15162.67</v>
      </c>
      <c r="D7" s="104">
        <v>19314.633099999999</v>
      </c>
      <c r="E7" s="200">
        <f t="shared" si="2"/>
        <v>2.2246248476800901E-2</v>
      </c>
      <c r="F7" s="200">
        <f t="shared" si="0"/>
        <v>0.13356732863052409</v>
      </c>
      <c r="G7" s="200">
        <f t="shared" si="1"/>
        <v>0.10703856650200129</v>
      </c>
    </row>
    <row r="8" spans="1:9">
      <c r="A8" s="2" t="s">
        <v>19</v>
      </c>
      <c r="B8" s="103" t="s">
        <v>10</v>
      </c>
      <c r="C8" s="104">
        <v>9921.67</v>
      </c>
      <c r="D8" s="104">
        <v>16286.545999999998</v>
      </c>
      <c r="E8" s="200">
        <f t="shared" si="2"/>
        <v>4.6086640177209759E-2</v>
      </c>
      <c r="F8" s="200">
        <f t="shared" si="0"/>
        <v>8.7399577874715473E-2</v>
      </c>
      <c r="G8" s="135">
        <f t="shared" si="1"/>
        <v>9.0257398526969845E-2</v>
      </c>
    </row>
    <row r="9" spans="1:9" s="85" customFormat="1">
      <c r="A9" s="61" t="s">
        <v>33</v>
      </c>
      <c r="B9" s="61" t="s">
        <v>34</v>
      </c>
      <c r="C9" s="105">
        <v>4116.62</v>
      </c>
      <c r="D9" s="105">
        <v>12414.468500000012</v>
      </c>
      <c r="E9" s="200">
        <f t="shared" si="2"/>
        <v>0.10555580244038887</v>
      </c>
      <c r="F9" s="200">
        <f t="shared" si="0"/>
        <v>3.6263134156912215E-2</v>
      </c>
      <c r="G9" s="135">
        <f t="shared" si="1"/>
        <v>6.8798972532605418E-2</v>
      </c>
    </row>
    <row r="10" spans="1:9">
      <c r="A10" s="2" t="s">
        <v>16</v>
      </c>
      <c r="B10" s="103" t="s">
        <v>29</v>
      </c>
      <c r="C10" s="104">
        <v>8831.2000000000007</v>
      </c>
      <c r="D10" s="104">
        <v>11577.953300000006</v>
      </c>
      <c r="E10" s="200">
        <f t="shared" si="2"/>
        <v>2.4924811359564369E-2</v>
      </c>
      <c r="F10" s="200">
        <f t="shared" si="0"/>
        <v>7.7793673053748749E-2</v>
      </c>
      <c r="G10" s="135">
        <f t="shared" si="1"/>
        <v>6.4163140860238041E-2</v>
      </c>
    </row>
    <row r="11" spans="1:9">
      <c r="A11" s="2" t="s">
        <v>13</v>
      </c>
      <c r="B11" s="103" t="s">
        <v>14</v>
      </c>
      <c r="C11" s="104">
        <v>9714.61</v>
      </c>
      <c r="D11" s="104">
        <v>9867.4527000000071</v>
      </c>
      <c r="E11" s="200">
        <f t="shared" si="2"/>
        <v>1.4201708627687992E-3</v>
      </c>
      <c r="F11" s="200">
        <f t="shared" si="0"/>
        <v>8.5575594957047516E-2</v>
      </c>
      <c r="G11" s="135">
        <f t="shared" si="1"/>
        <v>5.4683823739540928E-2</v>
      </c>
    </row>
    <row r="12" spans="1:9">
      <c r="A12" s="2" t="s">
        <v>15</v>
      </c>
      <c r="B12" s="103" t="s">
        <v>147</v>
      </c>
      <c r="C12" s="104">
        <v>10305.700000000001</v>
      </c>
      <c r="D12" s="104">
        <v>9062.7698999999993</v>
      </c>
      <c r="E12" s="200">
        <f t="shared" si="2"/>
        <v>-1.161585784099417E-2</v>
      </c>
      <c r="F12" s="200">
        <f t="shared" si="0"/>
        <v>9.0782482153050376E-2</v>
      </c>
      <c r="G12" s="135">
        <f t="shared" si="1"/>
        <v>5.0224402069200348E-2</v>
      </c>
    </row>
    <row r="13" spans="1:9">
      <c r="A13" s="2" t="s">
        <v>11</v>
      </c>
      <c r="B13" s="103" t="s">
        <v>12</v>
      </c>
      <c r="C13" s="104">
        <v>4587.09</v>
      </c>
      <c r="D13" s="104">
        <v>6028.5936000000038</v>
      </c>
      <c r="E13" s="200">
        <f t="shared" si="2"/>
        <v>2.5153684656598951E-2</v>
      </c>
      <c r="F13" s="200">
        <f t="shared" si="0"/>
        <v>4.0407484795737872E-2</v>
      </c>
      <c r="G13" s="135">
        <f t="shared" si="1"/>
        <v>3.3409488734587448E-2</v>
      </c>
    </row>
    <row r="14" spans="1:9">
      <c r="A14" s="2" t="s">
        <v>28</v>
      </c>
      <c r="B14" s="103" t="s">
        <v>27</v>
      </c>
      <c r="C14" s="104">
        <v>4517.29</v>
      </c>
      <c r="D14" s="104">
        <v>5975.9778000000069</v>
      </c>
      <c r="E14" s="200">
        <f t="shared" si="2"/>
        <v>2.5765936614717599E-2</v>
      </c>
      <c r="F14" s="200">
        <f t="shared" si="0"/>
        <v>3.9792619502329089E-2</v>
      </c>
      <c r="G14" s="135">
        <f t="shared" si="1"/>
        <v>3.3117900497927871E-2</v>
      </c>
    </row>
    <row r="15" spans="1:9" s="20" customFormat="1">
      <c r="A15" s="2" t="s">
        <v>35</v>
      </c>
      <c r="B15" s="103" t="s">
        <v>36</v>
      </c>
      <c r="C15" s="104">
        <v>3523.53</v>
      </c>
      <c r="D15" s="104">
        <v>5765.2205000000031</v>
      </c>
      <c r="E15" s="200">
        <f t="shared" si="2"/>
        <v>4.57787517025392E-2</v>
      </c>
      <c r="F15" s="200">
        <f t="shared" si="0"/>
        <v>3.1038629044192783E-2</v>
      </c>
      <c r="G15" s="135">
        <f t="shared" si="1"/>
        <v>3.1949917696751456E-2</v>
      </c>
    </row>
    <row r="16" spans="1:9" s="20" customFormat="1" ht="3.75" customHeight="1">
      <c r="A16" s="19"/>
      <c r="B16" s="194"/>
      <c r="C16" s="195"/>
      <c r="D16" s="195"/>
      <c r="E16" s="217"/>
      <c r="F16" s="215"/>
      <c r="G16" s="216"/>
    </row>
    <row r="17" spans="1:7">
      <c r="A17" s="94"/>
      <c r="B17" s="103" t="s">
        <v>37</v>
      </c>
      <c r="C17" s="104">
        <v>90736.67</v>
      </c>
      <c r="D17" s="104">
        <v>110424.83809999992</v>
      </c>
      <c r="E17" s="200">
        <f>(D17/C17)^(1/11)-1</f>
        <v>1.8012439722526974E-2</v>
      </c>
      <c r="F17" s="198">
        <f>C17/$C$20</f>
        <v>0.79929554760008736</v>
      </c>
      <c r="G17" s="135">
        <f>D17/$D$20</f>
        <v>0.61195655725086318</v>
      </c>
    </row>
    <row r="18" spans="1:7">
      <c r="A18" s="19"/>
      <c r="B18" s="103" t="s">
        <v>40</v>
      </c>
      <c r="C18" s="104">
        <v>4326.91</v>
      </c>
      <c r="D18" s="104">
        <v>5823.9880000000057</v>
      </c>
      <c r="E18" s="200">
        <f t="shared" ref="E18:E19" si="3">(D18/C18)^(1/11)-1</f>
        <v>2.7380092869713435E-2</v>
      </c>
      <c r="F18" s="198">
        <f>C18/$C$20</f>
        <v>3.8115570010077447E-2</v>
      </c>
      <c r="G18" s="135">
        <f>D18/$D$20</f>
        <v>3.2275597657863773E-2</v>
      </c>
    </row>
    <row r="19" spans="1:7">
      <c r="A19" s="94"/>
      <c r="B19" s="103" t="s">
        <v>38</v>
      </c>
      <c r="C19" s="104">
        <v>18457.239999999998</v>
      </c>
      <c r="D19" s="104">
        <v>64196.724799999494</v>
      </c>
      <c r="E19" s="200">
        <f t="shared" si="3"/>
        <v>0.11998777679437755</v>
      </c>
      <c r="F19" s="198">
        <f>C19/$C$20</f>
        <v>0.1625890585690023</v>
      </c>
      <c r="G19" s="135">
        <f>D19/$D$20</f>
        <v>0.35576784509126513</v>
      </c>
    </row>
    <row r="20" spans="1:7">
      <c r="A20" s="94"/>
      <c r="B20" s="196" t="s">
        <v>204</v>
      </c>
      <c r="C20" s="197">
        <v>113520.8</v>
      </c>
      <c r="D20" s="197">
        <v>180445.55090000085</v>
      </c>
      <c r="E20" s="200">
        <f>(D20/C20)^(1/11)-1</f>
        <v>4.3031296059366175E-2</v>
      </c>
      <c r="F20" s="202">
        <f>C20/$C$20</f>
        <v>1</v>
      </c>
      <c r="G20" s="134">
        <f>D20/$D$20</f>
        <v>1</v>
      </c>
    </row>
    <row r="21" spans="1:7" s="20" customFormat="1">
      <c r="A21" s="97" t="s">
        <v>366</v>
      </c>
      <c r="B21" s="95"/>
      <c r="C21" s="1"/>
      <c r="D21" s="1"/>
    </row>
    <row r="22" spans="1:7" s="242" customFormat="1" ht="12.75" customHeight="1">
      <c r="A22" s="97" t="s">
        <v>144</v>
      </c>
      <c r="B22" s="241"/>
    </row>
    <row r="23" spans="1:7" ht="11.25" customHeight="1">
      <c r="A23" s="91" t="s">
        <v>53</v>
      </c>
      <c r="B23" s="95"/>
      <c r="G23" s="16"/>
    </row>
    <row r="24" spans="1:7" ht="10.5" customHeight="1">
      <c r="A24" s="44" t="s">
        <v>56</v>
      </c>
      <c r="C24" s="56"/>
      <c r="G24" s="16"/>
    </row>
    <row r="26" spans="1:7" s="85" customFormat="1">
      <c r="A26" s="516"/>
      <c r="B26" s="194"/>
      <c r="C26" s="516"/>
      <c r="D26" s="516"/>
      <c r="E26" s="516"/>
    </row>
    <row r="27" spans="1:7">
      <c r="A27" s="517"/>
      <c r="B27" s="194"/>
      <c r="C27" s="516"/>
      <c r="D27" s="516"/>
      <c r="E27" s="517"/>
    </row>
    <row r="28" spans="1:7">
      <c r="A28" s="517"/>
      <c r="B28" s="194"/>
      <c r="C28" s="516"/>
      <c r="D28" s="516"/>
      <c r="E28" s="517"/>
    </row>
    <row r="29" spans="1:7">
      <c r="A29" s="517"/>
      <c r="B29" s="518"/>
      <c r="C29" s="516"/>
      <c r="D29" s="516"/>
      <c r="E29" s="517"/>
    </row>
    <row r="30" spans="1:7">
      <c r="A30" s="517"/>
      <c r="B30" s="519"/>
      <c r="C30" s="517"/>
      <c r="D30" s="517"/>
      <c r="E30" s="517"/>
    </row>
    <row r="31" spans="1:7">
      <c r="A31" s="517"/>
      <c r="B31" s="517"/>
      <c r="C31" s="520"/>
      <c r="D31" s="517"/>
      <c r="E31" s="517"/>
    </row>
    <row r="32" spans="1:7">
      <c r="A32" s="517"/>
      <c r="B32" s="517"/>
      <c r="C32" s="520"/>
      <c r="D32" s="517"/>
      <c r="E32" s="517"/>
    </row>
    <row r="33" spans="2:10" s="85" customFormat="1">
      <c r="C33" s="86"/>
      <c r="D33" s="1"/>
    </row>
    <row r="34" spans="2:10">
      <c r="C34" s="56"/>
    </row>
    <row r="35" spans="2:10">
      <c r="C35" s="56"/>
    </row>
    <row r="36" spans="2:10">
      <c r="C36" s="56"/>
      <c r="I36" s="521"/>
    </row>
    <row r="37" spans="2:10">
      <c r="C37" s="56"/>
      <c r="I37" s="25"/>
      <c r="J37" s="26"/>
    </row>
    <row r="38" spans="2:10">
      <c r="C38" s="56"/>
      <c r="D38" s="56"/>
      <c r="I38" s="25"/>
      <c r="J38" s="26"/>
    </row>
    <row r="39" spans="2:10">
      <c r="C39" s="56"/>
      <c r="D39" s="56"/>
    </row>
    <row r="40" spans="2:10">
      <c r="B40" s="53"/>
      <c r="C40" s="56"/>
      <c r="D40" s="56"/>
    </row>
    <row r="41" spans="2:10">
      <c r="C41" s="56"/>
      <c r="D41" s="56"/>
    </row>
  </sheetData>
  <sortState ref="A4:D14">
    <sortCondition descending="1" ref="D4:D14"/>
  </sortState>
  <mergeCells count="7">
    <mergeCell ref="A1:G1"/>
    <mergeCell ref="C3:C4"/>
    <mergeCell ref="D3:D4"/>
    <mergeCell ref="E3:E4"/>
    <mergeCell ref="A3:A4"/>
    <mergeCell ref="B3:B4"/>
    <mergeCell ref="F3:G3"/>
  </mergeCells>
  <phoneticPr fontId="11" type="noConversion"/>
  <pageMargins left="0.23622047244094491" right="0.19685039370078741" top="0.35433070866141736" bottom="0.35433070866141736" header="0" footer="0"/>
  <pageSetup paperSize="9" scale="7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4"/>
  <sheetViews>
    <sheetView showGridLines="0" zoomScaleNormal="100" workbookViewId="0">
      <selection sqref="A1:E1"/>
    </sheetView>
  </sheetViews>
  <sheetFormatPr baseColWidth="10" defaultRowHeight="15"/>
  <cols>
    <col min="1" max="1" width="5" style="483" customWidth="1"/>
    <col min="2" max="2" width="52.28515625" style="483" customWidth="1"/>
    <col min="3" max="5" width="10" style="483" customWidth="1"/>
    <col min="6" max="6" width="10.85546875" style="483" customWidth="1"/>
    <col min="7" max="7" width="1.42578125" style="483" customWidth="1"/>
    <col min="8" max="8" width="10.85546875" style="483" customWidth="1"/>
    <col min="9" max="16384" width="11.42578125" style="483"/>
  </cols>
  <sheetData>
    <row r="1" spans="1:10">
      <c r="A1" s="586" t="s">
        <v>365</v>
      </c>
      <c r="B1" s="586"/>
      <c r="C1" s="586"/>
      <c r="D1" s="586"/>
      <c r="E1" s="586"/>
    </row>
    <row r="2" spans="1:10">
      <c r="A2" s="484"/>
      <c r="B2" s="484"/>
      <c r="C2" s="484"/>
      <c r="D2" s="484"/>
      <c r="E2" s="587" t="s">
        <v>99</v>
      </c>
      <c r="F2" s="587"/>
      <c r="H2" s="485"/>
    </row>
    <row r="3" spans="1:10" ht="16.5" customHeight="1">
      <c r="A3" s="588" t="s">
        <v>203</v>
      </c>
      <c r="B3" s="590" t="s">
        <v>202</v>
      </c>
      <c r="C3" s="486" t="s">
        <v>201</v>
      </c>
      <c r="D3" s="487"/>
      <c r="E3" s="487"/>
      <c r="F3" s="488"/>
      <c r="G3" s="489"/>
      <c r="H3" s="592" t="s">
        <v>200</v>
      </c>
    </row>
    <row r="4" spans="1:10" ht="60">
      <c r="A4" s="589"/>
      <c r="B4" s="591"/>
      <c r="C4" s="490" t="s">
        <v>51</v>
      </c>
      <c r="D4" s="491" t="s">
        <v>199</v>
      </c>
      <c r="E4" s="491" t="s">
        <v>198</v>
      </c>
      <c r="F4" s="492" t="s">
        <v>197</v>
      </c>
      <c r="G4" s="489"/>
      <c r="H4" s="593"/>
    </row>
    <row r="5" spans="1:10">
      <c r="A5" s="493" t="s">
        <v>196</v>
      </c>
      <c r="B5" s="494" t="s">
        <v>195</v>
      </c>
      <c r="C5" s="495">
        <v>1842.0070000000005</v>
      </c>
      <c r="D5" s="495">
        <v>2867.4742999999989</v>
      </c>
      <c r="E5" s="496">
        <v>4709.4812999999995</v>
      </c>
      <c r="F5" s="497">
        <v>1.5567119451771889</v>
      </c>
      <c r="H5" s="498">
        <v>0.37591993197066903</v>
      </c>
    </row>
    <row r="6" spans="1:10">
      <c r="A6" s="493" t="s">
        <v>194</v>
      </c>
      <c r="B6" s="494" t="s">
        <v>193</v>
      </c>
      <c r="C6" s="495">
        <v>674.62529999999992</v>
      </c>
      <c r="D6" s="495">
        <v>290.85519999999997</v>
      </c>
      <c r="E6" s="495">
        <v>965.48049999999989</v>
      </c>
      <c r="F6" s="497">
        <v>0.43113592093270148</v>
      </c>
      <c r="H6" s="498">
        <v>0.26767448773988967</v>
      </c>
    </row>
    <row r="7" spans="1:10">
      <c r="A7" s="493" t="s">
        <v>192</v>
      </c>
      <c r="B7" s="494" t="s">
        <v>191</v>
      </c>
      <c r="C7" s="495">
        <v>3006.2473000000023</v>
      </c>
      <c r="D7" s="495">
        <v>2437.6497000000013</v>
      </c>
      <c r="E7" s="495">
        <v>5443.8970000000036</v>
      </c>
      <c r="F7" s="497">
        <v>0.81086133532660454</v>
      </c>
      <c r="H7" s="498">
        <v>0.54232626175604814</v>
      </c>
    </row>
    <row r="8" spans="1:10">
      <c r="A8" s="493" t="s">
        <v>190</v>
      </c>
      <c r="B8" s="494" t="s">
        <v>189</v>
      </c>
      <c r="C8" s="495">
        <v>878.0711</v>
      </c>
      <c r="D8" s="495">
        <v>1161.6859000000004</v>
      </c>
      <c r="E8" s="495">
        <v>2039.7570000000003</v>
      </c>
      <c r="F8" s="497">
        <v>1.3229975340265729</v>
      </c>
      <c r="H8" s="498">
        <v>0.38117823966721509</v>
      </c>
    </row>
    <row r="9" spans="1:10">
      <c r="A9" s="493" t="s">
        <v>188</v>
      </c>
      <c r="B9" s="494" t="s">
        <v>187</v>
      </c>
      <c r="C9" s="495">
        <v>488.56869999999998</v>
      </c>
      <c r="D9" s="495">
        <v>551.71699999999987</v>
      </c>
      <c r="E9" s="495">
        <v>1040.2856999999999</v>
      </c>
      <c r="F9" s="497">
        <v>1.1292516282766372</v>
      </c>
      <c r="H9" s="498">
        <v>0.22452600415730573</v>
      </c>
    </row>
    <row r="10" spans="1:10">
      <c r="A10" s="493" t="s">
        <v>186</v>
      </c>
      <c r="B10" s="494" t="s">
        <v>185</v>
      </c>
      <c r="C10" s="495">
        <v>766.09040000000005</v>
      </c>
      <c r="D10" s="495">
        <v>669.94540000000006</v>
      </c>
      <c r="E10" s="495">
        <v>1436.0358000000001</v>
      </c>
      <c r="F10" s="497">
        <v>0.87449914527058425</v>
      </c>
      <c r="H10" s="498">
        <v>0.30604814169692141</v>
      </c>
    </row>
    <row r="11" spans="1:10">
      <c r="A11" s="493" t="s">
        <v>11</v>
      </c>
      <c r="B11" s="494" t="s">
        <v>12</v>
      </c>
      <c r="C11" s="495">
        <v>6028.5936000000038</v>
      </c>
      <c r="D11" s="495">
        <v>6855.5041999999994</v>
      </c>
      <c r="E11" s="495">
        <v>12884.097800000003</v>
      </c>
      <c r="F11" s="497">
        <v>1.137164760948556</v>
      </c>
      <c r="H11" s="498">
        <v>0.50240734738823256</v>
      </c>
    </row>
    <row r="12" spans="1:10">
      <c r="A12" s="493" t="s">
        <v>13</v>
      </c>
      <c r="B12" s="494" t="s">
        <v>14</v>
      </c>
      <c r="C12" s="495">
        <v>9867.4527000000071</v>
      </c>
      <c r="D12" s="495">
        <v>7993.7957999999908</v>
      </c>
      <c r="E12" s="495">
        <v>17861.248499999998</v>
      </c>
      <c r="F12" s="497">
        <v>0.81011746831074094</v>
      </c>
      <c r="H12" s="498">
        <v>0.60701750798436971</v>
      </c>
      <c r="J12" s="499"/>
    </row>
    <row r="13" spans="1:10">
      <c r="A13" s="493" t="s">
        <v>184</v>
      </c>
      <c r="B13" s="494" t="s">
        <v>183</v>
      </c>
      <c r="C13" s="495">
        <v>2788.287800000001</v>
      </c>
      <c r="D13" s="495">
        <v>4351.2215999999999</v>
      </c>
      <c r="E13" s="495">
        <v>7139.5094000000008</v>
      </c>
      <c r="F13" s="497">
        <v>1.5605353220711284</v>
      </c>
      <c r="H13" s="498">
        <v>0.17091122310795906</v>
      </c>
    </row>
    <row r="14" spans="1:10">
      <c r="A14" s="493" t="s">
        <v>182</v>
      </c>
      <c r="B14" s="494" t="s">
        <v>181</v>
      </c>
      <c r="C14" s="495">
        <v>1305.1345000000001</v>
      </c>
      <c r="D14" s="495">
        <v>1362.7318999999993</v>
      </c>
      <c r="E14" s="495">
        <v>2667.8663999999994</v>
      </c>
      <c r="F14" s="497">
        <v>1.0441313902896592</v>
      </c>
      <c r="H14" s="498">
        <v>0.28920052439515792</v>
      </c>
    </row>
    <row r="15" spans="1:10">
      <c r="A15" s="493" t="s">
        <v>180</v>
      </c>
      <c r="B15" s="494" t="s">
        <v>179</v>
      </c>
      <c r="C15" s="495">
        <v>1326.4841000000001</v>
      </c>
      <c r="D15" s="495">
        <v>1476.5622000000003</v>
      </c>
      <c r="E15" s="495">
        <v>2803.0463000000004</v>
      </c>
      <c r="F15" s="497">
        <v>1.113139765489839</v>
      </c>
      <c r="H15" s="498">
        <v>0.2863646957436084</v>
      </c>
    </row>
    <row r="16" spans="1:10">
      <c r="A16" s="493" t="s">
        <v>178</v>
      </c>
      <c r="B16" s="494" t="s">
        <v>177</v>
      </c>
      <c r="C16" s="495">
        <v>4673.9440000000068</v>
      </c>
      <c r="D16" s="495">
        <v>2526.7122000000018</v>
      </c>
      <c r="E16" s="495">
        <v>7200.6562000000085</v>
      </c>
      <c r="F16" s="497">
        <v>0.54059530880130313</v>
      </c>
      <c r="H16" s="498">
        <v>0.14972244513017344</v>
      </c>
    </row>
    <row r="17" spans="1:12">
      <c r="A17" s="493" t="s">
        <v>15</v>
      </c>
      <c r="B17" s="494" t="s">
        <v>176</v>
      </c>
      <c r="C17" s="495">
        <v>9062.7698999999993</v>
      </c>
      <c r="D17" s="495">
        <v>2091.4362999999994</v>
      </c>
      <c r="E17" s="495">
        <v>11154.206199999999</v>
      </c>
      <c r="F17" s="497">
        <v>0.23077230505432997</v>
      </c>
      <c r="H17" s="498">
        <v>0.13048228111243249</v>
      </c>
    </row>
    <row r="18" spans="1:12">
      <c r="A18" s="493" t="s">
        <v>175</v>
      </c>
      <c r="B18" s="494" t="s">
        <v>174</v>
      </c>
      <c r="C18" s="495">
        <v>6770.4888999999994</v>
      </c>
      <c r="D18" s="495">
        <v>520.12970000000132</v>
      </c>
      <c r="E18" s="495">
        <v>7290.6186000000007</v>
      </c>
      <c r="F18" s="497">
        <v>7.6823063693376908E-2</v>
      </c>
      <c r="H18" s="498">
        <v>0.12526565001047629</v>
      </c>
    </row>
    <row r="19" spans="1:12">
      <c r="A19" s="493" t="s">
        <v>16</v>
      </c>
      <c r="B19" s="494" t="s">
        <v>173</v>
      </c>
      <c r="C19" s="495">
        <v>11577.953300000006</v>
      </c>
      <c r="D19" s="495">
        <v>2988.9037999999982</v>
      </c>
      <c r="E19" s="495">
        <v>14566.857100000005</v>
      </c>
      <c r="F19" s="497">
        <v>0.25815476384759617</v>
      </c>
      <c r="H19" s="498">
        <v>0.14764873088591041</v>
      </c>
    </row>
    <row r="20" spans="1:12">
      <c r="A20" s="493" t="s">
        <v>172</v>
      </c>
      <c r="B20" s="494" t="s">
        <v>171</v>
      </c>
      <c r="C20" s="495">
        <v>616.58630000000005</v>
      </c>
      <c r="D20" s="495">
        <v>161.35479999999995</v>
      </c>
      <c r="E20" s="495">
        <v>777.94110000000001</v>
      </c>
      <c r="F20" s="497">
        <v>0.26169053707485868</v>
      </c>
      <c r="H20" s="498">
        <v>0.20506222442929592</v>
      </c>
    </row>
    <row r="21" spans="1:12">
      <c r="A21" s="493" t="s">
        <v>35</v>
      </c>
      <c r="B21" s="494" t="s">
        <v>170</v>
      </c>
      <c r="C21" s="495">
        <v>5765.2205000000031</v>
      </c>
      <c r="D21" s="495">
        <v>3591.6676999999981</v>
      </c>
      <c r="E21" s="495">
        <v>9356.8882000000012</v>
      </c>
      <c r="F21" s="497">
        <v>0.62298878247588207</v>
      </c>
      <c r="H21" s="498">
        <v>0.12544898401331839</v>
      </c>
    </row>
    <row r="22" spans="1:12">
      <c r="A22" s="493" t="s">
        <v>28</v>
      </c>
      <c r="B22" s="494" t="s">
        <v>27</v>
      </c>
      <c r="C22" s="495">
        <v>5975.9778000000069</v>
      </c>
      <c r="D22" s="495">
        <v>5011.6693999999979</v>
      </c>
      <c r="E22" s="495">
        <v>10987.647200000005</v>
      </c>
      <c r="F22" s="497">
        <v>0.83863587980530852</v>
      </c>
      <c r="H22" s="498">
        <v>9.1724057190855315E-2</v>
      </c>
      <c r="L22" s="499"/>
    </row>
    <row r="23" spans="1:12">
      <c r="A23" s="493" t="s">
        <v>17</v>
      </c>
      <c r="B23" s="494" t="s">
        <v>18</v>
      </c>
      <c r="C23" s="495">
        <v>19314.633099999999</v>
      </c>
      <c r="D23" s="495">
        <v>11322.549799999982</v>
      </c>
      <c r="E23" s="495">
        <v>30637.182899999982</v>
      </c>
      <c r="F23" s="497">
        <v>0.58621614717599702</v>
      </c>
      <c r="H23" s="498">
        <v>0.14184956203400595</v>
      </c>
    </row>
    <row r="24" spans="1:12">
      <c r="A24" s="493" t="s">
        <v>169</v>
      </c>
      <c r="B24" s="494" t="s">
        <v>168</v>
      </c>
      <c r="C24" s="495">
        <v>1880.7758999999996</v>
      </c>
      <c r="D24" s="495">
        <v>952.3720000000003</v>
      </c>
      <c r="E24" s="495">
        <v>2833.1478999999999</v>
      </c>
      <c r="F24" s="497">
        <v>0.5063718649308514</v>
      </c>
      <c r="H24" s="498">
        <v>0.13615533193024804</v>
      </c>
    </row>
    <row r="25" spans="1:12">
      <c r="A25" s="493" t="s">
        <v>19</v>
      </c>
      <c r="B25" s="494" t="s">
        <v>10</v>
      </c>
      <c r="C25" s="495">
        <v>16286.545999999998</v>
      </c>
      <c r="D25" s="495">
        <v>5107.3860999999924</v>
      </c>
      <c r="E25" s="495">
        <v>21393.932099999991</v>
      </c>
      <c r="F25" s="497">
        <v>0.31359541182028361</v>
      </c>
      <c r="H25" s="498">
        <v>0.1643209843803867</v>
      </c>
    </row>
    <row r="26" spans="1:12">
      <c r="A26" s="493" t="s">
        <v>167</v>
      </c>
      <c r="B26" s="494" t="s">
        <v>166</v>
      </c>
      <c r="C26" s="495">
        <v>2045.0121999999999</v>
      </c>
      <c r="D26" s="495">
        <v>1283.3660000000011</v>
      </c>
      <c r="E26" s="495">
        <v>3328.378200000001</v>
      </c>
      <c r="F26" s="497">
        <v>0.62755909231250606</v>
      </c>
      <c r="H26" s="498">
        <v>0.26540131038675258</v>
      </c>
    </row>
    <row r="27" spans="1:12">
      <c r="A27" s="493" t="s">
        <v>165</v>
      </c>
      <c r="B27" s="494" t="s">
        <v>164</v>
      </c>
      <c r="C27" s="495">
        <v>2276.5047</v>
      </c>
      <c r="D27" s="495">
        <v>627.3136999999997</v>
      </c>
      <c r="E27" s="495">
        <v>2903.8183999999997</v>
      </c>
      <c r="F27" s="497">
        <v>0.27556002849455996</v>
      </c>
      <c r="H27" s="498">
        <v>0.24573242349346802</v>
      </c>
    </row>
    <row r="28" spans="1:12">
      <c r="A28" s="493" t="s">
        <v>163</v>
      </c>
      <c r="B28" s="494" t="s">
        <v>162</v>
      </c>
      <c r="C28" s="495">
        <v>403.85889999999995</v>
      </c>
      <c r="D28" s="495">
        <v>165.21460000000002</v>
      </c>
      <c r="E28" s="495">
        <v>569.07349999999997</v>
      </c>
      <c r="F28" s="497">
        <v>0.40908990739092299</v>
      </c>
      <c r="H28" s="498">
        <v>0.33918001121565189</v>
      </c>
    </row>
    <row r="29" spans="1:12">
      <c r="A29" s="493" t="s">
        <v>161</v>
      </c>
      <c r="B29" s="494" t="s">
        <v>160</v>
      </c>
      <c r="C29" s="495">
        <v>626.99209999999994</v>
      </c>
      <c r="D29" s="495">
        <v>359.79829999999981</v>
      </c>
      <c r="E29" s="495">
        <v>986.79039999999975</v>
      </c>
      <c r="F29" s="497">
        <v>0.57384821914024087</v>
      </c>
      <c r="H29" s="498">
        <v>0.14338994491382412</v>
      </c>
    </row>
    <row r="30" spans="1:12">
      <c r="A30" s="493" t="s">
        <v>159</v>
      </c>
      <c r="B30" s="494" t="s">
        <v>158</v>
      </c>
      <c r="C30" s="495">
        <v>1018.5858000000001</v>
      </c>
      <c r="D30" s="495">
        <v>290.80589999999961</v>
      </c>
      <c r="E30" s="495">
        <v>1309.3916999999997</v>
      </c>
      <c r="F30" s="497">
        <v>0.28549966041152308</v>
      </c>
      <c r="H30" s="498">
        <v>0.21987323018906046</v>
      </c>
    </row>
    <row r="31" spans="1:12">
      <c r="A31" s="493" t="s">
        <v>33</v>
      </c>
      <c r="B31" s="494" t="s">
        <v>34</v>
      </c>
      <c r="C31" s="495">
        <v>12414.468500000012</v>
      </c>
      <c r="D31" s="495">
        <v>3028.1393999999909</v>
      </c>
      <c r="E31" s="495">
        <v>15442.607900000003</v>
      </c>
      <c r="F31" s="497">
        <v>0.24392018071494467</v>
      </c>
      <c r="H31" s="498">
        <v>0.15001027504972661</v>
      </c>
    </row>
    <row r="32" spans="1:12">
      <c r="A32" s="493" t="s">
        <v>157</v>
      </c>
      <c r="B32" s="494" t="s">
        <v>156</v>
      </c>
      <c r="C32" s="495">
        <v>5048.6038000000008</v>
      </c>
      <c r="D32" s="495">
        <v>822.99399999999878</v>
      </c>
      <c r="E32" s="495">
        <v>5871.5977999999996</v>
      </c>
      <c r="F32" s="497">
        <v>0.16301417829618531</v>
      </c>
      <c r="H32" s="498">
        <v>0.17525447513195</v>
      </c>
    </row>
    <row r="33" spans="1:12">
      <c r="A33" s="493" t="s">
        <v>20</v>
      </c>
      <c r="B33" s="494" t="s">
        <v>26</v>
      </c>
      <c r="C33" s="495">
        <v>20906.463399999931</v>
      </c>
      <c r="D33" s="495">
        <v>5060.4753999999593</v>
      </c>
      <c r="E33" s="495">
        <v>25966.938799999891</v>
      </c>
      <c r="F33" s="497">
        <v>0.24205315376296385</v>
      </c>
      <c r="H33" s="498">
        <v>0.14593438093105696</v>
      </c>
    </row>
    <row r="34" spans="1:12">
      <c r="A34" s="493" t="s">
        <v>24</v>
      </c>
      <c r="B34" s="494" t="s">
        <v>25</v>
      </c>
      <c r="C34" s="495">
        <v>21945.604999999901</v>
      </c>
      <c r="D34" s="495">
        <v>7938.5051999999414</v>
      </c>
      <c r="E34" s="495">
        <v>29884.110199999843</v>
      </c>
      <c r="F34" s="497">
        <v>0.36173553656871055</v>
      </c>
      <c r="H34" s="498">
        <v>0.25349126700672103</v>
      </c>
    </row>
    <row r="35" spans="1:12">
      <c r="A35" s="493" t="s">
        <v>155</v>
      </c>
      <c r="B35" s="494" t="s">
        <v>154</v>
      </c>
      <c r="C35" s="495">
        <v>1033.7453000000003</v>
      </c>
      <c r="D35" s="495">
        <v>402.80589999999961</v>
      </c>
      <c r="E35" s="495">
        <v>1436.5511999999999</v>
      </c>
      <c r="F35" s="497">
        <v>0.38965681391731549</v>
      </c>
      <c r="H35" s="498">
        <v>0.20865869482451854</v>
      </c>
    </row>
    <row r="36" spans="1:12" ht="15.75" thickBot="1">
      <c r="A36" s="493" t="s">
        <v>153</v>
      </c>
      <c r="B36" s="500" t="s">
        <v>152</v>
      </c>
      <c r="C36" s="501">
        <v>1829.2530000000002</v>
      </c>
      <c r="D36" s="501">
        <v>777.45080000000144</v>
      </c>
      <c r="E36" s="501">
        <v>2606.7038000000016</v>
      </c>
      <c r="F36" s="502">
        <v>0.42500999041685394</v>
      </c>
      <c r="H36" s="503">
        <v>0.28681339483708407</v>
      </c>
    </row>
    <row r="37" spans="1:12">
      <c r="A37" s="504"/>
      <c r="B37" s="505" t="s">
        <v>9</v>
      </c>
      <c r="C37" s="506">
        <v>180445.55089999989</v>
      </c>
      <c r="D37" s="506">
        <v>85050.194199999882</v>
      </c>
      <c r="E37" s="506">
        <v>265495.74509999977</v>
      </c>
      <c r="F37" s="507">
        <v>0.47133439298336249</v>
      </c>
      <c r="H37" s="508">
        <v>0.2132118722404418</v>
      </c>
    </row>
    <row r="38" spans="1:12">
      <c r="A38" s="484"/>
      <c r="B38" s="509" t="s">
        <v>39</v>
      </c>
      <c r="C38" s="257">
        <v>110424.83810000004</v>
      </c>
      <c r="D38" s="257">
        <v>62418.361499999963</v>
      </c>
      <c r="E38" s="495">
        <v>172843.19960000002</v>
      </c>
      <c r="F38" s="497">
        <v>0.56525653624662131</v>
      </c>
      <c r="H38" s="498">
        <v>0.22281741451401768</v>
      </c>
    </row>
    <row r="39" spans="1:12">
      <c r="A39" s="484"/>
      <c r="B39" s="509" t="s">
        <v>40</v>
      </c>
      <c r="C39" s="257">
        <v>5823.9879999999994</v>
      </c>
      <c r="D39" s="257">
        <v>4310.6560999999983</v>
      </c>
      <c r="E39" s="495">
        <v>10134.644099999998</v>
      </c>
      <c r="F39" s="497">
        <v>0.74015538836961869</v>
      </c>
      <c r="H39" s="498">
        <v>0.26897979935168481</v>
      </c>
    </row>
    <row r="40" spans="1:12">
      <c r="A40" s="484"/>
      <c r="B40" s="509" t="s">
        <v>38</v>
      </c>
      <c r="C40" s="257">
        <v>64196.724799999851</v>
      </c>
      <c r="D40" s="257">
        <v>18321.176599999893</v>
      </c>
      <c r="E40" s="495">
        <v>82517.901399999741</v>
      </c>
      <c r="F40" s="497">
        <v>0.28539114194810039</v>
      </c>
      <c r="H40" s="498">
        <v>0.1977343831167975</v>
      </c>
    </row>
    <row r="41" spans="1:12">
      <c r="A41" s="510" t="s">
        <v>366</v>
      </c>
      <c r="B41" s="510"/>
      <c r="C41" s="485"/>
      <c r="D41" s="485"/>
      <c r="E41" s="485"/>
      <c r="H41" s="485"/>
      <c r="L41" s="499"/>
    </row>
    <row r="42" spans="1:12">
      <c r="A42" s="510" t="s">
        <v>151</v>
      </c>
      <c r="B42" s="510"/>
      <c r="C42" s="485"/>
      <c r="D42" s="485"/>
      <c r="E42" s="485"/>
      <c r="H42" s="485"/>
      <c r="L42" s="499"/>
    </row>
    <row r="43" spans="1:12">
      <c r="A43" s="511" t="s">
        <v>150</v>
      </c>
      <c r="B43" s="485"/>
      <c r="C43" s="485"/>
      <c r="D43" s="485"/>
      <c r="E43" s="485"/>
      <c r="H43" s="485"/>
      <c r="L43" s="499"/>
    </row>
    <row r="44" spans="1:12" ht="12.75" customHeight="1">
      <c r="A44" s="510"/>
      <c r="B44" s="510"/>
      <c r="L44" s="499"/>
    </row>
  </sheetData>
  <mergeCells count="5">
    <mergeCell ref="A1:E1"/>
    <mergeCell ref="E2:F2"/>
    <mergeCell ref="A3:A4"/>
    <mergeCell ref="B3:B4"/>
    <mergeCell ref="H3:H4"/>
  </mergeCells>
  <pageMargins left="0.11811023622047245" right="0.11811023622047245" top="0.35433070866141736" bottom="0.19685039370078741" header="0" footer="0"/>
  <pageSetup paperSize="9" scale="8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2"/>
  <sheetViews>
    <sheetView showGridLines="0" zoomScaleNormal="100" workbookViewId="0">
      <selection activeCell="M14" sqref="M14"/>
    </sheetView>
  </sheetViews>
  <sheetFormatPr baseColWidth="10" defaultColWidth="11.42578125" defaultRowHeight="12.75"/>
  <cols>
    <col min="1" max="1" width="19.7109375" style="27" customWidth="1"/>
    <col min="2" max="2" width="9.5703125" style="27" customWidth="1"/>
    <col min="3" max="3" width="9.42578125" style="27" customWidth="1"/>
    <col min="4" max="4" width="9.7109375" style="27" customWidth="1"/>
    <col min="5" max="5" width="11.7109375" style="27" customWidth="1"/>
    <col min="6" max="7" width="9.42578125" style="27" customWidth="1"/>
    <col min="8" max="8" width="6.28515625" style="27" customWidth="1"/>
    <col min="9" max="9" width="11.42578125" style="27"/>
    <col min="10" max="11" width="9.5703125" style="27" customWidth="1"/>
    <col min="12" max="12" width="9" style="27" bestFit="1" customWidth="1"/>
    <col min="13" max="13" width="8.85546875" style="27" bestFit="1" customWidth="1"/>
    <col min="14" max="14" width="5.28515625" style="27" bestFit="1" customWidth="1"/>
    <col min="15" max="17" width="9.5703125" style="27" customWidth="1"/>
    <col min="18" max="18" width="15.28515625" style="27" customWidth="1"/>
    <col min="19" max="19" width="4.5703125" style="27" bestFit="1" customWidth="1"/>
    <col min="20" max="20" width="7.140625" style="27" bestFit="1" customWidth="1"/>
    <col min="21" max="16384" width="11.42578125" style="27"/>
  </cols>
  <sheetData>
    <row r="1" spans="1:18" ht="16.5" customHeight="1">
      <c r="A1" s="578" t="s">
        <v>355</v>
      </c>
      <c r="B1" s="578"/>
      <c r="C1" s="578"/>
      <c r="D1" s="578"/>
      <c r="E1" s="578"/>
      <c r="F1" s="578"/>
      <c r="G1" s="578"/>
      <c r="H1" s="578"/>
      <c r="I1" s="578"/>
      <c r="J1" s="578"/>
      <c r="K1" s="578"/>
      <c r="L1" s="578"/>
      <c r="M1" s="578"/>
      <c r="N1" s="578"/>
      <c r="O1" s="578"/>
      <c r="P1" s="578"/>
    </row>
    <row r="2" spans="1:18">
      <c r="A2" s="223"/>
      <c r="B2" s="223"/>
      <c r="C2" s="230" t="s">
        <v>109</v>
      </c>
      <c r="D2" s="231" t="s">
        <v>110</v>
      </c>
      <c r="E2" s="230" t="s">
        <v>41</v>
      </c>
      <c r="F2" s="230" t="s">
        <v>42</v>
      </c>
      <c r="G2" s="594" t="s">
        <v>9</v>
      </c>
      <c r="H2" s="119"/>
      <c r="I2" s="118"/>
    </row>
    <row r="3" spans="1:18" ht="50.25" customHeight="1">
      <c r="A3" s="224"/>
      <c r="B3" s="238" t="s">
        <v>127</v>
      </c>
      <c r="C3" s="534" t="s">
        <v>123</v>
      </c>
      <c r="D3" s="535" t="s">
        <v>124</v>
      </c>
      <c r="E3" s="534" t="s">
        <v>125</v>
      </c>
      <c r="F3" s="534" t="s">
        <v>126</v>
      </c>
      <c r="G3" s="595"/>
      <c r="H3" s="118"/>
      <c r="I3" s="118"/>
    </row>
    <row r="4" spans="1:18" ht="36">
      <c r="A4" s="220" t="s">
        <v>141</v>
      </c>
      <c r="B4" s="220"/>
      <c r="C4" s="128">
        <v>0.33276527627701474</v>
      </c>
      <c r="D4" s="128">
        <v>0.41654375746056899</v>
      </c>
      <c r="E4" s="128">
        <v>0.18067322148469797</v>
      </c>
      <c r="F4" s="128">
        <v>7.0017744777829447E-2</v>
      </c>
      <c r="G4" s="120">
        <v>1</v>
      </c>
      <c r="I4" s="28"/>
    </row>
    <row r="5" spans="1:18" ht="23.25" customHeight="1">
      <c r="A5" s="220" t="s">
        <v>91</v>
      </c>
      <c r="B5" s="532" t="s">
        <v>132</v>
      </c>
      <c r="C5" s="121">
        <v>5.2985641664828761E-2</v>
      </c>
      <c r="D5" s="121">
        <v>0.19368264789952019</v>
      </c>
      <c r="E5" s="121">
        <v>0.25153270210110634</v>
      </c>
      <c r="F5" s="121">
        <v>0.50179900833453905</v>
      </c>
      <c r="G5" s="120">
        <v>1</v>
      </c>
    </row>
    <row r="6" spans="1:18" ht="24">
      <c r="A6" s="220" t="s">
        <v>89</v>
      </c>
      <c r="B6" s="533" t="s">
        <v>133</v>
      </c>
      <c r="C6" s="121">
        <v>3.1463626552198191E-2</v>
      </c>
      <c r="D6" s="121">
        <v>0.14760890014741748</v>
      </c>
      <c r="E6" s="121">
        <v>0.23826111700789809</v>
      </c>
      <c r="F6" s="121">
        <v>0.58266635629248376</v>
      </c>
      <c r="G6" s="120">
        <v>1</v>
      </c>
    </row>
    <row r="7" spans="1:18" ht="24">
      <c r="A7" s="220" t="s">
        <v>112</v>
      </c>
      <c r="B7" s="533" t="s">
        <v>133</v>
      </c>
      <c r="C7" s="122">
        <v>1.7284526662655873E-2</v>
      </c>
      <c r="D7" s="122">
        <v>8.1159610771247323E-2</v>
      </c>
      <c r="E7" s="122">
        <v>5.4566191416343009E-2</v>
      </c>
      <c r="F7" s="122">
        <v>0.84698967114975499</v>
      </c>
      <c r="G7" s="120">
        <v>1</v>
      </c>
    </row>
    <row r="8" spans="1:18" s="78" customFormat="1" ht="24">
      <c r="A8" s="221" t="s">
        <v>90</v>
      </c>
      <c r="B8" s="533" t="s">
        <v>133</v>
      </c>
      <c r="C8" s="123">
        <v>0.25041770069122982</v>
      </c>
      <c r="D8" s="123">
        <v>0.49914831830156242</v>
      </c>
      <c r="E8" s="123">
        <v>0.14502843052033401</v>
      </c>
      <c r="F8" s="123">
        <v>0.10540555048687278</v>
      </c>
      <c r="G8" s="124">
        <v>1</v>
      </c>
    </row>
    <row r="9" spans="1:18" ht="24.75" customHeight="1">
      <c r="A9" s="222" t="s">
        <v>131</v>
      </c>
      <c r="B9" s="532" t="s">
        <v>132</v>
      </c>
      <c r="C9" s="125">
        <v>9561.0233000000644</v>
      </c>
      <c r="D9" s="125">
        <v>34949.172099999814</v>
      </c>
      <c r="E9" s="125">
        <v>45387.956999999937</v>
      </c>
      <c r="F9" s="125">
        <v>90547.39850000001</v>
      </c>
      <c r="G9" s="125">
        <v>180445.55090000085</v>
      </c>
    </row>
    <row r="10" spans="1:18" ht="34.5" customHeight="1">
      <c r="A10" s="568" t="s">
        <v>111</v>
      </c>
      <c r="B10" s="568"/>
      <c r="C10" s="568"/>
      <c r="D10" s="568"/>
      <c r="E10" s="568"/>
      <c r="F10" s="568"/>
      <c r="G10" s="568"/>
    </row>
    <row r="11" spans="1:18" ht="11.25" customHeight="1">
      <c r="A11" s="97" t="s">
        <v>366</v>
      </c>
      <c r="B11" s="97"/>
      <c r="C11" s="127"/>
      <c r="D11" s="126"/>
      <c r="K11" s="522"/>
    </row>
    <row r="12" spans="1:18" ht="10.5" customHeight="1">
      <c r="A12" s="91" t="s">
        <v>53</v>
      </c>
      <c r="B12" s="91"/>
      <c r="C12" s="127"/>
      <c r="D12" s="127"/>
      <c r="E12" s="127"/>
      <c r="F12" s="126"/>
    </row>
    <row r="13" spans="1:18">
      <c r="A13" s="44" t="s">
        <v>56</v>
      </c>
      <c r="B13" s="44"/>
    </row>
    <row r="14" spans="1:18" ht="126.75" customHeight="1">
      <c r="A14" s="568" t="s">
        <v>59</v>
      </c>
      <c r="B14" s="568"/>
      <c r="C14" s="568"/>
      <c r="D14" s="568"/>
      <c r="E14" s="568"/>
      <c r="F14" s="568"/>
      <c r="G14" s="568"/>
      <c r="H14" s="568"/>
    </row>
    <row r="15" spans="1:18" ht="39" customHeight="1">
      <c r="A15" s="46"/>
      <c r="B15" s="46"/>
      <c r="C15" s="46"/>
      <c r="D15" s="46"/>
      <c r="E15" s="46"/>
      <c r="F15" s="46"/>
      <c r="R15" s="260"/>
    </row>
    <row r="16" spans="1:18" ht="39" customHeight="1">
      <c r="A16" s="46"/>
      <c r="B16" s="46"/>
      <c r="C16" s="46"/>
      <c r="D16" s="46"/>
      <c r="E16" s="46"/>
      <c r="F16" s="46"/>
      <c r="R16" s="260"/>
    </row>
    <row r="17" spans="1:18" ht="39" customHeight="1">
      <c r="A17" s="46"/>
      <c r="B17" s="46"/>
      <c r="C17" s="46"/>
      <c r="D17" s="46"/>
      <c r="E17" s="46"/>
      <c r="F17" s="46"/>
      <c r="R17" s="261"/>
    </row>
    <row r="18" spans="1:18" s="78" customFormat="1" ht="39" customHeight="1">
      <c r="A18" s="77"/>
      <c r="B18" s="77"/>
      <c r="C18" s="77"/>
      <c r="D18" s="77"/>
      <c r="E18" s="77"/>
      <c r="F18" s="77"/>
      <c r="R18" s="260"/>
    </row>
    <row r="19" spans="1:18" ht="26.25" customHeight="1">
      <c r="A19" s="46"/>
      <c r="B19" s="46"/>
      <c r="C19" s="46"/>
      <c r="D19" s="46"/>
      <c r="E19" s="46"/>
      <c r="F19" s="46"/>
    </row>
    <row r="20" spans="1:18">
      <c r="A20" s="46"/>
      <c r="B20" s="46"/>
      <c r="C20" s="46"/>
      <c r="D20" s="46"/>
      <c r="E20" s="46"/>
      <c r="F20" s="46"/>
    </row>
    <row r="21" spans="1:18">
      <c r="A21" s="46"/>
      <c r="B21" s="46"/>
      <c r="C21" s="46"/>
      <c r="D21" s="46"/>
      <c r="E21" s="46"/>
      <c r="F21" s="46"/>
    </row>
    <row r="22" spans="1:18">
      <c r="A22" s="46"/>
      <c r="B22" s="46"/>
      <c r="C22" s="46"/>
      <c r="D22" s="46"/>
      <c r="E22" s="46"/>
      <c r="F22" s="46"/>
    </row>
    <row r="23" spans="1:18">
      <c r="A23" s="46"/>
      <c r="B23" s="46"/>
      <c r="C23" s="46"/>
      <c r="D23" s="46"/>
      <c r="E23" s="46"/>
      <c r="F23" s="46"/>
    </row>
    <row r="24" spans="1:18">
      <c r="A24" s="46"/>
      <c r="B24" s="46"/>
      <c r="C24" s="46"/>
      <c r="D24" s="46"/>
      <c r="E24" s="46"/>
      <c r="F24" s="46"/>
    </row>
    <row r="25" spans="1:18" s="78" customFormat="1">
      <c r="A25" s="77"/>
      <c r="B25" s="77"/>
      <c r="C25" s="77"/>
      <c r="D25" s="77"/>
      <c r="E25" s="77"/>
      <c r="F25" s="77"/>
    </row>
    <row r="32" spans="1:18">
      <c r="C32" s="53"/>
    </row>
  </sheetData>
  <mergeCells count="4">
    <mergeCell ref="A14:H14"/>
    <mergeCell ref="A10:G10"/>
    <mergeCell ref="A1:P1"/>
    <mergeCell ref="G2:G3"/>
  </mergeCells>
  <pageMargins left="0.23622047244094491" right="0.19685039370078741" top="0.35433070866141736" bottom="0.35433070866141736" header="0" footer="0"/>
  <pageSetup paperSize="9" scale="87"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pageSetUpPr fitToPage="1"/>
  </sheetPr>
  <dimension ref="A1:AI39"/>
  <sheetViews>
    <sheetView showGridLines="0" zoomScaleNormal="100" workbookViewId="0">
      <selection activeCell="D2" sqref="D2"/>
    </sheetView>
  </sheetViews>
  <sheetFormatPr baseColWidth="10" defaultColWidth="9.140625" defaultRowHeight="12.75"/>
  <cols>
    <col min="1" max="1" width="15.5703125" style="30" customWidth="1"/>
    <col min="2" max="2" width="16.5703125" style="30" customWidth="1"/>
    <col min="3" max="3" width="10.42578125" style="30" customWidth="1"/>
    <col min="4" max="5" width="10.140625" style="30" customWidth="1"/>
    <col min="6" max="6" width="15.85546875" style="30" customWidth="1"/>
    <col min="7" max="7" width="11.5703125" style="30" customWidth="1"/>
    <col min="8" max="8" width="10.140625" style="30" customWidth="1"/>
    <col min="9" max="9" width="9.42578125" style="30" customWidth="1"/>
    <col min="10" max="10" width="9.140625" style="30" customWidth="1"/>
    <col min="11" max="11" width="10.140625" style="30" bestFit="1" customWidth="1"/>
    <col min="12" max="12" width="14.28515625" style="30" customWidth="1"/>
    <col min="13" max="13" width="10.7109375" style="30" bestFit="1" customWidth="1"/>
    <col min="14" max="14" width="11.42578125" style="30" bestFit="1" customWidth="1"/>
    <col min="15" max="15" width="11" style="30" customWidth="1"/>
    <col min="16" max="16" width="8.42578125" style="30" bestFit="1" customWidth="1"/>
    <col min="17" max="17" width="7.5703125" style="30" bestFit="1" customWidth="1"/>
    <col min="18" max="18" width="9.140625" style="30" bestFit="1" customWidth="1"/>
    <col min="19" max="19" width="10.140625" style="30" bestFit="1" customWidth="1"/>
    <col min="20" max="20" width="9.85546875" style="30" bestFit="1" customWidth="1"/>
    <col min="21" max="21" width="10.140625" style="30" bestFit="1" customWidth="1"/>
    <col min="22" max="22" width="10.5703125" style="30" bestFit="1" customWidth="1"/>
    <col min="23" max="23" width="10" style="30" bestFit="1" customWidth="1"/>
    <col min="24" max="24" width="12" style="30" bestFit="1" customWidth="1"/>
    <col min="25" max="25" width="11.42578125" style="30" bestFit="1" customWidth="1"/>
    <col min="26" max="27" width="12.7109375" style="30" bestFit="1" customWidth="1"/>
    <col min="28" max="29" width="9.140625" style="30"/>
    <col min="30" max="30" width="11.5703125" style="30" bestFit="1" customWidth="1"/>
    <col min="31" max="32" width="11.5703125" style="30" customWidth="1"/>
    <col min="33" max="33" width="14.7109375" style="30" bestFit="1" customWidth="1"/>
    <col min="34" max="34" width="14.7109375" style="30" customWidth="1"/>
    <col min="35" max="16384" width="9.140625" style="30"/>
  </cols>
  <sheetData>
    <row r="1" spans="1:35" ht="16.5" customHeight="1">
      <c r="A1" s="601" t="s">
        <v>356</v>
      </c>
      <c r="B1" s="601"/>
      <c r="C1" s="601"/>
      <c r="D1" s="601"/>
      <c r="E1" s="601"/>
      <c r="F1" s="601"/>
      <c r="G1" s="253"/>
      <c r="H1" s="600"/>
      <c r="I1" s="600"/>
      <c r="J1" s="232"/>
    </row>
    <row r="2" spans="1:35" ht="24">
      <c r="A2" s="602"/>
      <c r="B2" s="603"/>
      <c r="C2" s="255"/>
      <c r="D2" s="254" t="s">
        <v>137</v>
      </c>
      <c r="E2" s="251" t="s">
        <v>109</v>
      </c>
      <c r="F2" s="252" t="s">
        <v>138</v>
      </c>
      <c r="G2" s="250" t="s">
        <v>41</v>
      </c>
      <c r="H2" s="250" t="s">
        <v>42</v>
      </c>
      <c r="I2" s="598" t="s">
        <v>9</v>
      </c>
      <c r="J2" s="31"/>
      <c r="K2" s="31"/>
      <c r="L2" s="32"/>
      <c r="M2" s="32"/>
      <c r="N2" s="32"/>
      <c r="O2" s="32"/>
      <c r="P2" s="32"/>
      <c r="Q2" s="31"/>
      <c r="R2" s="31"/>
      <c r="S2" s="31"/>
      <c r="T2" s="31"/>
    </row>
    <row r="3" spans="1:35" s="27" customFormat="1" ht="36.75" customHeight="1">
      <c r="A3" s="604"/>
      <c r="B3" s="605"/>
      <c r="C3" s="256" t="s">
        <v>127</v>
      </c>
      <c r="D3" s="536" t="s">
        <v>128</v>
      </c>
      <c r="E3" s="536" t="s">
        <v>123</v>
      </c>
      <c r="F3" s="537" t="s">
        <v>124</v>
      </c>
      <c r="G3" s="538" t="s">
        <v>125</v>
      </c>
      <c r="H3" s="538" t="s">
        <v>126</v>
      </c>
      <c r="I3" s="599"/>
    </row>
    <row r="4" spans="1:35" ht="28.5" customHeight="1">
      <c r="A4" s="130" t="s">
        <v>47</v>
      </c>
      <c r="B4" s="236" t="s">
        <v>45</v>
      </c>
      <c r="C4" s="540" t="s">
        <v>134</v>
      </c>
      <c r="D4" s="139">
        <v>0.47405482912254349</v>
      </c>
      <c r="E4" s="539">
        <v>0.27440251972177099</v>
      </c>
      <c r="F4" s="539">
        <v>6.9372006548712242E-2</v>
      </c>
      <c r="G4" s="539">
        <v>3.0418023390306685E-2</v>
      </c>
      <c r="H4" s="539">
        <v>2.5203025361932741E-2</v>
      </c>
      <c r="I4" s="139">
        <v>2.9963603446096696E-2</v>
      </c>
      <c r="J4" s="31"/>
      <c r="K4" s="31"/>
      <c r="L4" s="32"/>
      <c r="M4" s="32"/>
      <c r="N4" s="32"/>
      <c r="O4" s="32"/>
      <c r="P4" s="32"/>
    </row>
    <row r="5" spans="1:35" ht="27.75" customHeight="1">
      <c r="A5" s="596" t="s">
        <v>43</v>
      </c>
      <c r="B5" s="236" t="s">
        <v>46</v>
      </c>
      <c r="C5" s="541" t="s">
        <v>149</v>
      </c>
      <c r="D5" s="139">
        <v>0.53448746505224731</v>
      </c>
      <c r="E5" s="139">
        <v>0.5501704430743426</v>
      </c>
      <c r="F5" s="139">
        <v>0.16711966232030925</v>
      </c>
      <c r="G5" s="139">
        <v>6.4292772830897613E-2</v>
      </c>
      <c r="H5" s="139">
        <v>3.9555453938943212E-2</v>
      </c>
      <c r="I5" s="139">
        <v>5.92845565650248E-2</v>
      </c>
      <c r="J5" s="31"/>
      <c r="K5" s="33"/>
      <c r="L5" s="32"/>
      <c r="M5" s="32"/>
      <c r="N5" s="32"/>
      <c r="O5" s="32"/>
      <c r="P5" s="32"/>
    </row>
    <row r="6" spans="1:35" ht="27.75" customHeight="1">
      <c r="A6" s="597"/>
      <c r="B6" s="236" t="s">
        <v>44</v>
      </c>
      <c r="C6" s="542" t="s">
        <v>135</v>
      </c>
      <c r="D6" s="139">
        <v>0.73088738499054384</v>
      </c>
      <c r="E6" s="539">
        <v>0.72525678021812012</v>
      </c>
      <c r="F6" s="539">
        <v>0.67274626701190665</v>
      </c>
      <c r="G6" s="539">
        <v>0.62844565067570313</v>
      </c>
      <c r="H6" s="539">
        <v>0.6656374915608535</v>
      </c>
      <c r="I6" s="139">
        <v>0.65956947462743565</v>
      </c>
      <c r="J6" s="31"/>
      <c r="K6" s="33"/>
    </row>
    <row r="7" spans="1:35" ht="24">
      <c r="A7" s="129"/>
      <c r="B7" s="218" t="s">
        <v>103</v>
      </c>
      <c r="C7" s="543" t="s">
        <v>132</v>
      </c>
      <c r="D7" s="139">
        <v>5.6099349499495792E-2</v>
      </c>
      <c r="E7" s="139">
        <v>5.799613874213861E-2</v>
      </c>
      <c r="F7" s="139">
        <v>0.18233886689111273</v>
      </c>
      <c r="G7" s="139">
        <v>0.26857475199439962</v>
      </c>
      <c r="H7" s="139">
        <v>0.49109024237234922</v>
      </c>
      <c r="I7" s="139">
        <v>1</v>
      </c>
      <c r="J7" s="31"/>
      <c r="K7" s="33"/>
    </row>
    <row r="8" spans="1:35">
      <c r="A8" s="92" t="s">
        <v>136</v>
      </c>
      <c r="B8" s="239"/>
      <c r="C8" s="240"/>
      <c r="D8" s="175"/>
      <c r="E8" s="175"/>
      <c r="F8" s="175"/>
      <c r="G8" s="175"/>
      <c r="H8" s="175"/>
      <c r="I8" s="175"/>
      <c r="J8" s="31"/>
      <c r="K8" s="33"/>
    </row>
    <row r="9" spans="1:35" s="72" customFormat="1" ht="12.75" customHeight="1">
      <c r="A9" s="173" t="s">
        <v>366</v>
      </c>
      <c r="B9" s="174"/>
      <c r="D9" s="175"/>
      <c r="E9" s="176"/>
      <c r="F9" s="176"/>
      <c r="G9" s="176"/>
      <c r="H9" s="176"/>
      <c r="I9" s="175"/>
      <c r="J9" s="75"/>
      <c r="K9" s="76"/>
    </row>
    <row r="10" spans="1:35" ht="12.75" customHeight="1">
      <c r="A10" s="91" t="s">
        <v>53</v>
      </c>
      <c r="B10" s="174"/>
      <c r="C10" s="174"/>
      <c r="D10" s="175"/>
      <c r="E10" s="175"/>
      <c r="F10" s="175"/>
      <c r="G10" s="175"/>
      <c r="H10" s="175"/>
      <c r="I10" s="175"/>
      <c r="K10" s="31"/>
    </row>
    <row r="11" spans="1:35" ht="12.75" customHeight="1">
      <c r="A11" s="47" t="s">
        <v>49</v>
      </c>
      <c r="L11" s="31"/>
    </row>
    <row r="12" spans="1:35">
      <c r="AF12" s="34"/>
      <c r="AG12" s="34"/>
      <c r="AH12" s="34"/>
      <c r="AI12" s="34"/>
    </row>
    <row r="13" spans="1:35">
      <c r="AF13" s="35"/>
      <c r="AG13" s="35"/>
      <c r="AH13" s="35"/>
      <c r="AI13" s="36"/>
    </row>
    <row r="14" spans="1:35">
      <c r="AF14" s="35"/>
      <c r="AG14" s="35"/>
      <c r="AH14" s="35"/>
      <c r="AI14" s="36"/>
    </row>
    <row r="15" spans="1:35">
      <c r="AF15" s="35"/>
      <c r="AG15" s="35"/>
      <c r="AH15" s="35"/>
      <c r="AI15" s="36"/>
    </row>
    <row r="16" spans="1:35">
      <c r="AF16" s="35"/>
      <c r="AG16" s="35"/>
      <c r="AH16" s="35"/>
      <c r="AI16" s="36"/>
    </row>
    <row r="17" spans="32:35">
      <c r="AF17" s="35"/>
      <c r="AG17" s="35"/>
      <c r="AH17" s="35"/>
      <c r="AI17" s="36"/>
    </row>
    <row r="18" spans="32:35">
      <c r="AF18" s="35"/>
      <c r="AG18" s="35"/>
      <c r="AH18" s="35"/>
      <c r="AI18" s="36"/>
    </row>
    <row r="19" spans="32:35">
      <c r="AF19" s="35"/>
      <c r="AG19" s="35"/>
      <c r="AH19" s="35"/>
      <c r="AI19" s="36"/>
    </row>
    <row r="20" spans="32:35">
      <c r="AF20" s="35"/>
      <c r="AG20" s="35"/>
      <c r="AH20" s="35"/>
      <c r="AI20" s="36"/>
    </row>
    <row r="21" spans="32:35">
      <c r="AF21" s="35"/>
      <c r="AG21" s="35"/>
      <c r="AH21" s="35"/>
      <c r="AI21" s="36"/>
    </row>
    <row r="22" spans="32:35">
      <c r="AF22" s="35"/>
      <c r="AG22" s="35"/>
      <c r="AH22" s="35"/>
      <c r="AI22" s="36"/>
    </row>
    <row r="23" spans="32:35">
      <c r="AF23" s="35"/>
      <c r="AG23" s="35"/>
      <c r="AH23" s="35"/>
      <c r="AI23" s="36"/>
    </row>
    <row r="24" spans="32:35" s="72" customFormat="1">
      <c r="AF24" s="73"/>
      <c r="AG24" s="73"/>
      <c r="AH24" s="73"/>
      <c r="AI24" s="74"/>
    </row>
    <row r="25" spans="32:35">
      <c r="AF25" s="35"/>
      <c r="AG25" s="35"/>
      <c r="AH25" s="35"/>
      <c r="AI25" s="36"/>
    </row>
    <row r="26" spans="32:35">
      <c r="AF26" s="35"/>
      <c r="AG26" s="35"/>
      <c r="AH26" s="35"/>
      <c r="AI26" s="36"/>
    </row>
    <row r="27" spans="32:35">
      <c r="AF27" s="35"/>
      <c r="AG27" s="35"/>
      <c r="AH27" s="35"/>
      <c r="AI27" s="36"/>
    </row>
    <row r="28" spans="32:35">
      <c r="AF28" s="35"/>
      <c r="AG28" s="35"/>
      <c r="AH28" s="35"/>
      <c r="AI28" s="36"/>
    </row>
    <row r="29" spans="32:35">
      <c r="AF29" s="35"/>
      <c r="AG29" s="35"/>
      <c r="AH29" s="35"/>
      <c r="AI29" s="36"/>
    </row>
    <row r="30" spans="32:35">
      <c r="AF30" s="35"/>
      <c r="AG30" s="35"/>
      <c r="AH30" s="35"/>
      <c r="AI30" s="36"/>
    </row>
    <row r="31" spans="32:35" s="72" customFormat="1">
      <c r="AF31" s="73"/>
      <c r="AG31" s="73"/>
      <c r="AH31" s="73"/>
      <c r="AI31" s="74"/>
    </row>
    <row r="32" spans="32:35">
      <c r="AF32" s="35"/>
      <c r="AG32" s="35"/>
      <c r="AH32" s="35"/>
      <c r="AI32" s="36"/>
    </row>
    <row r="33" spans="2:35">
      <c r="AF33" s="35"/>
      <c r="AG33" s="35"/>
      <c r="AH33" s="35"/>
      <c r="AI33" s="36"/>
    </row>
    <row r="34" spans="2:35">
      <c r="AF34" s="35"/>
      <c r="AG34" s="35"/>
      <c r="AH34" s="35"/>
      <c r="AI34" s="36"/>
    </row>
    <row r="35" spans="2:35">
      <c r="AF35" s="35"/>
      <c r="AG35" s="35"/>
      <c r="AH35" s="35"/>
      <c r="AI35" s="36"/>
    </row>
    <row r="36" spans="2:35">
      <c r="AF36" s="35"/>
      <c r="AG36" s="35"/>
      <c r="AH36" s="35"/>
      <c r="AI36" s="36"/>
    </row>
    <row r="37" spans="2:35">
      <c r="AF37" s="35"/>
      <c r="AG37" s="35"/>
      <c r="AH37" s="35"/>
      <c r="AI37" s="36"/>
    </row>
    <row r="38" spans="2:35">
      <c r="B38" s="53"/>
      <c r="C38" s="53"/>
      <c r="AF38" s="35"/>
      <c r="AG38" s="35"/>
      <c r="AH38" s="35"/>
      <c r="AI38" s="36"/>
    </row>
    <row r="39" spans="2:35">
      <c r="AF39" s="35"/>
      <c r="AG39" s="35"/>
      <c r="AH39" s="35"/>
      <c r="AI39" s="36"/>
    </row>
  </sheetData>
  <mergeCells count="5">
    <mergeCell ref="A5:A6"/>
    <mergeCell ref="I2:I3"/>
    <mergeCell ref="H1:I1"/>
    <mergeCell ref="A1:F1"/>
    <mergeCell ref="A2:B3"/>
  </mergeCells>
  <pageMargins left="0.23622047244094488" right="0.19685039370078741" top="0.3543307086614173" bottom="0.3543307086614173" header="0" footer="0.35"/>
  <pageSetup paperSize="9"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pageSetUpPr fitToPage="1"/>
  </sheetPr>
  <dimension ref="A1:M37"/>
  <sheetViews>
    <sheetView showGridLines="0" zoomScaleNormal="100" workbookViewId="0">
      <selection activeCell="G11" sqref="G11"/>
    </sheetView>
  </sheetViews>
  <sheetFormatPr baseColWidth="10" defaultColWidth="9.140625" defaultRowHeight="12.75"/>
  <cols>
    <col min="1" max="1" width="6.42578125" style="15" customWidth="1"/>
    <col min="2" max="2" width="11.42578125" style="15" customWidth="1"/>
    <col min="3" max="3" width="14.28515625" style="15" customWidth="1"/>
    <col min="4" max="5" width="10" style="15" customWidth="1"/>
    <col min="6" max="6" width="5.5703125" style="15" customWidth="1"/>
    <col min="7" max="7" width="9.140625" style="15" customWidth="1"/>
    <col min="8" max="8" width="10.28515625" style="15" customWidth="1"/>
    <col min="9" max="9" width="2" style="15" customWidth="1"/>
    <col min="10" max="10" width="7.85546875" style="15" customWidth="1"/>
    <col min="11" max="16384" width="9.140625" style="15"/>
  </cols>
  <sheetData>
    <row r="1" spans="1:13" ht="29.25" customHeight="1">
      <c r="A1" s="606" t="s">
        <v>369</v>
      </c>
      <c r="B1" s="606"/>
      <c r="C1" s="606"/>
      <c r="D1" s="606"/>
      <c r="E1" s="606"/>
      <c r="F1" s="87"/>
      <c r="G1" s="87"/>
      <c r="H1" s="87"/>
    </row>
    <row r="2" spans="1:13">
      <c r="A2" s="93"/>
      <c r="B2" s="29"/>
      <c r="C2" s="600" t="s">
        <v>99</v>
      </c>
      <c r="D2" s="600"/>
      <c r="E2" s="600"/>
      <c r="F2" s="29"/>
      <c r="G2" s="29"/>
      <c r="H2" s="29"/>
    </row>
    <row r="3" spans="1:13">
      <c r="A3" s="615" t="s">
        <v>106</v>
      </c>
      <c r="B3" s="616"/>
      <c r="C3" s="617"/>
      <c r="D3" s="205" t="s">
        <v>105</v>
      </c>
      <c r="E3" s="205" t="s">
        <v>104</v>
      </c>
    </row>
    <row r="4" spans="1:13" s="39" customFormat="1">
      <c r="A4" s="611" t="s">
        <v>118</v>
      </c>
      <c r="B4" s="611"/>
      <c r="C4" s="611"/>
      <c r="D4" s="203">
        <v>21440.561500000003</v>
      </c>
      <c r="E4" s="135">
        <v>0.53553811013690245</v>
      </c>
    </row>
    <row r="5" spans="1:13">
      <c r="A5" s="611" t="s">
        <v>119</v>
      </c>
      <c r="B5" s="611"/>
      <c r="C5" s="611"/>
      <c r="D5" s="203">
        <v>8783.3426999999992</v>
      </c>
      <c r="E5" s="135">
        <v>0.21938859904591385</v>
      </c>
    </row>
    <row r="6" spans="1:13">
      <c r="A6" s="611" t="s">
        <v>120</v>
      </c>
      <c r="B6" s="611"/>
      <c r="C6" s="611"/>
      <c r="D6" s="203">
        <v>401.41129999999998</v>
      </c>
      <c r="E6" s="135">
        <v>1.0026372163322176E-2</v>
      </c>
    </row>
    <row r="7" spans="1:13" s="71" customFormat="1">
      <c r="A7" s="612" t="s">
        <v>121</v>
      </c>
      <c r="B7" s="613"/>
      <c r="C7" s="614"/>
      <c r="D7" s="204">
        <v>1661.8455000000001</v>
      </c>
      <c r="E7" s="136">
        <v>4.1509248645820944E-2</v>
      </c>
      <c r="H7" s="234"/>
    </row>
    <row r="8" spans="1:13">
      <c r="A8" s="609" t="s">
        <v>122</v>
      </c>
      <c r="B8" s="609"/>
      <c r="C8" s="609"/>
      <c r="D8" s="203">
        <v>7748.3866000000016</v>
      </c>
      <c r="E8" s="135">
        <v>0.19353767000804056</v>
      </c>
      <c r="I8" s="59"/>
    </row>
    <row r="9" spans="1:13">
      <c r="A9" s="610" t="s">
        <v>60</v>
      </c>
      <c r="B9" s="610"/>
      <c r="C9" s="610"/>
      <c r="D9" s="133">
        <v>40035.547600000005</v>
      </c>
      <c r="E9" s="134">
        <v>1</v>
      </c>
      <c r="I9" s="59"/>
      <c r="K9" s="71"/>
      <c r="L9" s="71"/>
      <c r="M9" s="71"/>
    </row>
    <row r="10" spans="1:13">
      <c r="A10" s="610" t="s">
        <v>48</v>
      </c>
      <c r="B10" s="610"/>
      <c r="C10" s="610"/>
      <c r="D10" s="133">
        <v>180446</v>
      </c>
      <c r="E10" s="59"/>
      <c r="H10" s="524"/>
      <c r="J10" s="59"/>
      <c r="K10" s="71"/>
      <c r="L10" s="525"/>
      <c r="M10" s="71"/>
    </row>
    <row r="11" spans="1:13" ht="22.5" customHeight="1">
      <c r="A11" s="608" t="s">
        <v>390</v>
      </c>
      <c r="B11" s="608"/>
      <c r="C11" s="608"/>
      <c r="D11" s="608"/>
      <c r="E11" s="608"/>
      <c r="F11" s="557"/>
      <c r="G11" s="556"/>
      <c r="K11" s="71"/>
      <c r="L11" s="71"/>
      <c r="M11" s="71"/>
    </row>
    <row r="12" spans="1:13" ht="12" customHeight="1">
      <c r="A12" s="608" t="s">
        <v>130</v>
      </c>
      <c r="B12" s="608"/>
      <c r="C12" s="608"/>
      <c r="D12" s="608"/>
      <c r="E12" s="235"/>
    </row>
    <row r="13" spans="1:13">
      <c r="A13" s="607" t="s">
        <v>53</v>
      </c>
      <c r="B13" s="607"/>
      <c r="C13" s="607"/>
      <c r="D13" s="607"/>
      <c r="E13" s="607"/>
    </row>
    <row r="14" spans="1:13" ht="12" customHeight="1">
      <c r="A14" s="97" t="s">
        <v>366</v>
      </c>
      <c r="B14" s="132"/>
      <c r="C14" s="132"/>
    </row>
    <row r="15" spans="1:13" ht="12" customHeight="1">
      <c r="A15" s="37" t="s">
        <v>50</v>
      </c>
    </row>
    <row r="21" ht="16.5" customHeight="1"/>
    <row r="23" s="71" customFormat="1"/>
    <row r="30" s="71" customFormat="1"/>
    <row r="37" spans="2:2">
      <c r="B37" s="53"/>
    </row>
  </sheetData>
  <mergeCells count="13">
    <mergeCell ref="A1:E1"/>
    <mergeCell ref="A13:E13"/>
    <mergeCell ref="C2:E2"/>
    <mergeCell ref="A12:D12"/>
    <mergeCell ref="A8:C8"/>
    <mergeCell ref="A9:C9"/>
    <mergeCell ref="A10:C10"/>
    <mergeCell ref="A4:C4"/>
    <mergeCell ref="A5:C5"/>
    <mergeCell ref="A6:C6"/>
    <mergeCell ref="A7:C7"/>
    <mergeCell ref="A3:C3"/>
    <mergeCell ref="A11:E11"/>
  </mergeCells>
  <pageMargins left="0.23622047244094491" right="0.19685039370078741" top="0.35433070866141736" bottom="0.35433070866141736" header="0" footer="0"/>
  <pageSetup paperSize="9"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pageSetUpPr fitToPage="1"/>
  </sheetPr>
  <dimension ref="A1:K54"/>
  <sheetViews>
    <sheetView showGridLines="0" zoomScaleNormal="100" workbookViewId="0">
      <selection sqref="A1:I1"/>
    </sheetView>
  </sheetViews>
  <sheetFormatPr baseColWidth="10" defaultColWidth="9.140625" defaultRowHeight="12.75"/>
  <cols>
    <col min="1" max="1" width="6.42578125" style="15" customWidth="1"/>
    <col min="2" max="2" width="46.42578125" style="15" customWidth="1"/>
    <col min="3" max="3" width="11" style="15" bestFit="1" customWidth="1"/>
    <col min="4" max="4" width="12.28515625" style="15" bestFit="1" customWidth="1"/>
    <col min="5" max="5" width="11.28515625" style="15" customWidth="1"/>
    <col min="6" max="6" width="10.42578125" style="15" bestFit="1" customWidth="1"/>
    <col min="7" max="7" width="9.140625" style="15" customWidth="1"/>
    <col min="8" max="8" width="9" style="15" customWidth="1"/>
    <col min="9" max="9" width="9.140625" style="15" customWidth="1"/>
    <col min="10" max="10" width="12.28515625" style="15" customWidth="1"/>
    <col min="11" max="16384" width="9.140625" style="15"/>
  </cols>
  <sheetData>
    <row r="1" spans="1:11">
      <c r="A1" s="579" t="s">
        <v>358</v>
      </c>
      <c r="B1" s="579"/>
      <c r="C1" s="579"/>
      <c r="D1" s="579"/>
      <c r="E1" s="579"/>
      <c r="F1" s="579"/>
      <c r="G1" s="579"/>
      <c r="H1" s="579"/>
      <c r="I1" s="579"/>
    </row>
    <row r="2" spans="1:11">
      <c r="A2" s="6"/>
      <c r="C2" s="600" t="s">
        <v>114</v>
      </c>
      <c r="D2" s="600"/>
    </row>
    <row r="3" spans="1:11" ht="61.5" customHeight="1">
      <c r="A3" s="544" t="s">
        <v>54</v>
      </c>
      <c r="B3" s="131" t="s">
        <v>113</v>
      </c>
      <c r="C3" s="137" t="s">
        <v>55</v>
      </c>
      <c r="D3" s="137" t="s">
        <v>148</v>
      </c>
    </row>
    <row r="4" spans="1:11">
      <c r="A4" s="138" t="s">
        <v>15</v>
      </c>
      <c r="B4" s="180" t="s">
        <v>30</v>
      </c>
      <c r="C4" s="139">
        <v>0.66873105759862661</v>
      </c>
      <c r="D4" s="139">
        <v>0.33126894240137339</v>
      </c>
      <c r="J4" s="13"/>
      <c r="K4" s="13"/>
    </row>
    <row r="5" spans="1:11">
      <c r="A5" s="138" t="s">
        <v>28</v>
      </c>
      <c r="B5" s="180" t="s">
        <v>27</v>
      </c>
      <c r="C5" s="139">
        <v>0.45643516279461371</v>
      </c>
      <c r="D5" s="139">
        <v>0.54356483720538629</v>
      </c>
      <c r="J5" s="13"/>
      <c r="K5" s="13"/>
    </row>
    <row r="6" spans="1:11">
      <c r="A6" s="138" t="s">
        <v>11</v>
      </c>
      <c r="B6" s="180" t="s">
        <v>12</v>
      </c>
      <c r="C6" s="139">
        <v>0.32622059645884888</v>
      </c>
      <c r="D6" s="139">
        <v>0.67377940354115118</v>
      </c>
      <c r="J6" s="13"/>
      <c r="K6" s="13"/>
    </row>
    <row r="7" spans="1:11">
      <c r="A7" s="138" t="s">
        <v>20</v>
      </c>
      <c r="B7" s="180" t="s">
        <v>26</v>
      </c>
      <c r="C7" s="139">
        <v>0.26298489585761403</v>
      </c>
      <c r="D7" s="139">
        <v>0.73701510414238591</v>
      </c>
    </row>
    <row r="8" spans="1:11" s="71" customFormat="1">
      <c r="A8" s="140" t="s">
        <v>13</v>
      </c>
      <c r="B8" s="181" t="s">
        <v>14</v>
      </c>
      <c r="C8" s="141">
        <v>0.23859820478288166</v>
      </c>
      <c r="D8" s="141">
        <v>0.76140179521711837</v>
      </c>
    </row>
    <row r="9" spans="1:11">
      <c r="A9" s="138" t="s">
        <v>35</v>
      </c>
      <c r="B9" s="180" t="s">
        <v>36</v>
      </c>
      <c r="C9" s="139">
        <v>0.23224391851100906</v>
      </c>
      <c r="D9" s="139">
        <v>0.76775608148899088</v>
      </c>
      <c r="I9" s="29"/>
      <c r="J9" s="29"/>
    </row>
    <row r="10" spans="1:11">
      <c r="A10" s="138"/>
      <c r="B10" s="184" t="s">
        <v>32</v>
      </c>
      <c r="C10" s="185">
        <v>0.2218705166202011</v>
      </c>
      <c r="D10" s="185">
        <v>0.77812948337979881</v>
      </c>
      <c r="E10" s="59"/>
      <c r="I10" s="13"/>
      <c r="J10" s="13"/>
    </row>
    <row r="11" spans="1:11">
      <c r="A11" s="138" t="s">
        <v>17</v>
      </c>
      <c r="B11" s="180" t="s">
        <v>18</v>
      </c>
      <c r="C11" s="139">
        <v>0.21992868194840318</v>
      </c>
      <c r="D11" s="139">
        <v>0.7800713180515968</v>
      </c>
      <c r="I11" s="13"/>
      <c r="J11" s="13"/>
    </row>
    <row r="12" spans="1:11">
      <c r="A12" s="138" t="s">
        <v>24</v>
      </c>
      <c r="B12" s="180" t="s">
        <v>25</v>
      </c>
      <c r="C12" s="139">
        <v>0.1310758623423694</v>
      </c>
      <c r="D12" s="139">
        <v>0.86892413765763055</v>
      </c>
      <c r="I12" s="13"/>
      <c r="J12" s="13"/>
    </row>
    <row r="13" spans="1:11">
      <c r="A13" s="138" t="s">
        <v>16</v>
      </c>
      <c r="B13" s="180" t="s">
        <v>29</v>
      </c>
      <c r="C13" s="139">
        <v>0.12029589893059935</v>
      </c>
      <c r="D13" s="139">
        <v>0.87970410106940067</v>
      </c>
      <c r="I13" s="13"/>
      <c r="J13" s="13"/>
    </row>
    <row r="14" spans="1:11">
      <c r="A14" s="138" t="s">
        <v>33</v>
      </c>
      <c r="B14" s="180" t="s">
        <v>34</v>
      </c>
      <c r="C14" s="139">
        <v>0.10040159995572898</v>
      </c>
      <c r="D14" s="139">
        <v>0.89959840004427094</v>
      </c>
      <c r="I14" s="13"/>
      <c r="J14" s="13"/>
    </row>
    <row r="15" spans="1:11">
      <c r="A15" s="138" t="s">
        <v>19</v>
      </c>
      <c r="B15" s="180" t="s">
        <v>10</v>
      </c>
      <c r="C15" s="139">
        <v>5.2862037168593029E-2</v>
      </c>
      <c r="D15" s="139">
        <v>0.94713796283140694</v>
      </c>
      <c r="H15" s="29"/>
      <c r="I15" s="13"/>
      <c r="J15" s="13"/>
    </row>
    <row r="16" spans="1:11" ht="12.75" customHeight="1">
      <c r="A16" s="608" t="s">
        <v>92</v>
      </c>
      <c r="B16" s="608"/>
      <c r="C16" s="608"/>
      <c r="D16" s="608"/>
      <c r="E16" s="608"/>
      <c r="I16" s="13"/>
      <c r="J16" s="13"/>
    </row>
    <row r="17" spans="1:10" ht="12.75" customHeight="1">
      <c r="A17" s="91" t="s">
        <v>53</v>
      </c>
      <c r="B17" s="132"/>
      <c r="C17" s="132"/>
      <c r="I17" s="13"/>
      <c r="J17" s="13"/>
    </row>
    <row r="18" spans="1:10" ht="12.75" customHeight="1">
      <c r="A18" s="97" t="s">
        <v>366</v>
      </c>
      <c r="B18" s="132"/>
      <c r="I18" s="13"/>
      <c r="J18" s="13"/>
    </row>
    <row r="19" spans="1:10" ht="12.75" customHeight="1">
      <c r="A19" s="37" t="s">
        <v>50</v>
      </c>
      <c r="I19" s="13"/>
      <c r="J19" s="13"/>
    </row>
    <row r="20" spans="1:10">
      <c r="I20" s="13"/>
      <c r="J20" s="13"/>
    </row>
    <row r="21" spans="1:10">
      <c r="I21" s="13"/>
      <c r="J21" s="13"/>
    </row>
    <row r="23" spans="1:10" s="71" customFormat="1"/>
    <row r="29" spans="1:10" ht="12.75" customHeight="1"/>
    <row r="30" spans="1:10" s="71" customFormat="1" ht="12.75" customHeight="1"/>
    <row r="37" spans="2:2">
      <c r="B37" s="53"/>
    </row>
    <row r="54" ht="16.5" customHeight="1"/>
  </sheetData>
  <sortState ref="B10:D21">
    <sortCondition descending="1" ref="C10:C21"/>
  </sortState>
  <mergeCells count="3">
    <mergeCell ref="C2:D2"/>
    <mergeCell ref="A1:I1"/>
    <mergeCell ref="A16:E16"/>
  </mergeCells>
  <phoneticPr fontId="11" type="noConversion"/>
  <pageMargins left="0.23622047244094491" right="0.19685039370078741" top="0.35433070866141736" bottom="0.35433070866141736" header="0" footer="0"/>
  <pageSetup paperSize="9" scale="80"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8"/>
  <sheetViews>
    <sheetView showGridLines="0" zoomScaleNormal="100" workbookViewId="0">
      <selection sqref="A1:E2"/>
    </sheetView>
  </sheetViews>
  <sheetFormatPr baseColWidth="10" defaultColWidth="11.42578125" defaultRowHeight="12.75"/>
  <cols>
    <col min="1" max="1" width="5.5703125" style="21" customWidth="1"/>
    <col min="2" max="2" width="41.5703125" style="21" customWidth="1"/>
    <col min="3" max="3" width="5.5703125" style="21" customWidth="1"/>
    <col min="4" max="4" width="5.5703125" style="21" bestFit="1" customWidth="1"/>
    <col min="5" max="5" width="3.42578125" style="21" customWidth="1"/>
    <col min="6" max="6" width="13.7109375" style="21" customWidth="1"/>
    <col min="7" max="16384" width="11.42578125" style="21"/>
  </cols>
  <sheetData>
    <row r="1" spans="1:13" ht="12.75" customHeight="1">
      <c r="A1" s="618" t="s">
        <v>368</v>
      </c>
      <c r="B1" s="618"/>
      <c r="C1" s="618"/>
      <c r="D1" s="618"/>
      <c r="E1" s="618"/>
      <c r="F1" s="263"/>
      <c r="G1" s="263"/>
      <c r="H1" s="263"/>
      <c r="I1" s="263"/>
      <c r="J1" s="263"/>
      <c r="K1" s="263"/>
      <c r="L1" s="263"/>
      <c r="M1" s="263"/>
    </row>
    <row r="2" spans="1:13" ht="12.75" customHeight="1">
      <c r="A2" s="618"/>
      <c r="B2" s="618"/>
      <c r="C2" s="618"/>
      <c r="D2" s="618"/>
      <c r="E2" s="618"/>
      <c r="F2" s="263"/>
      <c r="G2" s="263"/>
      <c r="H2" s="263"/>
      <c r="I2" s="263"/>
      <c r="J2" s="263"/>
      <c r="K2" s="263"/>
      <c r="L2" s="263"/>
      <c r="M2" s="263"/>
    </row>
    <row r="3" spans="1:13">
      <c r="B3" s="600" t="s">
        <v>102</v>
      </c>
      <c r="C3" s="600"/>
      <c r="D3" s="600"/>
    </row>
    <row r="4" spans="1:13" ht="15.75" customHeight="1">
      <c r="A4" s="545" t="s">
        <v>21</v>
      </c>
      <c r="B4" s="106" t="s">
        <v>113</v>
      </c>
      <c r="C4" s="147">
        <v>2006</v>
      </c>
      <c r="D4" s="147">
        <v>2017</v>
      </c>
    </row>
    <row r="5" spans="1:13">
      <c r="A5" s="42" t="s">
        <v>17</v>
      </c>
      <c r="B5" s="142" t="s">
        <v>18</v>
      </c>
      <c r="C5" s="143">
        <v>0.92693085249784046</v>
      </c>
      <c r="D5" s="143">
        <v>0.93517798738514601</v>
      </c>
    </row>
    <row r="6" spans="1:13">
      <c r="A6" s="42" t="s">
        <v>13</v>
      </c>
      <c r="B6" s="142" t="s">
        <v>14</v>
      </c>
      <c r="C6" s="143">
        <v>0.89506208101305018</v>
      </c>
      <c r="D6" s="143">
        <v>0.91717566170811626</v>
      </c>
    </row>
    <row r="7" spans="1:13">
      <c r="A7" s="42" t="s">
        <v>16</v>
      </c>
      <c r="B7" s="142" t="s">
        <v>29</v>
      </c>
      <c r="C7" s="143">
        <v>0.90388124839437045</v>
      </c>
      <c r="D7" s="143">
        <v>0.8783133781367507</v>
      </c>
    </row>
    <row r="8" spans="1:13">
      <c r="A8" s="42" t="s">
        <v>19</v>
      </c>
      <c r="B8" s="142" t="s">
        <v>10</v>
      </c>
      <c r="C8" s="143">
        <v>0.93853888794294038</v>
      </c>
      <c r="D8" s="143">
        <v>0.8638015327905807</v>
      </c>
    </row>
    <row r="9" spans="1:13" s="66" customFormat="1">
      <c r="A9" s="70" t="s">
        <v>15</v>
      </c>
      <c r="B9" s="70" t="s">
        <v>52</v>
      </c>
      <c r="C9" s="144">
        <v>0.9038961813528491</v>
      </c>
      <c r="D9" s="144">
        <v>0.83621319502817371</v>
      </c>
    </row>
    <row r="10" spans="1:13">
      <c r="A10" s="42" t="s">
        <v>11</v>
      </c>
      <c r="B10" s="142" t="s">
        <v>12</v>
      </c>
      <c r="C10" s="143">
        <v>0.8832112290970705</v>
      </c>
      <c r="D10" s="143">
        <v>0.78469419073688607</v>
      </c>
    </row>
    <row r="11" spans="1:13">
      <c r="A11" s="42"/>
      <c r="B11" s="148" t="s">
        <v>32</v>
      </c>
      <c r="C11" s="149">
        <v>0.8842984077911189</v>
      </c>
      <c r="D11" s="149">
        <v>0.70391251164049795</v>
      </c>
    </row>
    <row r="12" spans="1:13">
      <c r="A12" s="42" t="s">
        <v>33</v>
      </c>
      <c r="B12" s="142" t="s">
        <v>34</v>
      </c>
      <c r="C12" s="143">
        <v>0.84863889833740469</v>
      </c>
      <c r="D12" s="143">
        <v>0.6767070618754244</v>
      </c>
    </row>
    <row r="13" spans="1:13">
      <c r="A13" s="42" t="s">
        <v>35</v>
      </c>
      <c r="B13" s="142" t="s">
        <v>36</v>
      </c>
      <c r="C13" s="143">
        <v>0.84812372126609703</v>
      </c>
      <c r="D13" s="143">
        <v>0.61396289885308131</v>
      </c>
    </row>
    <row r="14" spans="1:13">
      <c r="A14" s="42" t="s">
        <v>20</v>
      </c>
      <c r="B14" s="145" t="s">
        <v>26</v>
      </c>
      <c r="C14" s="146">
        <v>0.8115081269503861</v>
      </c>
      <c r="D14" s="146">
        <v>0.56814376604714178</v>
      </c>
    </row>
    <row r="15" spans="1:13">
      <c r="A15" s="42" t="s">
        <v>24</v>
      </c>
      <c r="B15" s="142" t="s">
        <v>25</v>
      </c>
      <c r="C15" s="143">
        <v>0.75660127432875357</v>
      </c>
      <c r="D15" s="143">
        <v>0.51660688206387262</v>
      </c>
    </row>
    <row r="16" spans="1:13">
      <c r="A16" s="42" t="s">
        <v>28</v>
      </c>
      <c r="B16" s="142" t="s">
        <v>27</v>
      </c>
      <c r="C16" s="143">
        <v>0.83922225050207055</v>
      </c>
      <c r="D16" s="143">
        <v>0.49236678174743387</v>
      </c>
    </row>
    <row r="17" spans="1:7" ht="4.5" customHeight="1">
      <c r="A17" s="43"/>
      <c r="B17" s="182"/>
      <c r="C17" s="57"/>
      <c r="D17" s="57"/>
      <c r="E17" s="43"/>
      <c r="F17" s="43"/>
      <c r="G17" s="43"/>
    </row>
    <row r="18" spans="1:7">
      <c r="A18" s="183"/>
      <c r="B18" s="142" t="s">
        <v>37</v>
      </c>
      <c r="C18" s="143">
        <v>0.89999760957258057</v>
      </c>
      <c r="D18" s="143">
        <v>0.82071803884780514</v>
      </c>
    </row>
    <row r="19" spans="1:7">
      <c r="A19" s="96"/>
      <c r="B19" s="142" t="s">
        <v>40</v>
      </c>
      <c r="C19" s="143">
        <v>0.82751966523675735</v>
      </c>
      <c r="D19" s="143">
        <v>0.69999603366814789</v>
      </c>
    </row>
    <row r="20" spans="1:7">
      <c r="A20" s="96"/>
      <c r="B20" s="142" t="s">
        <v>38</v>
      </c>
      <c r="C20" s="143">
        <v>0.82670393213385096</v>
      </c>
      <c r="D20" s="143">
        <v>0.56571004330193597</v>
      </c>
    </row>
    <row r="21" spans="1:7">
      <c r="A21" s="96"/>
      <c r="B21" s="148" t="s">
        <v>32</v>
      </c>
      <c r="C21" s="149">
        <v>0.8842984077911189</v>
      </c>
      <c r="D21" s="149">
        <v>0.70391251164047297</v>
      </c>
    </row>
    <row r="22" spans="1:7">
      <c r="A22" s="259" t="s">
        <v>366</v>
      </c>
      <c r="B22" s="259"/>
    </row>
    <row r="23" spans="1:7">
      <c r="A23" s="41" t="s">
        <v>56</v>
      </c>
    </row>
    <row r="24" spans="1:7" s="66" customFormat="1"/>
    <row r="31" spans="1:7" s="66" customFormat="1"/>
    <row r="38" spans="2:2">
      <c r="B38" s="53"/>
    </row>
  </sheetData>
  <mergeCells count="2">
    <mergeCell ref="B3:D3"/>
    <mergeCell ref="A1:E2"/>
  </mergeCells>
  <pageMargins left="0.23622047244094491" right="0.19685039370078741" top="0.35433070866141736" bottom="0.35433070866141736" header="0" footer="0"/>
  <pageSetup paperSize="9" scale="94"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pageSetUpPr fitToPage="1"/>
  </sheetPr>
  <dimension ref="A1:J40"/>
  <sheetViews>
    <sheetView showGridLines="0" zoomScaleNormal="100" workbookViewId="0">
      <selection sqref="A1:D2"/>
    </sheetView>
  </sheetViews>
  <sheetFormatPr baseColWidth="10" defaultColWidth="11.42578125" defaultRowHeight="12.75"/>
  <cols>
    <col min="1" max="1" width="5.5703125" style="5" customWidth="1"/>
    <col min="2" max="2" width="32.7109375" style="5" customWidth="1"/>
    <col min="3" max="4" width="11.42578125" style="5"/>
    <col min="5" max="5" width="3.7109375" style="5" customWidth="1"/>
    <col min="6" max="16384" width="11.42578125" style="5"/>
  </cols>
  <sheetData>
    <row r="1" spans="1:10">
      <c r="A1" s="620" t="s">
        <v>360</v>
      </c>
      <c r="B1" s="620"/>
      <c r="C1" s="620"/>
      <c r="D1" s="620"/>
      <c r="E1" s="87"/>
      <c r="F1" s="87"/>
      <c r="G1" s="87"/>
      <c r="H1" s="87"/>
      <c r="I1" s="87"/>
      <c r="J1" s="233"/>
    </row>
    <row r="2" spans="1:10">
      <c r="A2" s="620"/>
      <c r="B2" s="620"/>
      <c r="C2" s="620"/>
      <c r="D2" s="620"/>
      <c r="E2" s="262"/>
      <c r="F2" s="262"/>
      <c r="G2" s="262"/>
      <c r="H2" s="262"/>
      <c r="I2" s="262"/>
      <c r="J2" s="233"/>
    </row>
    <row r="3" spans="1:10">
      <c r="C3" s="619" t="s">
        <v>115</v>
      </c>
      <c r="D3" s="619"/>
    </row>
    <row r="4" spans="1:10">
      <c r="A4" s="188" t="s">
        <v>21</v>
      </c>
      <c r="B4" s="227" t="s">
        <v>113</v>
      </c>
      <c r="C4" s="228">
        <v>2006</v>
      </c>
      <c r="D4" s="228">
        <v>2017</v>
      </c>
    </row>
    <row r="5" spans="1:10">
      <c r="A5" s="2" t="s">
        <v>13</v>
      </c>
      <c r="B5" s="103" t="s">
        <v>14</v>
      </c>
      <c r="C5" s="225">
        <v>0.54883743214208058</v>
      </c>
      <c r="D5" s="225">
        <v>0.60701750798436971</v>
      </c>
    </row>
    <row r="6" spans="1:10">
      <c r="A6" s="2" t="s">
        <v>11</v>
      </c>
      <c r="B6" s="103" t="s">
        <v>12</v>
      </c>
      <c r="C6" s="225">
        <v>0.38476601234199459</v>
      </c>
      <c r="D6" s="225">
        <v>0.50240734738823256</v>
      </c>
    </row>
    <row r="7" spans="1:10">
      <c r="A7" s="2" t="s">
        <v>24</v>
      </c>
      <c r="B7" s="103" t="s">
        <v>25</v>
      </c>
      <c r="C7" s="225">
        <v>0.1614181983427925</v>
      </c>
      <c r="D7" s="225">
        <v>0.25349126700672103</v>
      </c>
    </row>
    <row r="8" spans="1:10">
      <c r="A8" s="2"/>
      <c r="B8" s="113" t="s">
        <v>32</v>
      </c>
      <c r="C8" s="225">
        <v>0.19681304277989306</v>
      </c>
      <c r="D8" s="225">
        <v>0.2132118722404418</v>
      </c>
    </row>
    <row r="9" spans="1:10" s="82" customFormat="1">
      <c r="A9" s="61" t="s">
        <v>19</v>
      </c>
      <c r="B9" s="61" t="s">
        <v>10</v>
      </c>
      <c r="C9" s="225">
        <v>0.16352990143216603</v>
      </c>
      <c r="D9" s="225">
        <v>0.1643209843803867</v>
      </c>
    </row>
    <row r="10" spans="1:10">
      <c r="A10" s="2" t="s">
        <v>33</v>
      </c>
      <c r="B10" s="103" t="s">
        <v>34</v>
      </c>
      <c r="C10" s="225">
        <v>0.13160992403393218</v>
      </c>
      <c r="D10" s="225">
        <v>0.15001027504972661</v>
      </c>
    </row>
    <row r="11" spans="1:10">
      <c r="A11" s="2" t="s">
        <v>16</v>
      </c>
      <c r="B11" s="103" t="s">
        <v>29</v>
      </c>
      <c r="C11" s="225">
        <v>0.13850225837255933</v>
      </c>
      <c r="D11" s="225">
        <v>0.14764873088591041</v>
      </c>
    </row>
    <row r="12" spans="1:10">
      <c r="A12" s="2" t="s">
        <v>20</v>
      </c>
      <c r="B12" s="103" t="s">
        <v>26</v>
      </c>
      <c r="C12" s="225">
        <v>0.11428648348741335</v>
      </c>
      <c r="D12" s="225">
        <v>0.14593438093105696</v>
      </c>
    </row>
    <row r="13" spans="1:10">
      <c r="A13" s="2" t="s">
        <v>17</v>
      </c>
      <c r="B13" s="103" t="s">
        <v>18</v>
      </c>
      <c r="C13" s="225">
        <v>0.12138210641566506</v>
      </c>
      <c r="D13" s="225">
        <v>0.14184956203400595</v>
      </c>
    </row>
    <row r="14" spans="1:10">
      <c r="A14" s="2" t="s">
        <v>15</v>
      </c>
      <c r="B14" s="103" t="s">
        <v>52</v>
      </c>
      <c r="C14" s="225">
        <v>0.12748236623157466</v>
      </c>
      <c r="D14" s="225">
        <v>0.13048228111243249</v>
      </c>
    </row>
    <row r="15" spans="1:10">
      <c r="A15" s="2" t="s">
        <v>35</v>
      </c>
      <c r="B15" s="103" t="s">
        <v>36</v>
      </c>
      <c r="C15" s="225">
        <v>9.0280418822963046E-2</v>
      </c>
      <c r="D15" s="225">
        <v>0.12544898401331839</v>
      </c>
    </row>
    <row r="16" spans="1:10">
      <c r="A16" s="2" t="s">
        <v>28</v>
      </c>
      <c r="B16" s="103" t="s">
        <v>27</v>
      </c>
      <c r="C16" s="226">
        <v>7.0161684356021409E-2</v>
      </c>
      <c r="D16" s="226">
        <v>9.1724057190855315E-2</v>
      </c>
    </row>
    <row r="17" spans="1:5" ht="3.75" customHeight="1">
      <c r="A17" s="187"/>
      <c r="B17" s="194"/>
      <c r="C17" s="229"/>
      <c r="D17" s="229"/>
      <c r="E17" s="22"/>
    </row>
    <row r="18" spans="1:5">
      <c r="A18" s="110"/>
      <c r="B18" s="103" t="s">
        <v>37</v>
      </c>
      <c r="C18" s="225">
        <v>0.20576501662041374</v>
      </c>
      <c r="D18" s="225">
        <v>0.22281741451401768</v>
      </c>
    </row>
    <row r="19" spans="1:5">
      <c r="A19" s="110"/>
      <c r="B19" s="103" t="s">
        <v>40</v>
      </c>
      <c r="C19" s="225">
        <v>0.23309688511829743</v>
      </c>
      <c r="D19" s="225">
        <v>0.26897979935168481</v>
      </c>
    </row>
    <row r="20" spans="1:5">
      <c r="A20" s="110"/>
      <c r="B20" s="103" t="s">
        <v>38</v>
      </c>
      <c r="C20" s="225">
        <v>0.147891052256755</v>
      </c>
      <c r="D20" s="225">
        <v>0.1977343831167975</v>
      </c>
    </row>
    <row r="21" spans="1:5">
      <c r="A21" s="110"/>
      <c r="B21" s="111" t="s">
        <v>32</v>
      </c>
      <c r="C21" s="237">
        <v>0.19681304277989306</v>
      </c>
      <c r="D21" s="237">
        <v>0.2132118722404418</v>
      </c>
    </row>
    <row r="22" spans="1:5" ht="12.75" customHeight="1">
      <c r="A22" s="97" t="s">
        <v>366</v>
      </c>
      <c r="B22" s="114"/>
      <c r="C22" s="23"/>
    </row>
    <row r="23" spans="1:5" s="242" customFormat="1" ht="12.75" customHeight="1">
      <c r="A23" s="97" t="s">
        <v>144</v>
      </c>
      <c r="B23" s="241"/>
    </row>
    <row r="24" spans="1:5" ht="12.75" customHeight="1">
      <c r="A24" s="91" t="s">
        <v>53</v>
      </c>
      <c r="B24" s="114"/>
      <c r="C24" s="115"/>
      <c r="D24" s="116"/>
    </row>
    <row r="25" spans="1:5" ht="12.75" customHeight="1">
      <c r="A25" s="44" t="s">
        <v>56</v>
      </c>
      <c r="B25" s="22"/>
      <c r="C25" s="23"/>
    </row>
    <row r="26" spans="1:5" s="82" customFormat="1">
      <c r="A26" s="83"/>
      <c r="B26" s="83"/>
      <c r="C26" s="84"/>
    </row>
    <row r="27" spans="1:5">
      <c r="A27" s="22"/>
      <c r="B27" s="22"/>
      <c r="C27" s="23"/>
    </row>
    <row r="28" spans="1:5">
      <c r="A28" s="22"/>
      <c r="B28" s="22"/>
      <c r="C28" s="23"/>
    </row>
    <row r="29" spans="1:5">
      <c r="A29" s="22"/>
      <c r="B29" s="22"/>
      <c r="C29" s="23"/>
    </row>
    <row r="30" spans="1:5">
      <c r="A30" s="22"/>
      <c r="B30" s="23"/>
      <c r="C30" s="26"/>
      <c r="D30" s="26"/>
    </row>
    <row r="31" spans="1:5">
      <c r="A31" s="22"/>
      <c r="B31" s="22"/>
      <c r="C31" s="26"/>
      <c r="D31" s="26"/>
    </row>
    <row r="32" spans="1:5">
      <c r="A32" s="22"/>
      <c r="B32" s="22"/>
      <c r="C32" s="26"/>
      <c r="D32" s="26"/>
    </row>
    <row r="33" spans="1:4" s="82" customFormat="1">
      <c r="A33" s="79"/>
      <c r="B33" s="80"/>
      <c r="C33" s="81"/>
      <c r="D33" s="81"/>
    </row>
    <row r="40" spans="1:4">
      <c r="B40" s="53"/>
    </row>
  </sheetData>
  <sortState ref="A4:C15">
    <sortCondition descending="1" ref="C4:C15"/>
  </sortState>
  <mergeCells count="2">
    <mergeCell ref="C3:D3"/>
    <mergeCell ref="A1:D2"/>
  </mergeCells>
  <phoneticPr fontId="11" type="noConversion"/>
  <pageMargins left="0.23622047244094491" right="0.19685039370078741" top="0.35433070866141736" bottom="0.35433070866141736" header="0" footer="0"/>
  <pageSetup paperSize="9" scale="87"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pageSetUpPr fitToPage="1"/>
  </sheetPr>
  <dimension ref="A1:P48"/>
  <sheetViews>
    <sheetView showGridLines="0" zoomScaleNormal="100" workbookViewId="0">
      <selection activeCell="A25" sqref="A25"/>
    </sheetView>
  </sheetViews>
  <sheetFormatPr baseColWidth="10" defaultColWidth="11.42578125" defaultRowHeight="12.75"/>
  <cols>
    <col min="1" max="1" width="6.85546875" style="7" customWidth="1"/>
    <col min="2" max="4" width="10.7109375" style="7" customWidth="1"/>
    <col min="5" max="5" width="4.85546875" style="7" customWidth="1"/>
    <col min="6" max="7" width="11.42578125" style="7"/>
    <col min="8" max="8" width="20.7109375" style="7" customWidth="1"/>
    <col min="9" max="16384" width="11.42578125" style="7"/>
  </cols>
  <sheetData>
    <row r="1" spans="1:16" ht="28.5" customHeight="1">
      <c r="A1" s="620" t="s">
        <v>361</v>
      </c>
      <c r="B1" s="620"/>
      <c r="C1" s="620"/>
      <c r="D1" s="620"/>
      <c r="E1" s="620"/>
      <c r="F1" s="87"/>
      <c r="G1" s="87"/>
      <c r="H1" s="87"/>
      <c r="I1" s="87"/>
    </row>
    <row r="2" spans="1:16">
      <c r="A2" s="620"/>
      <c r="B2" s="620"/>
      <c r="C2" s="620"/>
      <c r="D2" s="620"/>
      <c r="E2" s="620"/>
      <c r="F2" s="262"/>
      <c r="G2" s="262"/>
      <c r="H2" s="262"/>
      <c r="I2" s="262"/>
    </row>
    <row r="3" spans="1:16">
      <c r="A3" s="6"/>
      <c r="C3" s="10"/>
      <c r="D3" s="117" t="s">
        <v>99</v>
      </c>
      <c r="E3" s="156"/>
    </row>
    <row r="4" spans="1:16" ht="24">
      <c r="A4" s="546" t="s">
        <v>0</v>
      </c>
      <c r="B4" s="90" t="s">
        <v>116</v>
      </c>
      <c r="C4" s="90" t="s">
        <v>117</v>
      </c>
      <c r="D4" s="90" t="s">
        <v>93</v>
      </c>
      <c r="E4" s="157"/>
      <c r="L4" s="10"/>
      <c r="M4" s="11"/>
      <c r="N4" s="11"/>
      <c r="O4" s="11"/>
      <c r="P4" s="11"/>
    </row>
    <row r="5" spans="1:16">
      <c r="A5" s="150" t="s">
        <v>61</v>
      </c>
      <c r="B5" s="547">
        <v>72023</v>
      </c>
      <c r="C5" s="547">
        <v>94286.649999999965</v>
      </c>
      <c r="D5" s="547">
        <f>SUM(B5:C5)</f>
        <v>166309.64999999997</v>
      </c>
      <c r="E5" s="55"/>
      <c r="F5" s="13"/>
      <c r="G5" s="18"/>
      <c r="M5" s="12"/>
      <c r="N5" s="12"/>
      <c r="O5" s="12"/>
      <c r="P5" s="12"/>
    </row>
    <row r="6" spans="1:16">
      <c r="A6" s="150" t="s">
        <v>62</v>
      </c>
      <c r="B6" s="547">
        <v>71717</v>
      </c>
      <c r="C6" s="547">
        <v>96048.300000000279</v>
      </c>
      <c r="D6" s="547">
        <f t="shared" ref="D6:D22" si="0">SUM(B6:C6)</f>
        <v>167765.30000000028</v>
      </c>
      <c r="E6" s="55"/>
      <c r="F6" s="13"/>
      <c r="G6" s="18"/>
      <c r="N6" s="13"/>
      <c r="O6" s="14"/>
    </row>
    <row r="7" spans="1:16">
      <c r="A7" s="150" t="s">
        <v>1</v>
      </c>
      <c r="B7" s="547">
        <v>75390.17</v>
      </c>
      <c r="C7" s="547">
        <v>96173.55</v>
      </c>
      <c r="D7" s="547">
        <f t="shared" si="0"/>
        <v>171563.72</v>
      </c>
      <c r="E7" s="55"/>
      <c r="F7" s="13"/>
      <c r="G7" s="18"/>
    </row>
    <row r="8" spans="1:16">
      <c r="A8" s="150" t="s">
        <v>2</v>
      </c>
      <c r="B8" s="547">
        <v>81011.794600000067</v>
      </c>
      <c r="C8" s="547">
        <v>96675.942500000019</v>
      </c>
      <c r="D8" s="547">
        <f t="shared" si="0"/>
        <v>177687.73710000009</v>
      </c>
      <c r="E8" s="55"/>
      <c r="F8" s="13"/>
      <c r="G8" s="18"/>
    </row>
    <row r="9" spans="1:16" s="65" customFormat="1">
      <c r="A9" s="151" t="s">
        <v>3</v>
      </c>
      <c r="B9" s="548">
        <v>88478.913700000034</v>
      </c>
      <c r="C9" s="548">
        <v>96989.176899999991</v>
      </c>
      <c r="D9" s="548">
        <f t="shared" si="0"/>
        <v>185468.09060000003</v>
      </c>
      <c r="E9" s="67"/>
      <c r="F9" s="68"/>
      <c r="G9" s="69"/>
    </row>
    <row r="10" spans="1:16">
      <c r="A10" s="150" t="s">
        <v>4</v>
      </c>
      <c r="B10" s="547">
        <v>95293.706799999971</v>
      </c>
      <c r="C10" s="547">
        <v>95923.038199999937</v>
      </c>
      <c r="D10" s="547">
        <f t="shared" si="0"/>
        <v>191216.74499999991</v>
      </c>
      <c r="E10" s="55"/>
      <c r="F10" s="13"/>
      <c r="G10" s="18"/>
    </row>
    <row r="11" spans="1:16">
      <c r="A11" s="150" t="s">
        <v>5</v>
      </c>
      <c r="B11" s="547">
        <v>100646.00369999993</v>
      </c>
      <c r="C11" s="547">
        <v>92609.592799999999</v>
      </c>
      <c r="D11" s="547">
        <f t="shared" si="0"/>
        <v>193255.59649999993</v>
      </c>
      <c r="E11" s="55"/>
      <c r="F11" s="13"/>
      <c r="G11" s="18"/>
      <c r="H11" s="4"/>
    </row>
    <row r="12" spans="1:16">
      <c r="A12" s="150" t="s">
        <v>6</v>
      </c>
      <c r="B12" s="547">
        <v>108751.60979999999</v>
      </c>
      <c r="C12" s="547">
        <v>91760.589800000002</v>
      </c>
      <c r="D12" s="547">
        <f t="shared" si="0"/>
        <v>200512.19959999999</v>
      </c>
      <c r="E12" s="55"/>
      <c r="F12" s="13"/>
      <c r="G12" s="18"/>
      <c r="H12" s="4"/>
    </row>
    <row r="13" spans="1:16">
      <c r="A13" s="150" t="s">
        <v>7</v>
      </c>
      <c r="B13" s="547">
        <v>106837.30239999984</v>
      </c>
      <c r="C13" s="547">
        <v>88154.193899999955</v>
      </c>
      <c r="D13" s="547">
        <f t="shared" si="0"/>
        <v>194991.4962999998</v>
      </c>
      <c r="E13" s="55"/>
      <c r="F13" s="13"/>
      <c r="G13" s="18"/>
      <c r="H13" s="4"/>
    </row>
    <row r="14" spans="1:16">
      <c r="A14" s="150">
        <v>2006</v>
      </c>
      <c r="B14" s="547">
        <v>113520.79990000003</v>
      </c>
      <c r="C14" s="547">
        <v>94353.988700000002</v>
      </c>
      <c r="D14" s="547">
        <f t="shared" si="0"/>
        <v>207874.78860000003</v>
      </c>
      <c r="E14" s="55"/>
      <c r="F14" s="13"/>
      <c r="G14" s="18"/>
    </row>
    <row r="15" spans="1:16">
      <c r="A15" s="150" t="s">
        <v>8</v>
      </c>
      <c r="B15" s="547">
        <v>124576.91280000017</v>
      </c>
      <c r="C15" s="547">
        <v>91314.294000000038</v>
      </c>
      <c r="D15" s="547">
        <f t="shared" si="0"/>
        <v>215891.20680000022</v>
      </c>
      <c r="E15" s="55"/>
      <c r="F15" s="13"/>
      <c r="G15" s="18"/>
    </row>
    <row r="16" spans="1:16">
      <c r="A16" s="150" t="s">
        <v>22</v>
      </c>
      <c r="B16" s="547">
        <v>128373.38990000001</v>
      </c>
      <c r="C16" s="547">
        <v>91642.840300000025</v>
      </c>
      <c r="D16" s="547">
        <f t="shared" si="0"/>
        <v>220016.23020000005</v>
      </c>
      <c r="E16" s="55"/>
      <c r="F16" s="13"/>
      <c r="G16" s="18"/>
    </row>
    <row r="17" spans="1:7">
      <c r="A17" s="150" t="s">
        <v>23</v>
      </c>
      <c r="B17" s="547">
        <v>133701.14710000003</v>
      </c>
      <c r="C17" s="547">
        <v>92189.692699999971</v>
      </c>
      <c r="D17" s="547">
        <f t="shared" si="0"/>
        <v>225890.83980000002</v>
      </c>
      <c r="E17" s="55"/>
      <c r="F17" s="13"/>
      <c r="G17" s="18"/>
    </row>
    <row r="18" spans="1:7">
      <c r="A18" s="150">
        <v>2010</v>
      </c>
      <c r="B18" s="547">
        <v>143827.83440000005</v>
      </c>
      <c r="C18" s="547">
        <v>91759.963399999993</v>
      </c>
      <c r="D18" s="547">
        <f t="shared" si="0"/>
        <v>235587.79780000006</v>
      </c>
      <c r="E18" s="55"/>
      <c r="F18" s="13"/>
      <c r="G18" s="18"/>
    </row>
    <row r="19" spans="1:7">
      <c r="A19" s="150">
        <v>2011</v>
      </c>
      <c r="B19" s="547">
        <v>148439.36190000005</v>
      </c>
      <c r="C19" s="547">
        <v>90672.028799999971</v>
      </c>
      <c r="D19" s="547">
        <f t="shared" si="0"/>
        <v>239111.39070000002</v>
      </c>
      <c r="E19" s="55"/>
      <c r="F19" s="13"/>
      <c r="G19" s="18"/>
    </row>
    <row r="20" spans="1:7">
      <c r="A20" s="150">
        <v>2012</v>
      </c>
      <c r="B20" s="547">
        <v>156391.59</v>
      </c>
      <c r="C20" s="547">
        <v>90046.739999999991</v>
      </c>
      <c r="D20" s="547">
        <f t="shared" si="0"/>
        <v>246438.33</v>
      </c>
      <c r="E20" s="55"/>
      <c r="F20" s="13"/>
      <c r="G20" s="18"/>
    </row>
    <row r="21" spans="1:7">
      <c r="A21" s="150">
        <v>2013</v>
      </c>
      <c r="B21" s="547">
        <v>161460.01999999999</v>
      </c>
      <c r="C21" s="547">
        <v>88530.66</v>
      </c>
      <c r="D21" s="547">
        <f t="shared" si="0"/>
        <v>249990.68</v>
      </c>
      <c r="E21" s="55"/>
      <c r="F21" s="13"/>
      <c r="G21" s="18"/>
    </row>
    <row r="22" spans="1:7">
      <c r="A22" s="150">
        <v>2014</v>
      </c>
      <c r="B22" s="547">
        <v>161743.53</v>
      </c>
      <c r="C22" s="547">
        <v>86401.080000000016</v>
      </c>
      <c r="D22" s="547">
        <f t="shared" si="0"/>
        <v>248144.61000000002</v>
      </c>
      <c r="E22" s="14"/>
      <c r="F22" s="13"/>
      <c r="G22" s="18"/>
    </row>
    <row r="23" spans="1:7">
      <c r="A23" s="150">
        <v>2015</v>
      </c>
      <c r="B23" s="547">
        <v>166813.9142</v>
      </c>
      <c r="C23" s="547">
        <v>85100.665999999997</v>
      </c>
      <c r="D23" s="547">
        <v>251914.5802</v>
      </c>
      <c r="E23" s="14"/>
      <c r="F23" s="14"/>
      <c r="G23" s="14"/>
    </row>
    <row r="24" spans="1:7">
      <c r="A24" s="150">
        <v>2016</v>
      </c>
      <c r="B24" s="547">
        <v>170571.49459999986</v>
      </c>
      <c r="C24" s="547">
        <v>85233.712100000033</v>
      </c>
      <c r="D24" s="547">
        <v>255805.20669999989</v>
      </c>
      <c r="E24" s="14"/>
      <c r="F24" s="14"/>
      <c r="G24" s="14"/>
    </row>
    <row r="25" spans="1:7">
      <c r="A25" s="150">
        <v>2017</v>
      </c>
      <c r="B25" s="547">
        <v>180445.55</v>
      </c>
      <c r="C25" s="547">
        <v>85050.200000000012</v>
      </c>
      <c r="D25" s="547">
        <v>265495.75</v>
      </c>
      <c r="E25" s="14"/>
      <c r="F25" s="14"/>
    </row>
    <row r="26" spans="1:7">
      <c r="A26" s="512"/>
      <c r="B26" s="195"/>
      <c r="C26" s="195"/>
      <c r="D26" s="195"/>
      <c r="E26" s="14"/>
      <c r="F26" s="14"/>
    </row>
    <row r="27" spans="1:7" s="65" customFormat="1" ht="12.75" customHeight="1">
      <c r="A27" s="152" t="s">
        <v>366</v>
      </c>
      <c r="B27" s="153"/>
      <c r="C27" s="153"/>
      <c r="E27" s="67"/>
      <c r="F27" s="68"/>
    </row>
    <row r="28" spans="1:7" ht="57" customHeight="1">
      <c r="A28" s="621" t="s">
        <v>370</v>
      </c>
      <c r="B28" s="621"/>
      <c r="C28" s="621"/>
      <c r="D28" s="621"/>
      <c r="E28" s="154"/>
      <c r="F28" s="154"/>
    </row>
    <row r="29" spans="1:7">
      <c r="A29" s="154" t="s">
        <v>53</v>
      </c>
      <c r="B29" s="154"/>
      <c r="C29" s="154"/>
      <c r="D29" s="154"/>
      <c r="E29" s="179"/>
      <c r="F29" s="13"/>
    </row>
    <row r="30" spans="1:7" s="65" customFormat="1" ht="12.75" customHeight="1">
      <c r="A30" s="44" t="s">
        <v>56</v>
      </c>
      <c r="B30" s="155"/>
      <c r="C30" s="155"/>
      <c r="D30" s="155"/>
    </row>
    <row r="31" spans="1:7" ht="12.75" customHeight="1">
      <c r="B31" s="92"/>
      <c r="C31" s="92"/>
    </row>
    <row r="37" spans="2:14">
      <c r="B37" s="53"/>
    </row>
    <row r="38" spans="2:14">
      <c r="H38" s="523"/>
      <c r="I38" s="523"/>
      <c r="J38" s="523"/>
      <c r="K38" s="523"/>
      <c r="L38" s="523"/>
      <c r="M38" s="523"/>
    </row>
    <row r="39" spans="2:14">
      <c r="H39" s="523"/>
      <c r="I39" s="523"/>
      <c r="J39" s="523"/>
      <c r="K39" s="523"/>
      <c r="L39" s="523"/>
      <c r="M39" s="523"/>
    </row>
    <row r="40" spans="2:14">
      <c r="H40" s="523"/>
      <c r="I40" s="523"/>
      <c r="J40" s="523"/>
      <c r="K40" s="523"/>
      <c r="L40" s="523"/>
      <c r="M40" s="523"/>
      <c r="N40" s="54" t="s">
        <v>108</v>
      </c>
    </row>
    <row r="41" spans="2:14">
      <c r="H41" s="523"/>
      <c r="I41" s="523"/>
      <c r="J41" s="523"/>
      <c r="K41" s="523"/>
      <c r="L41" s="523"/>
      <c r="M41" s="523"/>
    </row>
    <row r="42" spans="2:14">
      <c r="H42" s="523"/>
      <c r="I42" s="523"/>
      <c r="J42" s="523"/>
      <c r="K42" s="523"/>
      <c r="L42" s="523"/>
      <c r="M42" s="523"/>
    </row>
    <row r="43" spans="2:14">
      <c r="H43" s="523"/>
      <c r="I43" s="523"/>
      <c r="J43" s="523"/>
      <c r="K43" s="523"/>
      <c r="L43" s="523"/>
      <c r="M43" s="523"/>
    </row>
    <row r="44" spans="2:14">
      <c r="H44" s="523"/>
      <c r="I44" s="523"/>
      <c r="J44" s="523"/>
      <c r="K44" s="523"/>
      <c r="L44" s="523"/>
      <c r="M44" s="523"/>
    </row>
    <row r="45" spans="2:14">
      <c r="H45" s="523"/>
      <c r="I45" s="523"/>
      <c r="J45" s="523"/>
      <c r="K45" s="523"/>
      <c r="L45" s="523"/>
      <c r="M45" s="523"/>
    </row>
    <row r="46" spans="2:14">
      <c r="H46" s="523"/>
      <c r="I46" s="523"/>
      <c r="J46" s="523"/>
      <c r="K46" s="523"/>
      <c r="L46" s="523"/>
      <c r="M46" s="523"/>
    </row>
    <row r="47" spans="2:14">
      <c r="H47" s="523"/>
      <c r="I47" s="523"/>
      <c r="J47" s="523"/>
      <c r="K47" s="523"/>
      <c r="L47" s="523"/>
      <c r="M47" s="523"/>
    </row>
    <row r="48" spans="2:14">
      <c r="H48" s="523"/>
      <c r="I48" s="523"/>
      <c r="J48" s="523"/>
      <c r="K48" s="523"/>
      <c r="L48" s="523"/>
      <c r="M48" s="523"/>
    </row>
  </sheetData>
  <mergeCells count="2">
    <mergeCell ref="A1:E2"/>
    <mergeCell ref="A28:D28"/>
  </mergeCells>
  <phoneticPr fontId="0" type="noConversion"/>
  <pageMargins left="0.23622047244094491" right="0.19685039370078741" top="0.35433070866141736" bottom="0.35433070866141736" header="0" footer="0"/>
  <pageSetup paperSize="9" scale="94"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pageSetUpPr fitToPage="1"/>
  </sheetPr>
  <dimension ref="A1:I39"/>
  <sheetViews>
    <sheetView showGridLines="0" zoomScaleNormal="100" workbookViewId="0">
      <selection sqref="A1:D2"/>
    </sheetView>
  </sheetViews>
  <sheetFormatPr baseColWidth="10" defaultColWidth="11.42578125" defaultRowHeight="12.75"/>
  <cols>
    <col min="1" max="1" width="5.28515625" style="6" customWidth="1"/>
    <col min="2" max="2" width="45.28515625" style="6" customWidth="1"/>
    <col min="3" max="4" width="5" style="6" bestFit="1" customWidth="1"/>
    <col min="5" max="5" width="2.5703125" style="6" customWidth="1"/>
    <col min="6" max="6" width="13.7109375" style="6" customWidth="1"/>
    <col min="7" max="16384" width="11.42578125" style="6"/>
  </cols>
  <sheetData>
    <row r="1" spans="1:9">
      <c r="A1" s="620" t="s">
        <v>362</v>
      </c>
      <c r="B1" s="620"/>
      <c r="C1" s="620"/>
      <c r="D1" s="620"/>
      <c r="E1" s="87"/>
      <c r="F1" s="87"/>
      <c r="G1" s="87"/>
      <c r="H1" s="87"/>
      <c r="I1" s="87"/>
    </row>
    <row r="2" spans="1:9">
      <c r="A2" s="620"/>
      <c r="B2" s="620"/>
      <c r="C2" s="620"/>
      <c r="D2" s="620"/>
      <c r="E2" s="262"/>
      <c r="F2" s="262"/>
      <c r="G2" s="262"/>
      <c r="H2" s="262"/>
      <c r="I2" s="262"/>
    </row>
    <row r="3" spans="1:9">
      <c r="B3" s="158"/>
      <c r="C3" s="54"/>
      <c r="D3" s="88" t="s">
        <v>99</v>
      </c>
    </row>
    <row r="4" spans="1:9" ht="27" customHeight="1">
      <c r="A4" s="163" t="s">
        <v>21</v>
      </c>
      <c r="B4" s="106" t="s">
        <v>113</v>
      </c>
      <c r="C4" s="159" t="s">
        <v>86</v>
      </c>
      <c r="D4" s="159" t="s">
        <v>367</v>
      </c>
    </row>
    <row r="5" spans="1:9">
      <c r="A5" s="2" t="s">
        <v>11</v>
      </c>
      <c r="B5" s="103" t="s">
        <v>12</v>
      </c>
      <c r="C5" s="160">
        <v>1.6462550331473766</v>
      </c>
      <c r="D5" s="160">
        <v>1.1371647609485567</v>
      </c>
    </row>
    <row r="6" spans="1:9">
      <c r="A6" s="2" t="s">
        <v>28</v>
      </c>
      <c r="B6" s="103" t="s">
        <v>27</v>
      </c>
      <c r="C6" s="160">
        <v>1.2750720011334229</v>
      </c>
      <c r="D6" s="160">
        <v>0.8386358798053094</v>
      </c>
    </row>
    <row r="7" spans="1:9">
      <c r="A7" s="2" t="s">
        <v>13</v>
      </c>
      <c r="B7" s="103" t="s">
        <v>14</v>
      </c>
      <c r="C7" s="160">
        <v>1.2971750795966075</v>
      </c>
      <c r="D7" s="160">
        <v>0.81011746831074183</v>
      </c>
    </row>
    <row r="8" spans="1:9">
      <c r="A8" s="2" t="s">
        <v>35</v>
      </c>
      <c r="B8" s="103" t="s">
        <v>36</v>
      </c>
      <c r="C8" s="160">
        <v>1.1532099911168627</v>
      </c>
      <c r="D8" s="160">
        <v>0.62298878247588252</v>
      </c>
    </row>
    <row r="9" spans="1:9" s="64" customFormat="1">
      <c r="A9" s="61" t="s">
        <v>17</v>
      </c>
      <c r="B9" s="61" t="s">
        <v>18</v>
      </c>
      <c r="C9" s="161">
        <v>1.1862620501534362</v>
      </c>
      <c r="D9" s="161">
        <v>0.58621614717599801</v>
      </c>
    </row>
    <row r="10" spans="1:9">
      <c r="A10" s="2"/>
      <c r="B10" s="113" t="s">
        <v>32</v>
      </c>
      <c r="C10" s="164">
        <v>0.83116036884870437</v>
      </c>
      <c r="D10" s="164">
        <v>0.47133439298335916</v>
      </c>
    </row>
    <row r="11" spans="1:9">
      <c r="A11" s="2" t="s">
        <v>24</v>
      </c>
      <c r="B11" s="103" t="s">
        <v>25</v>
      </c>
      <c r="C11" s="160">
        <v>0.65779586725109596</v>
      </c>
      <c r="D11" s="160">
        <v>0.36173553656871327</v>
      </c>
    </row>
    <row r="12" spans="1:9">
      <c r="A12" s="2" t="s">
        <v>19</v>
      </c>
      <c r="B12" s="103" t="s">
        <v>10</v>
      </c>
      <c r="C12" s="160">
        <v>0.56447654477522424</v>
      </c>
      <c r="D12" s="160">
        <v>0.31359541182028416</v>
      </c>
    </row>
    <row r="13" spans="1:9">
      <c r="A13" s="2" t="s">
        <v>16</v>
      </c>
      <c r="B13" s="103" t="s">
        <v>29</v>
      </c>
      <c r="C13" s="160">
        <v>0.28277810490080607</v>
      </c>
      <c r="D13" s="160">
        <v>0.25815476384759667</v>
      </c>
    </row>
    <row r="14" spans="1:9">
      <c r="A14" s="2" t="s">
        <v>33</v>
      </c>
      <c r="B14" s="109" t="s">
        <v>34</v>
      </c>
      <c r="C14" s="162">
        <v>0.3980109895982627</v>
      </c>
      <c r="D14" s="162">
        <v>0.24392018071494562</v>
      </c>
    </row>
    <row r="15" spans="1:9">
      <c r="A15" s="2" t="s">
        <v>20</v>
      </c>
      <c r="B15" s="103" t="s">
        <v>26</v>
      </c>
      <c r="C15" s="160">
        <v>0.36284880987067403</v>
      </c>
      <c r="D15" s="160">
        <v>0.24205315376296602</v>
      </c>
    </row>
    <row r="16" spans="1:9">
      <c r="A16" s="2" t="s">
        <v>15</v>
      </c>
      <c r="B16" s="103" t="s">
        <v>52</v>
      </c>
      <c r="C16" s="160">
        <v>0.27360004657616649</v>
      </c>
      <c r="D16" s="160">
        <v>0.23077230505432991</v>
      </c>
    </row>
    <row r="17" spans="1:4" ht="5.25" customHeight="1">
      <c r="A17" s="19"/>
      <c r="B17" s="189"/>
      <c r="C17" s="190"/>
      <c r="D17" s="190"/>
    </row>
    <row r="18" spans="1:4">
      <c r="A18" s="96"/>
      <c r="B18" s="103" t="s">
        <v>37</v>
      </c>
      <c r="C18" s="160">
        <v>0.88180875493887978</v>
      </c>
      <c r="D18" s="160">
        <v>0.56525653624661887</v>
      </c>
    </row>
    <row r="19" spans="1:4">
      <c r="A19" s="96"/>
      <c r="B19" s="103" t="s">
        <v>40</v>
      </c>
      <c r="C19" s="160">
        <v>0.90385286497754735</v>
      </c>
      <c r="D19" s="160">
        <v>0.74015538836961814</v>
      </c>
    </row>
    <row r="20" spans="1:4">
      <c r="A20" s="96"/>
      <c r="B20" s="103" t="s">
        <v>38</v>
      </c>
      <c r="C20" s="160">
        <v>0.56512783059655758</v>
      </c>
      <c r="D20" s="160">
        <v>0.28539114194810206</v>
      </c>
    </row>
    <row r="21" spans="1:4">
      <c r="A21" s="96"/>
      <c r="B21" s="113" t="s">
        <v>32</v>
      </c>
      <c r="C21" s="164">
        <v>0.83116036884870437</v>
      </c>
      <c r="D21" s="164">
        <v>0.47133439298335916</v>
      </c>
    </row>
    <row r="22" spans="1:4">
      <c r="A22" s="165" t="s">
        <v>366</v>
      </c>
      <c r="B22" s="165"/>
    </row>
    <row r="23" spans="1:4" s="242" customFormat="1" ht="12.75" customHeight="1">
      <c r="A23" s="97" t="s">
        <v>144</v>
      </c>
      <c r="B23" s="241"/>
    </row>
    <row r="24" spans="1:4">
      <c r="A24" s="98" t="s">
        <v>53</v>
      </c>
      <c r="B24" s="165"/>
      <c r="C24" s="165"/>
    </row>
    <row r="25" spans="1:4">
      <c r="A25" s="167" t="s">
        <v>56</v>
      </c>
      <c r="B25" s="166"/>
    </row>
    <row r="32" spans="1:4" s="64" customFormat="1">
      <c r="C32" s="206"/>
    </row>
    <row r="35" spans="2:2">
      <c r="B35" s="191"/>
    </row>
    <row r="39" spans="2:2">
      <c r="B39" s="53"/>
    </row>
  </sheetData>
  <mergeCells count="1">
    <mergeCell ref="A1:D2"/>
  </mergeCells>
  <phoneticPr fontId="11" type="noConversion"/>
  <pageMargins left="0.23622047244094491" right="0.19685039370078741" top="0.35433070866141736" bottom="0.35433070866141736" header="0" footer="0"/>
  <pageSetup paperSize="9" scale="93"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7"/>
  <sheetViews>
    <sheetView showGridLines="0" workbookViewId="0">
      <selection activeCell="N13" sqref="N13"/>
    </sheetView>
  </sheetViews>
  <sheetFormatPr baseColWidth="10" defaultRowHeight="12.75"/>
  <cols>
    <col min="1" max="1" width="21.140625" customWidth="1"/>
    <col min="2" max="16" width="6.28515625" bestFit="1" customWidth="1"/>
    <col min="17" max="18" width="6.28515625" customWidth="1"/>
  </cols>
  <sheetData>
    <row r="1" spans="1:18">
      <c r="A1" s="622" t="s">
        <v>363</v>
      </c>
      <c r="B1" s="622"/>
      <c r="C1" s="622"/>
      <c r="D1" s="622"/>
      <c r="E1" s="622"/>
      <c r="F1" s="622"/>
      <c r="G1" s="622"/>
      <c r="H1" s="622"/>
      <c r="I1" s="622"/>
      <c r="M1" s="619" t="s">
        <v>115</v>
      </c>
      <c r="N1" s="619"/>
      <c r="O1" s="619"/>
      <c r="P1" s="619"/>
      <c r="Q1" s="619"/>
      <c r="R1" s="619"/>
    </row>
    <row r="2" spans="1:18">
      <c r="A2" s="89" t="s">
        <v>95</v>
      </c>
      <c r="B2" s="89">
        <v>2001</v>
      </c>
      <c r="C2" s="89">
        <v>2002</v>
      </c>
      <c r="D2" s="89">
        <v>2003</v>
      </c>
      <c r="E2" s="89">
        <v>2004</v>
      </c>
      <c r="F2" s="89">
        <v>2005</v>
      </c>
      <c r="G2" s="89">
        <v>2006</v>
      </c>
      <c r="H2" s="89">
        <v>2007</v>
      </c>
      <c r="I2" s="89">
        <v>2008</v>
      </c>
      <c r="J2" s="89">
        <v>2009</v>
      </c>
      <c r="K2" s="89">
        <v>2010</v>
      </c>
      <c r="L2" s="89">
        <v>2011</v>
      </c>
      <c r="M2" s="89">
        <v>2012</v>
      </c>
      <c r="N2" s="89">
        <v>2013</v>
      </c>
      <c r="O2" s="89">
        <v>2014</v>
      </c>
      <c r="P2" s="168">
        <v>2015</v>
      </c>
      <c r="Q2" s="168">
        <v>2016</v>
      </c>
      <c r="R2" s="168">
        <v>2017</v>
      </c>
    </row>
    <row r="3" spans="1:18">
      <c r="A3" s="2" t="s">
        <v>51</v>
      </c>
      <c r="B3" s="107">
        <v>0.19071882730226644</v>
      </c>
      <c r="C3" s="107">
        <v>0.2091963831953188</v>
      </c>
      <c r="D3" s="107">
        <v>0.20309510173446776</v>
      </c>
      <c r="E3" s="107">
        <v>0.20610527816011065</v>
      </c>
      <c r="F3" s="107">
        <v>0.2026147732237602</v>
      </c>
      <c r="G3" s="107">
        <v>0.19681304277989306</v>
      </c>
      <c r="H3" s="107">
        <v>0.20838524548205709</v>
      </c>
      <c r="I3" s="107">
        <v>0.20156566353347824</v>
      </c>
      <c r="J3" s="107">
        <v>0.19924330699441445</v>
      </c>
      <c r="K3" s="107">
        <v>0.19413730124682396</v>
      </c>
      <c r="L3" s="107">
        <v>0.19638609806153837</v>
      </c>
      <c r="M3" s="107">
        <v>0.19815426310546064</v>
      </c>
      <c r="N3" s="107">
        <v>0.19863147126463243</v>
      </c>
      <c r="O3" s="107">
        <v>0.20000396863065609</v>
      </c>
      <c r="P3" s="107">
        <v>0.20198941462873996</v>
      </c>
      <c r="Q3" s="107">
        <v>0.20466919226706901</v>
      </c>
      <c r="R3" s="107">
        <v>0.21321187224045582</v>
      </c>
    </row>
    <row r="4" spans="1:18">
      <c r="A4" s="2" t="s">
        <v>94</v>
      </c>
      <c r="B4" s="107">
        <v>0.25662078754889239</v>
      </c>
      <c r="C4" s="107">
        <v>0.27203415850620299</v>
      </c>
      <c r="D4" s="107">
        <v>0.28520925367127675</v>
      </c>
      <c r="E4" s="107">
        <v>0.29769597980616658</v>
      </c>
      <c r="F4" s="107">
        <v>0.29419248664832282</v>
      </c>
      <c r="G4" s="107">
        <v>0.28689710978119609</v>
      </c>
      <c r="H4" s="107">
        <v>0.28908488865491916</v>
      </c>
      <c r="I4" s="107">
        <v>0.28504507393576389</v>
      </c>
      <c r="J4" s="107">
        <v>0.28095347691094069</v>
      </c>
      <c r="K4" s="107">
        <v>0.26793259580923495</v>
      </c>
      <c r="L4" s="107">
        <v>0.25779361359968322</v>
      </c>
      <c r="M4" s="107">
        <v>0.25610967838939958</v>
      </c>
      <c r="N4" s="107">
        <v>0.26754745912302941</v>
      </c>
      <c r="O4" s="107">
        <v>0.27030150293131611</v>
      </c>
      <c r="P4" s="107">
        <v>0.26801187572042523</v>
      </c>
      <c r="Q4" s="107">
        <v>0.2713316527726376</v>
      </c>
      <c r="R4" s="107">
        <v>0.27011435694147246</v>
      </c>
    </row>
    <row r="5" spans="1:18" s="63" customFormat="1" ht="12.75" customHeight="1">
      <c r="A5" s="97" t="s">
        <v>366</v>
      </c>
      <c r="B5" s="170"/>
    </row>
    <row r="6" spans="1:18" ht="12.75" customHeight="1">
      <c r="A6" s="91" t="s">
        <v>53</v>
      </c>
      <c r="B6" s="170"/>
      <c r="C6" s="170"/>
    </row>
    <row r="7" spans="1:18" ht="12.75" customHeight="1">
      <c r="A7" s="58" t="s">
        <v>96</v>
      </c>
    </row>
    <row r="20" s="63" customFormat="1"/>
    <row r="27" s="63" customFormat="1"/>
  </sheetData>
  <mergeCells count="2">
    <mergeCell ref="A1:I1"/>
    <mergeCell ref="M1:R1"/>
  </mergeCells>
  <pageMargins left="0.23622047244094491" right="0.19685039370078741" top="0.35433070866141736" bottom="0.35433070866141736" header="0" footer="0"/>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pageSetUpPr fitToPage="1"/>
  </sheetPr>
  <dimension ref="A1:G41"/>
  <sheetViews>
    <sheetView showGridLines="0" zoomScaleNormal="100" workbookViewId="0">
      <selection activeCell="C27" sqref="C27"/>
    </sheetView>
  </sheetViews>
  <sheetFormatPr baseColWidth="10" defaultColWidth="11.42578125" defaultRowHeight="12.75"/>
  <cols>
    <col min="1" max="1" width="6" style="8" customWidth="1"/>
    <col min="2" max="2" width="43.5703125" style="8" bestFit="1" customWidth="1"/>
    <col min="3" max="4" width="10.85546875" style="8" customWidth="1"/>
    <col min="5" max="5" width="3.7109375" style="8" customWidth="1"/>
    <col min="6" max="16384" width="11.42578125" style="8"/>
  </cols>
  <sheetData>
    <row r="1" spans="1:7">
      <c r="A1" s="579" t="s">
        <v>364</v>
      </c>
      <c r="B1" s="579"/>
      <c r="C1" s="579"/>
      <c r="D1" s="579"/>
      <c r="E1" s="579"/>
      <c r="F1" s="579"/>
      <c r="G1" s="579"/>
    </row>
    <row r="2" spans="1:7">
      <c r="C2" s="560" t="s">
        <v>115</v>
      </c>
      <c r="D2" s="560"/>
      <c r="E2" s="24"/>
      <c r="F2" s="24"/>
    </row>
    <row r="3" spans="1:7" ht="36">
      <c r="A3" s="172" t="s">
        <v>21</v>
      </c>
      <c r="B3" s="106" t="s">
        <v>113</v>
      </c>
      <c r="C3" s="171" t="s">
        <v>391</v>
      </c>
      <c r="D3" s="171" t="s">
        <v>392</v>
      </c>
    </row>
    <row r="4" spans="1:7">
      <c r="A4" s="2" t="s">
        <v>13</v>
      </c>
      <c r="B4" s="103" t="s">
        <v>14</v>
      </c>
      <c r="C4" s="135">
        <v>0.65898722170639967</v>
      </c>
      <c r="D4" s="107">
        <v>0.60701750798436971</v>
      </c>
      <c r="E4" s="9"/>
    </row>
    <row r="5" spans="1:7">
      <c r="A5" s="2" t="s">
        <v>11</v>
      </c>
      <c r="B5" s="103" t="s">
        <v>12</v>
      </c>
      <c r="C5" s="135">
        <v>0.52924727686555029</v>
      </c>
      <c r="D5" s="107">
        <v>0.50240734738823256</v>
      </c>
      <c r="E5" s="9"/>
    </row>
    <row r="6" spans="1:7">
      <c r="A6" s="2" t="s">
        <v>24</v>
      </c>
      <c r="B6" s="103" t="s">
        <v>25</v>
      </c>
      <c r="C6" s="135">
        <v>0.30741458968194973</v>
      </c>
      <c r="D6" s="107">
        <v>0.25349126700672103</v>
      </c>
      <c r="E6" s="9"/>
    </row>
    <row r="7" spans="1:7">
      <c r="A7" s="2"/>
      <c r="B7" s="113" t="s">
        <v>32</v>
      </c>
      <c r="C7" s="134">
        <v>0.27011435694147135</v>
      </c>
      <c r="D7" s="112">
        <v>0.2132118722404418</v>
      </c>
      <c r="E7" s="9"/>
    </row>
    <row r="8" spans="1:7" s="60" customFormat="1">
      <c r="A8" s="61" t="s">
        <v>19</v>
      </c>
      <c r="B8" s="61" t="s">
        <v>10</v>
      </c>
      <c r="C8" s="136">
        <v>0.15995314188817478</v>
      </c>
      <c r="D8" s="108">
        <v>0.1643209843803867</v>
      </c>
      <c r="E8" s="62"/>
    </row>
    <row r="9" spans="1:7">
      <c r="A9" s="2" t="s">
        <v>33</v>
      </c>
      <c r="B9" s="103" t="s">
        <v>34</v>
      </c>
      <c r="C9" s="135">
        <v>0.17277412324549118</v>
      </c>
      <c r="D9" s="107">
        <v>0.15001027504972661</v>
      </c>
      <c r="E9" s="9"/>
    </row>
    <row r="10" spans="1:7">
      <c r="A10" s="2" t="s">
        <v>16</v>
      </c>
      <c r="B10" s="103" t="s">
        <v>29</v>
      </c>
      <c r="C10" s="135">
        <v>0.16410713028308968</v>
      </c>
      <c r="D10" s="107">
        <v>0.14764873088591041</v>
      </c>
      <c r="E10" s="9"/>
    </row>
    <row r="11" spans="1:7">
      <c r="A11" s="2" t="s">
        <v>20</v>
      </c>
      <c r="B11" s="103" t="s">
        <v>26</v>
      </c>
      <c r="C11" s="135">
        <v>0.18965978140577805</v>
      </c>
      <c r="D11" s="107">
        <v>0.14593438093105696</v>
      </c>
      <c r="E11" s="9"/>
    </row>
    <row r="12" spans="1:7">
      <c r="A12" s="2" t="s">
        <v>17</v>
      </c>
      <c r="B12" s="103" t="s">
        <v>18</v>
      </c>
      <c r="C12" s="135">
        <v>0.13041951967516976</v>
      </c>
      <c r="D12" s="107">
        <v>0.14184956203400595</v>
      </c>
    </row>
    <row r="13" spans="1:7">
      <c r="A13" s="2" t="s">
        <v>15</v>
      </c>
      <c r="B13" s="103" t="s">
        <v>52</v>
      </c>
      <c r="C13" s="135">
        <v>0.20000090204267562</v>
      </c>
      <c r="D13" s="107">
        <v>0.13048228111243249</v>
      </c>
    </row>
    <row r="14" spans="1:7">
      <c r="A14" s="2" t="s">
        <v>35</v>
      </c>
      <c r="B14" s="103" t="s">
        <v>36</v>
      </c>
      <c r="C14" s="135">
        <v>0.15277355881486188</v>
      </c>
      <c r="D14" s="107">
        <v>0.12544898401331839</v>
      </c>
    </row>
    <row r="15" spans="1:7">
      <c r="A15" s="2" t="s">
        <v>28</v>
      </c>
      <c r="B15" s="103" t="s">
        <v>27</v>
      </c>
      <c r="C15" s="135">
        <v>7.0996725721278298E-2</v>
      </c>
      <c r="D15" s="107">
        <v>9.1724057190855315E-2</v>
      </c>
    </row>
    <row r="16" spans="1:7" ht="5.25" customHeight="1">
      <c r="A16" s="187"/>
      <c r="B16" s="189"/>
      <c r="C16" s="193"/>
      <c r="D16" s="186"/>
      <c r="E16" s="192"/>
    </row>
    <row r="17" spans="1:4">
      <c r="A17" s="169"/>
      <c r="B17" s="103" t="s">
        <v>39</v>
      </c>
      <c r="C17" s="135">
        <v>0.26279334479668842</v>
      </c>
      <c r="D17" s="107">
        <v>0.22281741451401768</v>
      </c>
    </row>
    <row r="18" spans="1:4">
      <c r="A18" s="169"/>
      <c r="B18" s="103" t="s">
        <v>40</v>
      </c>
      <c r="C18" s="135">
        <v>0.33145385161105284</v>
      </c>
      <c r="D18" s="107">
        <v>0.26897979935168481</v>
      </c>
    </row>
    <row r="19" spans="1:4">
      <c r="A19" s="169"/>
      <c r="B19" s="103" t="s">
        <v>38</v>
      </c>
      <c r="C19" s="135">
        <v>0.27704004027467777</v>
      </c>
      <c r="D19" s="107">
        <v>0.1977343831167975</v>
      </c>
    </row>
    <row r="20" spans="1:4">
      <c r="A20" s="169"/>
      <c r="B20" s="113" t="s">
        <v>32</v>
      </c>
      <c r="C20" s="134">
        <v>0.27011435694147135</v>
      </c>
      <c r="D20" s="112">
        <v>0.2132118722404418</v>
      </c>
    </row>
    <row r="21" spans="1:4" ht="12.75" customHeight="1">
      <c r="A21" s="97" t="s">
        <v>366</v>
      </c>
      <c r="B21" s="170"/>
    </row>
    <row r="22" spans="1:4" ht="12.75" customHeight="1">
      <c r="A22" s="91" t="s">
        <v>53</v>
      </c>
      <c r="B22" s="170"/>
      <c r="C22" s="170"/>
    </row>
    <row r="23" spans="1:4" ht="12.75" customHeight="1">
      <c r="A23" s="44" t="s">
        <v>56</v>
      </c>
    </row>
    <row r="24" spans="1:4" s="60" customFormat="1"/>
    <row r="25" spans="1:4">
      <c r="D25" s="555"/>
    </row>
    <row r="26" spans="1:4" s="60" customFormat="1">
      <c r="B26" s="8"/>
      <c r="C26" s="8"/>
      <c r="D26" s="555"/>
    </row>
    <row r="27" spans="1:4">
      <c r="D27" s="555"/>
    </row>
    <row r="28" spans="1:4">
      <c r="D28" s="555"/>
    </row>
    <row r="29" spans="1:4">
      <c r="D29" s="555"/>
    </row>
    <row r="30" spans="1:4">
      <c r="D30" s="555"/>
    </row>
    <row r="31" spans="1:4">
      <c r="D31" s="555"/>
    </row>
    <row r="32" spans="1:4">
      <c r="D32" s="555"/>
    </row>
    <row r="33" spans="4:4">
      <c r="D33" s="555"/>
    </row>
    <row r="34" spans="4:4">
      <c r="D34" s="555"/>
    </row>
    <row r="35" spans="4:4">
      <c r="D35" s="555"/>
    </row>
    <row r="36" spans="4:4">
      <c r="D36" s="555"/>
    </row>
    <row r="37" spans="4:4">
      <c r="D37" s="555"/>
    </row>
    <row r="38" spans="4:4">
      <c r="D38" s="555"/>
    </row>
    <row r="39" spans="4:4">
      <c r="D39" s="555"/>
    </row>
    <row r="40" spans="4:4">
      <c r="D40" s="555"/>
    </row>
    <row r="41" spans="4:4">
      <c r="D41" s="555"/>
    </row>
  </sheetData>
  <mergeCells count="1">
    <mergeCell ref="A1:G1"/>
  </mergeCells>
  <phoneticPr fontId="11" type="noConversion"/>
  <pageMargins left="0.23622047244094491" right="0.19685039370078741" top="0.35433070866141736" bottom="0.35433070866141736" header="0" footer="0"/>
  <pageSetup paperSize="9" scale="75"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AW354"/>
  <sheetViews>
    <sheetView showGridLines="0" zoomScaleNormal="100" workbookViewId="0">
      <selection activeCell="G7" sqref="G7:H8"/>
    </sheetView>
  </sheetViews>
  <sheetFormatPr baseColWidth="10" defaultRowHeight="12.75"/>
  <cols>
    <col min="1" max="1" width="9.7109375" style="268" customWidth="1"/>
    <col min="2" max="11" width="7" style="268" customWidth="1"/>
    <col min="12" max="13" width="11.42578125" style="268"/>
    <col min="14" max="14" width="12.28515625" style="268" bestFit="1" customWidth="1"/>
    <col min="15" max="16" width="13.85546875" style="268" customWidth="1"/>
    <col min="17" max="16384" width="11.42578125" style="268"/>
  </cols>
  <sheetData>
    <row r="1" spans="1:49">
      <c r="A1" s="623" t="s">
        <v>225</v>
      </c>
      <c r="B1" s="624"/>
      <c r="C1" s="624"/>
      <c r="D1" s="624"/>
      <c r="E1" s="624"/>
      <c r="F1" s="624"/>
      <c r="G1" s="624"/>
      <c r="H1" s="624"/>
      <c r="I1" s="624"/>
      <c r="J1" s="624"/>
      <c r="K1" s="624"/>
      <c r="L1" s="624"/>
      <c r="AC1" s="269"/>
      <c r="AD1" s="270"/>
      <c r="AE1" s="270"/>
      <c r="AF1" s="270"/>
      <c r="AG1" s="270"/>
      <c r="AH1" s="270"/>
      <c r="AI1" s="270"/>
      <c r="AJ1" s="270"/>
      <c r="AK1" s="270"/>
      <c r="AL1" s="270"/>
      <c r="AM1" s="270"/>
      <c r="AN1" s="270"/>
      <c r="AO1" s="270"/>
      <c r="AP1" s="270"/>
      <c r="AQ1" s="270"/>
      <c r="AR1" s="270"/>
      <c r="AS1" s="270"/>
      <c r="AT1" s="270"/>
      <c r="AU1" s="270"/>
      <c r="AV1" s="270"/>
      <c r="AW1" s="270"/>
    </row>
    <row r="2" spans="1:49">
      <c r="H2" s="625" t="s">
        <v>226</v>
      </c>
      <c r="I2" s="625"/>
      <c r="J2" s="625"/>
      <c r="K2" s="625"/>
      <c r="AC2" s="269"/>
      <c r="AD2" s="270"/>
      <c r="AE2" s="270"/>
      <c r="AF2" s="270"/>
      <c r="AG2" s="270"/>
      <c r="AH2" s="270"/>
      <c r="AI2" s="270"/>
      <c r="AJ2" s="270"/>
      <c r="AK2" s="270"/>
      <c r="AL2" s="270"/>
      <c r="AM2" s="270"/>
      <c r="AN2" s="270"/>
      <c r="AO2" s="270"/>
      <c r="AP2" s="270"/>
      <c r="AQ2" s="270"/>
      <c r="AR2" s="270"/>
      <c r="AS2" s="270"/>
      <c r="AT2" s="270"/>
      <c r="AU2" s="270"/>
      <c r="AV2" s="270"/>
      <c r="AW2" s="270"/>
    </row>
    <row r="3" spans="1:49" ht="33.75" customHeight="1">
      <c r="A3" s="271"/>
      <c r="B3" s="272" t="s">
        <v>227</v>
      </c>
      <c r="C3" s="272" t="s">
        <v>228</v>
      </c>
      <c r="D3" s="272" t="s">
        <v>229</v>
      </c>
      <c r="E3" s="272" t="s">
        <v>230</v>
      </c>
      <c r="F3" s="272" t="s">
        <v>231</v>
      </c>
      <c r="G3" s="272" t="s">
        <v>232</v>
      </c>
      <c r="H3" s="272" t="s">
        <v>233</v>
      </c>
      <c r="I3" s="272" t="s">
        <v>234</v>
      </c>
      <c r="J3" s="272" t="s">
        <v>235</v>
      </c>
      <c r="K3" s="272" t="s">
        <v>236</v>
      </c>
      <c r="R3" s="270"/>
      <c r="S3" s="270"/>
      <c r="T3" s="270"/>
      <c r="U3" s="270"/>
      <c r="V3" s="270"/>
      <c r="W3" s="270"/>
      <c r="X3" s="270"/>
      <c r="Y3" s="270"/>
      <c r="Z3" s="270"/>
      <c r="AA3" s="270"/>
      <c r="AB3" s="270"/>
      <c r="AC3" s="270"/>
      <c r="AD3" s="270"/>
      <c r="AE3" s="270"/>
      <c r="AF3" s="270"/>
      <c r="AG3" s="270"/>
      <c r="AH3" s="270"/>
      <c r="AI3" s="270"/>
      <c r="AJ3" s="270"/>
    </row>
    <row r="4" spans="1:49">
      <c r="A4" s="273" t="s">
        <v>51</v>
      </c>
      <c r="B4" s="274">
        <v>2.8905644038918099E-2</v>
      </c>
      <c r="C4" s="274">
        <v>0.158789556289373</v>
      </c>
      <c r="D4" s="274">
        <v>0.187438045978463</v>
      </c>
      <c r="E4" s="274">
        <v>0.172366051992416</v>
      </c>
      <c r="F4" s="274">
        <v>0.15175742473404399</v>
      </c>
      <c r="G4" s="274">
        <v>0.113784699869196</v>
      </c>
      <c r="H4" s="274">
        <v>9.6010429106849302E-2</v>
      </c>
      <c r="I4" s="274">
        <v>6.5879799810462894E-2</v>
      </c>
      <c r="J4" s="274">
        <v>2.20295613720282E-2</v>
      </c>
      <c r="K4" s="274">
        <v>3.03878680825166E-3</v>
      </c>
      <c r="M4" s="270"/>
      <c r="N4" s="270"/>
      <c r="O4" s="270"/>
      <c r="P4" s="270"/>
      <c r="Q4" s="270"/>
      <c r="R4" s="270"/>
      <c r="S4" s="270"/>
      <c r="T4" s="270"/>
      <c r="U4" s="270"/>
      <c r="V4" s="270"/>
      <c r="W4" s="270"/>
      <c r="X4" s="270"/>
      <c r="Y4" s="270"/>
      <c r="Z4" s="270"/>
      <c r="AA4" s="270"/>
      <c r="AB4" s="270"/>
      <c r="AC4" s="270"/>
      <c r="AD4" s="270"/>
    </row>
    <row r="5" spans="1:49">
      <c r="A5" s="273" t="s">
        <v>237</v>
      </c>
      <c r="B5" s="274">
        <v>2.5726288138596728E-2</v>
      </c>
      <c r="C5" s="274">
        <v>0.1079764001959701</v>
      </c>
      <c r="D5" s="274">
        <v>0.15241887567364723</v>
      </c>
      <c r="E5" s="274">
        <v>0.13667351172172246</v>
      </c>
      <c r="F5" s="274">
        <v>0.16854471349796213</v>
      </c>
      <c r="G5" s="274">
        <v>0.13350463344208979</v>
      </c>
      <c r="H5" s="274">
        <v>0.13385383548935195</v>
      </c>
      <c r="I5" s="274">
        <v>9.0537145716281159E-2</v>
      </c>
      <c r="J5" s="274">
        <v>4.5161727455620068E-2</v>
      </c>
      <c r="K5" s="274">
        <v>5.6028686687584041E-3</v>
      </c>
      <c r="M5" s="270"/>
      <c r="N5" s="270"/>
      <c r="O5" s="270"/>
      <c r="P5" s="270"/>
      <c r="Q5" s="270"/>
      <c r="R5" s="270"/>
      <c r="S5" s="270"/>
      <c r="T5" s="270"/>
      <c r="U5" s="270"/>
      <c r="V5" s="270"/>
      <c r="W5" s="270"/>
      <c r="X5" s="270"/>
      <c r="Y5" s="270"/>
      <c r="Z5" s="270"/>
      <c r="AA5" s="270"/>
      <c r="AB5" s="270"/>
      <c r="AC5" s="270"/>
      <c r="AD5" s="270"/>
    </row>
    <row r="6" spans="1:49">
      <c r="A6" s="97" t="s">
        <v>238</v>
      </c>
      <c r="W6" s="270"/>
      <c r="X6" s="270"/>
      <c r="Y6" s="270"/>
      <c r="Z6" s="270"/>
      <c r="AA6" s="270"/>
      <c r="AB6" s="270"/>
      <c r="AC6" s="270"/>
      <c r="AD6" s="270"/>
      <c r="AE6" s="270"/>
      <c r="AF6" s="270"/>
      <c r="AG6" s="270"/>
      <c r="AH6" s="270"/>
      <c r="AI6" s="270"/>
      <c r="AJ6" s="270"/>
      <c r="AK6" s="270"/>
      <c r="AL6" s="270"/>
      <c r="AM6" s="270"/>
      <c r="AN6" s="270"/>
      <c r="AO6" s="270"/>
      <c r="AP6" s="270"/>
      <c r="AQ6" s="270"/>
    </row>
    <row r="7" spans="1:49" ht="12" customHeight="1">
      <c r="A7" s="275" t="s">
        <v>239</v>
      </c>
      <c r="B7" s="275"/>
      <c r="C7" s="275"/>
      <c r="D7" s="275"/>
      <c r="E7" s="275"/>
      <c r="G7" s="297"/>
      <c r="H7" s="297"/>
      <c r="W7" s="270"/>
      <c r="X7" s="270"/>
      <c r="Y7" s="270"/>
      <c r="Z7" s="270"/>
      <c r="AA7" s="270"/>
      <c r="AB7" s="270"/>
      <c r="AC7" s="270"/>
      <c r="AD7" s="270"/>
      <c r="AE7" s="270"/>
      <c r="AF7" s="270"/>
      <c r="AG7" s="270"/>
      <c r="AH7" s="270"/>
      <c r="AI7" s="270"/>
      <c r="AJ7" s="270"/>
      <c r="AK7" s="270"/>
      <c r="AL7" s="270"/>
      <c r="AM7" s="270"/>
      <c r="AN7" s="270"/>
      <c r="AO7" s="270"/>
      <c r="AP7" s="270"/>
      <c r="AQ7" s="270"/>
    </row>
    <row r="8" spans="1:49" ht="12" customHeight="1">
      <c r="A8" s="276"/>
      <c r="G8" s="297"/>
      <c r="H8" s="297"/>
      <c r="W8" s="270"/>
      <c r="Y8" s="270"/>
      <c r="Z8" s="270"/>
      <c r="AA8" s="270"/>
      <c r="AB8" s="270"/>
      <c r="AC8" s="270"/>
      <c r="AD8" s="270"/>
      <c r="AE8" s="270"/>
      <c r="AF8" s="270"/>
      <c r="AG8" s="270"/>
      <c r="AH8" s="270"/>
      <c r="AI8" s="270"/>
      <c r="AJ8" s="270"/>
      <c r="AK8" s="270"/>
      <c r="AL8" s="270"/>
      <c r="AM8" s="270"/>
      <c r="AN8" s="270"/>
      <c r="AO8" s="270"/>
      <c r="AP8" s="270"/>
      <c r="AQ8" s="270"/>
    </row>
    <row r="9" spans="1:49">
      <c r="W9" s="270"/>
      <c r="Y9" s="270"/>
      <c r="Z9" s="270"/>
      <c r="AA9" s="270"/>
      <c r="AB9" s="270"/>
      <c r="AC9" s="270"/>
      <c r="AD9" s="270"/>
      <c r="AE9" s="270"/>
      <c r="AF9" s="270"/>
      <c r="AG9" s="270"/>
      <c r="AH9" s="270"/>
      <c r="AI9" s="270"/>
      <c r="AJ9" s="270"/>
      <c r="AK9" s="270"/>
      <c r="AL9" s="270"/>
      <c r="AM9" s="270"/>
      <c r="AN9" s="270"/>
      <c r="AO9" s="270"/>
      <c r="AP9" s="270"/>
      <c r="AQ9" s="270"/>
    </row>
    <row r="10" spans="1:49">
      <c r="W10" s="270"/>
      <c r="Y10" s="270"/>
      <c r="Z10" s="270"/>
      <c r="AA10" s="270"/>
      <c r="AB10" s="270"/>
      <c r="AC10" s="270"/>
      <c r="AD10" s="270"/>
      <c r="AE10" s="270"/>
      <c r="AF10" s="270"/>
      <c r="AG10" s="270"/>
      <c r="AH10" s="270"/>
      <c r="AI10" s="270"/>
      <c r="AJ10" s="270"/>
      <c r="AK10" s="270"/>
      <c r="AL10" s="270"/>
      <c r="AM10" s="270"/>
      <c r="AN10" s="270"/>
      <c r="AO10" s="270"/>
      <c r="AP10" s="270"/>
      <c r="AQ10" s="270"/>
    </row>
    <row r="11" spans="1:49">
      <c r="W11" s="270"/>
      <c r="Y11" s="270"/>
      <c r="Z11" s="270"/>
      <c r="AA11" s="270"/>
      <c r="AB11" s="270"/>
      <c r="AC11" s="270"/>
      <c r="AD11" s="270"/>
      <c r="AE11" s="270"/>
      <c r="AF11" s="270"/>
      <c r="AG11" s="270"/>
      <c r="AH11" s="270"/>
      <c r="AI11" s="270"/>
      <c r="AJ11" s="270"/>
      <c r="AK11" s="270"/>
      <c r="AL11" s="270"/>
      <c r="AM11" s="270"/>
      <c r="AN11" s="270"/>
      <c r="AO11" s="270"/>
      <c r="AP11" s="270"/>
      <c r="AQ11" s="270"/>
    </row>
    <row r="12" spans="1:49">
      <c r="W12" s="270"/>
      <c r="Y12" s="270"/>
      <c r="Z12" s="270"/>
      <c r="AA12" s="270"/>
      <c r="AB12" s="270"/>
      <c r="AC12" s="270"/>
      <c r="AD12" s="270"/>
      <c r="AE12" s="270"/>
      <c r="AF12" s="270"/>
      <c r="AG12" s="270"/>
      <c r="AH12" s="270"/>
      <c r="AI12" s="270"/>
      <c r="AJ12" s="270"/>
      <c r="AK12" s="270"/>
      <c r="AL12" s="270"/>
      <c r="AM12" s="270"/>
      <c r="AN12" s="270"/>
      <c r="AO12" s="270"/>
      <c r="AP12" s="270"/>
      <c r="AQ12" s="270"/>
    </row>
    <row r="13" spans="1:49">
      <c r="W13" s="270"/>
      <c r="X13" s="270"/>
      <c r="Y13" s="270"/>
      <c r="Z13" s="270"/>
      <c r="AA13" s="270"/>
      <c r="AB13" s="270"/>
      <c r="AC13" s="270"/>
      <c r="AD13" s="270"/>
      <c r="AE13" s="270"/>
      <c r="AF13" s="270"/>
      <c r="AG13" s="270"/>
      <c r="AH13" s="270"/>
      <c r="AI13" s="270"/>
      <c r="AJ13" s="270"/>
      <c r="AK13" s="270"/>
      <c r="AL13" s="270"/>
      <c r="AM13" s="270"/>
      <c r="AN13" s="270"/>
      <c r="AO13" s="270"/>
      <c r="AP13" s="270"/>
      <c r="AQ13" s="270"/>
    </row>
    <row r="14" spans="1:49">
      <c r="W14" s="270"/>
      <c r="X14" s="270"/>
      <c r="Y14" s="270"/>
      <c r="Z14" s="270"/>
      <c r="AA14" s="270"/>
      <c r="AB14" s="270"/>
      <c r="AC14" s="270"/>
      <c r="AD14" s="270"/>
      <c r="AE14" s="270"/>
      <c r="AF14" s="270"/>
      <c r="AG14" s="270"/>
      <c r="AH14" s="270"/>
      <c r="AI14" s="270"/>
      <c r="AJ14" s="270"/>
      <c r="AK14" s="270"/>
      <c r="AL14" s="270"/>
      <c r="AM14" s="270"/>
      <c r="AN14" s="270"/>
      <c r="AO14" s="270"/>
      <c r="AP14" s="270"/>
      <c r="AQ14" s="270"/>
    </row>
    <row r="15" spans="1:49">
      <c r="W15" s="270"/>
      <c r="X15" s="270"/>
      <c r="Y15" s="270"/>
      <c r="Z15" s="270"/>
      <c r="AA15" s="270"/>
      <c r="AB15" s="270"/>
      <c r="AC15" s="270"/>
      <c r="AD15" s="270"/>
      <c r="AE15" s="270"/>
      <c r="AF15" s="270"/>
      <c r="AG15" s="270"/>
      <c r="AH15" s="270"/>
      <c r="AI15" s="270"/>
      <c r="AJ15" s="270"/>
      <c r="AK15" s="270"/>
      <c r="AL15" s="270"/>
      <c r="AM15" s="270"/>
      <c r="AN15" s="270"/>
      <c r="AO15" s="270"/>
      <c r="AP15" s="270"/>
      <c r="AQ15" s="270"/>
    </row>
    <row r="16" spans="1:49">
      <c r="W16" s="270"/>
      <c r="X16" s="270"/>
      <c r="Y16" s="270"/>
      <c r="Z16" s="270"/>
      <c r="AA16" s="270"/>
      <c r="AB16" s="270"/>
      <c r="AC16" s="270"/>
      <c r="AD16" s="270"/>
      <c r="AE16" s="270"/>
      <c r="AF16" s="270"/>
      <c r="AG16" s="270"/>
      <c r="AH16" s="270"/>
      <c r="AI16" s="270"/>
      <c r="AJ16" s="270"/>
      <c r="AK16" s="270"/>
      <c r="AL16" s="270"/>
      <c r="AM16" s="270"/>
      <c r="AN16" s="270"/>
      <c r="AO16" s="270"/>
      <c r="AP16" s="270"/>
      <c r="AQ16" s="270"/>
    </row>
    <row r="17" spans="1:49">
      <c r="W17" s="270"/>
      <c r="X17" s="270"/>
      <c r="Y17" s="270"/>
      <c r="Z17" s="270"/>
      <c r="AA17" s="270"/>
      <c r="AB17" s="270"/>
      <c r="AC17" s="270"/>
      <c r="AD17" s="270"/>
      <c r="AE17" s="270"/>
      <c r="AF17" s="270"/>
      <c r="AG17" s="270"/>
      <c r="AH17" s="270"/>
      <c r="AI17" s="270"/>
      <c r="AJ17" s="270"/>
      <c r="AK17" s="270"/>
      <c r="AL17" s="270"/>
      <c r="AM17" s="270"/>
      <c r="AN17" s="270"/>
      <c r="AO17" s="270"/>
      <c r="AP17" s="270"/>
      <c r="AQ17" s="270"/>
    </row>
    <row r="18" spans="1:49">
      <c r="W18" s="270"/>
      <c r="X18" s="270"/>
      <c r="Y18" s="270"/>
      <c r="Z18" s="270"/>
      <c r="AA18" s="270"/>
      <c r="AB18" s="270"/>
      <c r="AC18" s="270"/>
      <c r="AD18" s="270"/>
      <c r="AE18" s="270"/>
      <c r="AF18" s="270"/>
      <c r="AG18" s="270"/>
      <c r="AH18" s="270"/>
      <c r="AI18" s="270"/>
      <c r="AJ18" s="270"/>
      <c r="AK18" s="270"/>
      <c r="AL18" s="270"/>
      <c r="AM18" s="270"/>
      <c r="AN18" s="270"/>
      <c r="AO18" s="270"/>
      <c r="AP18" s="270"/>
      <c r="AQ18" s="270"/>
    </row>
    <row r="19" spans="1:49">
      <c r="W19" s="270"/>
      <c r="AC19" s="270"/>
      <c r="AD19" s="270"/>
      <c r="AE19" s="270"/>
      <c r="AF19" s="270"/>
      <c r="AG19" s="270"/>
      <c r="AH19" s="270"/>
      <c r="AI19" s="270"/>
      <c r="AJ19" s="270"/>
      <c r="AK19" s="270"/>
      <c r="AL19" s="270"/>
      <c r="AM19" s="270"/>
      <c r="AN19" s="270"/>
      <c r="AO19" s="270"/>
      <c r="AP19" s="270"/>
      <c r="AQ19" s="270"/>
      <c r="AR19" s="270"/>
      <c r="AS19" s="270"/>
      <c r="AT19" s="270"/>
      <c r="AU19" s="270"/>
      <c r="AV19" s="270"/>
      <c r="AW19" s="270"/>
    </row>
    <row r="20" spans="1:49">
      <c r="W20" s="270"/>
      <c r="AC20" s="270"/>
      <c r="AD20" s="270"/>
      <c r="AE20" s="270"/>
      <c r="AF20" s="270"/>
      <c r="AG20" s="270"/>
      <c r="AH20" s="270"/>
      <c r="AI20" s="270"/>
      <c r="AJ20" s="270"/>
      <c r="AK20" s="270"/>
      <c r="AL20" s="270"/>
      <c r="AM20" s="270"/>
      <c r="AN20" s="270"/>
      <c r="AO20" s="270"/>
      <c r="AP20" s="270"/>
      <c r="AQ20" s="270"/>
      <c r="AR20" s="270"/>
      <c r="AS20" s="270"/>
      <c r="AT20" s="270"/>
      <c r="AU20" s="270"/>
      <c r="AV20" s="270"/>
      <c r="AW20" s="270"/>
    </row>
    <row r="21" spans="1:49">
      <c r="A21" s="276"/>
      <c r="B21" s="276"/>
      <c r="C21" s="276"/>
      <c r="D21" s="276"/>
      <c r="E21" s="276"/>
      <c r="F21" s="276"/>
      <c r="G21" s="276"/>
      <c r="H21" s="276"/>
      <c r="I21" s="276"/>
      <c r="W21" s="270"/>
      <c r="AC21" s="270"/>
      <c r="AD21" s="270"/>
      <c r="AE21" s="270"/>
      <c r="AF21" s="270"/>
      <c r="AG21" s="270"/>
      <c r="AH21" s="270"/>
      <c r="AI21" s="270"/>
      <c r="AJ21" s="270"/>
      <c r="AK21" s="270"/>
      <c r="AL21" s="270"/>
      <c r="AM21" s="270"/>
      <c r="AN21" s="270"/>
      <c r="AO21" s="270"/>
      <c r="AP21" s="270"/>
      <c r="AQ21" s="270"/>
      <c r="AR21" s="270"/>
      <c r="AS21" s="270"/>
      <c r="AT21" s="270"/>
      <c r="AU21" s="270"/>
      <c r="AV21" s="270"/>
      <c r="AW21" s="270"/>
    </row>
    <row r="22" spans="1:49">
      <c r="B22" s="277"/>
      <c r="C22" s="277"/>
      <c r="D22" s="277"/>
      <c r="E22" s="277"/>
      <c r="F22" s="277"/>
      <c r="G22" s="277"/>
      <c r="H22" s="277"/>
      <c r="I22" s="277"/>
      <c r="W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row>
    <row r="23" spans="1:49">
      <c r="B23" s="277"/>
      <c r="C23" s="277"/>
      <c r="D23" s="277"/>
      <c r="E23" s="277"/>
      <c r="F23" s="277"/>
      <c r="G23" s="277"/>
      <c r="H23" s="277"/>
      <c r="I23" s="277"/>
      <c r="W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row>
    <row r="24" spans="1:49">
      <c r="B24" s="278"/>
      <c r="C24" s="278"/>
      <c r="D24" s="278"/>
      <c r="E24" s="278"/>
      <c r="F24" s="278"/>
      <c r="G24" s="278"/>
      <c r="H24" s="278"/>
      <c r="I24" s="278"/>
      <c r="W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row>
    <row r="25" spans="1:49">
      <c r="A25" s="279"/>
      <c r="B25" s="280"/>
      <c r="C25" s="280"/>
      <c r="D25" s="280"/>
      <c r="E25" s="280"/>
      <c r="F25" s="280"/>
      <c r="G25" s="280"/>
      <c r="H25" s="280"/>
      <c r="I25" s="280"/>
      <c r="W25" s="270"/>
      <c r="AC25" s="270"/>
      <c r="AD25" s="270"/>
      <c r="AE25" s="270"/>
      <c r="AF25" s="270"/>
      <c r="AG25" s="270"/>
      <c r="AH25" s="270"/>
      <c r="AI25" s="270"/>
      <c r="AJ25" s="270"/>
      <c r="AK25" s="270"/>
      <c r="AL25" s="270"/>
      <c r="AM25" s="270"/>
      <c r="AN25" s="270"/>
      <c r="AO25" s="270"/>
      <c r="AP25" s="270"/>
      <c r="AQ25" s="270"/>
      <c r="AR25" s="270"/>
      <c r="AS25" s="270"/>
      <c r="AT25" s="270"/>
      <c r="AU25" s="270"/>
      <c r="AV25" s="270"/>
      <c r="AW25" s="270"/>
    </row>
    <row r="26" spans="1:49">
      <c r="B26" s="281"/>
      <c r="C26" s="280"/>
      <c r="D26" s="280"/>
      <c r="E26" s="280"/>
      <c r="F26" s="280"/>
      <c r="G26" s="280"/>
      <c r="H26" s="280"/>
      <c r="I26" s="280"/>
      <c r="W26" s="270"/>
      <c r="AC26" s="270"/>
      <c r="AD26" s="270"/>
      <c r="AE26" s="270"/>
      <c r="AF26" s="270"/>
      <c r="AG26" s="270"/>
      <c r="AH26" s="270"/>
      <c r="AI26" s="270"/>
      <c r="AJ26" s="270"/>
      <c r="AK26" s="270"/>
      <c r="AL26" s="270"/>
      <c r="AM26" s="270"/>
      <c r="AN26" s="270"/>
      <c r="AO26" s="270"/>
      <c r="AP26" s="270"/>
      <c r="AQ26" s="270"/>
      <c r="AR26" s="270"/>
      <c r="AS26" s="270"/>
      <c r="AT26" s="270"/>
      <c r="AU26" s="270"/>
      <c r="AV26" s="270"/>
      <c r="AW26" s="270"/>
    </row>
    <row r="27" spans="1:49">
      <c r="B27" s="282"/>
      <c r="C27" s="282"/>
      <c r="D27" s="283"/>
      <c r="E27" s="283"/>
      <c r="F27" s="283"/>
      <c r="G27" s="283"/>
      <c r="H27" s="283"/>
      <c r="I27" s="283"/>
      <c r="W27" s="270"/>
    </row>
    <row r="28" spans="1:49">
      <c r="A28" s="284"/>
      <c r="B28" s="285"/>
      <c r="C28" s="285"/>
      <c r="D28" s="286"/>
      <c r="E28" s="286"/>
      <c r="F28" s="285"/>
      <c r="G28" s="285"/>
      <c r="H28" s="285"/>
      <c r="I28" s="285"/>
      <c r="J28" s="285"/>
      <c r="K28" s="285"/>
      <c r="W28" s="270"/>
    </row>
    <row r="29" spans="1:49">
      <c r="A29" s="284"/>
      <c r="B29" s="285"/>
      <c r="C29" s="285"/>
      <c r="D29" s="286"/>
      <c r="E29" s="286"/>
      <c r="F29" s="285"/>
      <c r="G29" s="285"/>
      <c r="H29" s="285"/>
      <c r="I29" s="285"/>
      <c r="J29" s="285"/>
      <c r="K29" s="285"/>
      <c r="W29" s="270"/>
    </row>
    <row r="30" spans="1:49">
      <c r="C30" s="285"/>
      <c r="D30" s="286"/>
      <c r="E30" s="286"/>
      <c r="F30" s="285"/>
      <c r="G30" s="285"/>
      <c r="H30" s="285"/>
      <c r="I30" s="285"/>
      <c r="J30" s="285"/>
      <c r="K30" s="285"/>
      <c r="W30" s="270"/>
    </row>
    <row r="31" spans="1:49">
      <c r="A31" s="284"/>
      <c r="B31" s="285"/>
      <c r="C31" s="285"/>
      <c r="D31" s="285"/>
      <c r="E31" s="285"/>
      <c r="F31" s="285"/>
      <c r="G31" s="285"/>
      <c r="H31" s="285"/>
      <c r="I31" s="285"/>
      <c r="J31" s="285"/>
      <c r="K31" s="285"/>
      <c r="W31" s="270"/>
    </row>
    <row r="32" spans="1:49">
      <c r="A32" s="284"/>
      <c r="B32" s="287"/>
      <c r="C32" s="287"/>
      <c r="D32" s="287"/>
      <c r="E32" s="287"/>
      <c r="F32" s="287"/>
      <c r="G32" s="287"/>
      <c r="H32" s="287"/>
      <c r="I32" s="287"/>
      <c r="J32" s="287"/>
      <c r="K32" s="287"/>
      <c r="W32" s="270"/>
    </row>
    <row r="33" spans="2:23">
      <c r="B33" s="285"/>
      <c r="C33" s="285"/>
      <c r="D33" s="287"/>
      <c r="E33" s="287"/>
      <c r="W33" s="270"/>
    </row>
    <row r="34" spans="2:23">
      <c r="B34" s="285"/>
      <c r="C34" s="285"/>
      <c r="D34" s="287"/>
      <c r="E34" s="287"/>
      <c r="W34" s="270"/>
    </row>
    <row r="35" spans="2:23">
      <c r="B35" s="285"/>
      <c r="C35" s="285"/>
      <c r="D35" s="287"/>
      <c r="E35" s="287"/>
      <c r="W35" s="270"/>
    </row>
    <row r="36" spans="2:23">
      <c r="B36" s="285"/>
      <c r="C36" s="285"/>
      <c r="D36" s="287"/>
      <c r="E36" s="287"/>
      <c r="W36" s="270"/>
    </row>
    <row r="37" spans="2:23">
      <c r="B37" s="285"/>
      <c r="C37" s="285"/>
      <c r="D37" s="287"/>
      <c r="E37" s="287"/>
      <c r="W37" s="270"/>
    </row>
    <row r="38" spans="2:23">
      <c r="W38" s="270"/>
    </row>
    <row r="39" spans="2:23">
      <c r="W39" s="270"/>
    </row>
    <row r="40" spans="2:23">
      <c r="W40" s="270"/>
    </row>
    <row r="41" spans="2:23">
      <c r="W41" s="270"/>
    </row>
    <row r="42" spans="2:23">
      <c r="W42" s="270"/>
    </row>
    <row r="43" spans="2:23">
      <c r="W43" s="270"/>
    </row>
    <row r="44" spans="2:23">
      <c r="W44" s="270"/>
    </row>
    <row r="45" spans="2:23">
      <c r="W45" s="270"/>
    </row>
    <row r="46" spans="2:23">
      <c r="W46" s="270"/>
    </row>
    <row r="47" spans="2:23">
      <c r="W47" s="270"/>
    </row>
    <row r="48" spans="2:23">
      <c r="W48" s="270"/>
    </row>
    <row r="49" spans="23:23">
      <c r="W49" s="270"/>
    </row>
    <row r="50" spans="23:23">
      <c r="W50" s="270"/>
    </row>
    <row r="51" spans="23:23">
      <c r="W51" s="270"/>
    </row>
    <row r="52" spans="23:23">
      <c r="W52" s="270"/>
    </row>
    <row r="53" spans="23:23">
      <c r="W53" s="270"/>
    </row>
    <row r="54" spans="23:23">
      <c r="W54" s="270"/>
    </row>
    <row r="55" spans="23:23">
      <c r="W55" s="270"/>
    </row>
    <row r="56" spans="23:23">
      <c r="W56" s="270"/>
    </row>
    <row r="57" spans="23:23">
      <c r="W57" s="270"/>
    </row>
    <row r="58" spans="23:23">
      <c r="W58" s="270"/>
    </row>
    <row r="59" spans="23:23">
      <c r="W59" s="270"/>
    </row>
    <row r="60" spans="23:23">
      <c r="W60" s="270"/>
    </row>
    <row r="61" spans="23:23">
      <c r="W61" s="270"/>
    </row>
    <row r="62" spans="23:23">
      <c r="W62" s="270"/>
    </row>
    <row r="63" spans="23:23">
      <c r="W63" s="270"/>
    </row>
    <row r="64" spans="23:23">
      <c r="W64" s="270"/>
    </row>
    <row r="65" spans="23:23">
      <c r="W65" s="270"/>
    </row>
    <row r="66" spans="23:23">
      <c r="W66" s="270"/>
    </row>
    <row r="67" spans="23:23">
      <c r="W67" s="270"/>
    </row>
    <row r="68" spans="23:23">
      <c r="W68" s="270"/>
    </row>
    <row r="69" spans="23:23">
      <c r="W69" s="270"/>
    </row>
    <row r="70" spans="23:23">
      <c r="W70" s="270"/>
    </row>
    <row r="71" spans="23:23">
      <c r="W71" s="270"/>
    </row>
    <row r="72" spans="23:23">
      <c r="W72" s="270"/>
    </row>
    <row r="73" spans="23:23">
      <c r="W73" s="270"/>
    </row>
    <row r="74" spans="23:23">
      <c r="W74" s="270"/>
    </row>
    <row r="75" spans="23:23">
      <c r="W75" s="270"/>
    </row>
    <row r="76" spans="23:23">
      <c r="W76" s="270"/>
    </row>
    <row r="77" spans="23:23">
      <c r="W77" s="270"/>
    </row>
    <row r="78" spans="23:23">
      <c r="W78" s="270"/>
    </row>
    <row r="79" spans="23:23">
      <c r="W79" s="270"/>
    </row>
    <row r="80" spans="23:23">
      <c r="W80" s="270"/>
    </row>
    <row r="81" spans="23:23">
      <c r="W81" s="270"/>
    </row>
    <row r="82" spans="23:23">
      <c r="W82" s="270"/>
    </row>
    <row r="83" spans="23:23">
      <c r="W83" s="270"/>
    </row>
    <row r="84" spans="23:23">
      <c r="W84" s="270"/>
    </row>
    <row r="85" spans="23:23">
      <c r="W85" s="270"/>
    </row>
    <row r="86" spans="23:23">
      <c r="W86" s="270"/>
    </row>
    <row r="87" spans="23:23">
      <c r="W87" s="270"/>
    </row>
    <row r="88" spans="23:23">
      <c r="W88" s="270"/>
    </row>
    <row r="89" spans="23:23">
      <c r="W89" s="270"/>
    </row>
    <row r="90" spans="23:23">
      <c r="W90" s="270"/>
    </row>
    <row r="91" spans="23:23">
      <c r="W91" s="270"/>
    </row>
    <row r="92" spans="23:23">
      <c r="W92" s="270"/>
    </row>
    <row r="93" spans="23:23">
      <c r="W93" s="270"/>
    </row>
    <row r="94" spans="23:23">
      <c r="W94" s="270"/>
    </row>
    <row r="95" spans="23:23">
      <c r="W95" s="270"/>
    </row>
    <row r="96" spans="23:23">
      <c r="W96" s="270"/>
    </row>
    <row r="97" spans="23:23">
      <c r="W97" s="270"/>
    </row>
    <row r="98" spans="23:23">
      <c r="W98" s="270"/>
    </row>
    <row r="99" spans="23:23">
      <c r="W99" s="270"/>
    </row>
    <row r="100" spans="23:23">
      <c r="W100" s="270"/>
    </row>
    <row r="101" spans="23:23">
      <c r="W101" s="270"/>
    </row>
    <row r="102" spans="23:23">
      <c r="W102" s="270"/>
    </row>
    <row r="103" spans="23:23">
      <c r="W103" s="270"/>
    </row>
    <row r="104" spans="23:23">
      <c r="W104" s="270"/>
    </row>
    <row r="105" spans="23:23">
      <c r="W105" s="270"/>
    </row>
    <row r="106" spans="23:23">
      <c r="W106" s="270"/>
    </row>
    <row r="107" spans="23:23">
      <c r="W107" s="270"/>
    </row>
    <row r="108" spans="23:23">
      <c r="W108" s="270"/>
    </row>
    <row r="109" spans="23:23">
      <c r="W109" s="270"/>
    </row>
    <row r="110" spans="23:23">
      <c r="W110" s="270"/>
    </row>
    <row r="111" spans="23:23">
      <c r="W111" s="270"/>
    </row>
    <row r="112" spans="23:23">
      <c r="W112" s="270"/>
    </row>
    <row r="113" spans="23:23">
      <c r="W113" s="270"/>
    </row>
    <row r="114" spans="23:23">
      <c r="W114" s="270"/>
    </row>
    <row r="115" spans="23:23">
      <c r="W115" s="270"/>
    </row>
    <row r="116" spans="23:23">
      <c r="W116" s="270"/>
    </row>
    <row r="117" spans="23:23">
      <c r="W117" s="270"/>
    </row>
    <row r="118" spans="23:23">
      <c r="W118" s="270"/>
    </row>
    <row r="119" spans="23:23">
      <c r="W119" s="270"/>
    </row>
    <row r="120" spans="23:23">
      <c r="W120" s="270"/>
    </row>
    <row r="121" spans="23:23">
      <c r="W121" s="270"/>
    </row>
    <row r="122" spans="23:23">
      <c r="W122" s="270"/>
    </row>
    <row r="123" spans="23:23">
      <c r="W123" s="270"/>
    </row>
    <row r="124" spans="23:23">
      <c r="W124" s="270"/>
    </row>
    <row r="125" spans="23:23">
      <c r="W125" s="270"/>
    </row>
    <row r="126" spans="23:23">
      <c r="W126" s="270"/>
    </row>
    <row r="127" spans="23:23">
      <c r="W127" s="270"/>
    </row>
    <row r="128" spans="23:23">
      <c r="W128" s="270"/>
    </row>
    <row r="129" spans="23:23">
      <c r="W129" s="270"/>
    </row>
    <row r="130" spans="23:23">
      <c r="W130" s="270"/>
    </row>
    <row r="131" spans="23:23">
      <c r="W131" s="270"/>
    </row>
    <row r="132" spans="23:23">
      <c r="W132" s="270"/>
    </row>
    <row r="133" spans="23:23">
      <c r="W133" s="270"/>
    </row>
    <row r="134" spans="23:23">
      <c r="W134" s="270"/>
    </row>
    <row r="135" spans="23:23">
      <c r="W135" s="270"/>
    </row>
    <row r="136" spans="23:23">
      <c r="W136" s="270"/>
    </row>
    <row r="137" spans="23:23">
      <c r="W137" s="270"/>
    </row>
    <row r="138" spans="23:23">
      <c r="W138" s="270"/>
    </row>
    <row r="139" spans="23:23">
      <c r="W139" s="270"/>
    </row>
    <row r="140" spans="23:23">
      <c r="W140" s="270"/>
    </row>
    <row r="141" spans="23:23">
      <c r="W141" s="270"/>
    </row>
    <row r="142" spans="23:23">
      <c r="W142" s="270"/>
    </row>
    <row r="143" spans="23:23">
      <c r="W143" s="270"/>
    </row>
    <row r="144" spans="23:23">
      <c r="W144" s="270"/>
    </row>
    <row r="145" spans="23:23">
      <c r="W145" s="270"/>
    </row>
    <row r="146" spans="23:23">
      <c r="W146" s="270"/>
    </row>
    <row r="147" spans="23:23">
      <c r="W147" s="270"/>
    </row>
    <row r="148" spans="23:23">
      <c r="W148" s="270"/>
    </row>
    <row r="149" spans="23:23">
      <c r="W149" s="270"/>
    </row>
    <row r="150" spans="23:23">
      <c r="W150" s="270"/>
    </row>
    <row r="151" spans="23:23">
      <c r="W151" s="270"/>
    </row>
    <row r="152" spans="23:23">
      <c r="W152" s="270"/>
    </row>
    <row r="153" spans="23:23">
      <c r="W153" s="270"/>
    </row>
    <row r="154" spans="23:23">
      <c r="W154" s="270"/>
    </row>
    <row r="155" spans="23:23">
      <c r="W155" s="270"/>
    </row>
    <row r="156" spans="23:23">
      <c r="W156" s="270"/>
    </row>
    <row r="157" spans="23:23">
      <c r="W157" s="270"/>
    </row>
    <row r="158" spans="23:23">
      <c r="W158" s="270"/>
    </row>
    <row r="159" spans="23:23">
      <c r="W159" s="270"/>
    </row>
    <row r="160" spans="23:23">
      <c r="W160" s="270"/>
    </row>
    <row r="161" spans="23:23">
      <c r="W161" s="270"/>
    </row>
    <row r="162" spans="23:23">
      <c r="W162" s="270"/>
    </row>
    <row r="163" spans="23:23">
      <c r="W163" s="270"/>
    </row>
    <row r="164" spans="23:23">
      <c r="W164" s="270"/>
    </row>
    <row r="165" spans="23:23">
      <c r="W165" s="270"/>
    </row>
    <row r="166" spans="23:23">
      <c r="W166" s="270"/>
    </row>
    <row r="167" spans="23:23">
      <c r="W167" s="270"/>
    </row>
    <row r="168" spans="23:23">
      <c r="W168" s="270"/>
    </row>
    <row r="169" spans="23:23">
      <c r="W169" s="270"/>
    </row>
    <row r="170" spans="23:23">
      <c r="W170" s="270"/>
    </row>
    <row r="171" spans="23:23">
      <c r="W171" s="270"/>
    </row>
    <row r="172" spans="23:23">
      <c r="W172" s="270"/>
    </row>
    <row r="173" spans="23:23">
      <c r="W173" s="270"/>
    </row>
    <row r="174" spans="23:23">
      <c r="W174" s="270"/>
    </row>
    <row r="175" spans="23:23">
      <c r="W175" s="270"/>
    </row>
    <row r="176" spans="23:23">
      <c r="W176" s="270"/>
    </row>
    <row r="177" spans="23:23">
      <c r="W177" s="270"/>
    </row>
    <row r="178" spans="23:23">
      <c r="W178" s="270"/>
    </row>
    <row r="179" spans="23:23">
      <c r="W179" s="270"/>
    </row>
    <row r="180" spans="23:23">
      <c r="W180" s="270"/>
    </row>
    <row r="181" spans="23:23">
      <c r="W181" s="270"/>
    </row>
    <row r="182" spans="23:23">
      <c r="W182" s="270"/>
    </row>
    <row r="183" spans="23:23">
      <c r="W183" s="270"/>
    </row>
    <row r="184" spans="23:23">
      <c r="W184" s="270"/>
    </row>
    <row r="185" spans="23:23">
      <c r="W185" s="270"/>
    </row>
    <row r="186" spans="23:23">
      <c r="W186" s="270"/>
    </row>
    <row r="187" spans="23:23">
      <c r="W187" s="270"/>
    </row>
    <row r="188" spans="23:23">
      <c r="W188" s="270"/>
    </row>
    <row r="189" spans="23:23">
      <c r="W189" s="270"/>
    </row>
    <row r="190" spans="23:23">
      <c r="W190" s="270"/>
    </row>
    <row r="191" spans="23:23">
      <c r="W191" s="270"/>
    </row>
    <row r="192" spans="23:23">
      <c r="W192" s="270"/>
    </row>
    <row r="193" spans="23:23">
      <c r="W193" s="270"/>
    </row>
    <row r="194" spans="23:23">
      <c r="W194" s="270"/>
    </row>
    <row r="195" spans="23:23">
      <c r="W195" s="270"/>
    </row>
    <row r="196" spans="23:23">
      <c r="W196" s="270"/>
    </row>
    <row r="197" spans="23:23">
      <c r="W197" s="270"/>
    </row>
    <row r="198" spans="23:23">
      <c r="W198" s="270"/>
    </row>
    <row r="199" spans="23:23">
      <c r="W199" s="270"/>
    </row>
    <row r="200" spans="23:23">
      <c r="W200" s="270"/>
    </row>
    <row r="201" spans="23:23">
      <c r="W201" s="270"/>
    </row>
    <row r="202" spans="23:23">
      <c r="W202" s="270"/>
    </row>
    <row r="203" spans="23:23">
      <c r="W203" s="270"/>
    </row>
    <row r="204" spans="23:23">
      <c r="W204" s="270"/>
    </row>
    <row r="205" spans="23:23">
      <c r="W205" s="270"/>
    </row>
    <row r="206" spans="23:23">
      <c r="W206" s="270"/>
    </row>
    <row r="207" spans="23:23">
      <c r="W207" s="270"/>
    </row>
    <row r="208" spans="23:23">
      <c r="W208" s="270"/>
    </row>
    <row r="209" spans="23:23">
      <c r="W209" s="270"/>
    </row>
    <row r="210" spans="23:23">
      <c r="W210" s="270"/>
    </row>
    <row r="211" spans="23:23">
      <c r="W211" s="270"/>
    </row>
    <row r="212" spans="23:23">
      <c r="W212" s="270"/>
    </row>
    <row r="213" spans="23:23">
      <c r="W213" s="270"/>
    </row>
    <row r="214" spans="23:23">
      <c r="W214" s="270"/>
    </row>
    <row r="215" spans="23:23">
      <c r="W215" s="270"/>
    </row>
    <row r="216" spans="23:23">
      <c r="W216" s="270"/>
    </row>
    <row r="217" spans="23:23">
      <c r="W217" s="270"/>
    </row>
    <row r="218" spans="23:23">
      <c r="W218" s="270"/>
    </row>
    <row r="219" spans="23:23">
      <c r="W219" s="270"/>
    </row>
    <row r="220" spans="23:23">
      <c r="W220" s="270"/>
    </row>
    <row r="221" spans="23:23">
      <c r="W221" s="270"/>
    </row>
    <row r="222" spans="23:23">
      <c r="W222" s="270"/>
    </row>
    <row r="223" spans="23:23">
      <c r="W223" s="270"/>
    </row>
    <row r="224" spans="23:23">
      <c r="W224" s="270"/>
    </row>
    <row r="225" spans="23:23">
      <c r="W225" s="270"/>
    </row>
    <row r="226" spans="23:23">
      <c r="W226" s="270"/>
    </row>
    <row r="227" spans="23:23">
      <c r="W227" s="270"/>
    </row>
    <row r="228" spans="23:23">
      <c r="W228" s="270"/>
    </row>
    <row r="229" spans="23:23">
      <c r="W229" s="270"/>
    </row>
    <row r="230" spans="23:23">
      <c r="W230" s="270"/>
    </row>
    <row r="231" spans="23:23">
      <c r="W231" s="270"/>
    </row>
    <row r="232" spans="23:23">
      <c r="W232" s="270"/>
    </row>
    <row r="233" spans="23:23">
      <c r="W233" s="270"/>
    </row>
    <row r="234" spans="23:23">
      <c r="W234" s="270"/>
    </row>
    <row r="235" spans="23:23">
      <c r="W235" s="270"/>
    </row>
    <row r="236" spans="23:23">
      <c r="W236" s="270"/>
    </row>
    <row r="237" spans="23:23">
      <c r="W237" s="270"/>
    </row>
    <row r="238" spans="23:23">
      <c r="W238" s="270"/>
    </row>
    <row r="239" spans="23:23">
      <c r="W239" s="270"/>
    </row>
    <row r="240" spans="23:23">
      <c r="W240" s="270"/>
    </row>
    <row r="241" spans="23:23">
      <c r="W241" s="270"/>
    </row>
    <row r="242" spans="23:23">
      <c r="W242" s="270"/>
    </row>
    <row r="243" spans="23:23">
      <c r="W243" s="270"/>
    </row>
    <row r="244" spans="23:23">
      <c r="W244" s="270"/>
    </row>
    <row r="245" spans="23:23">
      <c r="W245" s="270"/>
    </row>
    <row r="246" spans="23:23">
      <c r="W246" s="270"/>
    </row>
    <row r="247" spans="23:23">
      <c r="W247" s="270"/>
    </row>
    <row r="248" spans="23:23">
      <c r="W248" s="270"/>
    </row>
    <row r="249" spans="23:23">
      <c r="W249" s="270"/>
    </row>
    <row r="250" spans="23:23">
      <c r="W250" s="270"/>
    </row>
    <row r="251" spans="23:23">
      <c r="W251" s="270"/>
    </row>
    <row r="252" spans="23:23">
      <c r="W252" s="270"/>
    </row>
    <row r="253" spans="23:23">
      <c r="W253" s="270"/>
    </row>
    <row r="254" spans="23:23">
      <c r="W254" s="270"/>
    </row>
    <row r="255" spans="23:23">
      <c r="W255" s="270"/>
    </row>
    <row r="256" spans="23:23">
      <c r="W256" s="270"/>
    </row>
    <row r="257" spans="23:23">
      <c r="W257" s="270"/>
    </row>
    <row r="258" spans="23:23">
      <c r="W258" s="270"/>
    </row>
    <row r="259" spans="23:23">
      <c r="W259" s="270"/>
    </row>
    <row r="260" spans="23:23">
      <c r="W260" s="270"/>
    </row>
    <row r="261" spans="23:23">
      <c r="W261" s="270"/>
    </row>
    <row r="262" spans="23:23">
      <c r="W262" s="270"/>
    </row>
    <row r="263" spans="23:23">
      <c r="W263" s="270"/>
    </row>
    <row r="264" spans="23:23">
      <c r="W264" s="270"/>
    </row>
    <row r="265" spans="23:23">
      <c r="W265" s="270"/>
    </row>
    <row r="266" spans="23:23">
      <c r="W266" s="270"/>
    </row>
    <row r="267" spans="23:23">
      <c r="W267" s="270"/>
    </row>
    <row r="268" spans="23:23">
      <c r="W268" s="270"/>
    </row>
    <row r="269" spans="23:23">
      <c r="W269" s="270"/>
    </row>
    <row r="270" spans="23:23">
      <c r="W270" s="270"/>
    </row>
    <row r="271" spans="23:23">
      <c r="W271" s="270"/>
    </row>
    <row r="272" spans="23:23">
      <c r="W272" s="270"/>
    </row>
    <row r="273" spans="23:23">
      <c r="W273" s="270"/>
    </row>
    <row r="274" spans="23:23">
      <c r="W274" s="270"/>
    </row>
    <row r="275" spans="23:23">
      <c r="W275" s="270"/>
    </row>
    <row r="276" spans="23:23">
      <c r="W276" s="270"/>
    </row>
    <row r="277" spans="23:23">
      <c r="W277" s="270"/>
    </row>
    <row r="278" spans="23:23">
      <c r="W278" s="270"/>
    </row>
    <row r="279" spans="23:23">
      <c r="W279" s="270"/>
    </row>
    <row r="280" spans="23:23">
      <c r="W280" s="270"/>
    </row>
    <row r="281" spans="23:23">
      <c r="W281" s="270"/>
    </row>
    <row r="282" spans="23:23">
      <c r="W282" s="270"/>
    </row>
    <row r="283" spans="23:23">
      <c r="W283" s="270"/>
    </row>
    <row r="284" spans="23:23">
      <c r="W284" s="270"/>
    </row>
    <row r="285" spans="23:23">
      <c r="W285" s="270"/>
    </row>
    <row r="286" spans="23:23">
      <c r="W286" s="270"/>
    </row>
    <row r="287" spans="23:23">
      <c r="W287" s="270"/>
    </row>
    <row r="288" spans="23:23">
      <c r="W288" s="270"/>
    </row>
    <row r="289" spans="23:23">
      <c r="W289" s="270"/>
    </row>
    <row r="290" spans="23:23">
      <c r="W290" s="270"/>
    </row>
    <row r="291" spans="23:23">
      <c r="W291" s="270"/>
    </row>
    <row r="292" spans="23:23">
      <c r="W292" s="270"/>
    </row>
    <row r="293" spans="23:23">
      <c r="W293" s="270"/>
    </row>
    <row r="294" spans="23:23">
      <c r="W294" s="270"/>
    </row>
    <row r="295" spans="23:23">
      <c r="W295" s="270"/>
    </row>
    <row r="296" spans="23:23">
      <c r="W296" s="270"/>
    </row>
    <row r="297" spans="23:23">
      <c r="W297" s="270"/>
    </row>
    <row r="298" spans="23:23">
      <c r="W298" s="270"/>
    </row>
    <row r="299" spans="23:23">
      <c r="W299" s="270"/>
    </row>
    <row r="300" spans="23:23">
      <c r="W300" s="270"/>
    </row>
    <row r="301" spans="23:23">
      <c r="W301" s="270"/>
    </row>
    <row r="302" spans="23:23">
      <c r="W302" s="270"/>
    </row>
    <row r="303" spans="23:23">
      <c r="W303" s="270"/>
    </row>
    <row r="304" spans="23:23">
      <c r="W304" s="270"/>
    </row>
    <row r="305" spans="23:23">
      <c r="W305" s="270"/>
    </row>
    <row r="306" spans="23:23">
      <c r="W306" s="270"/>
    </row>
    <row r="307" spans="23:23">
      <c r="W307" s="270"/>
    </row>
    <row r="308" spans="23:23">
      <c r="W308" s="270"/>
    </row>
    <row r="309" spans="23:23">
      <c r="W309" s="270"/>
    </row>
    <row r="310" spans="23:23">
      <c r="W310" s="270"/>
    </row>
    <row r="311" spans="23:23">
      <c r="W311" s="270"/>
    </row>
    <row r="312" spans="23:23">
      <c r="W312" s="270"/>
    </row>
    <row r="313" spans="23:23">
      <c r="W313" s="270"/>
    </row>
    <row r="314" spans="23:23">
      <c r="W314" s="270"/>
    </row>
    <row r="315" spans="23:23">
      <c r="W315" s="270"/>
    </row>
    <row r="316" spans="23:23">
      <c r="W316" s="270"/>
    </row>
    <row r="317" spans="23:23">
      <c r="W317" s="270"/>
    </row>
    <row r="318" spans="23:23">
      <c r="W318" s="270"/>
    </row>
    <row r="319" spans="23:23">
      <c r="W319" s="270"/>
    </row>
    <row r="320" spans="23:23">
      <c r="W320" s="270"/>
    </row>
    <row r="321" spans="23:23">
      <c r="W321" s="270"/>
    </row>
    <row r="322" spans="23:23">
      <c r="W322" s="270"/>
    </row>
    <row r="323" spans="23:23">
      <c r="W323" s="270"/>
    </row>
    <row r="324" spans="23:23">
      <c r="W324" s="270"/>
    </row>
    <row r="325" spans="23:23">
      <c r="W325" s="270"/>
    </row>
    <row r="326" spans="23:23">
      <c r="W326" s="270"/>
    </row>
    <row r="327" spans="23:23">
      <c r="W327" s="270"/>
    </row>
    <row r="328" spans="23:23">
      <c r="W328" s="270"/>
    </row>
    <row r="329" spans="23:23">
      <c r="W329" s="270"/>
    </row>
    <row r="330" spans="23:23">
      <c r="W330" s="270"/>
    </row>
    <row r="331" spans="23:23">
      <c r="W331" s="270"/>
    </row>
    <row r="332" spans="23:23">
      <c r="W332" s="270"/>
    </row>
    <row r="333" spans="23:23">
      <c r="W333" s="270"/>
    </row>
    <row r="334" spans="23:23">
      <c r="W334" s="270"/>
    </row>
    <row r="335" spans="23:23">
      <c r="W335" s="270"/>
    </row>
    <row r="336" spans="23:23">
      <c r="W336" s="270"/>
    </row>
    <row r="337" spans="23:23">
      <c r="W337" s="270"/>
    </row>
    <row r="338" spans="23:23">
      <c r="W338" s="270"/>
    </row>
    <row r="339" spans="23:23">
      <c r="W339" s="270"/>
    </row>
    <row r="340" spans="23:23">
      <c r="W340" s="270"/>
    </row>
    <row r="341" spans="23:23">
      <c r="W341" s="270"/>
    </row>
    <row r="342" spans="23:23">
      <c r="W342" s="270"/>
    </row>
    <row r="343" spans="23:23">
      <c r="W343" s="270"/>
    </row>
    <row r="344" spans="23:23">
      <c r="W344" s="270"/>
    </row>
    <row r="345" spans="23:23">
      <c r="W345" s="270"/>
    </row>
    <row r="346" spans="23:23">
      <c r="W346" s="270"/>
    </row>
    <row r="347" spans="23:23">
      <c r="W347" s="270"/>
    </row>
    <row r="348" spans="23:23">
      <c r="W348" s="270"/>
    </row>
    <row r="349" spans="23:23">
      <c r="W349" s="270"/>
    </row>
    <row r="350" spans="23:23">
      <c r="W350" s="270"/>
    </row>
    <row r="351" spans="23:23">
      <c r="W351" s="270"/>
    </row>
    <row r="352" spans="23:23">
      <c r="W352" s="270"/>
    </row>
    <row r="353" spans="23:23">
      <c r="W353" s="270"/>
    </row>
    <row r="354" spans="23:23">
      <c r="W354" s="270"/>
    </row>
  </sheetData>
  <mergeCells count="2">
    <mergeCell ref="A1:L1"/>
    <mergeCell ref="H2:K2"/>
  </mergeCells>
  <pageMargins left="0.25" right="0.25" top="0.75" bottom="0.75" header="0.3" footer="0.3"/>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AX35"/>
  <sheetViews>
    <sheetView showGridLines="0" workbookViewId="0">
      <selection sqref="A1:H1"/>
    </sheetView>
  </sheetViews>
  <sheetFormatPr baseColWidth="10" defaultRowHeight="12.75"/>
  <cols>
    <col min="1" max="1" width="8" style="268" customWidth="1"/>
    <col min="2" max="11" width="7.28515625" style="268" customWidth="1"/>
    <col min="12" max="16384" width="11.42578125" style="268"/>
  </cols>
  <sheetData>
    <row r="1" spans="1:50">
      <c r="A1" s="626" t="s">
        <v>208</v>
      </c>
      <c r="B1" s="626"/>
      <c r="C1" s="626"/>
      <c r="D1" s="626"/>
      <c r="E1" s="626"/>
      <c r="F1" s="626"/>
      <c r="G1" s="626"/>
      <c r="H1" s="626"/>
      <c r="I1" s="288"/>
      <c r="AD1" s="269"/>
      <c r="AE1" s="270"/>
      <c r="AF1" s="270"/>
      <c r="AG1" s="270"/>
      <c r="AH1" s="270"/>
      <c r="AI1" s="270"/>
      <c r="AJ1" s="270"/>
      <c r="AK1" s="270"/>
      <c r="AL1" s="270"/>
      <c r="AM1" s="270"/>
      <c r="AN1" s="270"/>
      <c r="AO1" s="270"/>
      <c r="AP1" s="270"/>
      <c r="AQ1" s="270"/>
      <c r="AR1" s="270"/>
      <c r="AS1" s="270"/>
      <c r="AT1" s="270"/>
      <c r="AU1" s="270"/>
      <c r="AV1" s="270"/>
      <c r="AW1" s="270"/>
      <c r="AX1" s="270"/>
    </row>
    <row r="2" spans="1:50">
      <c r="I2" s="627" t="s">
        <v>240</v>
      </c>
      <c r="J2" s="627"/>
      <c r="K2" s="627"/>
      <c r="AD2" s="269"/>
      <c r="AE2" s="270"/>
      <c r="AF2" s="270"/>
      <c r="AG2" s="270"/>
      <c r="AH2" s="270"/>
      <c r="AI2" s="270"/>
      <c r="AJ2" s="270"/>
      <c r="AK2" s="270"/>
      <c r="AL2" s="270"/>
      <c r="AM2" s="270"/>
      <c r="AN2" s="270"/>
      <c r="AO2" s="270"/>
      <c r="AP2" s="270"/>
      <c r="AQ2" s="270"/>
      <c r="AR2" s="270"/>
      <c r="AS2" s="270"/>
      <c r="AT2" s="270"/>
      <c r="AU2" s="270"/>
      <c r="AV2" s="270"/>
      <c r="AW2" s="270"/>
      <c r="AX2" s="270"/>
    </row>
    <row r="3" spans="1:50" ht="24.75" customHeight="1">
      <c r="A3" s="289"/>
      <c r="B3" s="272" t="s">
        <v>241</v>
      </c>
      <c r="C3" s="272" t="s">
        <v>228</v>
      </c>
      <c r="D3" s="272" t="s">
        <v>229</v>
      </c>
      <c r="E3" s="272" t="s">
        <v>230</v>
      </c>
      <c r="F3" s="272" t="s">
        <v>231</v>
      </c>
      <c r="G3" s="272" t="s">
        <v>232</v>
      </c>
      <c r="H3" s="272" t="s">
        <v>233</v>
      </c>
      <c r="I3" s="272" t="s">
        <v>234</v>
      </c>
      <c r="J3" s="272" t="s">
        <v>235</v>
      </c>
      <c r="K3" s="272" t="s">
        <v>236</v>
      </c>
    </row>
    <row r="4" spans="1:50">
      <c r="A4" s="290" t="s">
        <v>242</v>
      </c>
      <c r="B4" s="291">
        <v>-4848.55489880202</v>
      </c>
      <c r="C4" s="291">
        <v>-26818.438491102701</v>
      </c>
      <c r="D4" s="291">
        <v>-32836.047503895301</v>
      </c>
      <c r="E4" s="291">
        <v>-30525.7325633049</v>
      </c>
      <c r="F4" s="291">
        <v>-27651.581955898499</v>
      </c>
      <c r="G4" s="291">
        <v>-20935.9452839605</v>
      </c>
      <c r="H4" s="291">
        <v>-18317.215270345099</v>
      </c>
      <c r="I4" s="291">
        <v>-12919.039006483399</v>
      </c>
      <c r="J4" s="291">
        <v>-4522.6767070222504</v>
      </c>
      <c r="K4" s="291">
        <v>-622.54831918566799</v>
      </c>
      <c r="L4" s="292"/>
    </row>
    <row r="5" spans="1:50">
      <c r="A5" s="290" t="s">
        <v>243</v>
      </c>
      <c r="B5" s="293">
        <v>1676.4843609512695</v>
      </c>
      <c r="C5" s="293">
        <v>9026.0522053150471</v>
      </c>
      <c r="D5" s="293">
        <v>9475.43350425071</v>
      </c>
      <c r="E5" s="293">
        <v>8383.4595233658838</v>
      </c>
      <c r="F5" s="293">
        <v>6605.5047575293074</v>
      </c>
      <c r="G5" s="293">
        <v>4749.3372444662909</v>
      </c>
      <c r="H5" s="293">
        <v>3355.7776726413554</v>
      </c>
      <c r="I5" s="293">
        <v>1952.3916251673104</v>
      </c>
      <c r="J5" s="293">
        <v>450.184393532851</v>
      </c>
      <c r="K5" s="293">
        <v>63.414712780203793</v>
      </c>
      <c r="L5" s="292"/>
      <c r="M5" s="292"/>
    </row>
    <row r="6" spans="1:50">
      <c r="A6" s="97" t="s">
        <v>57</v>
      </c>
      <c r="B6" s="294"/>
      <c r="C6" s="294"/>
      <c r="D6" s="294"/>
      <c r="E6" s="294"/>
      <c r="F6" s="294"/>
      <c r="G6" s="294"/>
      <c r="H6" s="294"/>
      <c r="I6" s="294"/>
      <c r="J6" s="294"/>
      <c r="K6" s="294"/>
      <c r="L6" s="292"/>
      <c r="AB6" s="295"/>
      <c r="AC6" s="295"/>
      <c r="AD6" s="295"/>
      <c r="AE6" s="295"/>
      <c r="AF6" s="295"/>
      <c r="AG6" s="295"/>
      <c r="AH6" s="295"/>
      <c r="AI6" s="295"/>
      <c r="AJ6" s="295"/>
      <c r="AK6" s="295"/>
      <c r="AL6" s="295"/>
      <c r="AM6" s="295"/>
      <c r="AN6" s="295"/>
      <c r="AO6" s="295"/>
      <c r="AP6" s="295"/>
      <c r="AQ6" s="295"/>
      <c r="AR6" s="295"/>
      <c r="AS6" s="295"/>
      <c r="AT6" s="295"/>
      <c r="AU6" s="295"/>
      <c r="AV6" s="295"/>
    </row>
    <row r="7" spans="1:50">
      <c r="A7" s="296" t="s">
        <v>56</v>
      </c>
      <c r="B7" s="297"/>
      <c r="C7" s="297"/>
      <c r="D7" s="297"/>
      <c r="E7" s="297"/>
      <c r="F7" s="297"/>
      <c r="G7" s="297"/>
      <c r="H7" s="297"/>
      <c r="I7" s="297"/>
      <c r="J7" s="297"/>
      <c r="K7" s="297"/>
      <c r="L7" s="292"/>
      <c r="AB7" s="295"/>
      <c r="AC7" s="295"/>
      <c r="AD7" s="295"/>
      <c r="AE7" s="295"/>
      <c r="AF7" s="295"/>
      <c r="AG7" s="295"/>
      <c r="AH7" s="295"/>
      <c r="AI7" s="295"/>
      <c r="AJ7" s="295"/>
      <c r="AK7" s="295"/>
      <c r="AL7" s="295"/>
      <c r="AM7" s="295"/>
      <c r="AN7" s="295"/>
      <c r="AO7" s="295"/>
      <c r="AP7" s="295"/>
      <c r="AQ7" s="295"/>
      <c r="AR7" s="295"/>
      <c r="AS7" s="295"/>
      <c r="AT7" s="295"/>
      <c r="AU7" s="295"/>
      <c r="AV7" s="295"/>
    </row>
    <row r="30" spans="2:11">
      <c r="B30" s="287"/>
      <c r="C30" s="287"/>
      <c r="D30" s="287"/>
      <c r="E30" s="287"/>
      <c r="F30" s="287"/>
      <c r="G30" s="287"/>
      <c r="H30" s="287"/>
      <c r="I30" s="287"/>
      <c r="J30" s="287"/>
      <c r="K30" s="287"/>
    </row>
    <row r="34" spans="2:11">
      <c r="B34" s="285"/>
      <c r="C34" s="285"/>
      <c r="D34" s="285"/>
      <c r="E34" s="285"/>
      <c r="F34" s="285"/>
      <c r="G34" s="285"/>
      <c r="H34" s="285"/>
      <c r="I34" s="285"/>
      <c r="J34" s="285"/>
      <c r="K34" s="285"/>
    </row>
    <row r="35" spans="2:11">
      <c r="B35" s="285"/>
      <c r="C35" s="285"/>
      <c r="D35" s="285"/>
      <c r="E35" s="285"/>
      <c r="F35" s="285"/>
      <c r="G35" s="285"/>
      <c r="H35" s="285"/>
      <c r="I35" s="285"/>
      <c r="J35" s="285"/>
      <c r="K35" s="285"/>
    </row>
  </sheetData>
  <mergeCells count="2">
    <mergeCell ref="A1:H1"/>
    <mergeCell ref="I2:K2"/>
  </mergeCells>
  <pageMargins left="0.25" right="0.25" top="0.75" bottom="0.75" header="0.3" footer="0.3"/>
  <pageSetup paperSize="9"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L28"/>
  <sheetViews>
    <sheetView showGridLines="0" workbookViewId="0">
      <selection sqref="A1:I1"/>
    </sheetView>
  </sheetViews>
  <sheetFormatPr baseColWidth="10" defaultRowHeight="12.75"/>
  <cols>
    <col min="1" max="1" width="40" style="268" customWidth="1"/>
    <col min="2" max="2" width="7.28515625" style="268" customWidth="1"/>
    <col min="3" max="11" width="7.42578125" style="268" customWidth="1"/>
    <col min="12" max="16384" width="11.42578125" style="268"/>
  </cols>
  <sheetData>
    <row r="1" spans="1:11">
      <c r="A1" s="628" t="s">
        <v>244</v>
      </c>
      <c r="B1" s="628"/>
      <c r="C1" s="628"/>
      <c r="D1" s="628"/>
      <c r="E1" s="628"/>
      <c r="F1" s="628"/>
      <c r="G1" s="628"/>
      <c r="H1" s="628"/>
      <c r="I1" s="628"/>
    </row>
    <row r="2" spans="1:11">
      <c r="H2" s="627" t="s">
        <v>226</v>
      </c>
      <c r="I2" s="627"/>
      <c r="J2" s="627"/>
      <c r="K2" s="627"/>
    </row>
    <row r="3" spans="1:11" ht="24">
      <c r="A3" s="298"/>
      <c r="B3" s="272" t="s">
        <v>241</v>
      </c>
      <c r="C3" s="272" t="s">
        <v>245</v>
      </c>
      <c r="D3" s="272" t="s">
        <v>246</v>
      </c>
      <c r="E3" s="272" t="s">
        <v>247</v>
      </c>
      <c r="F3" s="272" t="s">
        <v>248</v>
      </c>
      <c r="G3" s="272" t="s">
        <v>249</v>
      </c>
      <c r="H3" s="272" t="s">
        <v>250</v>
      </c>
      <c r="I3" s="272" t="s">
        <v>251</v>
      </c>
      <c r="J3" s="272" t="s">
        <v>252</v>
      </c>
      <c r="K3" s="272" t="s">
        <v>253</v>
      </c>
    </row>
    <row r="4" spans="1:11">
      <c r="A4" s="299" t="s">
        <v>254</v>
      </c>
      <c r="B4" s="300">
        <v>0.25693092320407851</v>
      </c>
      <c r="C4" s="300">
        <v>0.25181142289788838</v>
      </c>
      <c r="D4" s="300">
        <v>0.22394473742071205</v>
      </c>
      <c r="E4" s="300">
        <v>0.2154621844805113</v>
      </c>
      <c r="F4" s="300">
        <v>0.19282155580790059</v>
      </c>
      <c r="G4" s="300">
        <v>0.18490500305807556</v>
      </c>
      <c r="H4" s="300">
        <v>0.1548368368627781</v>
      </c>
      <c r="I4" s="300">
        <v>0.13128472125688131</v>
      </c>
      <c r="J4" s="300">
        <v>9.0528246100136961E-2</v>
      </c>
      <c r="K4" s="300">
        <v>9.2446254134812944E-2</v>
      </c>
    </row>
    <row r="5" spans="1:11">
      <c r="A5" s="299" t="s">
        <v>255</v>
      </c>
      <c r="B5" s="300">
        <v>0.37824149108589949</v>
      </c>
      <c r="C5" s="300">
        <v>0.37732297147270355</v>
      </c>
      <c r="D5" s="300">
        <v>0.36701545616194775</v>
      </c>
      <c r="E5" s="300">
        <v>0.35091332036761619</v>
      </c>
      <c r="F5" s="300">
        <v>0.32713835116581114</v>
      </c>
      <c r="G5" s="300">
        <v>0.3113410111262932</v>
      </c>
      <c r="H5" s="300">
        <v>0.29880850401059106</v>
      </c>
      <c r="I5" s="300">
        <v>0.26555753842611246</v>
      </c>
      <c r="J5" s="300">
        <v>0.2507789959607617</v>
      </c>
      <c r="K5" s="300">
        <v>0.2427906976744186</v>
      </c>
    </row>
    <row r="6" spans="1:11">
      <c r="A6" s="629" t="s">
        <v>238</v>
      </c>
      <c r="B6" s="629"/>
      <c r="C6" s="629"/>
      <c r="D6" s="629"/>
      <c r="E6" s="629"/>
      <c r="F6" s="629"/>
      <c r="G6" s="629"/>
      <c r="H6" s="629"/>
      <c r="I6" s="629"/>
    </row>
    <row r="7" spans="1:11">
      <c r="A7" s="296" t="s">
        <v>256</v>
      </c>
      <c r="B7" s="287"/>
      <c r="C7" s="287"/>
      <c r="D7" s="287"/>
      <c r="E7" s="287"/>
      <c r="F7" s="287"/>
      <c r="G7" s="287"/>
      <c r="H7" s="287"/>
      <c r="I7" s="287"/>
      <c r="J7" s="287"/>
    </row>
    <row r="28" spans="1:12">
      <c r="A28" s="301"/>
      <c r="B28" s="287"/>
      <c r="C28" s="287"/>
      <c r="D28" s="287"/>
      <c r="E28" s="287"/>
      <c r="F28" s="287"/>
      <c r="G28" s="287"/>
      <c r="H28" s="287"/>
      <c r="I28" s="287"/>
      <c r="J28" s="287"/>
      <c r="K28" s="287"/>
      <c r="L28" s="287"/>
    </row>
  </sheetData>
  <mergeCells count="3">
    <mergeCell ref="A1:I1"/>
    <mergeCell ref="H2:K2"/>
    <mergeCell ref="A6:I6"/>
  </mergeCells>
  <pageMargins left="0.25" right="0.25" top="0.75" bottom="0.75" header="0.3" footer="0.3"/>
  <pageSetup paperSize="9"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H27"/>
  <sheetViews>
    <sheetView showGridLines="0" zoomScaleNormal="100" workbookViewId="0">
      <selection activeCell="A16" sqref="A16"/>
    </sheetView>
  </sheetViews>
  <sheetFormatPr baseColWidth="10" defaultRowHeight="15"/>
  <cols>
    <col min="1" max="1" width="18.7109375" style="303" customWidth="1"/>
    <col min="2" max="4" width="10.5703125" style="303" customWidth="1"/>
    <col min="5" max="16384" width="11.42578125" style="303"/>
  </cols>
  <sheetData>
    <row r="1" spans="1:8" ht="12" customHeight="1">
      <c r="A1" s="630" t="s">
        <v>212</v>
      </c>
      <c r="B1" s="630"/>
      <c r="C1" s="630"/>
      <c r="D1" s="630"/>
      <c r="E1" s="302"/>
      <c r="F1" s="302"/>
      <c r="G1" s="302"/>
      <c r="H1" s="302"/>
    </row>
    <row r="2" spans="1:8" ht="12.75" customHeight="1">
      <c r="A2" s="630"/>
      <c r="B2" s="630"/>
      <c r="C2" s="630"/>
      <c r="D2" s="630"/>
      <c r="E2" s="304"/>
      <c r="F2" s="304"/>
      <c r="G2" s="304"/>
      <c r="H2" s="304"/>
    </row>
    <row r="3" spans="1:8" ht="12.75" customHeight="1">
      <c r="A3" s="305"/>
      <c r="B3" s="306"/>
      <c r="C3" s="631" t="s">
        <v>240</v>
      </c>
      <c r="D3" s="631"/>
      <c r="E3" s="306"/>
      <c r="F3" s="306"/>
      <c r="G3" s="306"/>
      <c r="H3" s="306"/>
    </row>
    <row r="4" spans="1:8" ht="36">
      <c r="A4" s="307"/>
      <c r="B4" s="308" t="s">
        <v>257</v>
      </c>
      <c r="C4" s="308" t="s">
        <v>258</v>
      </c>
      <c r="D4" s="308" t="s">
        <v>259</v>
      </c>
    </row>
    <row r="5" spans="1:8" ht="24">
      <c r="A5" s="549" t="s">
        <v>260</v>
      </c>
      <c r="B5" s="309">
        <v>3329.0073943000002</v>
      </c>
      <c r="C5" s="310">
        <v>1.4747382070650428E-2</v>
      </c>
      <c r="D5" s="311">
        <v>0.21291424646411353</v>
      </c>
      <c r="E5" s="312">
        <v>1</v>
      </c>
    </row>
    <row r="6" spans="1:8">
      <c r="A6" s="550" t="s">
        <v>261</v>
      </c>
      <c r="B6" s="309">
        <v>17009.509999999998</v>
      </c>
      <c r="C6" s="310">
        <v>7.5351377915796963E-2</v>
      </c>
      <c r="D6" s="311">
        <v>0.1231187929753506</v>
      </c>
      <c r="E6" s="312">
        <v>2.8</v>
      </c>
    </row>
    <row r="7" spans="1:8">
      <c r="A7" s="550" t="s">
        <v>262</v>
      </c>
      <c r="B7" s="309">
        <v>6111.45</v>
      </c>
      <c r="C7" s="310">
        <v>2.7073461480592097E-2</v>
      </c>
      <c r="D7" s="311">
        <v>0.1793156118334028</v>
      </c>
      <c r="E7" s="312">
        <v>4.9000000000000004</v>
      </c>
    </row>
    <row r="8" spans="1:8">
      <c r="A8" s="550" t="s">
        <v>263</v>
      </c>
      <c r="B8" s="309">
        <v>5580.28</v>
      </c>
      <c r="C8" s="310">
        <v>2.4720386016931526E-2</v>
      </c>
      <c r="D8" s="311">
        <v>0.22731283739688024</v>
      </c>
      <c r="E8" s="312">
        <v>7</v>
      </c>
    </row>
    <row r="9" spans="1:8">
      <c r="A9" s="550" t="s">
        <v>264</v>
      </c>
      <c r="B9" s="309">
        <v>39116.57</v>
      </c>
      <c r="C9" s="310">
        <v>0.17328472152111024</v>
      </c>
      <c r="D9" s="311">
        <v>0.27119388709719033</v>
      </c>
      <c r="E9" s="312">
        <v>8.8000000000000007</v>
      </c>
    </row>
    <row r="10" spans="1:8">
      <c r="A10" s="550" t="s">
        <v>265</v>
      </c>
      <c r="B10" s="309">
        <v>126825.21</v>
      </c>
      <c r="C10" s="310">
        <v>0.56183023001417576</v>
      </c>
      <c r="D10" s="311">
        <v>0.16671781596403923</v>
      </c>
      <c r="E10" s="312">
        <v>11</v>
      </c>
    </row>
    <row r="11" spans="1:8" ht="27" customHeight="1" thickBot="1">
      <c r="A11" s="551" t="s">
        <v>266</v>
      </c>
      <c r="B11" s="313">
        <v>27763.800000000003</v>
      </c>
      <c r="C11" s="314">
        <v>0.12299244098074306</v>
      </c>
      <c r="D11" s="315">
        <v>0.31957528354412351</v>
      </c>
      <c r="E11" s="312">
        <v>13</v>
      </c>
    </row>
    <row r="12" spans="1:8">
      <c r="A12" s="316" t="s">
        <v>9</v>
      </c>
      <c r="B12" s="317">
        <v>225735.82739430002</v>
      </c>
      <c r="C12" s="318">
        <v>0.99999999999999989</v>
      </c>
      <c r="D12" s="319">
        <v>0.20261755533525933</v>
      </c>
    </row>
    <row r="13" spans="1:8">
      <c r="A13" s="629" t="s">
        <v>57</v>
      </c>
      <c r="B13" s="629"/>
      <c r="C13" s="320"/>
      <c r="D13" s="320"/>
    </row>
    <row r="14" spans="1:8">
      <c r="A14" s="321" t="s">
        <v>56</v>
      </c>
      <c r="B14" s="320"/>
      <c r="C14" s="320"/>
      <c r="D14" s="320"/>
    </row>
    <row r="16" spans="1:8">
      <c r="A16" s="558"/>
    </row>
    <row r="17" spans="3:6">
      <c r="D17" s="322"/>
    </row>
    <row r="21" spans="3:6">
      <c r="D21" s="322"/>
    </row>
    <row r="22" spans="3:6">
      <c r="D22" s="322"/>
    </row>
    <row r="26" spans="3:6">
      <c r="E26" s="322"/>
      <c r="F26" s="322"/>
    </row>
    <row r="27" spans="3:6">
      <c r="C27" s="322"/>
    </row>
  </sheetData>
  <mergeCells count="3">
    <mergeCell ref="A1:D2"/>
    <mergeCell ref="C3:D3"/>
    <mergeCell ref="A13:B13"/>
  </mergeCells>
  <pageMargins left="0.25" right="0.25" top="0.75" bottom="0.75" header="0.3" footer="0.3"/>
  <pageSetup paperSize="9" scale="95"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M35"/>
  <sheetViews>
    <sheetView showGridLines="0" zoomScaleNormal="100" workbookViewId="0"/>
  </sheetViews>
  <sheetFormatPr baseColWidth="10" defaultRowHeight="15"/>
  <cols>
    <col min="1" max="1" width="20.42578125" style="325" customWidth="1"/>
    <col min="2" max="5" width="10.5703125" style="325" customWidth="1"/>
    <col min="6" max="16384" width="11.42578125" style="325"/>
  </cols>
  <sheetData>
    <row r="1" spans="1:13">
      <c r="A1" s="93" t="s">
        <v>267</v>
      </c>
      <c r="B1" s="93"/>
      <c r="C1" s="93"/>
      <c r="D1" s="93"/>
      <c r="E1" s="93"/>
      <c r="F1" s="93"/>
      <c r="G1" s="93"/>
      <c r="H1" s="323"/>
      <c r="I1" s="323"/>
      <c r="J1" s="324"/>
      <c r="K1" s="323"/>
      <c r="L1" s="323"/>
      <c r="M1" s="323"/>
    </row>
    <row r="2" spans="1:13">
      <c r="A2" s="93" t="s">
        <v>268</v>
      </c>
      <c r="B2" s="326"/>
      <c r="C2" s="323"/>
      <c r="D2" s="327"/>
      <c r="E2" s="323"/>
      <c r="F2" s="323"/>
      <c r="G2" s="323"/>
      <c r="H2" s="323"/>
      <c r="I2" s="323"/>
      <c r="J2" s="324"/>
      <c r="K2" s="323"/>
      <c r="L2" s="323"/>
      <c r="M2" s="323"/>
    </row>
    <row r="3" spans="1:13">
      <c r="B3" s="324"/>
      <c r="C3" s="324"/>
      <c r="D3" s="632" t="s">
        <v>240</v>
      </c>
      <c r="E3" s="632"/>
      <c r="F3" s="324"/>
      <c r="G3" s="324"/>
      <c r="H3" s="324"/>
      <c r="I3" s="324"/>
      <c r="J3" s="324"/>
      <c r="K3" s="324"/>
      <c r="L3" s="324"/>
      <c r="M3" s="324"/>
    </row>
    <row r="4" spans="1:13" ht="36">
      <c r="A4" s="328" t="s">
        <v>269</v>
      </c>
      <c r="B4" s="329" t="s">
        <v>257</v>
      </c>
      <c r="C4" s="330" t="s">
        <v>270</v>
      </c>
      <c r="D4" s="329" t="s">
        <v>259</v>
      </c>
      <c r="E4" s="329" t="s">
        <v>259</v>
      </c>
      <c r="F4" s="324"/>
      <c r="G4" s="331"/>
      <c r="H4" s="332"/>
      <c r="I4" s="324"/>
      <c r="J4" s="324"/>
      <c r="K4" s="324"/>
      <c r="L4" s="324"/>
      <c r="M4" s="324"/>
    </row>
    <row r="5" spans="1:13" ht="15.75">
      <c r="A5" s="333" t="s">
        <v>271</v>
      </c>
      <c r="B5" s="334">
        <v>1185.07</v>
      </c>
      <c r="C5" s="335">
        <v>5.2498026513726316E-3</v>
      </c>
      <c r="D5" s="336">
        <v>0.43647512864866028</v>
      </c>
      <c r="E5" s="337">
        <f>D5*B5</f>
        <v>517.25358070766777</v>
      </c>
      <c r="F5" s="338">
        <v>8.0992000000000008E-3</v>
      </c>
      <c r="G5" s="339"/>
      <c r="I5" s="324"/>
      <c r="J5" s="324"/>
      <c r="K5" s="324"/>
      <c r="L5" s="340"/>
      <c r="M5" s="324"/>
    </row>
    <row r="6" spans="1:13" ht="24">
      <c r="A6" s="341" t="s">
        <v>272</v>
      </c>
      <c r="B6" s="334">
        <v>2601.17</v>
      </c>
      <c r="C6" s="335">
        <v>1.1523080314738867E-2</v>
      </c>
      <c r="D6" s="336">
        <v>0.32651830649326841</v>
      </c>
      <c r="E6" s="337">
        <f t="shared" ref="E6:E17" si="0">D6*B6</f>
        <v>849.32962330109501</v>
      </c>
      <c r="F6" s="342">
        <v>2.5000000000000001E-2</v>
      </c>
      <c r="G6" s="339"/>
      <c r="I6" s="324"/>
      <c r="J6" s="324"/>
      <c r="K6" s="324"/>
      <c r="L6" s="340"/>
      <c r="M6" s="340"/>
    </row>
    <row r="7" spans="1:13" ht="15.75">
      <c r="A7" s="343" t="s">
        <v>273</v>
      </c>
      <c r="B7" s="334">
        <v>3444.8</v>
      </c>
      <c r="C7" s="335">
        <v>1.5260298660363436E-2</v>
      </c>
      <c r="D7" s="336">
        <v>0.36817695104439596</v>
      </c>
      <c r="E7" s="337">
        <f t="shared" si="0"/>
        <v>1268.2959609577354</v>
      </c>
      <c r="F7" s="342">
        <v>4.1599999999999998E-2</v>
      </c>
      <c r="G7" s="339"/>
      <c r="I7" s="324"/>
      <c r="J7" s="324"/>
      <c r="K7" s="324"/>
      <c r="L7" s="340"/>
      <c r="M7" s="340"/>
    </row>
    <row r="8" spans="1:13" ht="15.75">
      <c r="A8" s="343" t="s">
        <v>274</v>
      </c>
      <c r="B8" s="334">
        <v>5111.32</v>
      </c>
      <c r="C8" s="335">
        <v>2.2642926264963101E-2</v>
      </c>
      <c r="D8" s="336">
        <v>0.45810496581273896</v>
      </c>
      <c r="E8" s="337">
        <f t="shared" si="0"/>
        <v>2341.521073857969</v>
      </c>
      <c r="F8" s="342">
        <v>5.8000000000000003E-2</v>
      </c>
      <c r="G8" s="339"/>
      <c r="I8" s="324"/>
      <c r="J8" s="324"/>
      <c r="K8" s="324"/>
      <c r="L8" s="340"/>
      <c r="M8" s="340"/>
    </row>
    <row r="9" spans="1:13" ht="24.75">
      <c r="A9" s="344" t="s">
        <v>275</v>
      </c>
      <c r="B9" s="334">
        <v>6363.81</v>
      </c>
      <c r="C9" s="335">
        <v>2.8191383996680738E-2</v>
      </c>
      <c r="D9" s="336">
        <v>0.20468617946894549</v>
      </c>
      <c r="E9" s="337">
        <f t="shared" si="0"/>
        <v>1302.58395576627</v>
      </c>
      <c r="F9" s="342">
        <v>7.46E-2</v>
      </c>
      <c r="G9" s="339"/>
      <c r="I9" s="324"/>
      <c r="J9" s="324"/>
      <c r="K9" s="324"/>
      <c r="L9" s="340"/>
      <c r="M9" s="340"/>
    </row>
    <row r="10" spans="1:13" ht="15.75">
      <c r="A10" s="343" t="s">
        <v>276</v>
      </c>
      <c r="B10" s="334">
        <v>6404.09</v>
      </c>
      <c r="C10" s="335">
        <v>2.8369864697664404E-2</v>
      </c>
      <c r="D10" s="336">
        <v>0.19774378683892094</v>
      </c>
      <c r="E10" s="337">
        <f t="shared" si="0"/>
        <v>1266.3690078572652</v>
      </c>
      <c r="F10" s="342">
        <v>9.1499999999999998E-2</v>
      </c>
      <c r="G10" s="339"/>
      <c r="I10" s="324"/>
      <c r="J10" s="324"/>
      <c r="K10" s="324"/>
      <c r="L10" s="340"/>
      <c r="M10" s="340"/>
    </row>
    <row r="11" spans="1:13" ht="15.75">
      <c r="A11" s="343" t="s">
        <v>277</v>
      </c>
      <c r="B11" s="334">
        <v>8134.45</v>
      </c>
      <c r="C11" s="335">
        <v>3.6035280285666237E-2</v>
      </c>
      <c r="D11" s="336">
        <v>0.55870839170414111</v>
      </c>
      <c r="E11" s="337">
        <f t="shared" si="0"/>
        <v>4544.7854768977504</v>
      </c>
      <c r="F11" s="342">
        <v>0.108</v>
      </c>
      <c r="G11" s="339"/>
      <c r="I11" s="324"/>
      <c r="J11" s="324"/>
      <c r="K11" s="324"/>
      <c r="L11" s="340"/>
      <c r="M11" s="340"/>
    </row>
    <row r="12" spans="1:13" ht="15.75">
      <c r="A12" s="343" t="s">
        <v>278</v>
      </c>
      <c r="B12" s="334">
        <v>8292.94</v>
      </c>
      <c r="C12" s="335">
        <v>3.6737349635189438E-2</v>
      </c>
      <c r="D12" s="336">
        <v>0.61240374192942326</v>
      </c>
      <c r="E12" s="337">
        <f t="shared" si="0"/>
        <v>5078.6274875961917</v>
      </c>
      <c r="F12" s="342">
        <v>0.1246</v>
      </c>
      <c r="G12" s="339"/>
      <c r="I12" s="324"/>
      <c r="J12" s="324"/>
      <c r="K12" s="324"/>
      <c r="L12" s="340"/>
      <c r="M12" s="340"/>
    </row>
    <row r="13" spans="1:13" ht="15.75">
      <c r="A13" s="343" t="s">
        <v>279</v>
      </c>
      <c r="B13" s="334">
        <v>9002.66</v>
      </c>
      <c r="C13" s="335">
        <v>3.9881412736928842E-2</v>
      </c>
      <c r="D13" s="336">
        <v>0.43065619917223669</v>
      </c>
      <c r="E13" s="337">
        <f t="shared" si="0"/>
        <v>3877.0513380399284</v>
      </c>
      <c r="F13" s="342">
        <v>0.14180000000000001</v>
      </c>
      <c r="G13" s="339"/>
      <c r="I13" s="324"/>
      <c r="J13" s="324"/>
      <c r="K13" s="324"/>
      <c r="L13" s="340"/>
      <c r="M13" s="340"/>
    </row>
    <row r="14" spans="1:13" ht="24.75">
      <c r="A14" s="344" t="s">
        <v>280</v>
      </c>
      <c r="B14" s="334">
        <v>44037.66</v>
      </c>
      <c r="C14" s="335">
        <v>0.19508495376090138</v>
      </c>
      <c r="D14" s="336">
        <v>0.13910883503887395</v>
      </c>
      <c r="E14" s="337">
        <f t="shared" si="0"/>
        <v>6126.027580438018</v>
      </c>
      <c r="F14" s="342">
        <v>0.15809999999999999</v>
      </c>
      <c r="G14" s="339"/>
      <c r="I14" s="324"/>
      <c r="J14" s="324"/>
      <c r="K14" s="324"/>
      <c r="L14" s="340"/>
      <c r="M14" s="340"/>
    </row>
    <row r="15" spans="1:13" ht="15.75">
      <c r="A15" s="343" t="s">
        <v>281</v>
      </c>
      <c r="B15" s="334">
        <v>60688.95</v>
      </c>
      <c r="C15" s="335">
        <v>0.26884944221693696</v>
      </c>
      <c r="D15" s="336">
        <v>0.1537438038210143</v>
      </c>
      <c r="E15" s="337">
        <f t="shared" si="0"/>
        <v>9330.550022903346</v>
      </c>
      <c r="F15" s="342">
        <v>0.17453333333333335</v>
      </c>
      <c r="G15" s="339"/>
      <c r="I15" s="324"/>
      <c r="J15" s="324"/>
      <c r="K15" s="324"/>
      <c r="L15" s="340"/>
      <c r="M15" s="340"/>
    </row>
    <row r="16" spans="1:13" ht="16.5" thickBot="1">
      <c r="A16" s="345" t="s">
        <v>282</v>
      </c>
      <c r="B16" s="346">
        <v>70468.899999999994</v>
      </c>
      <c r="C16" s="347">
        <v>0.31217420477859387</v>
      </c>
      <c r="D16" s="348">
        <v>0.13105988046567921</v>
      </c>
      <c r="E16" s="349">
        <f>D16*B16</f>
        <v>9235.645610547901</v>
      </c>
      <c r="F16" s="350">
        <v>0.19045999999999999</v>
      </c>
      <c r="G16" s="339"/>
      <c r="I16" s="324"/>
      <c r="J16" s="324"/>
      <c r="K16" s="324"/>
      <c r="L16" s="340"/>
      <c r="M16" s="340"/>
    </row>
    <row r="17" spans="1:13">
      <c r="A17" s="351" t="s">
        <v>9</v>
      </c>
      <c r="B17" s="352">
        <v>225735.81999999998</v>
      </c>
      <c r="C17" s="353">
        <v>1</v>
      </c>
      <c r="D17" s="354">
        <v>0.20261755533525933</v>
      </c>
      <c r="E17" s="355">
        <f t="shared" si="0"/>
        <v>45738.040000000132</v>
      </c>
      <c r="F17" s="356"/>
      <c r="G17" s="339"/>
      <c r="H17" s="324"/>
      <c r="I17" s="324"/>
      <c r="J17" s="324"/>
      <c r="K17" s="324"/>
      <c r="L17" s="340"/>
      <c r="M17" s="340"/>
    </row>
    <row r="18" spans="1:13">
      <c r="A18" s="97" t="s">
        <v>57</v>
      </c>
      <c r="B18" s="357"/>
      <c r="C18" s="358"/>
      <c r="D18" s="324"/>
      <c r="F18" s="324"/>
      <c r="G18" s="359"/>
      <c r="H18" s="324"/>
      <c r="I18" s="324"/>
      <c r="J18" s="324"/>
      <c r="K18" s="324"/>
      <c r="L18" s="324"/>
      <c r="M18" s="324"/>
    </row>
    <row r="19" spans="1:13" ht="25.5" customHeight="1">
      <c r="A19" s="633" t="s">
        <v>283</v>
      </c>
      <c r="B19" s="633"/>
      <c r="C19" s="633"/>
      <c r="D19" s="633"/>
      <c r="E19" s="633"/>
      <c r="F19" s="324"/>
      <c r="G19" s="359"/>
      <c r="H19" s="324"/>
      <c r="I19" s="324"/>
      <c r="J19" s="324"/>
      <c r="K19" s="324"/>
      <c r="L19" s="324"/>
      <c r="M19" s="324"/>
    </row>
    <row r="20" spans="1:13" ht="25.5" customHeight="1">
      <c r="A20" s="633" t="s">
        <v>284</v>
      </c>
      <c r="B20" s="633"/>
      <c r="C20" s="633"/>
      <c r="D20" s="633"/>
      <c r="E20" s="633"/>
      <c r="F20" s="324"/>
      <c r="G20" s="324"/>
      <c r="H20" s="324"/>
      <c r="I20" s="324"/>
      <c r="J20" s="324"/>
      <c r="K20" s="324"/>
      <c r="L20" s="324"/>
      <c r="M20" s="324"/>
    </row>
    <row r="21" spans="1:13">
      <c r="A21" s="360" t="s">
        <v>56</v>
      </c>
      <c r="B21" s="361"/>
      <c r="C21" s="324"/>
      <c r="D21" s="324"/>
    </row>
    <row r="22" spans="1:13">
      <c r="A22" s="362"/>
      <c r="B22" s="361"/>
      <c r="C22" s="324"/>
      <c r="D22" s="324"/>
      <c r="E22" s="324"/>
    </row>
    <row r="26" spans="1:13">
      <c r="F26" s="363"/>
      <c r="G26" s="324"/>
      <c r="H26" s="324"/>
      <c r="I26" s="324"/>
      <c r="J26" s="324"/>
      <c r="K26" s="324"/>
      <c r="L26" s="324"/>
      <c r="M26" s="324"/>
    </row>
    <row r="27" spans="1:13">
      <c r="F27" s="363"/>
      <c r="G27" s="324"/>
      <c r="H27" s="324"/>
      <c r="I27" s="324"/>
      <c r="J27" s="324"/>
      <c r="K27" s="324"/>
      <c r="L27" s="324"/>
      <c r="M27" s="324"/>
    </row>
    <row r="28" spans="1:13">
      <c r="A28" s="324"/>
      <c r="B28" s="324"/>
      <c r="C28" s="324"/>
      <c r="D28" s="324"/>
      <c r="E28" s="364"/>
      <c r="F28" s="324"/>
      <c r="G28" s="324"/>
      <c r="H28" s="324"/>
      <c r="I28" s="324"/>
      <c r="J28" s="324"/>
      <c r="K28" s="324"/>
      <c r="L28" s="324"/>
      <c r="M28" s="324"/>
    </row>
    <row r="29" spans="1:13">
      <c r="A29" s="340"/>
      <c r="B29" s="340"/>
      <c r="C29" s="340"/>
      <c r="D29" s="324"/>
      <c r="E29" s="364"/>
      <c r="F29" s="340"/>
      <c r="G29" s="340"/>
      <c r="H29" s="324"/>
      <c r="I29" s="324"/>
      <c r="J29" s="324"/>
      <c r="K29" s="324"/>
      <c r="L29" s="324"/>
      <c r="M29" s="324"/>
    </row>
    <row r="30" spans="1:13">
      <c r="A30" s="340"/>
      <c r="B30" s="340"/>
      <c r="C30" s="340"/>
      <c r="D30" s="324"/>
      <c r="E30" s="324"/>
      <c r="F30" s="340"/>
      <c r="G30" s="340"/>
      <c r="H30" s="324"/>
      <c r="I30" s="324"/>
      <c r="J30" s="324"/>
      <c r="K30" s="324"/>
      <c r="L30" s="324"/>
      <c r="M30" s="324"/>
    </row>
    <row r="31" spans="1:13">
      <c r="A31" s="340"/>
      <c r="B31" s="340"/>
      <c r="C31" s="340"/>
      <c r="D31" s="340"/>
      <c r="E31" s="340"/>
      <c r="F31" s="340"/>
      <c r="G31" s="340"/>
      <c r="H31" s="324"/>
      <c r="I31" s="324"/>
      <c r="J31" s="324"/>
      <c r="K31" s="324"/>
      <c r="L31" s="324"/>
      <c r="M31" s="324"/>
    </row>
    <row r="32" spans="1:13">
      <c r="A32" s="340"/>
      <c r="B32" s="340"/>
      <c r="C32" s="340"/>
      <c r="D32" s="340"/>
      <c r="E32" s="340"/>
      <c r="F32" s="340"/>
      <c r="G32" s="340"/>
      <c r="H32" s="324"/>
      <c r="I32" s="324"/>
      <c r="J32" s="324"/>
      <c r="K32" s="324"/>
      <c r="L32" s="324"/>
      <c r="M32" s="324"/>
    </row>
    <row r="33" spans="1:7">
      <c r="A33" s="340"/>
      <c r="B33" s="340"/>
      <c r="C33" s="340"/>
      <c r="D33" s="340"/>
      <c r="E33" s="340"/>
      <c r="F33" s="340"/>
      <c r="G33" s="340"/>
    </row>
    <row r="34" spans="1:7">
      <c r="A34" s="340"/>
      <c r="B34" s="340"/>
      <c r="C34" s="340"/>
      <c r="D34" s="340"/>
      <c r="E34" s="340"/>
    </row>
    <row r="35" spans="1:7">
      <c r="A35" s="340"/>
      <c r="B35" s="340"/>
      <c r="C35" s="340"/>
      <c r="D35" s="340"/>
      <c r="E35" s="340"/>
    </row>
  </sheetData>
  <mergeCells count="3">
    <mergeCell ref="D3:E3"/>
    <mergeCell ref="A19:E19"/>
    <mergeCell ref="A20:E20"/>
  </mergeCells>
  <pageMargins left="0.7" right="0.7" top="0.75" bottom="0.75" header="0.3" footer="0.3"/>
  <pageSetup paperSize="9" scale="75"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M25"/>
  <sheetViews>
    <sheetView showGridLines="0" workbookViewId="0"/>
  </sheetViews>
  <sheetFormatPr baseColWidth="10" defaultRowHeight="12.75"/>
  <cols>
    <col min="1" max="1" width="32.85546875" style="324" customWidth="1"/>
    <col min="2" max="11" width="7.42578125" style="324" customWidth="1"/>
    <col min="12" max="16384" width="11.42578125" style="324"/>
  </cols>
  <sheetData>
    <row r="1" spans="1:11">
      <c r="A1" s="93" t="s">
        <v>216</v>
      </c>
      <c r="B1" s="365"/>
      <c r="C1" s="365"/>
      <c r="D1" s="365"/>
      <c r="E1" s="365"/>
      <c r="F1" s="365"/>
    </row>
    <row r="2" spans="1:11">
      <c r="I2" s="636" t="s">
        <v>240</v>
      </c>
      <c r="J2" s="636"/>
      <c r="K2" s="636"/>
    </row>
    <row r="3" spans="1:11">
      <c r="A3" s="637" t="s">
        <v>285</v>
      </c>
      <c r="B3" s="639">
        <v>2007</v>
      </c>
      <c r="C3" s="639"/>
      <c r="D3" s="639">
        <v>2009</v>
      </c>
      <c r="E3" s="639"/>
      <c r="F3" s="639">
        <v>2011</v>
      </c>
      <c r="G3" s="639"/>
      <c r="H3" s="639">
        <v>2013</v>
      </c>
      <c r="I3" s="639"/>
      <c r="J3" s="639">
        <v>2015</v>
      </c>
      <c r="K3" s="639"/>
    </row>
    <row r="4" spans="1:11">
      <c r="A4" s="638"/>
      <c r="B4" s="366" t="s">
        <v>286</v>
      </c>
      <c r="C4" s="366" t="s">
        <v>287</v>
      </c>
      <c r="D4" s="366" t="s">
        <v>286</v>
      </c>
      <c r="E4" s="366" t="s">
        <v>287</v>
      </c>
      <c r="F4" s="366" t="s">
        <v>286</v>
      </c>
      <c r="G4" s="366" t="s">
        <v>287</v>
      </c>
      <c r="H4" s="366" t="s">
        <v>286</v>
      </c>
      <c r="I4" s="366" t="s">
        <v>287</v>
      </c>
      <c r="J4" s="366" t="s">
        <v>286</v>
      </c>
      <c r="K4" s="366" t="s">
        <v>287</v>
      </c>
    </row>
    <row r="5" spans="1:11">
      <c r="A5" s="367" t="s">
        <v>271</v>
      </c>
      <c r="B5" s="368">
        <v>133.93759662310489</v>
      </c>
      <c r="C5" s="368">
        <v>219.34313396951609</v>
      </c>
      <c r="D5" s="369">
        <v>167.00723740000001</v>
      </c>
      <c r="E5" s="369">
        <v>317.54132249999998</v>
      </c>
      <c r="F5" s="369">
        <v>439.60238090000001</v>
      </c>
      <c r="G5" s="369">
        <v>371.0980548</v>
      </c>
      <c r="H5" s="368">
        <v>306.68453890000001</v>
      </c>
      <c r="I5" s="368">
        <v>312.62674190000001</v>
      </c>
      <c r="J5" s="368">
        <v>667.81557759999998</v>
      </c>
      <c r="K5" s="368">
        <v>517.25292879999995</v>
      </c>
    </row>
    <row r="6" spans="1:11">
      <c r="A6" s="367" t="s">
        <v>288</v>
      </c>
      <c r="B6" s="368">
        <v>759.02949578344283</v>
      </c>
      <c r="C6" s="368">
        <v>280.8644080818508</v>
      </c>
      <c r="D6" s="369">
        <v>921.75334199999998</v>
      </c>
      <c r="E6" s="369">
        <v>383.30158710000001</v>
      </c>
      <c r="F6" s="369">
        <v>1447.4</v>
      </c>
      <c r="G6" s="369">
        <v>547.25395639999999</v>
      </c>
      <c r="H6" s="368">
        <v>1944.91</v>
      </c>
      <c r="I6" s="368">
        <v>748.12682619999998</v>
      </c>
      <c r="J6" s="368">
        <v>1751.84</v>
      </c>
      <c r="K6" s="368">
        <v>849.33027100000004</v>
      </c>
    </row>
    <row r="7" spans="1:11">
      <c r="A7" s="367" t="s">
        <v>273</v>
      </c>
      <c r="B7" s="368">
        <v>544.41327211125815</v>
      </c>
      <c r="C7" s="368">
        <v>606.86088636430748</v>
      </c>
      <c r="D7" s="369">
        <v>788.30949469999996</v>
      </c>
      <c r="E7" s="369">
        <v>658.53775450000001</v>
      </c>
      <c r="F7" s="369">
        <v>1573.93</v>
      </c>
      <c r="G7" s="369">
        <v>911.33371350000004</v>
      </c>
      <c r="H7" s="368">
        <v>1871.21</v>
      </c>
      <c r="I7" s="368">
        <v>1073.96</v>
      </c>
      <c r="J7" s="368">
        <v>2176.5</v>
      </c>
      <c r="K7" s="368">
        <v>1268.29</v>
      </c>
    </row>
    <row r="8" spans="1:11">
      <c r="A8" s="367" t="s">
        <v>274</v>
      </c>
      <c r="B8" s="368">
        <v>1537.4879876319796</v>
      </c>
      <c r="C8" s="368">
        <v>1087.1738854618211</v>
      </c>
      <c r="D8" s="369">
        <v>1874.73</v>
      </c>
      <c r="E8" s="369">
        <v>1321.68</v>
      </c>
      <c r="F8" s="369">
        <v>2332.79</v>
      </c>
      <c r="G8" s="369">
        <v>1902.97</v>
      </c>
      <c r="H8" s="368">
        <v>2778.65</v>
      </c>
      <c r="I8" s="368">
        <v>1913.08</v>
      </c>
      <c r="J8" s="368">
        <v>2769.8</v>
      </c>
      <c r="K8" s="368">
        <v>2341.52</v>
      </c>
    </row>
    <row r="9" spans="1:11">
      <c r="A9" s="367" t="s">
        <v>289</v>
      </c>
      <c r="B9" s="368">
        <v>5605.0690411783071</v>
      </c>
      <c r="C9" s="368">
        <v>1231.3527350928023</v>
      </c>
      <c r="D9" s="369">
        <v>3972.09</v>
      </c>
      <c r="E9" s="369">
        <v>962.17696100000001</v>
      </c>
      <c r="F9" s="369">
        <v>4410.03</v>
      </c>
      <c r="G9" s="369">
        <v>1201.47</v>
      </c>
      <c r="H9" s="368">
        <v>5538.55</v>
      </c>
      <c r="I9" s="368">
        <v>1440.9</v>
      </c>
      <c r="J9" s="368">
        <v>5061.22</v>
      </c>
      <c r="K9" s="368">
        <v>1302.58</v>
      </c>
    </row>
    <row r="10" spans="1:11">
      <c r="A10" s="367" t="s">
        <v>276</v>
      </c>
      <c r="B10" s="370"/>
      <c r="C10" s="370"/>
      <c r="D10" s="370"/>
      <c r="E10" s="370"/>
      <c r="F10" s="370"/>
      <c r="G10" s="370"/>
      <c r="H10" s="370"/>
      <c r="I10" s="370"/>
      <c r="J10" s="368">
        <v>5137.72</v>
      </c>
      <c r="K10" s="368">
        <v>1266.3699999999999</v>
      </c>
    </row>
    <row r="11" spans="1:11">
      <c r="A11" s="367" t="s">
        <v>277</v>
      </c>
      <c r="B11" s="368">
        <v>3002.0655252284532</v>
      </c>
      <c r="C11" s="368">
        <v>3001.184571524117</v>
      </c>
      <c r="D11" s="369">
        <v>2877.5</v>
      </c>
      <c r="E11" s="369">
        <v>3544.62</v>
      </c>
      <c r="F11" s="369">
        <v>3096.3</v>
      </c>
      <c r="G11" s="369">
        <v>3797.05</v>
      </c>
      <c r="H11" s="368">
        <v>3753.12</v>
      </c>
      <c r="I11" s="368">
        <v>4868.25</v>
      </c>
      <c r="J11" s="368">
        <v>3589.67</v>
      </c>
      <c r="K11" s="368">
        <v>4544.79</v>
      </c>
    </row>
    <row r="12" spans="1:11">
      <c r="A12" s="367" t="s">
        <v>278</v>
      </c>
      <c r="B12" s="368">
        <v>1794.1905179941816</v>
      </c>
      <c r="C12" s="368">
        <v>3021.4517163737073</v>
      </c>
      <c r="D12" s="369">
        <v>2134.17</v>
      </c>
      <c r="E12" s="369">
        <v>3232</v>
      </c>
      <c r="F12" s="369">
        <v>2800.98</v>
      </c>
      <c r="G12" s="369">
        <v>4271.57</v>
      </c>
      <c r="H12" s="368">
        <v>3125.92</v>
      </c>
      <c r="I12" s="368">
        <v>4785.71</v>
      </c>
      <c r="J12" s="368">
        <v>3214.31</v>
      </c>
      <c r="K12" s="368">
        <v>5078.62</v>
      </c>
    </row>
    <row r="13" spans="1:11">
      <c r="A13" s="367" t="s">
        <v>279</v>
      </c>
      <c r="B13" s="368">
        <v>3687.0965040114679</v>
      </c>
      <c r="C13" s="368">
        <v>2645.9963350528051</v>
      </c>
      <c r="D13" s="369">
        <v>4589.91</v>
      </c>
      <c r="E13" s="369">
        <v>2929.9</v>
      </c>
      <c r="F13" s="369">
        <v>5154.83</v>
      </c>
      <c r="G13" s="369">
        <v>3752.99</v>
      </c>
      <c r="H13" s="368">
        <v>6000.62</v>
      </c>
      <c r="I13" s="368">
        <v>4121.6000000000004</v>
      </c>
      <c r="J13" s="368">
        <v>5125.6099999999997</v>
      </c>
      <c r="K13" s="368">
        <v>3877.05</v>
      </c>
    </row>
    <row r="14" spans="1:11">
      <c r="A14" s="367" t="s">
        <v>280</v>
      </c>
      <c r="B14" s="368">
        <v>16149.339202477608</v>
      </c>
      <c r="C14" s="368">
        <v>3087.4772188916786</v>
      </c>
      <c r="D14" s="369">
        <v>23214.52</v>
      </c>
      <c r="E14" s="369">
        <v>4001.71</v>
      </c>
      <c r="F14" s="369">
        <v>29782.48</v>
      </c>
      <c r="G14" s="369">
        <v>4999.78</v>
      </c>
      <c r="H14" s="368">
        <v>33941.160000000003</v>
      </c>
      <c r="I14" s="368">
        <v>5464.94</v>
      </c>
      <c r="J14" s="368">
        <v>37911.629999999997</v>
      </c>
      <c r="K14" s="368">
        <v>6126.03</v>
      </c>
    </row>
    <row r="15" spans="1:11">
      <c r="A15" s="367" t="s">
        <v>281</v>
      </c>
      <c r="B15" s="368">
        <v>44971.535727141476</v>
      </c>
      <c r="C15" s="368">
        <v>7890.3832735734841</v>
      </c>
      <c r="D15" s="369">
        <v>49900.18</v>
      </c>
      <c r="E15" s="369">
        <v>7934.06</v>
      </c>
      <c r="F15" s="369">
        <v>60834.01</v>
      </c>
      <c r="G15" s="369">
        <v>8801.49</v>
      </c>
      <c r="H15" s="368">
        <v>63210.76</v>
      </c>
      <c r="I15" s="368">
        <v>9417.33</v>
      </c>
      <c r="J15" s="368">
        <v>61233.25</v>
      </c>
      <c r="K15" s="368">
        <v>9235.65</v>
      </c>
    </row>
    <row r="16" spans="1:11">
      <c r="A16" s="367" t="s">
        <v>282</v>
      </c>
      <c r="B16" s="368">
        <v>30369.135856958237</v>
      </c>
      <c r="C16" s="368">
        <v>5503.8783931107155</v>
      </c>
      <c r="D16" s="369">
        <v>34501.050000000003</v>
      </c>
      <c r="E16" s="369">
        <v>5802.18</v>
      </c>
      <c r="F16" s="369">
        <v>46484.79</v>
      </c>
      <c r="G16" s="369">
        <v>8142.1</v>
      </c>
      <c r="H16" s="368">
        <v>53632.28</v>
      </c>
      <c r="I16" s="368">
        <v>9504.4599999999991</v>
      </c>
      <c r="J16" s="368">
        <v>51358.400000000001</v>
      </c>
      <c r="K16" s="368">
        <v>9330.5499999999993</v>
      </c>
    </row>
    <row r="17" spans="1:13" ht="13.5" thickBot="1">
      <c r="A17" s="371" t="s">
        <v>290</v>
      </c>
      <c r="B17" s="372">
        <v>7.7492728596358962</v>
      </c>
      <c r="C17" s="372">
        <v>1.7234425031600875</v>
      </c>
      <c r="D17" s="373">
        <v>0</v>
      </c>
      <c r="E17" s="373">
        <v>0</v>
      </c>
      <c r="F17" s="373">
        <v>0</v>
      </c>
      <c r="G17" s="373">
        <v>0</v>
      </c>
      <c r="H17" s="372">
        <v>3.7880061</v>
      </c>
      <c r="I17" s="372">
        <v>0</v>
      </c>
      <c r="J17" s="372">
        <v>0</v>
      </c>
      <c r="K17" s="372">
        <v>0</v>
      </c>
      <c r="L17" s="374"/>
    </row>
    <row r="18" spans="1:13">
      <c r="A18" s="375" t="s">
        <v>291</v>
      </c>
      <c r="B18" s="376">
        <f>SUM(B5:B17)</f>
        <v>108561.04999999916</v>
      </c>
      <c r="C18" s="376">
        <f t="shared" ref="C18:K18" si="0">SUM(C5:C17)</f>
        <v>28577.689999999962</v>
      </c>
      <c r="D18" s="376">
        <f t="shared" si="0"/>
        <v>124941.2200741</v>
      </c>
      <c r="E18" s="376">
        <f t="shared" si="0"/>
        <v>31087.707625100003</v>
      </c>
      <c r="F18" s="376">
        <f t="shared" si="0"/>
        <v>158357.14238090001</v>
      </c>
      <c r="G18" s="376">
        <f t="shared" si="0"/>
        <v>38699.105724699999</v>
      </c>
      <c r="H18" s="376">
        <f t="shared" si="0"/>
        <v>176107.65254499999</v>
      </c>
      <c r="I18" s="376">
        <f t="shared" si="0"/>
        <v>43650.983568099997</v>
      </c>
      <c r="J18" s="376">
        <f t="shared" si="0"/>
        <v>179997.76557759999</v>
      </c>
      <c r="K18" s="376">
        <f t="shared" si="0"/>
        <v>45738.033199799989</v>
      </c>
    </row>
    <row r="19" spans="1:13">
      <c r="A19" s="377" t="s">
        <v>292</v>
      </c>
      <c r="B19" s="634">
        <f>SUM(B18:C18)</f>
        <v>137138.73999999912</v>
      </c>
      <c r="C19" s="635"/>
      <c r="D19" s="634">
        <f t="shared" ref="D19" si="1">SUM(D18:E18)</f>
        <v>156028.92769919999</v>
      </c>
      <c r="E19" s="635"/>
      <c r="F19" s="634">
        <f t="shared" ref="F19" si="2">SUM(F18:G18)</f>
        <v>197056.24810560001</v>
      </c>
      <c r="G19" s="635"/>
      <c r="H19" s="634">
        <f t="shared" ref="H19" si="3">SUM(H18:I18)</f>
        <v>219758.63611309999</v>
      </c>
      <c r="I19" s="635"/>
      <c r="J19" s="634">
        <f t="shared" ref="J19" si="4">SUM(J18:K18)</f>
        <v>225735.79877739999</v>
      </c>
      <c r="K19" s="635"/>
    </row>
    <row r="20" spans="1:13">
      <c r="A20" s="378" t="s">
        <v>57</v>
      </c>
    </row>
    <row r="21" spans="1:13">
      <c r="A21" s="379" t="s">
        <v>150</v>
      </c>
    </row>
    <row r="23" spans="1:13">
      <c r="L23" s="374"/>
    </row>
    <row r="24" spans="1:13">
      <c r="K24" s="374"/>
      <c r="L24" s="374"/>
      <c r="M24" s="374"/>
    </row>
    <row r="25" spans="1:13">
      <c r="K25" s="374"/>
      <c r="L25" s="374"/>
      <c r="M25" s="374"/>
    </row>
  </sheetData>
  <mergeCells count="12">
    <mergeCell ref="I2:K2"/>
    <mergeCell ref="A3:A4"/>
    <mergeCell ref="B3:C3"/>
    <mergeCell ref="D3:E3"/>
    <mergeCell ref="F3:G3"/>
    <mergeCell ref="H3:I3"/>
    <mergeCell ref="J3:K3"/>
    <mergeCell ref="B19:C19"/>
    <mergeCell ref="D19:E19"/>
    <mergeCell ref="F19:G19"/>
    <mergeCell ref="H19:I19"/>
    <mergeCell ref="J19:K19"/>
  </mergeCells>
  <pageMargins left="0.7" right="0.7" top="0.75" bottom="0.75" header="0.3" footer="0.3"/>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M25"/>
  <sheetViews>
    <sheetView showGridLines="0" zoomScaleNormal="100" workbookViewId="0">
      <selection sqref="A1:H1"/>
    </sheetView>
  </sheetViews>
  <sheetFormatPr baseColWidth="10" defaultRowHeight="15"/>
  <cols>
    <col min="1" max="1" width="3.7109375" style="383" customWidth="1"/>
    <col min="2" max="2" width="32.28515625" style="383" bestFit="1" customWidth="1"/>
    <col min="3" max="3" width="9.5703125" style="383" customWidth="1"/>
    <col min="4" max="5" width="7.5703125" style="383" customWidth="1"/>
    <col min="6" max="6" width="8.5703125" style="383" customWidth="1"/>
    <col min="7" max="7" width="8.7109375" style="383" customWidth="1"/>
    <col min="8" max="8" width="8.140625" style="383" customWidth="1"/>
    <col min="9" max="9" width="7.42578125" style="383" bestFit="1" customWidth="1"/>
    <col min="10" max="10" width="7.5703125" style="383" bestFit="1" customWidth="1"/>
    <col min="11" max="16384" width="11.42578125" style="383"/>
  </cols>
  <sheetData>
    <row r="1" spans="1:13" s="381" customFormat="1" ht="26.25" customHeight="1">
      <c r="A1" s="640" t="s">
        <v>293</v>
      </c>
      <c r="B1" s="640"/>
      <c r="C1" s="640"/>
      <c r="D1" s="640"/>
      <c r="E1" s="640"/>
      <c r="F1" s="640"/>
      <c r="G1" s="640"/>
      <c r="H1" s="640"/>
      <c r="I1" s="380"/>
      <c r="J1" s="380"/>
    </row>
    <row r="2" spans="1:13" ht="13.5" customHeight="1">
      <c r="A2" s="382"/>
      <c r="B2" s="382"/>
      <c r="C2" s="382"/>
      <c r="D2" s="382"/>
      <c r="E2" s="382"/>
      <c r="F2" s="619" t="s">
        <v>240</v>
      </c>
      <c r="G2" s="619"/>
      <c r="H2" s="619"/>
    </row>
    <row r="3" spans="1:13" ht="27" customHeight="1">
      <c r="A3" s="641" t="s">
        <v>294</v>
      </c>
      <c r="B3" s="643" t="s">
        <v>295</v>
      </c>
      <c r="C3" s="643" t="s">
        <v>349</v>
      </c>
      <c r="D3" s="643" t="s">
        <v>296</v>
      </c>
      <c r="E3" s="645" t="s">
        <v>259</v>
      </c>
      <c r="F3" s="647" t="s">
        <v>297</v>
      </c>
      <c r="G3" s="648"/>
      <c r="H3" s="649"/>
    </row>
    <row r="4" spans="1:13" ht="36">
      <c r="A4" s="642"/>
      <c r="B4" s="644"/>
      <c r="C4" s="644"/>
      <c r="D4" s="644"/>
      <c r="E4" s="646"/>
      <c r="F4" s="384" t="s">
        <v>298</v>
      </c>
      <c r="G4" s="384" t="s">
        <v>299</v>
      </c>
      <c r="H4" s="385" t="s">
        <v>300</v>
      </c>
    </row>
    <row r="5" spans="1:13" ht="12.75" customHeight="1">
      <c r="A5" s="386"/>
      <c r="B5" s="387" t="s">
        <v>301</v>
      </c>
      <c r="C5" s="388">
        <v>0.56103311384077126</v>
      </c>
      <c r="D5" s="389">
        <v>41.085498617467181</v>
      </c>
      <c r="E5" s="390">
        <v>0.21098284997142241</v>
      </c>
      <c r="F5" s="390">
        <v>0.13176869558594537</v>
      </c>
      <c r="G5" s="391">
        <v>0.57455773106214925</v>
      </c>
      <c r="H5" s="390">
        <v>0.14100914926558381</v>
      </c>
      <c r="M5" s="392"/>
    </row>
    <row r="6" spans="1:13" ht="12.75" customHeight="1">
      <c r="A6" s="386" t="s">
        <v>17</v>
      </c>
      <c r="B6" s="393" t="s">
        <v>18</v>
      </c>
      <c r="C6" s="394">
        <v>8.9714516730219754E-2</v>
      </c>
      <c r="D6" s="395">
        <v>42.87795517754288</v>
      </c>
      <c r="E6" s="396">
        <v>0.13083245028338272</v>
      </c>
      <c r="F6" s="396">
        <v>6.0408747717133213E-2</v>
      </c>
      <c r="G6" s="397">
        <v>0.58398326434774939</v>
      </c>
      <c r="H6" s="396">
        <v>0.13956437353673382</v>
      </c>
      <c r="M6" s="392"/>
    </row>
    <row r="7" spans="1:13" ht="12.75" customHeight="1">
      <c r="A7" s="386" t="s">
        <v>19</v>
      </c>
      <c r="B7" s="393" t="s">
        <v>10</v>
      </c>
      <c r="C7" s="394">
        <v>7.968128407799871E-2</v>
      </c>
      <c r="D7" s="395">
        <v>39.052409653910708</v>
      </c>
      <c r="E7" s="396">
        <v>0.17263711630451464</v>
      </c>
      <c r="F7" s="396">
        <v>7.8574527509963521E-2</v>
      </c>
      <c r="G7" s="397">
        <v>0.71964447249075447</v>
      </c>
      <c r="H7" s="396">
        <v>0.11009528307956339</v>
      </c>
      <c r="M7" s="392"/>
    </row>
    <row r="8" spans="1:13" ht="12.75" customHeight="1">
      <c r="A8" s="386" t="s">
        <v>13</v>
      </c>
      <c r="B8" s="393" t="s">
        <v>14</v>
      </c>
      <c r="C8" s="394">
        <v>4.6460592740666509E-2</v>
      </c>
      <c r="D8" s="395">
        <v>42.615577956349213</v>
      </c>
      <c r="E8" s="396">
        <v>0.58826810528784901</v>
      </c>
      <c r="F8" s="396">
        <v>0.44810920763504752</v>
      </c>
      <c r="G8" s="397">
        <v>0.15262416895354489</v>
      </c>
      <c r="H8" s="396">
        <v>0.25594856252618131</v>
      </c>
      <c r="M8" s="392"/>
    </row>
    <row r="9" spans="1:13" ht="12.75" customHeight="1">
      <c r="A9" s="386" t="s">
        <v>11</v>
      </c>
      <c r="B9" s="393" t="s">
        <v>12</v>
      </c>
      <c r="C9" s="394">
        <v>3.0153566235080521E-2</v>
      </c>
      <c r="D9" s="395">
        <v>40.082472896981926</v>
      </c>
      <c r="E9" s="396">
        <v>0.48775331509650621</v>
      </c>
      <c r="F9" s="396">
        <v>0.28423502308604953</v>
      </c>
      <c r="G9" s="397">
        <v>0.35292440629799615</v>
      </c>
      <c r="H9" s="396">
        <v>0.23579477442590846</v>
      </c>
      <c r="M9" s="392"/>
    </row>
    <row r="10" spans="1:13" ht="12.75" customHeight="1">
      <c r="A10" s="386" t="s">
        <v>16</v>
      </c>
      <c r="B10" s="393" t="s">
        <v>302</v>
      </c>
      <c r="C10" s="394">
        <v>5.8112841816596754E-2</v>
      </c>
      <c r="D10" s="395">
        <v>42.465825746579078</v>
      </c>
      <c r="E10" s="396">
        <v>0.12182281800406293</v>
      </c>
      <c r="F10" s="396">
        <v>8.1288070766642559E-2</v>
      </c>
      <c r="G10" s="397">
        <v>0.63646315163766898</v>
      </c>
      <c r="H10" s="396">
        <v>0.13934735023129574</v>
      </c>
      <c r="M10" s="392"/>
    </row>
    <row r="11" spans="1:13" ht="12.75" customHeight="1">
      <c r="A11" s="386" t="s">
        <v>15</v>
      </c>
      <c r="B11" s="393" t="s">
        <v>303</v>
      </c>
      <c r="C11" s="394">
        <v>4.3061486652848681E-2</v>
      </c>
      <c r="D11" s="395">
        <v>39.961493784539115</v>
      </c>
      <c r="E11" s="396">
        <v>0.13560797158999713</v>
      </c>
      <c r="F11" s="396">
        <v>0.13049530942671109</v>
      </c>
      <c r="G11" s="397">
        <v>0.63461311537438525</v>
      </c>
      <c r="H11" s="396">
        <v>0.13301923733406737</v>
      </c>
      <c r="M11" s="392"/>
    </row>
    <row r="12" spans="1:13" ht="12.75" customHeight="1">
      <c r="A12" s="386" t="s">
        <v>28</v>
      </c>
      <c r="B12" s="393" t="s">
        <v>304</v>
      </c>
      <c r="C12" s="394">
        <v>3.4945450837175311E-2</v>
      </c>
      <c r="D12" s="395">
        <v>39.532485766398608</v>
      </c>
      <c r="E12" s="396">
        <v>8.5105546850834615E-2</v>
      </c>
      <c r="F12" s="396">
        <v>7.2529406852030701E-2</v>
      </c>
      <c r="G12" s="397">
        <v>0.62162993864389593</v>
      </c>
      <c r="H12" s="396">
        <v>9.5476743100614866E-2</v>
      </c>
      <c r="M12" s="392"/>
    </row>
    <row r="13" spans="1:13" ht="12.75" customHeight="1">
      <c r="A13" s="386" t="s">
        <v>35</v>
      </c>
      <c r="B13" s="393" t="s">
        <v>305</v>
      </c>
      <c r="C13" s="394">
        <v>2.5542290984215319E-2</v>
      </c>
      <c r="D13" s="395">
        <v>41.383934646281425</v>
      </c>
      <c r="E13" s="396">
        <v>0.10418137260853018</v>
      </c>
      <c r="F13" s="396">
        <v>8.5998806582149756E-2</v>
      </c>
      <c r="G13" s="397">
        <v>0.57546500591877237</v>
      </c>
      <c r="H13" s="396">
        <v>0.11815219414897299</v>
      </c>
      <c r="M13" s="392"/>
    </row>
    <row r="14" spans="1:13" ht="12.75" customHeight="1">
      <c r="A14" s="398"/>
      <c r="B14" s="393" t="s">
        <v>306</v>
      </c>
      <c r="C14" s="394">
        <v>0.15336108376596969</v>
      </c>
      <c r="D14" s="395">
        <v>40.640331282607157</v>
      </c>
      <c r="E14" s="396">
        <v>0.21049686747976393</v>
      </c>
      <c r="F14" s="396">
        <v>0.11594623041461503</v>
      </c>
      <c r="G14" s="397">
        <v>0.61386565665709925</v>
      </c>
      <c r="H14" s="396">
        <v>0.12151394812081398</v>
      </c>
      <c r="M14" s="392"/>
    </row>
    <row r="15" spans="1:13" ht="12.75" customHeight="1">
      <c r="A15" s="398"/>
      <c r="B15" s="399" t="s">
        <v>40</v>
      </c>
      <c r="C15" s="400">
        <v>3.4222393238253948E-2</v>
      </c>
      <c r="D15" s="401">
        <v>39.173579414078425</v>
      </c>
      <c r="E15" s="402">
        <v>0.27568276372711359</v>
      </c>
      <c r="F15" s="402">
        <v>0.13692777162660139</v>
      </c>
      <c r="G15" s="403">
        <v>0.59138187722689439</v>
      </c>
      <c r="H15" s="402">
        <v>0.14074109757760866</v>
      </c>
      <c r="M15" s="392"/>
    </row>
    <row r="16" spans="1:13" ht="12.75" customHeight="1">
      <c r="A16" s="386"/>
      <c r="B16" s="404" t="s">
        <v>307</v>
      </c>
      <c r="C16" s="388">
        <v>0.40474449292097658</v>
      </c>
      <c r="D16" s="405">
        <v>35.260552651280662</v>
      </c>
      <c r="E16" s="390">
        <v>0.18484418542569617</v>
      </c>
      <c r="F16" s="390">
        <v>0.10964903567506984</v>
      </c>
      <c r="G16" s="391">
        <v>0.54168943062422792</v>
      </c>
      <c r="H16" s="390">
        <v>0.22077489331019415</v>
      </c>
      <c r="M16" s="392"/>
    </row>
    <row r="17" spans="1:13" ht="12.75" customHeight="1">
      <c r="A17" s="386" t="s">
        <v>24</v>
      </c>
      <c r="B17" s="393" t="s">
        <v>308</v>
      </c>
      <c r="C17" s="394">
        <v>0.13666032267275496</v>
      </c>
      <c r="D17" s="395">
        <v>34.660410278222272</v>
      </c>
      <c r="E17" s="396">
        <v>0.24153258130780711</v>
      </c>
      <c r="F17" s="396">
        <v>0.16963273029302423</v>
      </c>
      <c r="G17" s="397">
        <v>0.5310402604273623</v>
      </c>
      <c r="H17" s="396">
        <v>0.19581103949492754</v>
      </c>
      <c r="M17" s="392"/>
    </row>
    <row r="18" spans="1:13" ht="12.75" customHeight="1">
      <c r="A18" s="386" t="s">
        <v>20</v>
      </c>
      <c r="B18" s="393" t="s">
        <v>309</v>
      </c>
      <c r="C18" s="394">
        <v>0.14554500034598508</v>
      </c>
      <c r="D18" s="395">
        <v>34.611786061238867</v>
      </c>
      <c r="E18" s="396">
        <v>0.13898459642937075</v>
      </c>
      <c r="F18" s="396">
        <v>7.5436406612427356E-2</v>
      </c>
      <c r="G18" s="397">
        <v>0.53925771878157003</v>
      </c>
      <c r="H18" s="396">
        <v>0.25460425086184635</v>
      </c>
      <c r="M18" s="392"/>
    </row>
    <row r="19" spans="1:13" ht="12.75" customHeight="1">
      <c r="A19" s="386" t="s">
        <v>33</v>
      </c>
      <c r="B19" s="393" t="s">
        <v>34</v>
      </c>
      <c r="C19" s="394">
        <v>6.2531281034621217E-2</v>
      </c>
      <c r="D19" s="395">
        <v>36.063787751661039</v>
      </c>
      <c r="E19" s="396">
        <v>0.13878311507521746</v>
      </c>
      <c r="F19" s="396">
        <v>7.4796487805779174E-2</v>
      </c>
      <c r="G19" s="397">
        <v>0.57925985224781018</v>
      </c>
      <c r="H19" s="396">
        <v>0.21440061008209629</v>
      </c>
      <c r="M19" s="392"/>
    </row>
    <row r="20" spans="1:13" ht="12.75" customHeight="1">
      <c r="A20" s="398"/>
      <c r="B20" s="406" t="s">
        <v>310</v>
      </c>
      <c r="C20" s="407">
        <v>6.0007888867615301E-2</v>
      </c>
      <c r="D20" s="408">
        <v>38.047880207205012</v>
      </c>
      <c r="E20" s="409">
        <v>0.21497084364085706</v>
      </c>
      <c r="F20" s="409">
        <v>9.2342319727467995E-2</v>
      </c>
      <c r="G20" s="410">
        <v>0.53268921303545136</v>
      </c>
      <c r="H20" s="409">
        <v>0.20221844241527975</v>
      </c>
      <c r="M20" s="392"/>
    </row>
    <row r="21" spans="1:13" ht="12.75" customHeight="1">
      <c r="A21" s="411"/>
      <c r="B21" s="412" t="s">
        <v>311</v>
      </c>
      <c r="C21" s="413">
        <v>1</v>
      </c>
      <c r="D21" s="414">
        <v>38.622138821707807</v>
      </c>
      <c r="E21" s="415">
        <v>0.20261755533525941</v>
      </c>
      <c r="F21" s="415">
        <v>0.12299244098074298</v>
      </c>
      <c r="G21" s="416">
        <v>0.5618302300141772</v>
      </c>
      <c r="H21" s="415">
        <v>0.17328472152111024</v>
      </c>
      <c r="M21" s="392"/>
    </row>
    <row r="22" spans="1:13" ht="12.75" customHeight="1">
      <c r="B22" s="97" t="s">
        <v>57</v>
      </c>
    </row>
    <row r="23" spans="1:13" ht="12.75" customHeight="1">
      <c r="B23" s="97" t="s">
        <v>312</v>
      </c>
    </row>
    <row r="24" spans="1:13" ht="12.75" customHeight="1">
      <c r="B24" s="97" t="s">
        <v>313</v>
      </c>
    </row>
    <row r="25" spans="1:13" s="417" customFormat="1" ht="12.75" customHeight="1">
      <c r="B25" s="296" t="s">
        <v>150</v>
      </c>
    </row>
  </sheetData>
  <mergeCells count="8">
    <mergeCell ref="A1:H1"/>
    <mergeCell ref="F2:H2"/>
    <mergeCell ref="A3:A4"/>
    <mergeCell ref="B3:B4"/>
    <mergeCell ref="C3:C4"/>
    <mergeCell ref="D3:D4"/>
    <mergeCell ref="E3:E4"/>
    <mergeCell ref="F3:H3"/>
  </mergeCells>
  <pageMargins left="0.25" right="0.25" top="0.75" bottom="0.75" header="0.3" footer="0.3"/>
  <pageSetup paperSize="9"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O33"/>
  <sheetViews>
    <sheetView showGridLines="0" workbookViewId="0"/>
  </sheetViews>
  <sheetFormatPr baseColWidth="10" defaultColWidth="12.42578125" defaultRowHeight="12.75"/>
  <cols>
    <col min="1" max="7" width="11" style="268" customWidth="1"/>
    <col min="8" max="9" width="9.7109375" style="268" customWidth="1"/>
    <col min="10" max="16384" width="12.42578125" style="268"/>
  </cols>
  <sheetData>
    <row r="1" spans="1:15">
      <c r="A1" s="418" t="s">
        <v>314</v>
      </c>
      <c r="B1" s="418"/>
      <c r="C1" s="418"/>
      <c r="D1" s="418"/>
      <c r="E1" s="418"/>
      <c r="F1" s="418"/>
    </row>
    <row r="2" spans="1:15">
      <c r="G2" s="650" t="s">
        <v>226</v>
      </c>
      <c r="H2" s="650"/>
      <c r="I2" s="650"/>
    </row>
    <row r="3" spans="1:15" ht="60.75" customHeight="1">
      <c r="A3" s="272" t="s">
        <v>315</v>
      </c>
      <c r="B3" s="272" t="s">
        <v>316</v>
      </c>
      <c r="C3" s="272" t="s">
        <v>317</v>
      </c>
      <c r="D3" s="272" t="s">
        <v>318</v>
      </c>
      <c r="E3" s="272" t="s">
        <v>319</v>
      </c>
      <c r="F3" s="272" t="s">
        <v>320</v>
      </c>
      <c r="G3" s="272" t="s">
        <v>321</v>
      </c>
      <c r="H3" s="272" t="s">
        <v>322</v>
      </c>
      <c r="I3" s="272" t="s">
        <v>9</v>
      </c>
    </row>
    <row r="4" spans="1:15">
      <c r="A4" s="419">
        <v>8.8100724487848225E-2</v>
      </c>
      <c r="B4" s="419">
        <v>1.2845378992484273E-2</v>
      </c>
      <c r="C4" s="419">
        <v>6.6913079104744099E-3</v>
      </c>
      <c r="D4" s="419">
        <v>9.5195636900577245E-3</v>
      </c>
      <c r="E4" s="419">
        <v>0.15857942579578299</v>
      </c>
      <c r="F4" s="419">
        <v>5.7220947049157228E-2</v>
      </c>
      <c r="G4" s="419">
        <v>0.11157838421395747</v>
      </c>
      <c r="H4" s="419">
        <v>0.5554642678602375</v>
      </c>
      <c r="I4" s="420">
        <v>1</v>
      </c>
    </row>
    <row r="5" spans="1:15">
      <c r="A5" s="97" t="s">
        <v>57</v>
      </c>
    </row>
    <row r="6" spans="1:15">
      <c r="A6" s="421" t="s">
        <v>150</v>
      </c>
    </row>
    <row r="12" spans="1:15">
      <c r="M12" s="651"/>
      <c r="N12" s="651"/>
      <c r="O12" s="651"/>
    </row>
    <row r="30" spans="2:3">
      <c r="B30" s="285"/>
      <c r="C30" s="287"/>
    </row>
    <row r="31" spans="2:3">
      <c r="C31" s="287"/>
    </row>
    <row r="32" spans="2:3">
      <c r="B32" s="285"/>
      <c r="C32" s="287"/>
    </row>
    <row r="33" spans="3:3">
      <c r="C33" s="287"/>
    </row>
  </sheetData>
  <mergeCells count="2">
    <mergeCell ref="G2:I2"/>
    <mergeCell ref="M12:O12"/>
  </mergeCells>
  <pageMargins left="0.25" right="0.25" top="0.75" bottom="0.75" header="0.3" footer="0.3"/>
  <pageSetup paperSize="9"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12"/>
  <sheetViews>
    <sheetView showGridLines="0" workbookViewId="0">
      <selection sqref="A1:C3"/>
    </sheetView>
  </sheetViews>
  <sheetFormatPr baseColWidth="10" defaultColWidth="11.42578125" defaultRowHeight="12.75"/>
  <cols>
    <col min="1" max="1" width="16.85546875" style="424" customWidth="1"/>
    <col min="2" max="2" width="11.28515625" style="424" customWidth="1"/>
    <col min="3" max="3" width="11.140625" style="424" customWidth="1"/>
    <col min="4" max="16384" width="11.42578125" style="424"/>
  </cols>
  <sheetData>
    <row r="1" spans="1:9" s="423" customFormat="1" ht="12.75" customHeight="1">
      <c r="A1" s="652" t="s">
        <v>222</v>
      </c>
      <c r="B1" s="652"/>
      <c r="C1" s="652"/>
      <c r="D1" s="422"/>
      <c r="E1" s="422"/>
      <c r="F1" s="422"/>
      <c r="G1" s="422"/>
      <c r="H1" s="422"/>
      <c r="I1" s="422"/>
    </row>
    <row r="2" spans="1:9" s="423" customFormat="1">
      <c r="A2" s="652"/>
      <c r="B2" s="652"/>
      <c r="C2" s="652"/>
      <c r="D2" s="422"/>
      <c r="E2" s="422"/>
      <c r="F2" s="422"/>
      <c r="G2" s="422"/>
      <c r="H2" s="422"/>
      <c r="I2" s="422"/>
    </row>
    <row r="3" spans="1:9" s="423" customFormat="1">
      <c r="A3" s="652"/>
      <c r="B3" s="652"/>
      <c r="C3" s="652"/>
      <c r="D3" s="422"/>
      <c r="E3" s="422"/>
      <c r="F3" s="422"/>
      <c r="G3" s="422"/>
      <c r="H3" s="422"/>
      <c r="I3" s="422"/>
    </row>
    <row r="4" spans="1:9" ht="16.5" customHeight="1">
      <c r="A4" s="653" t="s">
        <v>226</v>
      </c>
      <c r="B4" s="653"/>
      <c r="C4" s="653"/>
    </row>
    <row r="5" spans="1:9" ht="48">
      <c r="A5" s="552" t="s">
        <v>323</v>
      </c>
      <c r="B5" s="425" t="s">
        <v>324</v>
      </c>
      <c r="C5" s="425" t="s">
        <v>325</v>
      </c>
    </row>
    <row r="6" spans="1:9">
      <c r="A6" s="426" t="s">
        <v>326</v>
      </c>
      <c r="B6" s="419">
        <v>0.12299244098074306</v>
      </c>
      <c r="C6" s="419">
        <v>0.14123882428498491</v>
      </c>
      <c r="G6" s="427"/>
      <c r="H6" s="427"/>
    </row>
    <row r="7" spans="1:9">
      <c r="A7" s="426" t="s">
        <v>327</v>
      </c>
      <c r="B7" s="419">
        <v>0.17323881258307489</v>
      </c>
      <c r="C7" s="419">
        <v>0.19728055749174897</v>
      </c>
    </row>
    <row r="8" spans="1:9">
      <c r="A8" s="428" t="s">
        <v>328</v>
      </c>
      <c r="B8" s="419">
        <v>0.56180770934869295</v>
      </c>
      <c r="C8" s="419">
        <v>0.56429283767320748</v>
      </c>
    </row>
    <row r="9" spans="1:9" ht="13.5" thickBot="1">
      <c r="A9" s="429" t="s">
        <v>329</v>
      </c>
      <c r="B9" s="430">
        <v>0.14665485157288438</v>
      </c>
      <c r="C9" s="430">
        <v>0.10286607936731657</v>
      </c>
    </row>
    <row r="10" spans="1:9">
      <c r="A10" s="431" t="s">
        <v>9</v>
      </c>
      <c r="B10" s="432">
        <v>1</v>
      </c>
      <c r="C10" s="432">
        <v>1</v>
      </c>
    </row>
    <row r="11" spans="1:9">
      <c r="A11" s="97" t="s">
        <v>57</v>
      </c>
    </row>
    <row r="12" spans="1:9">
      <c r="A12" s="421" t="s">
        <v>150</v>
      </c>
    </row>
  </sheetData>
  <mergeCells count="2">
    <mergeCell ref="A1:C3"/>
    <mergeCell ref="A4:C4"/>
  </mergeCells>
  <pageMargins left="0.25" right="0.25" top="0.75" bottom="0.75" header="0.3" footer="0.3"/>
  <pageSetup paperSize="9"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AV44"/>
  <sheetViews>
    <sheetView showGridLines="0" zoomScaleNormal="100" workbookViewId="0">
      <selection sqref="A1:E1"/>
    </sheetView>
  </sheetViews>
  <sheetFormatPr baseColWidth="10" defaultRowHeight="12.75"/>
  <cols>
    <col min="1" max="1" width="5.28515625" style="435" customWidth="1"/>
    <col min="2" max="2" width="55.42578125" style="435" customWidth="1"/>
    <col min="3" max="3" width="10.85546875" style="435" customWidth="1"/>
    <col min="4" max="10" width="10.140625" style="435" customWidth="1"/>
    <col min="11" max="16384" width="11.42578125" style="435"/>
  </cols>
  <sheetData>
    <row r="1" spans="1:48" s="434" customFormat="1">
      <c r="A1" s="657" t="s">
        <v>224</v>
      </c>
      <c r="B1" s="657"/>
      <c r="C1" s="657"/>
      <c r="D1" s="657"/>
      <c r="E1" s="657"/>
      <c r="F1" s="433"/>
      <c r="AB1" s="295"/>
      <c r="AC1" s="295"/>
      <c r="AD1" s="295"/>
      <c r="AE1" s="295"/>
      <c r="AF1" s="295"/>
      <c r="AG1" s="295"/>
      <c r="AH1" s="295"/>
      <c r="AI1" s="295"/>
      <c r="AJ1" s="295"/>
      <c r="AK1" s="295"/>
      <c r="AL1" s="295"/>
      <c r="AM1" s="295"/>
      <c r="AN1" s="295"/>
      <c r="AO1" s="295"/>
      <c r="AP1" s="295"/>
      <c r="AQ1" s="295"/>
      <c r="AR1" s="295"/>
      <c r="AS1" s="295"/>
      <c r="AT1" s="295"/>
      <c r="AU1" s="295"/>
      <c r="AV1" s="295"/>
    </row>
    <row r="2" spans="1:48" ht="28.5" customHeight="1">
      <c r="A2" s="658" t="s">
        <v>330</v>
      </c>
      <c r="B2" s="660" t="s">
        <v>331</v>
      </c>
      <c r="C2" s="654" t="s">
        <v>332</v>
      </c>
      <c r="D2" s="654" t="s">
        <v>333</v>
      </c>
      <c r="E2" s="662" t="s">
        <v>334</v>
      </c>
      <c r="F2" s="663"/>
      <c r="G2" s="663"/>
      <c r="H2" s="663"/>
      <c r="I2" s="664"/>
      <c r="J2" s="654" t="s">
        <v>335</v>
      </c>
    </row>
    <row r="3" spans="1:48" ht="43.5" customHeight="1">
      <c r="A3" s="659"/>
      <c r="B3" s="661"/>
      <c r="C3" s="655"/>
      <c r="D3" s="655"/>
      <c r="E3" s="436" t="s">
        <v>336</v>
      </c>
      <c r="F3" s="436" t="s">
        <v>337</v>
      </c>
      <c r="G3" s="436" t="s">
        <v>338</v>
      </c>
      <c r="H3" s="436" t="s">
        <v>339</v>
      </c>
      <c r="I3" s="437" t="s">
        <v>340</v>
      </c>
      <c r="J3" s="655"/>
    </row>
    <row r="4" spans="1:48" s="446" customFormat="1" ht="19.5" customHeight="1">
      <c r="A4" s="438"/>
      <c r="B4" s="439" t="s">
        <v>37</v>
      </c>
      <c r="C4" s="440">
        <f t="shared" ref="C4:C38" si="0">D4*C$39</f>
        <v>126645.26999999987</v>
      </c>
      <c r="D4" s="441">
        <f t="shared" ref="D4:I4" si="1">SUM(D5:D24)</f>
        <v>0.56103311384077137</v>
      </c>
      <c r="E4" s="441">
        <f t="shared" si="1"/>
        <v>0.55983399735065753</v>
      </c>
      <c r="F4" s="441">
        <f t="shared" si="1"/>
        <v>0.78850631004243099</v>
      </c>
      <c r="G4" s="441">
        <f t="shared" si="1"/>
        <v>0.60509979728952035</v>
      </c>
      <c r="H4" s="441">
        <f t="shared" si="1"/>
        <v>0.57374255730410229</v>
      </c>
      <c r="I4" s="442">
        <f t="shared" si="1"/>
        <v>0.45653651053633709</v>
      </c>
      <c r="J4" s="443">
        <v>41.085498617467181</v>
      </c>
      <c r="K4" s="444"/>
      <c r="L4" s="444"/>
      <c r="M4" s="444"/>
      <c r="N4" s="444"/>
      <c r="O4" s="444"/>
      <c r="P4" s="444"/>
      <c r="Q4" s="444"/>
      <c r="R4" s="444"/>
      <c r="S4" s="445"/>
    </row>
    <row r="5" spans="1:48">
      <c r="A5" s="447" t="s">
        <v>192</v>
      </c>
      <c r="B5" s="447" t="s">
        <v>191</v>
      </c>
      <c r="C5" s="448">
        <f t="shared" si="0"/>
        <v>3819.380000000031</v>
      </c>
      <c r="D5" s="449">
        <v>1.6919689573413874E-2</v>
      </c>
      <c r="E5" s="449">
        <v>2.0208150548000368E-2</v>
      </c>
      <c r="F5" s="449">
        <v>2.2239376816420714E-2</v>
      </c>
      <c r="G5" s="449">
        <v>2.0610232815042508E-2</v>
      </c>
      <c r="H5" s="449">
        <v>1.625616740751281E-2</v>
      </c>
      <c r="I5" s="450">
        <v>1.7820364384678988E-2</v>
      </c>
      <c r="J5" s="451">
        <v>37.189737807587392</v>
      </c>
      <c r="K5" s="444"/>
      <c r="L5" s="444"/>
      <c r="M5" s="444"/>
      <c r="N5" s="444"/>
      <c r="O5" s="444"/>
      <c r="P5" s="444"/>
      <c r="Q5" s="444"/>
      <c r="R5" s="444"/>
      <c r="S5" s="445"/>
    </row>
    <row r="6" spans="1:48" s="459" customFormat="1">
      <c r="A6" s="452" t="s">
        <v>190</v>
      </c>
      <c r="B6" s="452" t="s">
        <v>189</v>
      </c>
      <c r="C6" s="453">
        <f t="shared" si="0"/>
        <v>895.94999999993161</v>
      </c>
      <c r="D6" s="454">
        <v>3.9690200695659712E-3</v>
      </c>
      <c r="E6" s="454">
        <v>5.1716007821568984E-3</v>
      </c>
      <c r="F6" s="454">
        <v>9.6029163656137257E-4</v>
      </c>
      <c r="G6" s="454">
        <v>4.3379700070915418E-3</v>
      </c>
      <c r="H6" s="454">
        <v>4.2242267456649423E-3</v>
      </c>
      <c r="I6" s="455">
        <v>3.5200057724655929E-3</v>
      </c>
      <c r="J6" s="456">
        <v>38.139211695604921</v>
      </c>
      <c r="K6" s="457"/>
      <c r="L6" s="457"/>
      <c r="M6" s="457"/>
      <c r="N6" s="457"/>
      <c r="O6" s="457"/>
      <c r="P6" s="457"/>
      <c r="Q6" s="457"/>
      <c r="R6" s="457"/>
      <c r="S6" s="458"/>
    </row>
    <row r="7" spans="1:48" s="459" customFormat="1">
      <c r="A7" s="452" t="s">
        <v>188</v>
      </c>
      <c r="B7" s="452" t="s">
        <v>187</v>
      </c>
      <c r="C7" s="453">
        <f t="shared" si="0"/>
        <v>873.02999999997905</v>
      </c>
      <c r="D7" s="454">
        <v>3.8674854526852629E-3</v>
      </c>
      <c r="E7" s="454">
        <v>5.8780540462688739E-3</v>
      </c>
      <c r="F7" s="454">
        <v>1.3829729831934554E-3</v>
      </c>
      <c r="G7" s="454">
        <v>4.9882504766325083E-3</v>
      </c>
      <c r="H7" s="454">
        <v>4.3121066761193459E-3</v>
      </c>
      <c r="I7" s="455">
        <v>1.6408073377878604E-3</v>
      </c>
      <c r="J7" s="456">
        <v>41.364723429012166</v>
      </c>
      <c r="K7" s="457"/>
      <c r="L7" s="457"/>
      <c r="M7" s="457"/>
      <c r="N7" s="457"/>
      <c r="O7" s="457"/>
      <c r="P7" s="457"/>
      <c r="Q7" s="457"/>
      <c r="R7" s="457"/>
      <c r="S7" s="458"/>
    </row>
    <row r="8" spans="1:48" s="459" customFormat="1">
      <c r="A8" s="452" t="s">
        <v>186</v>
      </c>
      <c r="B8" s="452" t="s">
        <v>185</v>
      </c>
      <c r="C8" s="453">
        <f t="shared" si="0"/>
        <v>1087.8099999999688</v>
      </c>
      <c r="D8" s="454">
        <v>4.8189516400187118E-3</v>
      </c>
      <c r="E8" s="454">
        <v>2.3410987007433402E-2</v>
      </c>
      <c r="F8" s="454">
        <v>0</v>
      </c>
      <c r="G8" s="454">
        <v>1.8776770290177443E-2</v>
      </c>
      <c r="H8" s="454">
        <v>2.5204368246325493E-3</v>
      </c>
      <c r="I8" s="455">
        <v>3.3603758889775015E-3</v>
      </c>
      <c r="J8" s="456">
        <v>38.677211231153471</v>
      </c>
      <c r="K8" s="457"/>
      <c r="L8" s="457"/>
      <c r="M8" s="457"/>
      <c r="N8" s="457"/>
      <c r="O8" s="457"/>
      <c r="P8" s="457"/>
      <c r="Q8" s="457"/>
      <c r="R8" s="457"/>
      <c r="S8" s="458"/>
    </row>
    <row r="9" spans="1:48" s="459" customFormat="1">
      <c r="A9" s="452" t="s">
        <v>11</v>
      </c>
      <c r="B9" s="452" t="s">
        <v>12</v>
      </c>
      <c r="C9" s="453">
        <f t="shared" si="0"/>
        <v>6806.7400000002181</v>
      </c>
      <c r="D9" s="454">
        <v>3.0153566235080538E-2</v>
      </c>
      <c r="E9" s="454">
        <v>7.3608565830347222E-2</v>
      </c>
      <c r="F9" s="454">
        <v>5.5348847274055389E-2</v>
      </c>
      <c r="G9" s="454">
        <v>6.9994045308034825E-2</v>
      </c>
      <c r="H9" s="454">
        <v>1.8941539441575721E-2</v>
      </c>
      <c r="I9" s="455">
        <v>4.1031045819416488E-2</v>
      </c>
      <c r="J9" s="456">
        <v>40.082472896981926</v>
      </c>
      <c r="K9" s="457"/>
      <c r="L9" s="457"/>
      <c r="M9" s="457"/>
      <c r="N9" s="457"/>
      <c r="O9" s="457"/>
      <c r="P9" s="457"/>
      <c r="Q9" s="457"/>
      <c r="R9" s="457"/>
      <c r="S9" s="458"/>
    </row>
    <row r="10" spans="1:48" s="459" customFormat="1">
      <c r="A10" s="452" t="s">
        <v>13</v>
      </c>
      <c r="B10" s="452" t="s">
        <v>14</v>
      </c>
      <c r="C10" s="453">
        <f t="shared" si="0"/>
        <v>10487.8200000004</v>
      </c>
      <c r="D10" s="454">
        <v>4.6460592740666502E-2</v>
      </c>
      <c r="E10" s="454">
        <v>4.9800719605615655E-2</v>
      </c>
      <c r="F10" s="454">
        <v>0.65308144131050261</v>
      </c>
      <c r="G10" s="454">
        <v>0.16922044355127114</v>
      </c>
      <c r="H10" s="454">
        <v>1.2621267025724824E-2</v>
      </c>
      <c r="I10" s="455">
        <v>6.862418002985482E-2</v>
      </c>
      <c r="J10" s="456">
        <v>42.615577956349213</v>
      </c>
      <c r="K10" s="457"/>
      <c r="L10" s="457"/>
      <c r="M10" s="457"/>
      <c r="N10" s="457"/>
      <c r="O10" s="457"/>
      <c r="P10" s="457"/>
      <c r="Q10" s="457"/>
      <c r="R10" s="457"/>
      <c r="S10" s="458"/>
    </row>
    <row r="11" spans="1:48" s="459" customFormat="1">
      <c r="A11" s="452" t="s">
        <v>184</v>
      </c>
      <c r="B11" s="452" t="s">
        <v>183</v>
      </c>
      <c r="C11" s="453">
        <f t="shared" si="0"/>
        <v>3153.7299999999104</v>
      </c>
      <c r="D11" s="454">
        <v>1.3970888625473398E-2</v>
      </c>
      <c r="E11" s="454">
        <v>1.2811130160098202E-2</v>
      </c>
      <c r="F11" s="454">
        <v>0</v>
      </c>
      <c r="G11" s="454">
        <v>1.0275160466209679E-2</v>
      </c>
      <c r="H11" s="454">
        <v>1.6550058184586252E-2</v>
      </c>
      <c r="I11" s="455">
        <v>6.0065139256445478E-3</v>
      </c>
      <c r="J11" s="456">
        <v>42.189850079449002</v>
      </c>
      <c r="K11" s="457"/>
      <c r="L11" s="457"/>
      <c r="M11" s="460"/>
      <c r="N11" s="460"/>
      <c r="O11" s="457"/>
      <c r="P11" s="457"/>
      <c r="Q11" s="457"/>
      <c r="R11" s="457"/>
      <c r="S11" s="458"/>
    </row>
    <row r="12" spans="1:48" s="459" customFormat="1">
      <c r="A12" s="452" t="s">
        <v>182</v>
      </c>
      <c r="B12" s="452" t="s">
        <v>181</v>
      </c>
      <c r="C12" s="453">
        <f t="shared" si="0"/>
        <v>1508.2300000000969</v>
      </c>
      <c r="D12" s="454">
        <v>6.6813942067328828E-3</v>
      </c>
      <c r="E12" s="454">
        <v>2.2255379297207733E-2</v>
      </c>
      <c r="F12" s="454">
        <v>0</v>
      </c>
      <c r="G12" s="454">
        <v>1.7849915710591559E-2</v>
      </c>
      <c r="H12" s="454">
        <v>4.7983137655731069E-3</v>
      </c>
      <c r="I12" s="455">
        <v>2.879384348254758E-3</v>
      </c>
      <c r="J12" s="456">
        <v>39.807987238139404</v>
      </c>
      <c r="K12" s="457"/>
      <c r="L12" s="457"/>
      <c r="M12" s="460"/>
      <c r="N12" s="460"/>
      <c r="O12" s="457"/>
      <c r="P12" s="457"/>
      <c r="Q12" s="457"/>
      <c r="R12" s="457"/>
      <c r="S12" s="458"/>
    </row>
    <row r="13" spans="1:48" s="459" customFormat="1">
      <c r="A13" s="452" t="s">
        <v>180</v>
      </c>
      <c r="B13" s="452" t="s">
        <v>179</v>
      </c>
      <c r="C13" s="453">
        <f t="shared" si="0"/>
        <v>1574.930000000207</v>
      </c>
      <c r="D13" s="454">
        <v>6.9768723457367416E-3</v>
      </c>
      <c r="E13" s="454">
        <v>1.9483877218994451E-2</v>
      </c>
      <c r="F13" s="454">
        <v>3.9143118592597793E-4</v>
      </c>
      <c r="G13" s="454">
        <v>1.5704517871536799E-2</v>
      </c>
      <c r="H13" s="454">
        <v>6.9625341359292638E-3</v>
      </c>
      <c r="I13" s="455">
        <v>2.8808316165372708E-3</v>
      </c>
      <c r="J13" s="456">
        <v>39.737316603727294</v>
      </c>
      <c r="K13" s="457"/>
      <c r="L13" s="457"/>
      <c r="M13" s="460"/>
      <c r="N13" s="460"/>
      <c r="O13" s="457"/>
      <c r="P13" s="457"/>
      <c r="Q13" s="457"/>
      <c r="R13" s="457"/>
      <c r="S13" s="458"/>
    </row>
    <row r="14" spans="1:48" s="459" customFormat="1">
      <c r="A14" s="452" t="s">
        <v>178</v>
      </c>
      <c r="B14" s="452" t="s">
        <v>177</v>
      </c>
      <c r="C14" s="453">
        <f t="shared" si="0"/>
        <v>6467.0099999999538</v>
      </c>
      <c r="D14" s="454">
        <v>2.8648576907289031E-2</v>
      </c>
      <c r="E14" s="454">
        <v>1.5376664911381545E-2</v>
      </c>
      <c r="F14" s="454">
        <v>0</v>
      </c>
      <c r="G14" s="454">
        <v>1.2332846316063819E-2</v>
      </c>
      <c r="H14" s="454">
        <v>3.6453817260717891E-2</v>
      </c>
      <c r="I14" s="455">
        <v>1.4234499427369552E-2</v>
      </c>
      <c r="J14" s="456">
        <v>39.23145839035061</v>
      </c>
      <c r="K14" s="457"/>
      <c r="L14" s="457"/>
      <c r="M14" s="457"/>
      <c r="N14" s="457"/>
      <c r="O14" s="457"/>
      <c r="P14" s="457"/>
      <c r="Q14" s="457"/>
      <c r="R14" s="457"/>
      <c r="S14" s="458"/>
    </row>
    <row r="15" spans="1:48" s="459" customFormat="1">
      <c r="A15" s="452" t="s">
        <v>15</v>
      </c>
      <c r="B15" s="452" t="s">
        <v>176</v>
      </c>
      <c r="C15" s="453">
        <f t="shared" si="0"/>
        <v>9720.5199999998476</v>
      </c>
      <c r="D15" s="454">
        <v>4.306148665284866E-2</v>
      </c>
      <c r="E15" s="454">
        <v>5.5081783463841551E-2</v>
      </c>
      <c r="F15" s="454">
        <v>1.2136197923040297E-2</v>
      </c>
      <c r="G15" s="454">
        <v>4.6580683088093405E-2</v>
      </c>
      <c r="H15" s="454">
        <v>4.8639932024888075E-2</v>
      </c>
      <c r="I15" s="455">
        <v>3.3055459608625937E-2</v>
      </c>
      <c r="J15" s="456">
        <v>39.961493784539115</v>
      </c>
      <c r="K15" s="457"/>
      <c r="L15" s="457"/>
      <c r="M15" s="457"/>
      <c r="N15" s="457"/>
      <c r="O15" s="457"/>
      <c r="P15" s="457"/>
      <c r="Q15" s="457"/>
      <c r="R15" s="457"/>
      <c r="S15" s="458"/>
    </row>
    <row r="16" spans="1:48" s="459" customFormat="1">
      <c r="A16" s="452" t="s">
        <v>175</v>
      </c>
      <c r="B16" s="452" t="s">
        <v>174</v>
      </c>
      <c r="C16" s="453">
        <f t="shared" si="0"/>
        <v>8782.2499999999745</v>
      </c>
      <c r="D16" s="454">
        <v>3.8904990798535981E-2</v>
      </c>
      <c r="E16" s="454">
        <v>1.9670769899067984E-2</v>
      </c>
      <c r="F16" s="454">
        <v>0</v>
      </c>
      <c r="G16" s="454">
        <v>1.5776931049872447E-2</v>
      </c>
      <c r="H16" s="454">
        <v>4.4696322368993506E-2</v>
      </c>
      <c r="I16" s="455">
        <v>2.980851159903403E-2</v>
      </c>
      <c r="J16" s="456">
        <v>44.405435889316529</v>
      </c>
      <c r="K16" s="457"/>
      <c r="L16" s="457"/>
      <c r="M16" s="457"/>
      <c r="N16" s="457"/>
      <c r="O16" s="457"/>
      <c r="P16" s="457"/>
      <c r="Q16" s="457"/>
      <c r="R16" s="457"/>
      <c r="S16" s="458"/>
    </row>
    <row r="17" spans="1:19" s="459" customFormat="1">
      <c r="A17" s="452" t="s">
        <v>16</v>
      </c>
      <c r="B17" s="452" t="s">
        <v>173</v>
      </c>
      <c r="C17" s="453">
        <f t="shared" si="0"/>
        <v>13118.149999999801</v>
      </c>
      <c r="D17" s="454">
        <v>5.8112841816596941E-2</v>
      </c>
      <c r="E17" s="454">
        <v>4.4846972407172066E-2</v>
      </c>
      <c r="F17" s="454">
        <v>1.1821296512759942E-2</v>
      </c>
      <c r="G17" s="454">
        <v>3.8309523162509018E-2</v>
      </c>
      <c r="H17" s="454">
        <v>6.5832489028365693E-2</v>
      </c>
      <c r="I17" s="455">
        <v>4.6731589781657014E-2</v>
      </c>
      <c r="J17" s="456">
        <v>42.465825746579078</v>
      </c>
      <c r="K17" s="457"/>
      <c r="L17" s="457"/>
      <c r="M17" s="457"/>
      <c r="N17" s="457"/>
      <c r="O17" s="457"/>
      <c r="P17" s="457"/>
      <c r="Q17" s="457"/>
      <c r="R17" s="457"/>
      <c r="S17" s="458"/>
    </row>
    <row r="18" spans="1:19" s="459" customFormat="1">
      <c r="A18" s="452" t="s">
        <v>172</v>
      </c>
      <c r="B18" s="452" t="s">
        <v>171</v>
      </c>
      <c r="C18" s="453">
        <f t="shared" si="0"/>
        <v>807.96999999999821</v>
      </c>
      <c r="D18" s="454">
        <v>3.5792724433366323E-3</v>
      </c>
      <c r="E18" s="454">
        <v>3.5957178850659593E-3</v>
      </c>
      <c r="F18" s="454">
        <v>5.5417632189265565E-3</v>
      </c>
      <c r="G18" s="454">
        <v>3.9809385430352798E-3</v>
      </c>
      <c r="H18" s="454">
        <v>3.3925213658017829E-3</v>
      </c>
      <c r="I18" s="455">
        <v>4.4408127312131479E-3</v>
      </c>
      <c r="J18" s="456">
        <v>38.82072662231429</v>
      </c>
      <c r="K18" s="457"/>
      <c r="L18" s="457"/>
      <c r="M18" s="457"/>
      <c r="N18" s="457"/>
      <c r="O18" s="457"/>
      <c r="P18" s="457"/>
      <c r="Q18" s="457"/>
      <c r="R18" s="457"/>
      <c r="S18" s="458"/>
    </row>
    <row r="19" spans="1:19" s="459" customFormat="1">
      <c r="A19" s="452" t="s">
        <v>35</v>
      </c>
      <c r="B19" s="452" t="s">
        <v>170</v>
      </c>
      <c r="C19" s="453">
        <f t="shared" si="0"/>
        <v>5765.8100000004515</v>
      </c>
      <c r="D19" s="454">
        <v>2.5542290984215316E-2</v>
      </c>
      <c r="E19" s="454">
        <v>2.2636924464585637E-2</v>
      </c>
      <c r="F19" s="454">
        <v>0</v>
      </c>
      <c r="G19" s="454">
        <v>1.8155933819136379E-2</v>
      </c>
      <c r="H19" s="454">
        <v>2.6162164026025388E-2</v>
      </c>
      <c r="I19" s="455">
        <v>1.7415717305515138E-2</v>
      </c>
      <c r="J19" s="456">
        <v>41.383934646281425</v>
      </c>
      <c r="K19" s="457"/>
      <c r="L19" s="457"/>
      <c r="M19" s="457"/>
      <c r="N19" s="457"/>
      <c r="O19" s="457"/>
      <c r="P19" s="457"/>
      <c r="Q19" s="457"/>
      <c r="R19" s="457"/>
      <c r="S19" s="458"/>
    </row>
    <row r="20" spans="1:19" s="459" customFormat="1">
      <c r="A20" s="452" t="s">
        <v>28</v>
      </c>
      <c r="B20" s="452" t="s">
        <v>27</v>
      </c>
      <c r="C20" s="453">
        <f t="shared" si="0"/>
        <v>7888.4399999994475</v>
      </c>
      <c r="D20" s="454">
        <v>3.4945450837175276E-2</v>
      </c>
      <c r="E20" s="454">
        <v>2.6206201863708561E-2</v>
      </c>
      <c r="F20" s="454">
        <v>1.8855970477785045E-4</v>
      </c>
      <c r="G20" s="454">
        <v>2.1055996441006111E-2</v>
      </c>
      <c r="H20" s="454">
        <v>3.8664951259828814E-2</v>
      </c>
      <c r="I20" s="455">
        <v>1.9254310494475364E-2</v>
      </c>
      <c r="J20" s="456">
        <v>39.532485766398608</v>
      </c>
      <c r="K20" s="457"/>
      <c r="L20" s="457"/>
      <c r="M20" s="457"/>
      <c r="N20" s="457"/>
      <c r="O20" s="457"/>
      <c r="P20" s="457"/>
      <c r="Q20" s="457"/>
      <c r="R20" s="457"/>
      <c r="S20" s="458"/>
    </row>
    <row r="21" spans="1:19" s="459" customFormat="1">
      <c r="A21" s="452" t="s">
        <v>17</v>
      </c>
      <c r="B21" s="452" t="s">
        <v>18</v>
      </c>
      <c r="C21" s="453">
        <f t="shared" si="0"/>
        <v>20251.779999999904</v>
      </c>
      <c r="D21" s="454">
        <v>8.9714516730219879E-2</v>
      </c>
      <c r="E21" s="454">
        <v>5.5903164733028095E-2</v>
      </c>
      <c r="F21" s="454">
        <v>3.4464586652641718E-3</v>
      </c>
      <c r="G21" s="454">
        <v>4.5519333239113446E-2</v>
      </c>
      <c r="H21" s="454">
        <v>9.3251971041452247E-2</v>
      </c>
      <c r="I21" s="455">
        <v>7.2256516412375058E-2</v>
      </c>
      <c r="J21" s="456">
        <v>42.87795517754288</v>
      </c>
      <c r="K21" s="457"/>
      <c r="L21" s="457"/>
      <c r="M21" s="457"/>
      <c r="N21" s="457"/>
      <c r="O21" s="457"/>
      <c r="P21" s="457"/>
      <c r="Q21" s="457"/>
      <c r="R21" s="457"/>
      <c r="S21" s="458"/>
    </row>
    <row r="22" spans="1:19" s="459" customFormat="1">
      <c r="A22" s="452" t="s">
        <v>169</v>
      </c>
      <c r="B22" s="452" t="s">
        <v>168</v>
      </c>
      <c r="C22" s="453">
        <f t="shared" si="0"/>
        <v>3007.9699999998315</v>
      </c>
      <c r="D22" s="454">
        <v>1.3325178077629998E-2</v>
      </c>
      <c r="E22" s="454">
        <v>5.7921748094440341E-3</v>
      </c>
      <c r="F22" s="454">
        <v>0</v>
      </c>
      <c r="G22" s="454">
        <v>4.6456108767627029E-3</v>
      </c>
      <c r="H22" s="454">
        <v>1.7980456567137017E-2</v>
      </c>
      <c r="I22" s="455">
        <v>5.6946907541350102E-3</v>
      </c>
      <c r="J22" s="456">
        <v>38.886611398719829</v>
      </c>
      <c r="K22" s="457"/>
      <c r="L22" s="457"/>
      <c r="M22" s="457"/>
      <c r="N22" s="457"/>
      <c r="O22" s="457"/>
      <c r="P22" s="457"/>
      <c r="Q22" s="457"/>
      <c r="R22" s="457"/>
      <c r="S22" s="458"/>
    </row>
    <row r="23" spans="1:19" s="459" customFormat="1">
      <c r="A23" s="452" t="s">
        <v>19</v>
      </c>
      <c r="B23" s="452" t="s">
        <v>10</v>
      </c>
      <c r="C23" s="453">
        <f t="shared" si="0"/>
        <v>17986.919999999973</v>
      </c>
      <c r="D23" s="454">
        <v>7.9681284077998668E-2</v>
      </c>
      <c r="E23" s="454">
        <v>6.4803316880034101E-2</v>
      </c>
      <c r="F23" s="454">
        <v>0</v>
      </c>
      <c r="G23" s="454">
        <v>5.1975467532044857E-2</v>
      </c>
      <c r="H23" s="454">
        <v>0.10206320803750693</v>
      </c>
      <c r="I23" s="455">
        <v>5.0624968258622095E-2</v>
      </c>
      <c r="J23" s="456">
        <v>39.052409653910708</v>
      </c>
      <c r="K23" s="457"/>
      <c r="L23" s="457"/>
      <c r="M23" s="457"/>
      <c r="N23" s="457"/>
      <c r="O23" s="457"/>
      <c r="P23" s="457"/>
      <c r="Q23" s="457"/>
      <c r="R23" s="457"/>
      <c r="S23" s="458"/>
    </row>
    <row r="24" spans="1:19" s="459" customFormat="1">
      <c r="A24" s="452" t="s">
        <v>167</v>
      </c>
      <c r="B24" s="452" t="s">
        <v>166</v>
      </c>
      <c r="C24" s="453">
        <f t="shared" si="0"/>
        <v>2640.8299999999576</v>
      </c>
      <c r="D24" s="454">
        <v>1.1698763625551131E-2</v>
      </c>
      <c r="E24" s="454">
        <v>1.3291841537205156E-2</v>
      </c>
      <c r="F24" s="454">
        <v>2.1967672811002658E-2</v>
      </c>
      <c r="G24" s="454">
        <v>1.5009226725294762E-2</v>
      </c>
      <c r="H24" s="454">
        <v>9.4180741160661292E-3</v>
      </c>
      <c r="I24" s="455">
        <v>1.5255925039696793E-2</v>
      </c>
      <c r="J24" s="456">
        <v>38.835919874134291</v>
      </c>
      <c r="K24" s="457"/>
      <c r="L24" s="457"/>
      <c r="M24" s="457"/>
      <c r="N24" s="457"/>
      <c r="O24" s="457"/>
      <c r="P24" s="457"/>
      <c r="Q24" s="457"/>
      <c r="R24" s="457"/>
      <c r="S24" s="458"/>
    </row>
    <row r="25" spans="1:19" s="459" customFormat="1" ht="16.5" customHeight="1">
      <c r="A25" s="452"/>
      <c r="B25" s="461" t="s">
        <v>341</v>
      </c>
      <c r="C25" s="462">
        <f t="shared" si="0"/>
        <v>7725.2199999997101</v>
      </c>
      <c r="D25" s="463">
        <f t="shared" ref="D25:I25" si="2">SUM(D26:D30)</f>
        <v>3.4222393238253948E-2</v>
      </c>
      <c r="E25" s="463">
        <f t="shared" si="2"/>
        <v>4.7684262223417505E-2</v>
      </c>
      <c r="F25" s="463">
        <f t="shared" si="2"/>
        <v>4.7193704945624054E-3</v>
      </c>
      <c r="G25" s="463">
        <f t="shared" si="2"/>
        <v>3.9179340177980804E-2</v>
      </c>
      <c r="H25" s="463">
        <f t="shared" si="2"/>
        <v>3.6022453181141396E-2</v>
      </c>
      <c r="I25" s="464">
        <f t="shared" si="2"/>
        <v>2.7795279028668598E-2</v>
      </c>
      <c r="J25" s="465">
        <v>39.173579414078425</v>
      </c>
      <c r="K25" s="457"/>
      <c r="L25" s="457"/>
      <c r="M25" s="457"/>
      <c r="N25" s="457"/>
      <c r="O25" s="457"/>
      <c r="P25" s="457"/>
      <c r="Q25" s="457"/>
      <c r="R25" s="457"/>
      <c r="S25" s="458"/>
    </row>
    <row r="26" spans="1:19" s="459" customFormat="1">
      <c r="A26" s="452" t="s">
        <v>196</v>
      </c>
      <c r="B26" s="452" t="s">
        <v>195</v>
      </c>
      <c r="C26" s="453">
        <f t="shared" si="0"/>
        <v>2223.7799999997228</v>
      </c>
      <c r="D26" s="454">
        <v>9.8512500142853843E-3</v>
      </c>
      <c r="E26" s="454">
        <v>1.1618961075561689E-2</v>
      </c>
      <c r="F26" s="454">
        <v>4.7193704945624054E-3</v>
      </c>
      <c r="G26" s="454">
        <v>1.0253183630871455E-2</v>
      </c>
      <c r="H26" s="454">
        <v>9.8088372895720963E-3</v>
      </c>
      <c r="I26" s="455">
        <v>9.7588039904813982E-3</v>
      </c>
      <c r="J26" s="456">
        <v>39.239065635603509</v>
      </c>
      <c r="K26" s="457"/>
      <c r="L26" s="457"/>
      <c r="M26" s="457"/>
      <c r="N26" s="457"/>
      <c r="O26" s="457"/>
      <c r="P26" s="457"/>
      <c r="Q26" s="457"/>
      <c r="R26" s="457"/>
      <c r="S26" s="458"/>
    </row>
    <row r="27" spans="1:19" s="459" customFormat="1">
      <c r="A27" s="452" t="s">
        <v>194</v>
      </c>
      <c r="B27" s="452" t="s">
        <v>193</v>
      </c>
      <c r="C27" s="453">
        <f t="shared" si="0"/>
        <v>835.96000000010122</v>
      </c>
      <c r="D27" s="454">
        <v>3.7032669427479485E-3</v>
      </c>
      <c r="E27" s="454">
        <v>7.6336708519989891E-3</v>
      </c>
      <c r="F27" s="454">
        <v>0</v>
      </c>
      <c r="G27" s="454">
        <v>6.1225818464337514E-3</v>
      </c>
      <c r="H27" s="454">
        <v>3.4190982575533942E-3</v>
      </c>
      <c r="I27" s="455">
        <v>2.817787719140482E-3</v>
      </c>
      <c r="J27" s="456">
        <v>43.173309881475916</v>
      </c>
      <c r="K27" s="457"/>
      <c r="L27" s="457"/>
      <c r="M27" s="457"/>
      <c r="N27" s="457"/>
      <c r="O27" s="457"/>
      <c r="P27" s="457"/>
      <c r="Q27" s="457"/>
      <c r="R27" s="457"/>
      <c r="S27" s="458"/>
    </row>
    <row r="28" spans="1:19" s="459" customFormat="1">
      <c r="A28" s="452" t="s">
        <v>165</v>
      </c>
      <c r="B28" s="452" t="s">
        <v>164</v>
      </c>
      <c r="C28" s="453">
        <f t="shared" si="0"/>
        <v>2620.039999999969</v>
      </c>
      <c r="D28" s="454">
        <v>1.1606664817307103E-2</v>
      </c>
      <c r="E28" s="454">
        <v>1.9525320491419057E-2</v>
      </c>
      <c r="F28" s="454">
        <v>0</v>
      </c>
      <c r="G28" s="454">
        <v>1.5660273426022622E-2</v>
      </c>
      <c r="H28" s="454">
        <v>1.2976294072736014E-2</v>
      </c>
      <c r="I28" s="455">
        <v>8.636127051733479E-3</v>
      </c>
      <c r="J28" s="456">
        <v>38.489166820638175</v>
      </c>
      <c r="K28" s="457"/>
      <c r="L28" s="457"/>
      <c r="M28" s="457"/>
      <c r="N28" s="457"/>
      <c r="O28" s="457"/>
      <c r="P28" s="457"/>
      <c r="Q28" s="457"/>
      <c r="R28" s="457"/>
      <c r="S28" s="458"/>
    </row>
    <row r="29" spans="1:19" s="459" customFormat="1">
      <c r="A29" s="452" t="s">
        <v>163</v>
      </c>
      <c r="B29" s="452" t="s">
        <v>162</v>
      </c>
      <c r="C29" s="453">
        <f t="shared" si="0"/>
        <v>747.08999999999639</v>
      </c>
      <c r="D29" s="454">
        <v>3.309576654693067E-3</v>
      </c>
      <c r="E29" s="454">
        <v>5.4974750483384391E-3</v>
      </c>
      <c r="F29" s="454">
        <v>0</v>
      </c>
      <c r="G29" s="454">
        <v>4.4092470824001265E-3</v>
      </c>
      <c r="H29" s="454">
        <v>3.3758812385392702E-3</v>
      </c>
      <c r="I29" s="455">
        <v>3.4486813910090913E-3</v>
      </c>
      <c r="J29" s="456">
        <v>34.583601778543589</v>
      </c>
      <c r="K29" s="457"/>
      <c r="L29" s="457"/>
      <c r="M29" s="457"/>
      <c r="N29" s="457"/>
      <c r="O29" s="457"/>
      <c r="P29" s="457"/>
      <c r="Q29" s="457"/>
      <c r="R29" s="457"/>
      <c r="S29" s="458"/>
    </row>
    <row r="30" spans="1:19" s="459" customFormat="1">
      <c r="A30" s="452" t="s">
        <v>161</v>
      </c>
      <c r="B30" s="452" t="s">
        <v>160</v>
      </c>
      <c r="C30" s="453">
        <f t="shared" si="0"/>
        <v>1298.3499999999217</v>
      </c>
      <c r="D30" s="454">
        <v>5.7516348092204496E-3</v>
      </c>
      <c r="E30" s="454">
        <v>3.4088347560993272E-3</v>
      </c>
      <c r="F30" s="454">
        <v>0</v>
      </c>
      <c r="G30" s="454">
        <v>2.7340541922528422E-3</v>
      </c>
      <c r="H30" s="454">
        <v>6.4423423227406235E-3</v>
      </c>
      <c r="I30" s="455">
        <v>3.1338788763041465E-3</v>
      </c>
      <c r="J30" s="456">
        <v>39.567917071938297</v>
      </c>
      <c r="K30" s="457"/>
      <c r="L30" s="457"/>
      <c r="M30" s="457"/>
      <c r="N30" s="457"/>
      <c r="O30" s="457"/>
      <c r="P30" s="457"/>
      <c r="Q30" s="457"/>
      <c r="R30" s="457"/>
      <c r="S30" s="458"/>
    </row>
    <row r="31" spans="1:19" s="459" customFormat="1" ht="16.5" customHeight="1">
      <c r="A31" s="452"/>
      <c r="B31" s="461" t="s">
        <v>38</v>
      </c>
      <c r="C31" s="462">
        <f t="shared" si="0"/>
        <v>91365.330000000919</v>
      </c>
      <c r="D31" s="463">
        <f t="shared" ref="D31:I31" si="3">SUM(D32:D38)</f>
        <v>0.40474449292097692</v>
      </c>
      <c r="E31" s="463">
        <f t="shared" si="3"/>
        <v>0.39248174042592493</v>
      </c>
      <c r="F31" s="463">
        <f t="shared" si="3"/>
        <v>0.20677431946300778</v>
      </c>
      <c r="G31" s="463">
        <f t="shared" si="3"/>
        <v>0.35572086253249902</v>
      </c>
      <c r="H31" s="463">
        <f t="shared" si="3"/>
        <v>0.39023498951475649</v>
      </c>
      <c r="I31" s="464">
        <f t="shared" si="3"/>
        <v>0.51566821043499422</v>
      </c>
      <c r="J31" s="465">
        <v>35.260552651280662</v>
      </c>
      <c r="K31" s="457"/>
      <c r="L31" s="457"/>
      <c r="M31" s="457"/>
      <c r="N31" s="457"/>
      <c r="O31" s="457"/>
      <c r="P31" s="457"/>
      <c r="Q31" s="457"/>
      <c r="R31" s="457"/>
      <c r="S31" s="458"/>
    </row>
    <row r="32" spans="1:19" s="459" customFormat="1">
      <c r="A32" s="452" t="s">
        <v>159</v>
      </c>
      <c r="B32" s="452" t="s">
        <v>158</v>
      </c>
      <c r="C32" s="453">
        <f t="shared" si="0"/>
        <v>2088.4699999999898</v>
      </c>
      <c r="D32" s="454">
        <v>9.2518325182064133E-3</v>
      </c>
      <c r="E32" s="454">
        <v>5.6346078326530089E-3</v>
      </c>
      <c r="F32" s="454">
        <v>1.8902547018352173E-4</v>
      </c>
      <c r="G32" s="454">
        <v>4.556652050125027E-3</v>
      </c>
      <c r="H32" s="454">
        <v>1.0677265241488265E-2</v>
      </c>
      <c r="I32" s="455">
        <v>7.1607968376986089E-3</v>
      </c>
      <c r="J32" s="456">
        <v>39.263250339549906</v>
      </c>
      <c r="K32" s="457"/>
      <c r="L32" s="457"/>
      <c r="M32" s="457"/>
      <c r="N32" s="457"/>
      <c r="O32" s="457"/>
      <c r="P32" s="457"/>
      <c r="Q32" s="457"/>
      <c r="R32" s="457"/>
      <c r="S32" s="458"/>
    </row>
    <row r="33" spans="1:19" s="459" customFormat="1">
      <c r="A33" s="452" t="s">
        <v>33</v>
      </c>
      <c r="B33" s="452" t="s">
        <v>34</v>
      </c>
      <c r="C33" s="453">
        <f t="shared" si="0"/>
        <v>14115.550000000656</v>
      </c>
      <c r="D33" s="454">
        <v>6.2531281034621161E-2</v>
      </c>
      <c r="E33" s="454">
        <v>4.6059007582553858E-2</v>
      </c>
      <c r="F33" s="454">
        <v>1.4081757533180822E-3</v>
      </c>
      <c r="G33" s="454">
        <v>3.72203528416526E-2</v>
      </c>
      <c r="H33" s="454">
        <v>6.4471184848965774E-2</v>
      </c>
      <c r="I33" s="455">
        <v>7.7368302787182208E-2</v>
      </c>
      <c r="J33" s="456">
        <v>36.063787751661039</v>
      </c>
      <c r="K33" s="457"/>
      <c r="L33" s="457"/>
      <c r="M33" s="457"/>
      <c r="N33" s="457"/>
      <c r="O33" s="457"/>
      <c r="P33" s="457"/>
      <c r="Q33" s="457"/>
      <c r="R33" s="457"/>
      <c r="S33" s="458"/>
    </row>
    <row r="34" spans="1:19" s="459" customFormat="1">
      <c r="A34" s="452" t="s">
        <v>157</v>
      </c>
      <c r="B34" s="452" t="s">
        <v>156</v>
      </c>
      <c r="C34" s="453">
        <f t="shared" si="0"/>
        <v>5295.3100000000013</v>
      </c>
      <c r="D34" s="454">
        <v>2.3457996165606333E-2</v>
      </c>
      <c r="E34" s="454">
        <v>2.3490792545006203E-2</v>
      </c>
      <c r="F34" s="454">
        <v>2.0129258759949865E-4</v>
      </c>
      <c r="G34" s="454">
        <v>1.8880624250740056E-2</v>
      </c>
      <c r="H34" s="454">
        <v>2.2392835123615125E-2</v>
      </c>
      <c r="I34" s="455">
        <v>2.6520623454832807E-2</v>
      </c>
      <c r="J34" s="456">
        <v>41.895225172896282</v>
      </c>
      <c r="K34" s="457"/>
      <c r="L34" s="457"/>
      <c r="M34" s="457"/>
      <c r="N34" s="457"/>
      <c r="O34" s="457"/>
      <c r="P34" s="457"/>
      <c r="Q34" s="457"/>
      <c r="R34" s="457"/>
      <c r="S34" s="458"/>
    </row>
    <row r="35" spans="1:19" s="459" customFormat="1">
      <c r="A35" s="452" t="s">
        <v>20</v>
      </c>
      <c r="B35" s="452" t="s">
        <v>26</v>
      </c>
      <c r="C35" s="453">
        <f t="shared" si="0"/>
        <v>32854.720000001318</v>
      </c>
      <c r="D35" s="454">
        <v>0.14554500034598547</v>
      </c>
      <c r="E35" s="454">
        <v>0.10540371100278514</v>
      </c>
      <c r="F35" s="454">
        <v>1.5590819206451438E-2</v>
      </c>
      <c r="G35" s="454">
        <v>8.7625203652560407E-2</v>
      </c>
      <c r="H35" s="454">
        <v>0.13969747563184384</v>
      </c>
      <c r="I35" s="455">
        <v>0.21384675725876007</v>
      </c>
      <c r="J35" s="456">
        <v>34.611786061238867</v>
      </c>
      <c r="K35" s="457"/>
      <c r="L35" s="457"/>
      <c r="M35" s="457"/>
      <c r="N35" s="457"/>
      <c r="O35" s="457"/>
      <c r="P35" s="457"/>
      <c r="Q35" s="457"/>
      <c r="R35" s="457"/>
      <c r="S35" s="458"/>
    </row>
    <row r="36" spans="1:19" s="459" customFormat="1">
      <c r="A36" s="452" t="s">
        <v>24</v>
      </c>
      <c r="B36" s="452" t="s">
        <v>25</v>
      </c>
      <c r="C36" s="453">
        <f t="shared" si="0"/>
        <v>30849.129999998946</v>
      </c>
      <c r="D36" s="454">
        <v>0.13666032267275502</v>
      </c>
      <c r="E36" s="454">
        <v>0.1952274700269313</v>
      </c>
      <c r="F36" s="454">
        <v>0.1459742274444015</v>
      </c>
      <c r="G36" s="454">
        <v>0.18547776574993735</v>
      </c>
      <c r="H36" s="454">
        <v>0.12917093005194091</v>
      </c>
      <c r="I36" s="455">
        <v>0.15442561586137529</v>
      </c>
      <c r="J36" s="456">
        <v>34.660410278222272</v>
      </c>
      <c r="K36" s="457"/>
      <c r="L36" s="457"/>
      <c r="M36" s="457"/>
      <c r="N36" s="457"/>
      <c r="O36" s="457"/>
      <c r="P36" s="457"/>
      <c r="Q36" s="457"/>
      <c r="R36" s="457"/>
      <c r="S36" s="458"/>
    </row>
    <row r="37" spans="1:19" s="459" customFormat="1">
      <c r="A37" s="452" t="s">
        <v>155</v>
      </c>
      <c r="B37" s="452" t="s">
        <v>154</v>
      </c>
      <c r="C37" s="453">
        <f t="shared" si="0"/>
        <v>2738.2200000000794</v>
      </c>
      <c r="D37" s="454">
        <v>1.2130197148153445E-2</v>
      </c>
      <c r="E37" s="454">
        <v>9.3292988711528007E-3</v>
      </c>
      <c r="F37" s="454">
        <v>9.5709112797411709E-3</v>
      </c>
      <c r="G37" s="454">
        <v>9.3771261696183102E-3</v>
      </c>
      <c r="H37" s="454">
        <v>9.4418799588381237E-3</v>
      </c>
      <c r="I37" s="455">
        <v>2.2231382843973777E-2</v>
      </c>
      <c r="J37" s="456">
        <v>35.965726690792515</v>
      </c>
      <c r="K37" s="457"/>
      <c r="L37" s="457"/>
      <c r="M37" s="457"/>
      <c r="N37" s="457"/>
      <c r="O37" s="457"/>
      <c r="P37" s="457"/>
      <c r="Q37" s="457"/>
      <c r="R37" s="457"/>
      <c r="S37" s="458"/>
    </row>
    <row r="38" spans="1:19" ht="13.5" thickBot="1">
      <c r="A38" s="466" t="s">
        <v>153</v>
      </c>
      <c r="B38" s="466" t="s">
        <v>152</v>
      </c>
      <c r="C38" s="467">
        <f t="shared" si="0"/>
        <v>3423.9299999999412</v>
      </c>
      <c r="D38" s="468">
        <v>1.5167863035649111E-2</v>
      </c>
      <c r="E38" s="468">
        <v>7.3368525648426384E-3</v>
      </c>
      <c r="F38" s="468">
        <v>3.3839867721312603E-2</v>
      </c>
      <c r="G38" s="468">
        <v>1.2583137817865216E-2</v>
      </c>
      <c r="H38" s="468">
        <v>1.4383418658064468E-2</v>
      </c>
      <c r="I38" s="469">
        <v>1.4114731391171463E-2</v>
      </c>
      <c r="J38" s="470">
        <v>34.846790175870041</v>
      </c>
      <c r="K38" s="444"/>
      <c r="L38" s="444"/>
      <c r="M38" s="444"/>
      <c r="N38" s="444"/>
      <c r="O38" s="444"/>
      <c r="P38" s="444"/>
      <c r="Q38" s="444"/>
      <c r="R38" s="444"/>
      <c r="S38" s="445"/>
    </row>
    <row r="39" spans="1:19" ht="15.75" customHeight="1">
      <c r="A39" s="471" t="s">
        <v>342</v>
      </c>
      <c r="B39" s="472" t="s">
        <v>343</v>
      </c>
      <c r="C39" s="473">
        <v>225735.82</v>
      </c>
      <c r="D39" s="474">
        <v>1</v>
      </c>
      <c r="E39" s="475">
        <v>1</v>
      </c>
      <c r="F39" s="475">
        <v>1</v>
      </c>
      <c r="G39" s="475">
        <v>1</v>
      </c>
      <c r="H39" s="475">
        <v>1</v>
      </c>
      <c r="I39" s="476">
        <v>1</v>
      </c>
      <c r="J39" s="477">
        <v>38.622138821707807</v>
      </c>
      <c r="K39" s="444"/>
      <c r="L39" s="444"/>
      <c r="M39" s="444"/>
      <c r="N39" s="444"/>
      <c r="O39" s="444"/>
      <c r="P39" s="444"/>
      <c r="Q39" s="444"/>
      <c r="R39" s="444"/>
      <c r="S39" s="445"/>
    </row>
    <row r="40" spans="1:19" ht="12.75" customHeight="1">
      <c r="A40" s="478" t="s">
        <v>57</v>
      </c>
      <c r="B40" s="479"/>
      <c r="K40" s="444"/>
      <c r="L40" s="444"/>
      <c r="M40" s="444"/>
      <c r="N40" s="444"/>
      <c r="O40" s="444"/>
      <c r="P40" s="444"/>
      <c r="Q40" s="444"/>
      <c r="R40" s="444"/>
      <c r="S40" s="445"/>
    </row>
    <row r="41" spans="1:19" ht="12.75" customHeight="1">
      <c r="A41" s="478" t="s">
        <v>151</v>
      </c>
      <c r="B41" s="479"/>
      <c r="K41" s="444"/>
      <c r="L41" s="444"/>
      <c r="M41" s="444"/>
      <c r="N41" s="444"/>
      <c r="O41" s="444"/>
      <c r="P41" s="444"/>
      <c r="Q41" s="444"/>
      <c r="R41" s="444"/>
      <c r="S41" s="445"/>
    </row>
    <row r="42" spans="1:19" ht="12.75" customHeight="1">
      <c r="A42" s="480" t="s">
        <v>344</v>
      </c>
      <c r="B42" s="479"/>
      <c r="K42" s="444"/>
      <c r="L42" s="444"/>
      <c r="M42" s="444"/>
      <c r="N42" s="444"/>
      <c r="O42" s="481"/>
      <c r="P42" s="444"/>
      <c r="Q42" s="444"/>
      <c r="R42" s="444"/>
      <c r="S42" s="445"/>
    </row>
    <row r="43" spans="1:19" ht="12.75" customHeight="1">
      <c r="A43" s="656"/>
      <c r="B43" s="656"/>
      <c r="K43" s="444"/>
      <c r="L43" s="444"/>
      <c r="M43" s="444"/>
      <c r="N43" s="444"/>
      <c r="O43" s="444"/>
      <c r="P43" s="444"/>
      <c r="Q43" s="444"/>
      <c r="R43" s="444"/>
      <c r="S43" s="445"/>
    </row>
    <row r="44" spans="1:19">
      <c r="A44" s="482"/>
    </row>
  </sheetData>
  <mergeCells count="8">
    <mergeCell ref="J2:J3"/>
    <mergeCell ref="A43:B43"/>
    <mergeCell ref="A1:E1"/>
    <mergeCell ref="A2:A3"/>
    <mergeCell ref="B2:B3"/>
    <mergeCell ref="C2:C3"/>
    <mergeCell ref="D2:D3"/>
    <mergeCell ref="E2:I2"/>
  </mergeCells>
  <pageMargins left="0.11811023622047245" right="0.11811023622047245" top="0.35433070866141736" bottom="0.19685039370078741" header="0" footer="0"/>
  <pageSetup paperSize="9" scale="95" fitToHeight="2"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24</vt:i4>
      </vt:variant>
      <vt:variant>
        <vt:lpstr>Plages nommées</vt:lpstr>
      </vt:variant>
      <vt:variant>
        <vt:i4>26</vt:i4>
      </vt:variant>
    </vt:vector>
  </HeadingPairs>
  <TitlesOfParts>
    <vt:vector size="50" baseType="lpstr">
      <vt:lpstr>Sommaire</vt:lpstr>
      <vt:lpstr>F41-1</vt:lpstr>
      <vt:lpstr>F41-2</vt:lpstr>
      <vt:lpstr>F41-2b</vt:lpstr>
      <vt:lpstr>F41-3</vt:lpstr>
      <vt:lpstr>F41-4</vt:lpstr>
      <vt:lpstr>F41-5</vt:lpstr>
      <vt:lpstr>F41-6</vt:lpstr>
      <vt:lpstr>F41-7</vt:lpstr>
      <vt:lpstr>F41-8</vt:lpstr>
      <vt:lpstr>F42-1</vt:lpstr>
      <vt:lpstr>F42-2</vt:lpstr>
      <vt:lpstr>F42-3</vt:lpstr>
      <vt:lpstr>F42-4</vt:lpstr>
      <vt:lpstr>F43-1</vt:lpstr>
      <vt:lpstr>F43-2</vt:lpstr>
      <vt:lpstr>F43-3</vt:lpstr>
      <vt:lpstr>F43-4</vt:lpstr>
      <vt:lpstr>F43-5</vt:lpstr>
      <vt:lpstr>F43-5b</vt:lpstr>
      <vt:lpstr>F43-6</vt:lpstr>
      <vt:lpstr>F43-7</vt:lpstr>
      <vt:lpstr>F43-8</vt:lpstr>
      <vt:lpstr>F43-9</vt:lpstr>
      <vt:lpstr>Sommaire!_Toc365375800</vt:lpstr>
      <vt:lpstr>Sommaire!_Toc457290502</vt:lpstr>
      <vt:lpstr>'F41-1'!Zone_d_impression</vt:lpstr>
      <vt:lpstr>'F41-2'!Zone_d_impression</vt:lpstr>
      <vt:lpstr>'F41-2b'!Zone_d_impression</vt:lpstr>
      <vt:lpstr>'F41-3'!Zone_d_impression</vt:lpstr>
      <vt:lpstr>'F41-4'!Zone_d_impression</vt:lpstr>
      <vt:lpstr>'F41-5'!Zone_d_impression</vt:lpstr>
      <vt:lpstr>'F41-6'!Zone_d_impression</vt:lpstr>
      <vt:lpstr>'F41-7'!Zone_d_impression</vt:lpstr>
      <vt:lpstr>'F41-8'!Zone_d_impression</vt:lpstr>
      <vt:lpstr>'F42-1'!Zone_d_impression</vt:lpstr>
      <vt:lpstr>'F42-2'!Zone_d_impression</vt:lpstr>
      <vt:lpstr>'F42-3'!Zone_d_impression</vt:lpstr>
      <vt:lpstr>'F42-4'!Zone_d_impression</vt:lpstr>
      <vt:lpstr>'F43-1'!Zone_d_impression</vt:lpstr>
      <vt:lpstr>'F43-2'!Zone_d_impression</vt:lpstr>
      <vt:lpstr>'F43-3'!Zone_d_impression</vt:lpstr>
      <vt:lpstr>'F43-4'!Zone_d_impression</vt:lpstr>
      <vt:lpstr>'F43-5'!Zone_d_impression</vt:lpstr>
      <vt:lpstr>'F43-5b'!Zone_d_impression</vt:lpstr>
      <vt:lpstr>'F43-6'!Zone_d_impression</vt:lpstr>
      <vt:lpstr>'F43-7'!Zone_d_impression</vt:lpstr>
      <vt:lpstr>'F43-8'!Zone_d_impression</vt:lpstr>
      <vt:lpstr>'F43-9'!Zone_d_impression</vt:lpstr>
      <vt:lpstr>Sommaire!Zone_d_impression</vt:lpstr>
    </vt:vector>
  </TitlesOfParts>
  <Company>Men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dorothol</dc:creator>
  <cp:lastModifiedBy>Administration centrale</cp:lastModifiedBy>
  <cp:lastPrinted>2020-07-13T09:40:39Z</cp:lastPrinted>
  <dcterms:created xsi:type="dcterms:W3CDTF">2009-06-15T08:00:12Z</dcterms:created>
  <dcterms:modified xsi:type="dcterms:W3CDTF">2020-09-21T18:07:24Z</dcterms:modified>
</cp:coreProperties>
</file>