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ml.chartshapes+xml"/>
  <Override PartName="/xl/charts/chart5.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charts/chart8.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charts/chart10.xml" ContentType="application/vnd.openxmlformats-officedocument.drawingml.chart+xml"/>
  <Override PartName="/xl/drawings/drawing1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0" yWindow="60" windowWidth="16380" windowHeight="8130" tabRatio="905"/>
  </bookViews>
  <sheets>
    <sheet name="Sommaire" sheetId="5" r:id="rId1"/>
    <sheet name="g1_igr" sheetId="6" state="hidden" r:id="rId2"/>
    <sheet name="g10_igr" sheetId="7" state="hidden" r:id="rId3"/>
    <sheet name="g2_igr" sheetId="8" state="hidden" r:id="rId4"/>
    <sheet name="g1" sheetId="9" r:id="rId5"/>
    <sheet name="g2" sheetId="10" r:id="rId6"/>
    <sheet name="g3" sheetId="11" r:id="rId7"/>
    <sheet name="g4" sheetId="12" r:id="rId8"/>
    <sheet name="g4_14-18 stock" sheetId="29" r:id="rId9"/>
    <sheet name="g7_18" sheetId="13" r:id="rId10"/>
    <sheet name="g7_14-17" sheetId="14" r:id="rId11"/>
    <sheet name="g7_14-18" sheetId="15" r:id="rId12"/>
    <sheet name="g8" sheetId="16" r:id="rId13"/>
    <sheet name="g9" sheetId="17" r:id="rId14"/>
    <sheet name="g10" sheetId="18" r:id="rId15"/>
    <sheet name="g11" sheetId="19" r:id="rId16"/>
    <sheet name="g12_tit" sheetId="20" r:id="rId17"/>
    <sheet name="g12_contract" sheetId="21" r:id="rId18"/>
    <sheet name="g12_tit+contract" sheetId="22" r:id="rId19"/>
    <sheet name="g13" sheetId="23" r:id="rId20"/>
    <sheet name="g13 sex" sheetId="24" r:id="rId21"/>
    <sheet name="g14" sheetId="25" r:id="rId22"/>
    <sheet name="g15" sheetId="26" r:id="rId23"/>
    <sheet name="pyr IGR" sheetId="31" r:id="rId24"/>
    <sheet name="g_14_corps" sheetId="32" r:id="rId25"/>
  </sheets>
  <externalReferences>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s>
  <definedNames>
    <definedName name="______tab2" localSheetId="24">#REF!</definedName>
    <definedName name="______tab2" localSheetId="8">#REF!</definedName>
    <definedName name="______tab2" localSheetId="23">#REF!</definedName>
    <definedName name="______tab2">#REF!</definedName>
    <definedName name="_____TAB2" localSheetId="8">#REF!</definedName>
    <definedName name="_____TAB2" localSheetId="23">#REF!</definedName>
    <definedName name="_____TAB2">#REF!</definedName>
    <definedName name="____TAB2" localSheetId="8">#REF!</definedName>
    <definedName name="____TAB2" localSheetId="23">#REF!</definedName>
    <definedName name="____TAB2">#REF!</definedName>
    <definedName name="___BD1">[1]CORPS!$A$1:$C$62</definedName>
    <definedName name="___FRM1" localSheetId="8">'[2]tab 1'!#REF!</definedName>
    <definedName name="___FRM1" localSheetId="23">'[2]tab 1'!#REF!</definedName>
    <definedName name="___FRM1">'[2]tab 1'!#REF!</definedName>
    <definedName name="___lib1">[3]libdisc!$A$2:$B$16</definedName>
    <definedName name="___mcf1" localSheetId="8">#REF!</definedName>
    <definedName name="___mcf1" localSheetId="23">#REF!</definedName>
    <definedName name="___mcf1">#REF!</definedName>
    <definedName name="___mcf2" localSheetId="8">#REF!</definedName>
    <definedName name="___mcf2" localSheetId="23">#REF!</definedName>
    <definedName name="___mcf2">#REF!</definedName>
    <definedName name="___mcf3" localSheetId="8">#REF!</definedName>
    <definedName name="___mcf3" localSheetId="23">#REF!</definedName>
    <definedName name="___mcf3">#REF!</definedName>
    <definedName name="___pr92" localSheetId="8">'[4]tab iii taux de retraite'!#REF!</definedName>
    <definedName name="___pr92" localSheetId="23">'[4]tab iii taux de retraite'!#REF!</definedName>
    <definedName name="___pr92">'[4]tab iii taux de retraite'!#REF!</definedName>
    <definedName name="___tab1" localSheetId="8">#REF!</definedName>
    <definedName name="___tab1" localSheetId="23">#REF!</definedName>
    <definedName name="___tab1">#REF!</definedName>
    <definedName name="___TAB2" localSheetId="8">#REF!</definedName>
    <definedName name="___TAB2" localSheetId="23">#REF!</definedName>
    <definedName name="___TAB2">#REF!</definedName>
    <definedName name="___tab7" localSheetId="8">#REF!</definedName>
    <definedName name="___tab7" localSheetId="23">#REF!</definedName>
    <definedName name="___tab7">#REF!</definedName>
    <definedName name="___tab8" localSheetId="8">#REF!</definedName>
    <definedName name="___tab8" localSheetId="23">#REF!</definedName>
    <definedName name="___tab8">#REF!</definedName>
    <definedName name="___tab887" localSheetId="8">#REF!</definedName>
    <definedName name="___tab887" localSheetId="23">#REF!</definedName>
    <definedName name="___tab887">#REF!</definedName>
    <definedName name="___tab9" localSheetId="8">#REF!</definedName>
    <definedName name="___tab9" localSheetId="23">#REF!</definedName>
    <definedName name="___tab9">#REF!</definedName>
    <definedName name="__BD1">[2]astra_digital!$A$1:$C$62</definedName>
    <definedName name="__CPT1">[5]CPT1!$A$1:$B$211</definedName>
    <definedName name="__FRM1" localSheetId="8">'[2]tab 1'!#REF!</definedName>
    <definedName name="__FRM1" localSheetId="23">'[2]tab 1'!#REF!</definedName>
    <definedName name="__FRM1">'[2]tab 1'!#REF!</definedName>
    <definedName name="__FRM2" localSheetId="8">[6]nbt7!#REF!</definedName>
    <definedName name="__FRM2" localSheetId="23">[6]nbt7!#REF!</definedName>
    <definedName name="__FRM2">[6]nbt7!#REF!</definedName>
    <definedName name="__IMP1">'[7]NBT4 92-93'!$A$1:$V$33</definedName>
    <definedName name="__IMP2">'[7]NBT4 92-93'!$A$35:$V$85</definedName>
    <definedName name="__lib1">[3]libdisc!$A$2:$B$16</definedName>
    <definedName name="__mcf1" localSheetId="8">#REF!</definedName>
    <definedName name="__mcf1" localSheetId="23">#REF!</definedName>
    <definedName name="__mcf1">#REF!</definedName>
    <definedName name="__mcf2" localSheetId="8">#REF!</definedName>
    <definedName name="__mcf2" localSheetId="23">#REF!</definedName>
    <definedName name="__mcf2">#REF!</definedName>
    <definedName name="__mcf3" localSheetId="8">#REF!</definedName>
    <definedName name="__mcf3" localSheetId="23">#REF!</definedName>
    <definedName name="__mcf3">#REF!</definedName>
    <definedName name="__pr92" localSheetId="8">[2]astra_digital!#REF!</definedName>
    <definedName name="__pr92" localSheetId="23">[2]astra_digital!#REF!</definedName>
    <definedName name="__pr92">[2]astra_digital!#REF!</definedName>
    <definedName name="__tab1" localSheetId="8">#REF!</definedName>
    <definedName name="__tab1" localSheetId="23">#REF!</definedName>
    <definedName name="__tab1">#REF!</definedName>
    <definedName name="__TAB2" localSheetId="8">#REF!</definedName>
    <definedName name="__TAB2" localSheetId="23">#REF!</definedName>
    <definedName name="__TAB2">#REF!</definedName>
    <definedName name="__tab7" localSheetId="8">#REF!</definedName>
    <definedName name="__tab7" localSheetId="23">#REF!</definedName>
    <definedName name="__tab7">#REF!</definedName>
    <definedName name="__tab8" localSheetId="8">#REF!</definedName>
    <definedName name="__tab8" localSheetId="23">#REF!</definedName>
    <definedName name="__tab8">#REF!</definedName>
    <definedName name="__tab887" localSheetId="8">#REF!</definedName>
    <definedName name="__tab887" localSheetId="23">#REF!</definedName>
    <definedName name="__tab887">#REF!</definedName>
    <definedName name="__tab9" localSheetId="8">#REF!</definedName>
    <definedName name="__tab9" localSheetId="23">#REF!</definedName>
    <definedName name="__tab9">#REF!</definedName>
    <definedName name="_AMO_UniqueIdentifier" hidden="1">"'467865af-42ca-4d90-a492-b89856b259ea'"</definedName>
    <definedName name="_BD1">[8]astra_digital!$A$1:$C$62</definedName>
    <definedName name="_CPT1">[9]CPT1!$A$1:$B$211</definedName>
    <definedName name="_xlnm._FilterDatabase" localSheetId="14">'g10'!$A$3:$J$19</definedName>
    <definedName name="_xlnm._FilterDatabase" localSheetId="9">g7_18!$A$5:$G$21</definedName>
    <definedName name="_FRM1" localSheetId="24">'[8]tab 1'!#REF!</definedName>
    <definedName name="_FRM1" localSheetId="8">'[8]tab 1'!#REF!</definedName>
    <definedName name="_FRM1" localSheetId="23">'[8]tab 1'!#REF!</definedName>
    <definedName name="_FRM1">'[8]tab 1'!#REF!</definedName>
    <definedName name="_FRM2" localSheetId="8">[10]nbt7!#REF!</definedName>
    <definedName name="_FRM2" localSheetId="23">[10]nbt7!#REF!</definedName>
    <definedName name="_FRM2">[10]nbt7!#REF!</definedName>
    <definedName name="_IMP1">'[11]NBT4 92-93'!$A$1:$V$33</definedName>
    <definedName name="_IMP2">'[11]NBT4 92-93'!$A$35:$V$85</definedName>
    <definedName name="_lib1">[12]libdisc!$A$2:$B$16</definedName>
    <definedName name="_mcf1" localSheetId="24">#REF!</definedName>
    <definedName name="_mcf1" localSheetId="8">#REF!</definedName>
    <definedName name="_mcf1" localSheetId="23">#REF!</definedName>
    <definedName name="_mcf1">#REF!</definedName>
    <definedName name="_mcf2" localSheetId="8">#REF!</definedName>
    <definedName name="_mcf2" localSheetId="23">#REF!</definedName>
    <definedName name="_mcf2">#REF!</definedName>
    <definedName name="_mcf3" localSheetId="8">#REF!</definedName>
    <definedName name="_mcf3" localSheetId="23">#REF!</definedName>
    <definedName name="_mcf3">#REF!</definedName>
    <definedName name="_pr92" localSheetId="8">[8]astra_digital!#REF!</definedName>
    <definedName name="_pr92" localSheetId="23">[8]astra_digital!#REF!</definedName>
    <definedName name="_pr92">[8]astra_digital!#REF!</definedName>
    <definedName name="_tab1" localSheetId="8">#REF!</definedName>
    <definedName name="_tab1" localSheetId="23">#REF!</definedName>
    <definedName name="_tab1">#REF!</definedName>
    <definedName name="_tab2" localSheetId="8">#REF!</definedName>
    <definedName name="_tab2" localSheetId="23">#REF!</definedName>
    <definedName name="_tab2">#REF!</definedName>
    <definedName name="_tab3" localSheetId="8">#REF!</definedName>
    <definedName name="_tab3" localSheetId="23">#REF!</definedName>
    <definedName name="_tab3">#REF!</definedName>
    <definedName name="_tab7" localSheetId="8">#REF!</definedName>
    <definedName name="_tab7" localSheetId="23">#REF!</definedName>
    <definedName name="_tab7">#REF!</definedName>
    <definedName name="_tab8" localSheetId="8">#REF!</definedName>
    <definedName name="_tab8" localSheetId="23">#REF!</definedName>
    <definedName name="_tab8">#REF!</definedName>
    <definedName name="_tab887" localSheetId="8">#REF!</definedName>
    <definedName name="_tab887" localSheetId="23">#REF!</definedName>
    <definedName name="_tab887">#REF!</definedName>
    <definedName name="_tab9" localSheetId="8">#REF!</definedName>
    <definedName name="_tab9" localSheetId="23">#REF!</definedName>
    <definedName name="_tab9">#REF!</definedName>
    <definedName name="a">'[13]calcul age moyen'!$C$9:$R$354</definedName>
    <definedName name="aa" localSheetId="8">[8]astra_digital!#REF!</definedName>
    <definedName name="aa" localSheetId="23">[8]astra_digital!#REF!</definedName>
    <definedName name="aa">[8]astra_digital!#REF!</definedName>
    <definedName name="ab" localSheetId="8">[8]astra_digital!#REF!</definedName>
    <definedName name="ab" localSheetId="23">[8]astra_digital!#REF!</definedName>
    <definedName name="ab">[8]astra_digital!#REF!</definedName>
    <definedName name="an">"donnee99!$B$1"</definedName>
    <definedName name="an_27">"gd98!$B$1"</definedName>
    <definedName name="ASSOCIE_GD">'[14]4_NON_PERMANENTS'!$AD$15:$AE$18</definedName>
    <definedName name="ASSOCIE_GROUPE">'[14]4_NON_PERMANENTS'!$AD$1:$AE$12</definedName>
    <definedName name="ASSOCIE_SECTION">'[14]4_NON_PERMANENTS'!$AA$1:$AB$54</definedName>
    <definedName name="ATER_GD">'[14]4_NON_PERMANENTS'!$L$15:$M$18</definedName>
    <definedName name="ATER_GROUPE">'[14]4_NON_PERMANENTS'!$L$1:$M$13</definedName>
    <definedName name="ATER_SECTION">'[14]4_NON_PERMANENTS'!$I$1:$J$56</definedName>
    <definedName name="Avec_AGFF">[15]H1_T!$D$1</definedName>
    <definedName name="azdf" localSheetId="8">#REF!</definedName>
    <definedName name="azdf" localSheetId="23">#REF!</definedName>
    <definedName name="azdf">#REF!</definedName>
    <definedName name="_xlnm.Database" localSheetId="8">#REF!</definedName>
    <definedName name="_xlnm.Database" localSheetId="23">#REF!</definedName>
    <definedName name="_xlnm.Database">#REF!</definedName>
    <definedName name="base_vc07sd_sortie" localSheetId="8">#REF!</definedName>
    <definedName name="base_vc07sd_sortie" localSheetId="23">#REF!</definedName>
    <definedName name="base_vc07sd_sortie">#REF!</definedName>
    <definedName name="bb" localSheetId="8">[8]astra_digital!#REF!</definedName>
    <definedName name="bb" localSheetId="23">[8]astra_digital!#REF!</definedName>
    <definedName name="bb">[8]astra_digital!#REF!</definedName>
    <definedName name="bbb">'[16]Tableau de données'!$A$2:$B$32</definedName>
    <definedName name="bbcc">[17]Feuil1!$A$2:$C$45</definedName>
    <definedName name="BCL_REC" localSheetId="8">'[8]tab 1'!#REF!</definedName>
    <definedName name="BCL_REC" localSheetId="23">'[8]tab 1'!#REF!</definedName>
    <definedName name="BCL_REC">'[8]tab 1'!#REF!</definedName>
    <definedName name="bd">'[8]#REF'!$A$1:$C$45</definedName>
    <definedName name="bdd">[18]GDISC98!$A$1:$N$191</definedName>
    <definedName name="BIDEX" localSheetId="24">#REF!</definedName>
    <definedName name="BIDEX" localSheetId="8">#REF!</definedName>
    <definedName name="BIDEX" localSheetId="23">#REF!</definedName>
    <definedName name="BIDEX">#REF!</definedName>
    <definedName name="BOX_MCF_GD">'[14]2_2_BOXPLOT'!$B$96:$J$99</definedName>
    <definedName name="BOX_MCF_GROUPE">'[14]2_2_BOXPLOT'!$B$68:$J$80</definedName>
    <definedName name="BOX_PR_GD">'[14]2_2_BOXPLOT'!$B$100:$J$103</definedName>
    <definedName name="BOX_PR_GROUPE">'[14]2_2_BOXPLOT'!$B$81:$J$93</definedName>
    <definedName name="CACS" localSheetId="8">#REF!</definedName>
    <definedName name="CACS" localSheetId="23">#REF!</definedName>
    <definedName name="CACS">#REF!</definedName>
    <definedName name="CANDIDATS_MCF_GD">'[14]3_2_CANDIDATS_MCF'!$A$84:$U$88</definedName>
    <definedName name="CANDIDATS_MCF_GROUPE">'[14]3_2_CANDIDATS_MCF'!$A$65:$U$78</definedName>
    <definedName name="CANDIDATS_MCF_SECTION">'[14]3_2_CANDIDATS_MCF'!$A$2:$U$59</definedName>
    <definedName name="CANDIDATS_PR_GD">'[14]3_2_CANDIDATS_PR'!$A$80:$U$85</definedName>
    <definedName name="CANDIDATS_PR_GROUPE">'[14]3_2_CANDIDATS_PR'!$A$63:$U$75</definedName>
    <definedName name="CANDIDATS_PR_SECTION">'[14]3_2_CANDIDATS_PR'!$A$1:$U$59</definedName>
    <definedName name="cb" localSheetId="8">[8]astra_digital!#REF!</definedName>
    <definedName name="cb" localSheetId="23">[8]astra_digital!#REF!</definedName>
    <definedName name="cb">[8]astra_digital!#REF!</definedName>
    <definedName name="cc" localSheetId="8">#REF!</definedName>
    <definedName name="cc" localSheetId="23">#REF!</definedName>
    <definedName name="cc">#REF!</definedName>
    <definedName name="CDAF" localSheetId="8">#REF!</definedName>
    <definedName name="CDAF" localSheetId="23">#REF!</definedName>
    <definedName name="CDAF">#REF!</definedName>
    <definedName name="clecr">[17]NAISCRDR!$A$36:$D$1883</definedName>
    <definedName name="clecr_27" localSheetId="24">#REF!</definedName>
    <definedName name="clecr_27" localSheetId="8">#REF!</definedName>
    <definedName name="clecr_27" localSheetId="23">#REF!</definedName>
    <definedName name="clecr_27">#REF!</definedName>
    <definedName name="cledr">[17]NAISCRDR!$A$36:$E$1883</definedName>
    <definedName name="cledr_27" localSheetId="24">#REF!</definedName>
    <definedName name="cledr_27" localSheetId="8">#REF!</definedName>
    <definedName name="cledr_27" localSheetId="23">#REF!</definedName>
    <definedName name="cledr_27">#REF!</definedName>
    <definedName name="Col_Dates_Detail">[19]H1_T!$C:$D,[19]H1_T!$F:$I,[19]H1_T!$K:$N,[19]H1_T!$P:$S,[19]H1_T!$U:$X,[19]H1_T!$Z:$AC,[19]H1_T!$AE:$AH,[19]H1_T!$AJ:$AM,[19]H1_T!$AO:$AR</definedName>
    <definedName name="CONC_ENT">[20]CONC_ENT!$A$1:$F$6</definedName>
    <definedName name="CPT1_25" localSheetId="8">#REF!</definedName>
    <definedName name="CPT1_25" localSheetId="23">#REF!</definedName>
    <definedName name="CPT1_25">#REF!</definedName>
    <definedName name="CS" localSheetId="8">#REF!</definedName>
    <definedName name="CS" localSheetId="23">#REF!</definedName>
    <definedName name="CS">#REF!</definedName>
    <definedName name="CSC" localSheetId="8">#REF!</definedName>
    <definedName name="CSC" localSheetId="23">#REF!</definedName>
    <definedName name="CSC">#REF!</definedName>
    <definedName name="DATE">'[11]NBT4 92-93'!$V$3</definedName>
    <definedName name="Dates">#REF!</definedName>
    <definedName name="DC_GD">'[14]4_NON_PERMANENTS'!$E$19:$G$24</definedName>
    <definedName name="DC_GROUPE">'[14]4_NON_PERMANENTS'!$E$3:$G$17</definedName>
    <definedName name="DC_SECTION">'[14]4_NON_PERMANENTS'!$A$3:$C$60</definedName>
    <definedName name="DDEF">#REF!</definedName>
    <definedName name="DDEF_P">#REF!</definedName>
    <definedName name="DDEH">#REF!</definedName>
    <definedName name="DDEH_P">#REF!</definedName>
    <definedName name="DDET">#REF!</definedName>
    <definedName name="DDET_P">#REF!</definedName>
    <definedName name="DDIF">#REF!</definedName>
    <definedName name="DDIF_P">#REF!</definedName>
    <definedName name="DDIH">#REF!</definedName>
    <definedName name="DDIH_P">#REF!</definedName>
    <definedName name="DDIT">#REF!</definedName>
    <definedName name="DDIT_P">#REF!</definedName>
    <definedName name="DOCT">#REF!</definedName>
    <definedName name="DOCT05" localSheetId="8">[21]graph1_insc!#REF!</definedName>
    <definedName name="DOCT05">[21]graph1_insc!#REF!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#REF!</definedName>
    <definedName name="EFF_PR_ETAB">'[14]5_EFFECTIF_PR'!$A$3:$EQ$61</definedName>
    <definedName name="EFFECTIF_MCF_ETAB">'[14]5_EFFECTIF_MCF'!$A$2:$EQ$61</definedName>
    <definedName name="Effectifs_en_Activité" localSheetId="8">#REF!</definedName>
    <definedName name="Effectifs_en_Activité" localSheetId="23">#REF!</definedName>
    <definedName name="Effectifs_en_Activité">#REF!</definedName>
    <definedName name="Enseigndec2000" localSheetId="8">'[22]intercalaire 1'!#REF!</definedName>
    <definedName name="Enseigndec2000" localSheetId="23">'[22]intercalaire 1'!#REF!</definedName>
    <definedName name="Enseigndec2000">'[22]intercalaire 1'!#REF!</definedName>
    <definedName name="enseigntotaldec2000" localSheetId="8">'[22]intercalaire 1'!#REF!</definedName>
    <definedName name="enseigntotaldec2000" localSheetId="23">'[22]intercalaire 1'!#REF!</definedName>
    <definedName name="enseigntotaldec2000">'[22]intercalaire 1'!#REF!</definedName>
    <definedName name="EPIC1" localSheetId="24">#REF!</definedName>
    <definedName name="EPIC1" localSheetId="8">#REF!</definedName>
    <definedName name="EPIC1" localSheetId="23">#REF!</definedName>
    <definedName name="EPIC1">#REF!</definedName>
    <definedName name="EPIC2" localSheetId="8">#REF!</definedName>
    <definedName name="EPIC2" localSheetId="23">#REF!</definedName>
    <definedName name="EPIC2">#REF!</definedName>
    <definedName name="EPIC3" localSheetId="8">#REF!</definedName>
    <definedName name="EPIC3" localSheetId="23">#REF!</definedName>
    <definedName name="EPIC3">#REF!</definedName>
    <definedName name="EPST1" localSheetId="8">#REF!</definedName>
    <definedName name="EPST1" localSheetId="23">#REF!</definedName>
    <definedName name="EPST1">#REF!</definedName>
    <definedName name="EPST2" localSheetId="8">#REF!</definedName>
    <definedName name="EPST2" localSheetId="23">#REF!</definedName>
    <definedName name="EPST2">#REF!</definedName>
    <definedName name="EPST3" localSheetId="8">#REF!</definedName>
    <definedName name="EPST3" localSheetId="23">#REF!</definedName>
    <definedName name="EPST3">#REF!</definedName>
    <definedName name="erhgherh" localSheetId="8">#REF!</definedName>
    <definedName name="erhgherh" localSheetId="23">#REF!</definedName>
    <definedName name="erhgherh">#REF!</definedName>
    <definedName name="ETPT" localSheetId="8">#REF!</definedName>
    <definedName name="ETPT" localSheetId="23">#REF!</definedName>
    <definedName name="ETPT">#REF!</definedName>
    <definedName name="etudiants_etab">[23]EFF_ETUDIANTS!$G$2:$H$145</definedName>
    <definedName name="etudiants_typo">[23]EFF_ETUDIANTS!$A$1:$B$11</definedName>
    <definedName name="Excel_BuiltIn_Database">NA()</definedName>
    <definedName name="Excel_BuiltIn_Database_14" localSheetId="8">#REF!</definedName>
    <definedName name="Excel_BuiltIn_Database_14" localSheetId="23">#REF!</definedName>
    <definedName name="Excel_BuiltIn_Database_14">#REF!</definedName>
    <definedName name="Excel_BuiltIn_Database_15" localSheetId="8">#REF!</definedName>
    <definedName name="Excel_BuiltIn_Database_15" localSheetId="23">#REF!</definedName>
    <definedName name="Excel_BuiltIn_Database_15">#REF!</definedName>
    <definedName name="Excel_BuiltIn_Database_16" localSheetId="8">#REF!</definedName>
    <definedName name="Excel_BuiltIn_Database_16" localSheetId="23">#REF!</definedName>
    <definedName name="Excel_BuiltIn_Database_16">#REF!</definedName>
    <definedName name="Excel_BuiltIn_Database_17" localSheetId="8">#REF!</definedName>
    <definedName name="Excel_BuiltIn_Database_17" localSheetId="23">#REF!</definedName>
    <definedName name="Excel_BuiltIn_Database_17">#REF!</definedName>
    <definedName name="Excel_BuiltIn_Database_18" localSheetId="8">#REF!</definedName>
    <definedName name="Excel_BuiltIn_Database_18" localSheetId="23">#REF!</definedName>
    <definedName name="Excel_BuiltIn_Database_18">#REF!</definedName>
    <definedName name="Excel_BuiltIn_Database_19" localSheetId="8">#REF!</definedName>
    <definedName name="Excel_BuiltIn_Database_19" localSheetId="23">#REF!</definedName>
    <definedName name="Excel_BuiltIn_Database_19">#REF!</definedName>
    <definedName name="Excel_BuiltIn_Database_21" localSheetId="8">#REF!</definedName>
    <definedName name="Excel_BuiltIn_Database_21" localSheetId="23">#REF!</definedName>
    <definedName name="Excel_BuiltIn_Database_21">#REF!</definedName>
    <definedName name="Excel_BuiltIn_Database_23" localSheetId="8">'[24]non candidats'!#REF!</definedName>
    <definedName name="Excel_BuiltIn_Database_23" localSheetId="23">'[24]non candidats'!#REF!</definedName>
    <definedName name="Excel_BuiltIn_Database_23">'[24]non candidats'!#REF!</definedName>
    <definedName name="Excel_BuiltIn_Database_24" localSheetId="24">#REF!</definedName>
    <definedName name="Excel_BuiltIn_Database_24" localSheetId="8">#REF!</definedName>
    <definedName name="Excel_BuiltIn_Database_24" localSheetId="23">#REF!</definedName>
    <definedName name="Excel_BuiltIn_Database_24">#REF!</definedName>
    <definedName name="Excel_BuiltIn_Database_25" localSheetId="8">#REF!</definedName>
    <definedName name="Excel_BuiltIn_Database_25" localSheetId="23">#REF!</definedName>
    <definedName name="Excel_BuiltIn_Database_25">#REF!</definedName>
    <definedName name="Excel_BuiltIn_Database_27" localSheetId="8">#REF!</definedName>
    <definedName name="Excel_BuiltIn_Database_27" localSheetId="23">#REF!</definedName>
    <definedName name="Excel_BuiltIn_Database_27">#REF!</definedName>
    <definedName name="Excel_BuiltIn_Database_6" localSheetId="8">'[24]tableau qualifications'!#REF!</definedName>
    <definedName name="Excel_BuiltIn_Database_6" localSheetId="23">'[24]tableau qualifications'!#REF!</definedName>
    <definedName name="Excel_BuiltIn_Database_6">'[24]tableau qualifications'!#REF!</definedName>
    <definedName name="Excel_BuiltIn_Database_7" localSheetId="24">#REF!</definedName>
    <definedName name="Excel_BuiltIn_Database_7" localSheetId="8">#REF!</definedName>
    <definedName name="Excel_BuiltIn_Database_7" localSheetId="23">#REF!</definedName>
    <definedName name="Excel_BuiltIn_Database_7">#REF!</definedName>
    <definedName name="FEM">[25]FEM!$A$1:$E$27</definedName>
    <definedName name="Feuille2">#REF!</definedName>
    <definedName name="flux3">'[26]données source flux'!#REF!</definedName>
    <definedName name="FORMAT" localSheetId="24">'[8]tab 1'!#REF!</definedName>
    <definedName name="FORMAT" localSheetId="8">'[8]tab 1'!#REF!</definedName>
    <definedName name="FORMAT" localSheetId="23">'[8]tab 1'!#REF!</definedName>
    <definedName name="FORMAT">'[8]tab 1'!#REF!</definedName>
    <definedName name="FORMAT2" localSheetId="8">'[8]tab 1'!#REF!</definedName>
    <definedName name="FORMAT2" localSheetId="23">'[8]tab 1'!#REF!</definedName>
    <definedName name="FORMAT2">'[8]tab 1'!#REF!</definedName>
    <definedName name="FP_L16">#REF!</definedName>
    <definedName name="FTOT">#REF!</definedName>
    <definedName name="FTOT_P">#REF!</definedName>
    <definedName name="gd98_cum_mcf">[27]gd98!$A$11:$O$251</definedName>
    <definedName name="gd98_cum_pr">[27]gd98!$A$11:$N$251</definedName>
    <definedName name="gd98_cum_tot">[27]gd98!$A$11:$P$251</definedName>
    <definedName name="gd98_eff_moyen">[27]gd98!$A$11:$Q$251</definedName>
    <definedName name="gd98_mcf_tot">[27]gd98!$A$11:$I$251</definedName>
    <definedName name="gd98_median_mcf">[27]gd98!$A$11:$X$252</definedName>
    <definedName name="gd98_median_pr">[27]gd98!$A$11:$U$252</definedName>
    <definedName name="gd98_median_tot">[27]gd98!$A$11:$AA$252</definedName>
    <definedName name="gd98_pr_tot">[27]gd98!$A$11:$F$251</definedName>
    <definedName name="gd98_tot_tot">[27]gd98!$A$11:$L$251</definedName>
    <definedName name="gp98_cum_mcf" localSheetId="24">#REF!</definedName>
    <definedName name="gp98_cum_mcf" localSheetId="8">#REF!</definedName>
    <definedName name="gp98_cum_mcf" localSheetId="23">#REF!</definedName>
    <definedName name="gp98_cum_mcf">#REF!</definedName>
    <definedName name="gp98_cum_mcf_19" localSheetId="8">#REF!</definedName>
    <definedName name="gp98_cum_mcf_19" localSheetId="23">#REF!</definedName>
    <definedName name="gp98_cum_mcf_19">#REF!</definedName>
    <definedName name="gp98_cum_mcf_21" localSheetId="8">#REF!</definedName>
    <definedName name="gp98_cum_mcf_21" localSheetId="23">#REF!</definedName>
    <definedName name="gp98_cum_mcf_21">#REF!</definedName>
    <definedName name="gp98_cum_mcf_23" localSheetId="8">#REF!</definedName>
    <definedName name="gp98_cum_mcf_23" localSheetId="23">#REF!</definedName>
    <definedName name="gp98_cum_mcf_23">#REF!</definedName>
    <definedName name="gp98_cum_mcf_25" localSheetId="8">#REF!</definedName>
    <definedName name="gp98_cum_mcf_25" localSheetId="23">#REF!</definedName>
    <definedName name="gp98_cum_mcf_25">#REF!</definedName>
    <definedName name="gp98_cum_mcf_27" localSheetId="8">#REF!</definedName>
    <definedName name="gp98_cum_mcf_27" localSheetId="23">#REF!</definedName>
    <definedName name="gp98_cum_mcf_27">#REF!</definedName>
    <definedName name="gp98_cum_mcf_6" localSheetId="8">#REF!</definedName>
    <definedName name="gp98_cum_mcf_6" localSheetId="23">#REF!</definedName>
    <definedName name="gp98_cum_mcf_6">#REF!</definedName>
    <definedName name="gp98_cum_pr" localSheetId="8">#REF!</definedName>
    <definedName name="gp98_cum_pr" localSheetId="23">#REF!</definedName>
    <definedName name="gp98_cum_pr">#REF!</definedName>
    <definedName name="gp98_cum_pr_19" localSheetId="8">#REF!</definedName>
    <definedName name="gp98_cum_pr_19" localSheetId="23">#REF!</definedName>
    <definedName name="gp98_cum_pr_19">#REF!</definedName>
    <definedName name="gp98_cum_pr_21" localSheetId="8">#REF!</definedName>
    <definedName name="gp98_cum_pr_21" localSheetId="23">#REF!</definedName>
    <definedName name="gp98_cum_pr_21">#REF!</definedName>
    <definedName name="gp98_cum_pr_23" localSheetId="8">#REF!</definedName>
    <definedName name="gp98_cum_pr_23" localSheetId="23">#REF!</definedName>
    <definedName name="gp98_cum_pr_23">#REF!</definedName>
    <definedName name="gp98_cum_pr_25" localSheetId="8">#REF!</definedName>
    <definedName name="gp98_cum_pr_25" localSheetId="23">#REF!</definedName>
    <definedName name="gp98_cum_pr_25">#REF!</definedName>
    <definedName name="gp98_cum_pr_27" localSheetId="8">#REF!</definedName>
    <definedName name="gp98_cum_pr_27" localSheetId="23">#REF!</definedName>
    <definedName name="gp98_cum_pr_27">#REF!</definedName>
    <definedName name="gp98_cum_pr_6" localSheetId="8">#REF!</definedName>
    <definedName name="gp98_cum_pr_6" localSheetId="23">#REF!</definedName>
    <definedName name="gp98_cum_pr_6">#REF!</definedName>
    <definedName name="gp98_cum_tot" localSheetId="8">#REF!</definedName>
    <definedName name="gp98_cum_tot" localSheetId="23">#REF!</definedName>
    <definedName name="gp98_cum_tot">#REF!</definedName>
    <definedName name="gp98_cum_tot_19" localSheetId="8">#REF!</definedName>
    <definedName name="gp98_cum_tot_19" localSheetId="23">#REF!</definedName>
    <definedName name="gp98_cum_tot_19">#REF!</definedName>
    <definedName name="gp98_cum_tot_21" localSheetId="8">#REF!</definedName>
    <definedName name="gp98_cum_tot_21" localSheetId="23">#REF!</definedName>
    <definedName name="gp98_cum_tot_21">#REF!</definedName>
    <definedName name="gp98_cum_tot_23" localSheetId="8">#REF!</definedName>
    <definedName name="gp98_cum_tot_23" localSheetId="23">#REF!</definedName>
    <definedName name="gp98_cum_tot_23">#REF!</definedName>
    <definedName name="gp98_cum_tot_25" localSheetId="8">#REF!</definedName>
    <definedName name="gp98_cum_tot_25" localSheetId="23">#REF!</definedName>
    <definedName name="gp98_cum_tot_25">#REF!</definedName>
    <definedName name="gp98_cum_tot_27" localSheetId="8">#REF!</definedName>
    <definedName name="gp98_cum_tot_27" localSheetId="23">#REF!</definedName>
    <definedName name="gp98_cum_tot_27">#REF!</definedName>
    <definedName name="gp98_cum_tot_6" localSheetId="8">#REF!</definedName>
    <definedName name="gp98_cum_tot_6" localSheetId="23">#REF!</definedName>
    <definedName name="gp98_cum_tot_6">#REF!</definedName>
    <definedName name="gp98_eff_moyen" localSheetId="8">#REF!</definedName>
    <definedName name="gp98_eff_moyen" localSheetId="23">#REF!</definedName>
    <definedName name="gp98_eff_moyen">#REF!</definedName>
    <definedName name="gp98_eff_moyen_19" localSheetId="8">#REF!</definedName>
    <definedName name="gp98_eff_moyen_19" localSheetId="23">#REF!</definedName>
    <definedName name="gp98_eff_moyen_19">#REF!</definedName>
    <definedName name="gp98_eff_moyen_21" localSheetId="8">#REF!</definedName>
    <definedName name="gp98_eff_moyen_21" localSheetId="23">#REF!</definedName>
    <definedName name="gp98_eff_moyen_21">#REF!</definedName>
    <definedName name="gp98_eff_moyen_23" localSheetId="8">#REF!</definedName>
    <definedName name="gp98_eff_moyen_23" localSheetId="23">#REF!</definedName>
    <definedName name="gp98_eff_moyen_23">#REF!</definedName>
    <definedName name="gp98_eff_moyen_25" localSheetId="8">#REF!</definedName>
    <definedName name="gp98_eff_moyen_25" localSheetId="23">#REF!</definedName>
    <definedName name="gp98_eff_moyen_25">#REF!</definedName>
    <definedName name="gp98_eff_moyen_27" localSheetId="8">#REF!</definedName>
    <definedName name="gp98_eff_moyen_27" localSheetId="23">#REF!</definedName>
    <definedName name="gp98_eff_moyen_27">#REF!</definedName>
    <definedName name="gp98_eff_moyen_6" localSheetId="8">#REF!</definedName>
    <definedName name="gp98_eff_moyen_6" localSheetId="23">#REF!</definedName>
    <definedName name="gp98_eff_moyen_6">#REF!</definedName>
    <definedName name="gp98_mcf_tot" localSheetId="8">#REF!</definedName>
    <definedName name="gp98_mcf_tot" localSheetId="23">#REF!</definedName>
    <definedName name="gp98_mcf_tot">#REF!</definedName>
    <definedName name="gp98_mcf_tot_19" localSheetId="8">#REF!</definedName>
    <definedName name="gp98_mcf_tot_19" localSheetId="23">#REF!</definedName>
    <definedName name="gp98_mcf_tot_19">#REF!</definedName>
    <definedName name="gp98_mcf_tot_21" localSheetId="8">#REF!</definedName>
    <definedName name="gp98_mcf_tot_21" localSheetId="23">#REF!</definedName>
    <definedName name="gp98_mcf_tot_21">#REF!</definedName>
    <definedName name="gp98_mcf_tot_23" localSheetId="8">#REF!</definedName>
    <definedName name="gp98_mcf_tot_23" localSheetId="23">#REF!</definedName>
    <definedName name="gp98_mcf_tot_23">#REF!</definedName>
    <definedName name="gp98_mcf_tot_25" localSheetId="8">#REF!</definedName>
    <definedName name="gp98_mcf_tot_25" localSheetId="23">#REF!</definedName>
    <definedName name="gp98_mcf_tot_25">#REF!</definedName>
    <definedName name="gp98_mcf_tot_27" localSheetId="8">#REF!</definedName>
    <definedName name="gp98_mcf_tot_27" localSheetId="23">#REF!</definedName>
    <definedName name="gp98_mcf_tot_27">#REF!</definedName>
    <definedName name="gp98_mcf_tot_6" localSheetId="8">#REF!</definedName>
    <definedName name="gp98_mcf_tot_6" localSheetId="23">#REF!</definedName>
    <definedName name="gp98_mcf_tot_6">#REF!</definedName>
    <definedName name="gp98_median_mcf" localSheetId="8">#REF!</definedName>
    <definedName name="gp98_median_mcf" localSheetId="23">#REF!</definedName>
    <definedName name="gp98_median_mcf">#REF!</definedName>
    <definedName name="gp98_median_mcf_19" localSheetId="8">#REF!</definedName>
    <definedName name="gp98_median_mcf_19" localSheetId="23">#REF!</definedName>
    <definedName name="gp98_median_mcf_19">#REF!</definedName>
    <definedName name="gp98_median_mcf_21" localSheetId="8">#REF!</definedName>
    <definedName name="gp98_median_mcf_21" localSheetId="23">#REF!</definedName>
    <definedName name="gp98_median_mcf_21">#REF!</definedName>
    <definedName name="gp98_median_mcf_23" localSheetId="8">#REF!</definedName>
    <definedName name="gp98_median_mcf_23" localSheetId="23">#REF!</definedName>
    <definedName name="gp98_median_mcf_23">#REF!</definedName>
    <definedName name="gp98_median_mcf_25" localSheetId="8">#REF!</definedName>
    <definedName name="gp98_median_mcf_25" localSheetId="23">#REF!</definedName>
    <definedName name="gp98_median_mcf_25">#REF!</definedName>
    <definedName name="gp98_median_mcf_27" localSheetId="8">#REF!</definedName>
    <definedName name="gp98_median_mcf_27" localSheetId="23">#REF!</definedName>
    <definedName name="gp98_median_mcf_27">#REF!</definedName>
    <definedName name="gp98_median_mcf_6" localSheetId="8">#REF!</definedName>
    <definedName name="gp98_median_mcf_6" localSheetId="23">#REF!</definedName>
    <definedName name="gp98_median_mcf_6">#REF!</definedName>
    <definedName name="gp98_median_pr" localSheetId="8">#REF!</definedName>
    <definedName name="gp98_median_pr" localSheetId="23">#REF!</definedName>
    <definedName name="gp98_median_pr">#REF!</definedName>
    <definedName name="gp98_median_pr_19" localSheetId="8">#REF!</definedName>
    <definedName name="gp98_median_pr_19" localSheetId="23">#REF!</definedName>
    <definedName name="gp98_median_pr_19">#REF!</definedName>
    <definedName name="gp98_median_pr_21" localSheetId="8">#REF!</definedName>
    <definedName name="gp98_median_pr_21" localSheetId="23">#REF!</definedName>
    <definedName name="gp98_median_pr_21">#REF!</definedName>
    <definedName name="gp98_median_pr_23" localSheetId="8">#REF!</definedName>
    <definedName name="gp98_median_pr_23" localSheetId="23">#REF!</definedName>
    <definedName name="gp98_median_pr_23">#REF!</definedName>
    <definedName name="gp98_median_pr_25" localSheetId="8">#REF!</definedName>
    <definedName name="gp98_median_pr_25" localSheetId="23">#REF!</definedName>
    <definedName name="gp98_median_pr_25">#REF!</definedName>
    <definedName name="gp98_median_pr_27" localSheetId="8">#REF!</definedName>
    <definedName name="gp98_median_pr_27" localSheetId="23">#REF!</definedName>
    <definedName name="gp98_median_pr_27">#REF!</definedName>
    <definedName name="gp98_median_pr_6" localSheetId="8">#REF!</definedName>
    <definedName name="gp98_median_pr_6" localSheetId="23">#REF!</definedName>
    <definedName name="gp98_median_pr_6">#REF!</definedName>
    <definedName name="gp98_median_tot" localSheetId="8">#REF!</definedName>
    <definedName name="gp98_median_tot" localSheetId="23">#REF!</definedName>
    <definedName name="gp98_median_tot">#REF!</definedName>
    <definedName name="gp98_median_tot_19" localSheetId="8">#REF!</definedName>
    <definedName name="gp98_median_tot_19" localSheetId="23">#REF!</definedName>
    <definedName name="gp98_median_tot_19">#REF!</definedName>
    <definedName name="gp98_median_tot_21" localSheetId="8">#REF!</definedName>
    <definedName name="gp98_median_tot_21" localSheetId="23">#REF!</definedName>
    <definedName name="gp98_median_tot_21">#REF!</definedName>
    <definedName name="gp98_median_tot_23" localSheetId="8">#REF!</definedName>
    <definedName name="gp98_median_tot_23" localSheetId="23">#REF!</definedName>
    <definedName name="gp98_median_tot_23">#REF!</definedName>
    <definedName name="gp98_median_tot_25" localSheetId="8">#REF!</definedName>
    <definedName name="gp98_median_tot_25" localSheetId="23">#REF!</definedName>
    <definedName name="gp98_median_tot_25">#REF!</definedName>
    <definedName name="gp98_median_tot_27" localSheetId="8">#REF!</definedName>
    <definedName name="gp98_median_tot_27" localSheetId="23">#REF!</definedName>
    <definedName name="gp98_median_tot_27">#REF!</definedName>
    <definedName name="gp98_median_tot_6" localSheetId="8">#REF!</definedName>
    <definedName name="gp98_median_tot_6" localSheetId="23">#REF!</definedName>
    <definedName name="gp98_median_tot_6">#REF!</definedName>
    <definedName name="gp98_pr_tot" localSheetId="8">#REF!</definedName>
    <definedName name="gp98_pr_tot" localSheetId="23">#REF!</definedName>
    <definedName name="gp98_pr_tot">#REF!</definedName>
    <definedName name="gp98_pr_tot_19" localSheetId="8">#REF!</definedName>
    <definedName name="gp98_pr_tot_19" localSheetId="23">#REF!</definedName>
    <definedName name="gp98_pr_tot_19">#REF!</definedName>
    <definedName name="gp98_pr_tot_21" localSheetId="8">#REF!</definedName>
    <definedName name="gp98_pr_tot_21" localSheetId="23">#REF!</definedName>
    <definedName name="gp98_pr_tot_21">#REF!</definedName>
    <definedName name="gp98_pr_tot_23" localSheetId="8">#REF!</definedName>
    <definedName name="gp98_pr_tot_23" localSheetId="23">#REF!</definedName>
    <definedName name="gp98_pr_tot_23">#REF!</definedName>
    <definedName name="gp98_pr_tot_25" localSheetId="8">#REF!</definedName>
    <definedName name="gp98_pr_tot_25" localSheetId="23">#REF!</definedName>
    <definedName name="gp98_pr_tot_25">#REF!</definedName>
    <definedName name="gp98_pr_tot_27" localSheetId="8">#REF!</definedName>
    <definedName name="gp98_pr_tot_27" localSheetId="23">#REF!</definedName>
    <definedName name="gp98_pr_tot_27">#REF!</definedName>
    <definedName name="gp98_pr_tot_6" localSheetId="8">#REF!</definedName>
    <definedName name="gp98_pr_tot_6" localSheetId="23">#REF!</definedName>
    <definedName name="gp98_pr_tot_6">#REF!</definedName>
    <definedName name="gp98_tot_tot" localSheetId="8">#REF!</definedName>
    <definedName name="gp98_tot_tot" localSheetId="23">#REF!</definedName>
    <definedName name="gp98_tot_tot">#REF!</definedName>
    <definedName name="gp98_tot_tot_19" localSheetId="8">#REF!</definedName>
    <definedName name="gp98_tot_tot_19" localSheetId="23">#REF!</definedName>
    <definedName name="gp98_tot_tot_19">#REF!</definedName>
    <definedName name="gp98_tot_tot_21" localSheetId="8">#REF!</definedName>
    <definedName name="gp98_tot_tot_21" localSheetId="23">#REF!</definedName>
    <definedName name="gp98_tot_tot_21">#REF!</definedName>
    <definedName name="gp98_tot_tot_23" localSheetId="8">#REF!</definedName>
    <definedName name="gp98_tot_tot_23" localSheetId="23">#REF!</definedName>
    <definedName name="gp98_tot_tot_23">#REF!</definedName>
    <definedName name="gp98_tot_tot_25" localSheetId="8">#REF!</definedName>
    <definedName name="gp98_tot_tot_25" localSheetId="23">#REF!</definedName>
    <definedName name="gp98_tot_tot_25">#REF!</definedName>
    <definedName name="gp98_tot_tot_27" localSheetId="8">#REF!</definedName>
    <definedName name="gp98_tot_tot_27" localSheetId="23">#REF!</definedName>
    <definedName name="gp98_tot_tot_27">#REF!</definedName>
    <definedName name="gp98_tot_tot_6" localSheetId="8">#REF!</definedName>
    <definedName name="gp98_tot_tot_6" localSheetId="23">#REF!</definedName>
    <definedName name="gp98_tot_tot_6">#REF!</definedName>
    <definedName name="groupe">[8]astra_digital!$A$1:$C$62</definedName>
    <definedName name="groupe_2008">[23]REDEPLOIEMENT!$A$158:$O$302</definedName>
    <definedName name="groupe_2012">[23]REDEPLOIEMENT!$A$5:$O$151</definedName>
    <definedName name="GROUPE_ENT">'[28]F41-6'!#REF!</definedName>
    <definedName name="H1Regime">[19]EnvoiEffCot!$E$4</definedName>
    <definedName name="H2Regime">[19]EnvoiEffCot!$F$4</definedName>
    <definedName name="HISTO_GD">[14]HISTORI!$N$20:$X$26</definedName>
    <definedName name="HISTO_GROUPE">[14]HISTORI!$N$1:$X$16</definedName>
    <definedName name="HISTO_SECTION">[14]HISTORI!$A$3:$K$60</definedName>
    <definedName name="HorsGestion">[15]H1_T!$D$2</definedName>
    <definedName name="HTOT">#REF!</definedName>
    <definedName name="HTOT_P">#REF!</definedName>
    <definedName name="IDEF">#REF!</definedName>
    <definedName name="idef_p">#REF!</definedName>
    <definedName name="IDEH">#REF!</definedName>
    <definedName name="ideh_p">#REF!</definedName>
    <definedName name="IDIF">#REF!</definedName>
    <definedName name="idif_p">#REF!</definedName>
    <definedName name="IDIH">#REF!</definedName>
    <definedName name="idih_p">#REF!</definedName>
    <definedName name="IMP" localSheetId="8">'[8]tab 3'!#REF!</definedName>
    <definedName name="IMP" localSheetId="23">'[8]tab 3'!#REF!</definedName>
    <definedName name="IMP">'[8]tab 3'!#REF!</definedName>
    <definedName name="INVF">#REF!</definedName>
    <definedName name="INVF_P">#REF!</definedName>
    <definedName name="INVH">#REF!</definedName>
    <definedName name="INVH_P">#REF!</definedName>
    <definedName name="INVITE_GD">'[14]4_NON_PERMANENTS'!$X$15:$Y$18</definedName>
    <definedName name="INVITE_GROUPE">'[14]4_NON_PERMANENTS'!$X$1:$Y$13</definedName>
    <definedName name="INVITE_SECTION">'[14]4_NON_PERMANENTS'!$U$1:$V$56</definedName>
    <definedName name="INVT">#REF!</definedName>
    <definedName name="INVT_P">#REF!</definedName>
    <definedName name="lib_section">[17]Section!$A$2:$B$43</definedName>
    <definedName name="lib_section_27" localSheetId="24">#REF!</definedName>
    <definedName name="lib_section_27" localSheetId="8">#REF!</definedName>
    <definedName name="lib_section_27" localSheetId="23">#REF!</definedName>
    <definedName name="lib_section_27">#REF!</definedName>
    <definedName name="libposit">[29]POSITION_ADMINISTRATIVE!$B$2:$C$136</definedName>
    <definedName name="LIEN_CNU">[14]P1!$T$1</definedName>
    <definedName name="LIEN_GD">[14]P1!$V$1</definedName>
    <definedName name="LIEN_GROUPE">[14]P1!$U$1</definedName>
    <definedName name="LigneCompareCharpin">#REF!</definedName>
    <definedName name="Liste" localSheetId="24">#REF!</definedName>
    <definedName name="Liste" localSheetId="8">#REF!</definedName>
    <definedName name="Liste" localSheetId="23">#REF!</definedName>
    <definedName name="Liste">#REF!</definedName>
    <definedName name="LISTE_SECTION">[14]LISTE_SECTION!$A$2:$E$58</definedName>
    <definedName name="LML_GD">'[14]4_NON_PERMANENTS'!$R$17:$S$20</definedName>
    <definedName name="LML_GROUPE">'[14]4_NON_PERMANENTS'!$R$1:$S$13</definedName>
    <definedName name="LML_SECTION">'[14]4_NON_PERMANENTS'!$O$1:$P$56</definedName>
    <definedName name="Masse_des_pensions_de_droit_dérivé">#REF!</definedName>
    <definedName name="MED_MCF_FEMME">'[14]2_2_MEDIANE'!$C$62:$E$118</definedName>
    <definedName name="MED_MCF_HOMME">'[14]2_2_MEDIANE'!$I$62:$K$118</definedName>
    <definedName name="MED_MCF_TOTAL">'[14]2_2_MEDIANE'!$O$62:$Q$118</definedName>
    <definedName name="MED_PR_FEMME">'[14]2_2_MEDIANE'!$C$2:$E$58</definedName>
    <definedName name="MED_PR_HOMME">'[14]2_2_MEDIANE'!$I$1:$K$58</definedName>
    <definedName name="MED_PR_TOTAL">'[14]2_2_MEDIANE'!$O$2:$Q$58</definedName>
    <definedName name="Medecine" localSheetId="24">[8]astra_digital!#REF!</definedName>
    <definedName name="Medecine" localSheetId="8">[8]astra_digital!#REF!</definedName>
    <definedName name="Medecine" localSheetId="23">[8]astra_digital!#REF!</definedName>
    <definedName name="Medecine">[8]astra_digital!#REF!</definedName>
    <definedName name="Médecine" localSheetId="8">[8]astra_digital!#REF!</definedName>
    <definedName name="Médecine" localSheetId="23">[8]astra_digital!#REF!</definedName>
    <definedName name="Médecine">[8]astra_digital!#REF!</definedName>
    <definedName name="moy" localSheetId="8">#REF!</definedName>
    <definedName name="moy" localSheetId="23">#REF!</definedName>
    <definedName name="moy">#REF!</definedName>
    <definedName name="NC" localSheetId="8">#REF!</definedName>
    <definedName name="NC" localSheetId="23">#REF!</definedName>
    <definedName name="NC">#REF!</definedName>
    <definedName name="nnn">[17]Feuil1!$A$2:$B$45</definedName>
    <definedName name="NomRegime">[19]EnvoiEffCot!$E$1</definedName>
    <definedName name="Odonto" localSheetId="8">[8]astra_digital!#REF!</definedName>
    <definedName name="Odonto" localSheetId="23">[8]astra_digital!#REF!</definedName>
    <definedName name="Odonto">[8]astra_digital!#REF!</definedName>
    <definedName name="Odontologie" localSheetId="8">[8]astra_digital!#REF!</definedName>
    <definedName name="Odontologie" localSheetId="23">[8]astra_digital!#REF!</definedName>
    <definedName name="Odontologie">[8]astra_digital!#REF!</definedName>
    <definedName name="Organisme">[19]H1_T!$B$1</definedName>
    <definedName name="p" localSheetId="8">#REF!</definedName>
    <definedName name="p" localSheetId="23">#REF!</definedName>
    <definedName name="p">#REF!</definedName>
    <definedName name="PE" localSheetId="8">#REF!</definedName>
    <definedName name="PE" localSheetId="23">#REF!</definedName>
    <definedName name="PE">#REF!</definedName>
    <definedName name="PENSTOT">#REF!</definedName>
    <definedName name="PENSTOT_P">#REF!</definedName>
    <definedName name="Pharma" localSheetId="8">[8]astra_digital!#REF!</definedName>
    <definedName name="Pharma" localSheetId="23">[8]astra_digital!#REF!</definedName>
    <definedName name="Pharma">[8]astra_digital!#REF!</definedName>
    <definedName name="Pharmacie" localSheetId="8">[8]astra_digital!#REF!</definedName>
    <definedName name="Pharmacie" localSheetId="23">[8]astra_digital!#REF!</definedName>
    <definedName name="Pharmacie">[8]astra_digital!#REF!</definedName>
    <definedName name="PLOT_MCF_SECTION">'[14]2_2_BOXPLOT'!$O$2:$W$58</definedName>
    <definedName name="PLOT_PR_SECTION">'[14]2_2_BOXPLOT'!$C$2:$K$58</definedName>
    <definedName name="POSTES_PUBLIES">'[14]3_2_PUBLIES'!$A$2:$L$63</definedName>
    <definedName name="POSTES_PUBLIES_GD">'[14]3_2_PUBLIES'!$A$67:$K$72</definedName>
    <definedName name="POSTES_PUBLIES_GROUPE">'[14]3_2_PUBLIES'!$A$76:$K$89</definedName>
    <definedName name="PourCompG">'[30]FPE après réforme'!#REF!</definedName>
    <definedName name="POURS">#REF!</definedName>
    <definedName name="POURSUITE_DOC_09">#REF!</definedName>
    <definedName name="POURSUITE_DOC_10">#REF!</definedName>
    <definedName name="POURSUITE_DOC_11">#REF!</definedName>
    <definedName name="POURSUITE_DOC_12">#REF!</definedName>
    <definedName name="POURSUITE_DOC_13">#REF!</definedName>
    <definedName name="POURSUITE_DOC_14">#REF!</definedName>
    <definedName name="POURVUS_MCF_GD">'[14]3_2_POURVUS_MCF'!$A$80:$U$86</definedName>
    <definedName name="POURVUS_MCF_GROUPE">'[14]3_2_POURVUS_MCF'!$A$63:$U$78</definedName>
    <definedName name="POURVUS_MCF_SECTION">'[14]3_2_POURVUS_MCF'!$A$1:$U$60</definedName>
    <definedName name="POURVUS_PR_GD">'[14]3_2_POURVUS_PR'!$A$85:$U$89</definedName>
    <definedName name="POURVUS_PR_GROUPE">'[14]3_2_POURVUS_PR'!$A$68:$U$82</definedName>
    <definedName name="POURVUS_PR_SECTION">'[14]3_2_POURVUS_PR'!$A$1:$U$63</definedName>
    <definedName name="prev2008" localSheetId="8">#REF!</definedName>
    <definedName name="prev2008" localSheetId="23">#REF!</definedName>
    <definedName name="prev2008">#REF!</definedName>
    <definedName name="PREVISION_RETRAITE_GD">'[14]2_3_PREVISION_AGE'!$N$19:$X$25</definedName>
    <definedName name="PREVISION_RETRAITE_GROUPE">'[14]2_3_PREVISION_AGE'!$N$1:$X$15</definedName>
    <definedName name="PREVISION_RETRAITE_SECTION">'[14]2_3_PREVISION_AGE'!$A$1:$K$59</definedName>
    <definedName name="prevmcf2008" localSheetId="8">#REF!</definedName>
    <definedName name="prevmcf2008" localSheetId="23">#REF!</definedName>
    <definedName name="prevmcf2008">#REF!</definedName>
    <definedName name="prevpr2008" localSheetId="8">#REF!</definedName>
    <definedName name="prevpr2008" localSheetId="23">#REF!</definedName>
    <definedName name="prevpr2008">#REF!</definedName>
    <definedName name="PRINCIPAL" localSheetId="8">'[8]tab 1'!#REF!</definedName>
    <definedName name="PRINCIPAL" localSheetId="23">'[8]tab 1'!#REF!</definedName>
    <definedName name="PRINCIPAL">'[8]tab 1'!#REF!</definedName>
    <definedName name="Prix_00_03">[31]H0!$B$128</definedName>
    <definedName name="Prix_2001">#REF!</definedName>
    <definedName name="PYRAMIDE_MCF">'[14]2_1_PYRAMIDE'!$L$1:$U$59</definedName>
    <definedName name="PYRAMIDE_PR">'[14]2_1_PYRAMIDE'!$A$1:$J$59</definedName>
    <definedName name="qual06">[32]Feuil2!$A$1:$E$8035</definedName>
    <definedName name="qual06_25" localSheetId="24">#REF!</definedName>
    <definedName name="qual06_25" localSheetId="8">#REF!</definedName>
    <definedName name="qual06_25" localSheetId="23">#REF!</definedName>
    <definedName name="qual06_25">#REF!</definedName>
    <definedName name="QUALIF_CANDID_MCF_GD">'[14]3_1_QUALIF_MCF'!$A$79:$U$85</definedName>
    <definedName name="QUALIF_CANDID_MCF_GROUPE">'[14]3_1_QUALIF_MCF'!$A$62:$U$76</definedName>
    <definedName name="QUALIF_CANDID_MCF_SECTION">'[14]3_1_QUALIF_MCF'!$A$1:$U$59</definedName>
    <definedName name="QUALIF_CANDID_PR_GD">'[14]3_1_QUALIF_PR'!$A$83:$U$89</definedName>
    <definedName name="QUALIF_CANDID_PR_GROUPE">'[14]3_1_QUALIF_PR'!$A$65:$U$80</definedName>
    <definedName name="QUALIF_CANDID_PR_SECTION">'[14]3_1_QUALIF_PR'!$A$1:$U$60</definedName>
    <definedName name="QUALIF_OK_MCF_GD">'[14]3_1_RESULT_MCF'!$A$79:$U$85</definedName>
    <definedName name="QUALIF_OK_MCF_GROUPE">'[14]3_1_RESULT_MCF'!$A$62:$U$76</definedName>
    <definedName name="QUALIF_OK_MCF_SECTION">'[14]3_1_RESULT_MCF'!$A$1:$U$59</definedName>
    <definedName name="QUALIF_OK_PR_GD">'[14]3_1_RESULT_PR'!$A$78:$U$84</definedName>
    <definedName name="QUALIF_OK_PR_GROUPE">'[14]3_1_RESULT_PR'!$A$60:$U$74</definedName>
    <definedName name="QUALIF_OK_PR_SECTION">'[14]3_1_RESULT_PR'!$A$1:$U$57</definedName>
    <definedName name="qualif06">[32]Feuil2!$A$1:$E$8035</definedName>
    <definedName name="qualif06_25" localSheetId="24">#REF!</definedName>
    <definedName name="qualif06_25" localSheetId="8">#REF!</definedName>
    <definedName name="qualif06_25" localSheetId="23">#REF!</definedName>
    <definedName name="qualif06_25">#REF!</definedName>
    <definedName name="redeploiement_typo">[23]REDEPLOIEMENT_TYPO!$A$2:$B$11</definedName>
    <definedName name="RES">#REF!</definedName>
    <definedName name="RESCODEPUB">[33]RESCODEPUB_donnees!$A$1:$E$53</definedName>
    <definedName name="RETRAITES_GD">'[14]2_3_RETRAITES'!$F$18:$H$22</definedName>
    <definedName name="RETRAITES_GROUPE">'[14]2_3_RETRAITES'!$F$1:$H$14</definedName>
    <definedName name="RETRAITES_SECTION">'[14]2_3_RETRAITES'!$A$1:$C$61</definedName>
    <definedName name="RTAUXACA2006">#REF!</definedName>
    <definedName name="Salage">#REF!</definedName>
    <definedName name="SALARIES_TRIM42006_2">'[34]enqemploi données'!$H$2:$K$220</definedName>
    <definedName name="Sciences" localSheetId="24">[8]astra_digital!#REF!</definedName>
    <definedName name="Sciences" localSheetId="8">[8]astra_digital!#REF!</definedName>
    <definedName name="Sciences" localSheetId="23">[8]astra_digital!#REF!</definedName>
    <definedName name="Sciences">[8]astra_digital!#REF!</definedName>
    <definedName name="SIES">[35]sect01def!$A$1:$P$31</definedName>
    <definedName name="sim_essai">#REF!</definedName>
    <definedName name="SOUTIEN_PP">[36]SOUTIEN_PP_donnees!$A$1:$L$27</definedName>
    <definedName name="SOUTIEN1">[37]SOUTIEN1!$A$1:$D$27</definedName>
    <definedName name="STAPS" localSheetId="8">[8]astra_digital!#REF!</definedName>
    <definedName name="STAPS" localSheetId="23">[8]astra_digital!#REF!</definedName>
    <definedName name="STAPS">[8]astra_digital!#REF!</definedName>
    <definedName name="t" localSheetId="8">'[8]tab 1'!#REF!</definedName>
    <definedName name="t">'[8]tab 1'!#REF!</definedName>
    <definedName name="Tab" localSheetId="8">#REF!</definedName>
    <definedName name="Tab" localSheetId="23">#REF!</definedName>
    <definedName name="Tab">#REF!</definedName>
    <definedName name="Tab_Val_Result_01">[31]H0!$A$1:$BC$40</definedName>
    <definedName name="Tab_Val_Result_01_H1">#REF!</definedName>
    <definedName name="Tab_Val_Result_04">[31]H0!$A$45:$BC$114</definedName>
    <definedName name="Tab_Val_Result_04_H1">#REF!</definedName>
    <definedName name="Tab_valeurs">#REF!</definedName>
    <definedName name="Tab_Valeurs2">'[38]retraites FPE civils mili PTT'!$A$4:$BH$9</definedName>
    <definedName name="Tab_ValeursMG09">#REF!</definedName>
    <definedName name="tabcod" localSheetId="8">#REF!</definedName>
    <definedName name="tabcod" localSheetId="23">#REF!</definedName>
    <definedName name="tabcod">#REF!</definedName>
    <definedName name="TabCor" localSheetId="8">#REF!</definedName>
    <definedName name="TabCor" localSheetId="23">#REF!</definedName>
    <definedName name="TabCor">#REF!</definedName>
    <definedName name="TABDS">'[16]Tableau de données'!$A$2:$B$32</definedName>
    <definedName name="TABDS_27" localSheetId="24">#REF!</definedName>
    <definedName name="TABDS_27" localSheetId="8">#REF!</definedName>
    <definedName name="TABDS_27" localSheetId="23">#REF!</definedName>
    <definedName name="TABDS_27">#REF!</definedName>
    <definedName name="TABLE">'[39]table  origines professionelles'!$B$3:$C$42</definedName>
    <definedName name="TB" localSheetId="24">#REF!</definedName>
    <definedName name="TB" localSheetId="8">#REF!</definedName>
    <definedName name="TB" localSheetId="23">#REF!</definedName>
    <definedName name="TB">#REF!</definedName>
    <definedName name="TCE" localSheetId="8">#REF!</definedName>
    <definedName name="TCE" localSheetId="23">#REF!</definedName>
    <definedName name="TCE">#REF!</definedName>
    <definedName name="TCNU">'[8]#REF'!$A$1:$B$118</definedName>
    <definedName name="Tcot">#REF!</definedName>
    <definedName name="TDB" localSheetId="24">#REF!</definedName>
    <definedName name="TDB" localSheetId="8">#REF!</definedName>
    <definedName name="TDB" localSheetId="23">#REF!</definedName>
    <definedName name="TDB">#REF!</definedName>
    <definedName name="TDIORIG" localSheetId="8">#REF!</definedName>
    <definedName name="TDIORIG" localSheetId="23">#REF!</definedName>
    <definedName name="TDIORIG">#REF!</definedName>
    <definedName name="TDIORIG_25" localSheetId="8">#REF!</definedName>
    <definedName name="TDIORIG_25" localSheetId="23">#REF!</definedName>
    <definedName name="TDIORIG_25">#REF!</definedName>
    <definedName name="TE_Droit" localSheetId="8">[8]astra_digital!#REF!</definedName>
    <definedName name="TE_Droit" localSheetId="23">[8]astra_digital!#REF!</definedName>
    <definedName name="TE_Droit">[8]astra_digital!#REF!</definedName>
    <definedName name="TE_Lettres" localSheetId="8">[8]astra_digital!#REF!</definedName>
    <definedName name="TE_Lettres" localSheetId="23">[8]astra_digital!#REF!</definedName>
    <definedName name="TE_Lettres">[8]astra_digital!#REF!</definedName>
    <definedName name="TE_Médecine" localSheetId="8">[8]astra_digital!#REF!</definedName>
    <definedName name="TE_Médecine" localSheetId="23">[8]astra_digital!#REF!</definedName>
    <definedName name="TE_Médecine">[8]astra_digital!#REF!</definedName>
    <definedName name="TE_Odonto" localSheetId="8">[8]astra_digital!#REF!</definedName>
    <definedName name="TE_Odonto" localSheetId="23">[8]astra_digital!#REF!</definedName>
    <definedName name="TE_Odonto">[8]astra_digital!#REF!</definedName>
    <definedName name="TE_Pharma" localSheetId="8">[8]astra_digital!#REF!</definedName>
    <definedName name="TE_Pharma" localSheetId="23">[8]astra_digital!#REF!</definedName>
    <definedName name="TE_Pharma">[8]astra_digital!#REF!</definedName>
    <definedName name="TE_Sciences" localSheetId="8">[8]astra_digital!#REF!</definedName>
    <definedName name="TE_Sciences" localSheetId="23">[8]astra_digital!#REF!</definedName>
    <definedName name="TE_Sciences">[8]astra_digital!#REF!</definedName>
    <definedName name="tetab">'[8]Etabt-corps (DLSP)'!$B$3:$K$182</definedName>
    <definedName name="TGD">'[8]#REF'!$A$2:$B$7</definedName>
    <definedName name="tgrade">[8]CORPS!$A$1:$C$62</definedName>
    <definedName name="titi">'[40]TAB I'!#REF!</definedName>
    <definedName name="titi_27" localSheetId="24">#REF!</definedName>
    <definedName name="titi_27" localSheetId="8">#REF!</definedName>
    <definedName name="titi_27" localSheetId="23">#REF!</definedName>
    <definedName name="titi_27">#REF!</definedName>
    <definedName name="tlibc" localSheetId="8">#REF!</definedName>
    <definedName name="tlibc" localSheetId="23">#REF!</definedName>
    <definedName name="tlibc">#REF!</definedName>
    <definedName name="tlibc_25" localSheetId="8">#REF!</definedName>
    <definedName name="tlibc_25" localSheetId="23">#REF!</definedName>
    <definedName name="tlibc_25">#REF!</definedName>
    <definedName name="tnom" localSheetId="8">#REF!</definedName>
    <definedName name="tnom" localSheetId="23">#REF!</definedName>
    <definedName name="tnom">#REF!</definedName>
    <definedName name="tnomm" localSheetId="8">#REF!</definedName>
    <definedName name="tnomm" localSheetId="23">#REF!</definedName>
    <definedName name="tnomm">#REF!</definedName>
    <definedName name="tnumetab" localSheetId="8">#REF!</definedName>
    <definedName name="tnumetab" localSheetId="23">#REF!</definedName>
    <definedName name="tnumetab">#REF!</definedName>
    <definedName name="tnumetab_25" localSheetId="8">#REF!</definedName>
    <definedName name="tnumetab_25" localSheetId="23">#REF!</definedName>
    <definedName name="tnumetab_25">#REF!</definedName>
    <definedName name="tot_cr">[17]Feuil1!$A$2:$C$45</definedName>
    <definedName name="tot_cr_27" localSheetId="24">#REF!</definedName>
    <definedName name="tot_cr_27" localSheetId="8">#REF!</definedName>
    <definedName name="tot_cr_27" localSheetId="23">#REF!</definedName>
    <definedName name="tot_cr_27">#REF!</definedName>
    <definedName name="tot_dr">[17]Feuil1!$A$2:$B$45</definedName>
    <definedName name="tot_dr_27" localSheetId="24">#REF!</definedName>
    <definedName name="tot_dr_27" localSheetId="8">#REF!</definedName>
    <definedName name="tot_dr_27" localSheetId="23">#REF!</definedName>
    <definedName name="tot_dr_27">#REF!</definedName>
    <definedName name="total_aut">'[22]intercalaire 1'!$K$37</definedName>
    <definedName name="totalagre" localSheetId="24">#REF!</definedName>
    <definedName name="totalagre" localSheetId="8">#REF!</definedName>
    <definedName name="totalagre" localSheetId="23">#REF!</definedName>
    <definedName name="totalagre">#REF!</definedName>
    <definedName name="totalaut" localSheetId="8">#REF!</definedName>
    <definedName name="totalaut" localSheetId="23">#REF!</definedName>
    <definedName name="totalaut">#REF!</definedName>
    <definedName name="totalcert" localSheetId="8">#REF!</definedName>
    <definedName name="totalcert" localSheetId="23">#REF!</definedName>
    <definedName name="totalcert">#REF!</definedName>
    <definedName name="totalfrance" localSheetId="8">#REF!</definedName>
    <definedName name="totalfrance" localSheetId="23">#REF!</definedName>
    <definedName name="totalfrance">#REF!</definedName>
    <definedName name="totalplp" localSheetId="8">#REF!</definedName>
    <definedName name="totalplp" localSheetId="23">#REF!</definedName>
    <definedName name="totalplp">#REF!</definedName>
    <definedName name="toto">'[41]TAB I'!#REF!</definedName>
    <definedName name="tprenom" localSheetId="24">#REF!</definedName>
    <definedName name="tprenom" localSheetId="8">#REF!</definedName>
    <definedName name="tprenom" localSheetId="23">#REF!</definedName>
    <definedName name="tprenom">#REF!</definedName>
    <definedName name="TPROMO">[42]Tables!$A$25:$B$28</definedName>
    <definedName name="TRACE1" localSheetId="8">'[8]tab 1'!#REF!</definedName>
    <definedName name="TRACE1" localSheetId="23">'[8]tab 1'!#REF!</definedName>
    <definedName name="TRACE1">'[8]tab 1'!#REF!</definedName>
    <definedName name="TRACE2" localSheetId="8">'[8]tab 1'!#REF!</definedName>
    <definedName name="TRACE2" localSheetId="23">'[8]tab 1'!#REF!</definedName>
    <definedName name="TRACE2">'[8]tab 1'!#REF!</definedName>
    <definedName name="TRANCHE_MCF">'[14]2_2_TRANCHE'!$U$2:$AM$60</definedName>
    <definedName name="TRANCHE_PR">'[14]2_2_TRANCHE'!$A$1:$S$61</definedName>
    <definedName name="TrecPRexMCF">'[43]Simu Retr MCF'!$L$4</definedName>
    <definedName name="Ttypepromo">[42]Tables!$A$52:$B$54</definedName>
    <definedName name="Uni" localSheetId="24">#REF!</definedName>
    <definedName name="Uni" localSheetId="8">#REF!</definedName>
    <definedName name="Uni" localSheetId="23">#REF!</definedName>
    <definedName name="Uni">#REF!</definedName>
    <definedName name="Val_Euro">[31]H0!$B$129</definedName>
    <definedName name="ValEuro">#REF!</definedName>
    <definedName name="Variante">#REF!</definedName>
    <definedName name="VC07_entree" localSheetId="8">#REF!</definedName>
    <definedName name="VC07_entree" localSheetId="23">#REF!</definedName>
    <definedName name="VC07_entree">#REF!</definedName>
    <definedName name="VC07sd" localSheetId="8">#REF!</definedName>
    <definedName name="VC07sd" localSheetId="23">#REF!</definedName>
    <definedName name="VC07sd">#REF!</definedName>
    <definedName name="VC09def">[44]VC09def!$A$1:$W$34</definedName>
    <definedName name="VC09sd_sept2011" localSheetId="24">#REF!</definedName>
    <definedName name="VC09sd_sept2011" localSheetId="8">#REF!</definedName>
    <definedName name="VC09sd_sept2011" localSheetId="23">#REF!</definedName>
    <definedName name="VC09sd_sept2011">#REF!</definedName>
    <definedName name="VC11sd_entree">[45]VC11sd_entree!$A$1:$AF$4267</definedName>
    <definedName name="VC11sd_sortie">[45]VC11sd_sortie!$A$1:$T$4264</definedName>
    <definedName name="vc2013sd" localSheetId="24">#REF!</definedName>
    <definedName name="vc2013sd" localSheetId="8">#REF!</definedName>
    <definedName name="vc2013sd" localSheetId="23">#REF!</definedName>
    <definedName name="vc2013sd">#REF!</definedName>
    <definedName name="VDEF">#REF!</definedName>
    <definedName name="vdef_p">#REF!</definedName>
    <definedName name="VDEH">#REF!</definedName>
    <definedName name="vdeh_p">#REF!</definedName>
    <definedName name="VDIF">#REF!</definedName>
    <definedName name="vdif_p">#REF!</definedName>
    <definedName name="VDIH">#REF!</definedName>
    <definedName name="vdih_p">#REF!</definedName>
    <definedName name="VIEF">#REF!</definedName>
    <definedName name="VIEF_P">#REF!</definedName>
    <definedName name="VIEH">#REF!</definedName>
    <definedName name="VIEH_P">#REF!</definedName>
    <definedName name="VIET">#REF!</definedName>
    <definedName name="VIET_P">#REF!</definedName>
    <definedName name="vv">[17]Section!$A$2:$B$43</definedName>
    <definedName name="x" localSheetId="24">#REF!</definedName>
    <definedName name="x" localSheetId="8">#REF!</definedName>
    <definedName name="x" localSheetId="23">#REF!</definedName>
    <definedName name="x">#REF!</definedName>
    <definedName name="xxxx">[46]x!$A$1:$C$58</definedName>
    <definedName name="xxxx_25" localSheetId="24">#REF!</definedName>
    <definedName name="xxxx_25" localSheetId="8">#REF!</definedName>
    <definedName name="xxxx_25" localSheetId="23">#REF!</definedName>
    <definedName name="xxxx_25">#REF!</definedName>
    <definedName name="_xlnm.Print_Area" localSheetId="4">'g1'!$A$1:$K$41</definedName>
    <definedName name="_xlnm.Print_Area" localSheetId="14">'g10'!$A$1:$I$19</definedName>
    <definedName name="_xlnm.Print_Area" localSheetId="2">g10_igr!$C$1:$H$16</definedName>
    <definedName name="_xlnm.Print_Area" localSheetId="15">'g11'!$A$1:$P$69</definedName>
    <definedName name="_xlnm.Print_Area" localSheetId="17">g12_contract!$A$1:$T$59</definedName>
    <definedName name="_xlnm.Print_Area" localSheetId="16">g12_tit!$A$1:$Z$52</definedName>
    <definedName name="_xlnm.Print_Area" localSheetId="18">'g12_tit+contract'!$A$1:$T$57</definedName>
    <definedName name="_xlnm.Print_Area" localSheetId="19">'g13'!$A$1:$T$54</definedName>
    <definedName name="_xlnm.Print_Area" localSheetId="20">'g13 sex'!$A$1:$M$11</definedName>
    <definedName name="_xlnm.Print_Area" localSheetId="21">'g14'!$A$1:$I$12</definedName>
    <definedName name="_xlnm.Print_Area" localSheetId="22">'g15'!$A$1:$T$42</definedName>
    <definedName name="_xlnm.Print_Area" localSheetId="5">'g2'!$A$1:$V$25</definedName>
    <definedName name="_xlnm.Print_Area" localSheetId="7">'g4'!$A$1:$W$18</definedName>
    <definedName name="_xlnm.Print_Area" localSheetId="8">'g4_14-18 stock'!$A$3:$F$20</definedName>
    <definedName name="_xlnm.Print_Area" localSheetId="10">'g7_14-17'!$A$1:$M$80</definedName>
    <definedName name="_xlnm.Print_Area" localSheetId="11">'g7_14-18'!$A$1:$R$20</definedName>
    <definedName name="_xlnm.Print_Area" localSheetId="9">g7_18!$A$1:$P$21</definedName>
    <definedName name="_xlnm.Print_Area" localSheetId="12">'g8'!$A$1:$K$12</definedName>
    <definedName name="_xlnm.Print_Area" localSheetId="13">'g9'!$A$1:$K$23</definedName>
  </definedNames>
  <calcPr calcId="145621"/>
  <extLst>
    <ext xmlns:loext="http://schemas.libreoffice.org/" uri="{7626C862-2A13-11E5-B345-FEFF819CDC9F}">
      <loext:extCalcPr stringRefSyntax="ExcelA1"/>
    </ext>
  </extLst>
</workbook>
</file>

<file path=xl/calcChain.xml><?xml version="1.0" encoding="utf-8"?>
<calcChain xmlns="http://schemas.openxmlformats.org/spreadsheetml/2006/main">
  <c r="J65" i="14" l="1"/>
  <c r="K65" i="14"/>
  <c r="L65" i="14"/>
  <c r="M65" i="14"/>
  <c r="J66" i="14"/>
  <c r="K66" i="14"/>
  <c r="L66" i="14"/>
  <c r="M66" i="14"/>
  <c r="J67" i="14"/>
  <c r="K67" i="14"/>
  <c r="L67" i="14"/>
  <c r="M67" i="14"/>
  <c r="J68" i="14"/>
  <c r="K68" i="14"/>
  <c r="L68" i="14"/>
  <c r="M68" i="14"/>
  <c r="J69" i="14"/>
  <c r="K69" i="14"/>
  <c r="L69" i="14"/>
  <c r="M69" i="14"/>
  <c r="J70" i="14"/>
  <c r="K70" i="14"/>
  <c r="L70" i="14"/>
  <c r="M70" i="14"/>
  <c r="J71" i="14"/>
  <c r="K71" i="14"/>
  <c r="L71" i="14"/>
  <c r="M71" i="14"/>
  <c r="J72" i="14"/>
  <c r="K72" i="14"/>
  <c r="L72" i="14"/>
  <c r="M72" i="14"/>
  <c r="J73" i="14"/>
  <c r="K73" i="14"/>
  <c r="L73" i="14"/>
  <c r="M73" i="14"/>
  <c r="J74" i="14"/>
  <c r="K74" i="14"/>
  <c r="L74" i="14"/>
  <c r="M74" i="14"/>
  <c r="J75" i="14"/>
  <c r="K75" i="14"/>
  <c r="L75" i="14"/>
  <c r="M75" i="14"/>
  <c r="J76" i="14"/>
  <c r="K76" i="14"/>
  <c r="L76" i="14"/>
  <c r="M76" i="14"/>
  <c r="H65" i="14"/>
  <c r="I65" i="14"/>
  <c r="H66" i="14"/>
  <c r="I66" i="14"/>
  <c r="H67" i="14"/>
  <c r="I67" i="14"/>
  <c r="H68" i="14"/>
  <c r="I68" i="14"/>
  <c r="H69" i="14"/>
  <c r="I69" i="14"/>
  <c r="H70" i="14"/>
  <c r="I70" i="14"/>
  <c r="H71" i="14"/>
  <c r="I71" i="14"/>
  <c r="H72" i="14"/>
  <c r="I72" i="14"/>
  <c r="H73" i="14"/>
  <c r="I73" i="14"/>
  <c r="H74" i="14"/>
  <c r="I74" i="14"/>
  <c r="H75" i="14"/>
  <c r="I75" i="14"/>
  <c r="H76" i="14"/>
  <c r="I76" i="14"/>
  <c r="F65" i="14"/>
  <c r="G65" i="14"/>
  <c r="F66" i="14"/>
  <c r="G66" i="14"/>
  <c r="F67" i="14"/>
  <c r="G67" i="14"/>
  <c r="F68" i="14"/>
  <c r="G68" i="14"/>
  <c r="F69" i="14"/>
  <c r="G69" i="14"/>
  <c r="F70" i="14"/>
  <c r="G70" i="14"/>
  <c r="F71" i="14"/>
  <c r="G71" i="14"/>
  <c r="F72" i="14"/>
  <c r="G72" i="14"/>
  <c r="F73" i="14"/>
  <c r="G73" i="14"/>
  <c r="F74" i="14"/>
  <c r="G74" i="14"/>
  <c r="F75" i="14"/>
  <c r="G75" i="14"/>
  <c r="F76" i="14"/>
  <c r="G76" i="14"/>
  <c r="D65" i="14"/>
  <c r="E65" i="14"/>
  <c r="D66" i="14"/>
  <c r="E66" i="14"/>
  <c r="D67" i="14"/>
  <c r="E67" i="14"/>
  <c r="D68" i="14"/>
  <c r="E68" i="14"/>
  <c r="D69" i="14"/>
  <c r="E69" i="14"/>
  <c r="D70" i="14"/>
  <c r="E70" i="14"/>
  <c r="D71" i="14"/>
  <c r="E71" i="14"/>
  <c r="D72" i="14"/>
  <c r="E72" i="14"/>
  <c r="D73" i="14"/>
  <c r="E73" i="14"/>
  <c r="D74" i="14"/>
  <c r="E74" i="14"/>
  <c r="D75" i="14"/>
  <c r="E75" i="14"/>
  <c r="D76" i="14"/>
  <c r="E76" i="14"/>
  <c r="B65" i="14"/>
  <c r="C65" i="14"/>
  <c r="B66" i="14"/>
  <c r="C66" i="14"/>
  <c r="B67" i="14"/>
  <c r="C67" i="14"/>
  <c r="B68" i="14"/>
  <c r="C68" i="14"/>
  <c r="B69" i="14"/>
  <c r="C69" i="14"/>
  <c r="B70" i="14"/>
  <c r="C70" i="14"/>
  <c r="B71" i="14"/>
  <c r="C71" i="14"/>
  <c r="B72" i="14"/>
  <c r="C72" i="14"/>
  <c r="B73" i="14"/>
  <c r="C73" i="14"/>
  <c r="B74" i="14"/>
  <c r="C74" i="14"/>
  <c r="B75" i="14"/>
  <c r="C75" i="14"/>
  <c r="B76" i="14"/>
  <c r="C76" i="14"/>
  <c r="K4" i="32" l="1"/>
  <c r="J6" i="32" s="1"/>
  <c r="G4" i="32"/>
  <c r="F6" i="32" s="1"/>
  <c r="D4" i="32"/>
  <c r="C6" i="32" s="1"/>
  <c r="C49" i="31"/>
  <c r="B49" i="31"/>
  <c r="D49" i="31" s="1"/>
  <c r="U10" i="26" l="1"/>
  <c r="U9" i="26"/>
  <c r="T10" i="26"/>
  <c r="T9" i="26"/>
  <c r="D40" i="9" l="1"/>
  <c r="C40" i="9"/>
  <c r="B40" i="9"/>
  <c r="D33" i="9"/>
  <c r="C33" i="9"/>
  <c r="B33" i="9"/>
  <c r="D32" i="9"/>
  <c r="C32" i="9"/>
  <c r="B32" i="9"/>
  <c r="D31" i="9"/>
  <c r="C31" i="9"/>
  <c r="B31" i="9"/>
  <c r="D30" i="9"/>
  <c r="C30" i="9"/>
  <c r="B30" i="9"/>
  <c r="D21" i="9" l="1"/>
  <c r="D22" i="9"/>
  <c r="F22" i="9" s="1"/>
  <c r="B23" i="9"/>
  <c r="C23" i="9"/>
  <c r="D23" i="9" l="1"/>
  <c r="C23" i="29"/>
  <c r="D23" i="29" s="1"/>
  <c r="E23" i="29" s="1"/>
  <c r="C36" i="29"/>
  <c r="D36" i="29" s="1"/>
  <c r="E36" i="29" s="1"/>
  <c r="C4" i="29"/>
  <c r="D4" i="29" s="1"/>
  <c r="E4" i="29" s="1"/>
  <c r="B5" i="29"/>
  <c r="B37" i="29"/>
  <c r="B6" i="29"/>
  <c r="B38" i="29"/>
  <c r="B7" i="29"/>
  <c r="B39" i="29"/>
  <c r="B8" i="29"/>
  <c r="B40" i="29"/>
  <c r="B9" i="29"/>
  <c r="B41" i="29"/>
  <c r="B10" i="29"/>
  <c r="B42" i="29"/>
  <c r="B11" i="29"/>
  <c r="B43" i="29"/>
  <c r="B12" i="29"/>
  <c r="B44" i="29"/>
  <c r="B13" i="29"/>
  <c r="B45" i="29"/>
  <c r="B14" i="29"/>
  <c r="B46" i="29"/>
  <c r="B15" i="29"/>
  <c r="B47" i="29"/>
  <c r="B16" i="29"/>
  <c r="B48" i="29"/>
  <c r="B30" i="29" l="1"/>
  <c r="B26" i="29"/>
  <c r="B32" i="29"/>
  <c r="B28" i="29"/>
  <c r="B24" i="29"/>
  <c r="B33" i="29"/>
  <c r="B31" i="29"/>
  <c r="B29" i="29"/>
  <c r="B27" i="29"/>
  <c r="B25" i="29"/>
  <c r="S10" i="26"/>
  <c r="R10" i="26"/>
  <c r="Q10" i="26"/>
  <c r="P10" i="26"/>
  <c r="N10" i="26"/>
  <c r="M10" i="26"/>
  <c r="L10" i="26"/>
  <c r="K10" i="26"/>
  <c r="J10" i="26"/>
  <c r="I10" i="26"/>
  <c r="H10" i="26"/>
  <c r="G10" i="26"/>
  <c r="F10" i="26"/>
  <c r="E10" i="26"/>
  <c r="D10" i="26"/>
  <c r="C10" i="26"/>
  <c r="B10" i="26"/>
  <c r="S9" i="26"/>
  <c r="R9" i="26"/>
  <c r="Q9" i="26"/>
  <c r="P9" i="26"/>
  <c r="N9" i="26"/>
  <c r="M9" i="26"/>
  <c r="L9" i="26"/>
  <c r="K9" i="26"/>
  <c r="J9" i="26"/>
  <c r="I9" i="26"/>
  <c r="H9" i="26"/>
  <c r="G9" i="26"/>
  <c r="F9" i="26"/>
  <c r="E9" i="26"/>
  <c r="D9" i="26"/>
  <c r="C9" i="26"/>
  <c r="B9" i="26"/>
  <c r="G8" i="25"/>
  <c r="G7" i="25"/>
  <c r="G6" i="25"/>
  <c r="G5" i="25"/>
  <c r="G4" i="25"/>
  <c r="J8" i="24"/>
  <c r="E58" i="23"/>
  <c r="D58" i="23"/>
  <c r="C58" i="23"/>
  <c r="B58" i="23"/>
  <c r="J56" i="23"/>
  <c r="I56" i="23"/>
  <c r="H56" i="23"/>
  <c r="G56" i="23"/>
  <c r="F56" i="23"/>
  <c r="E56" i="23"/>
  <c r="D56" i="23"/>
  <c r="C56" i="23"/>
  <c r="B56" i="23"/>
  <c r="J55" i="23"/>
  <c r="I55" i="23"/>
  <c r="H55" i="23"/>
  <c r="G55" i="23"/>
  <c r="F55" i="23"/>
  <c r="E55" i="23"/>
  <c r="D55" i="23"/>
  <c r="C55" i="23"/>
  <c r="B55" i="23"/>
  <c r="J54" i="23"/>
  <c r="I54" i="23"/>
  <c r="H54" i="23"/>
  <c r="G54" i="23"/>
  <c r="F54" i="23"/>
  <c r="E54" i="23"/>
  <c r="D54" i="23"/>
  <c r="C54" i="23"/>
  <c r="B54" i="23"/>
  <c r="J53" i="23"/>
  <c r="I53" i="23"/>
  <c r="H53" i="23"/>
  <c r="G53" i="23"/>
  <c r="F53" i="23"/>
  <c r="E53" i="23"/>
  <c r="D53" i="23"/>
  <c r="C53" i="23"/>
  <c r="B53" i="23"/>
  <c r="J52" i="23"/>
  <c r="I52" i="23"/>
  <c r="H52" i="23"/>
  <c r="G52" i="23"/>
  <c r="F52" i="23"/>
  <c r="E52" i="23"/>
  <c r="D52" i="23"/>
  <c r="C52" i="23"/>
  <c r="B52" i="23"/>
  <c r="K24" i="23"/>
  <c r="J24" i="23"/>
  <c r="I24" i="23"/>
  <c r="H24" i="23"/>
  <c r="G24" i="23"/>
  <c r="G58" i="23" s="1"/>
  <c r="F24" i="23"/>
  <c r="F58" i="23" s="1"/>
  <c r="K23" i="23"/>
  <c r="M23" i="23" s="1"/>
  <c r="J23" i="23"/>
  <c r="I23" i="23"/>
  <c r="H23" i="23"/>
  <c r="G23" i="23"/>
  <c r="F23" i="23"/>
  <c r="L22" i="23"/>
  <c r="M21" i="23"/>
  <c r="L21" i="23"/>
  <c r="L20" i="23"/>
  <c r="L19" i="23"/>
  <c r="L18" i="23"/>
  <c r="J11" i="23"/>
  <c r="I11" i="23"/>
  <c r="H11" i="23"/>
  <c r="G11" i="23"/>
  <c r="F11" i="23"/>
  <c r="E11" i="23"/>
  <c r="D11" i="23"/>
  <c r="C11" i="23"/>
  <c r="B11" i="23"/>
  <c r="J10" i="23"/>
  <c r="I10" i="23"/>
  <c r="H10" i="23"/>
  <c r="G10" i="23"/>
  <c r="F10" i="23"/>
  <c r="E10" i="23"/>
  <c r="D10" i="23"/>
  <c r="C10" i="23"/>
  <c r="B10" i="23"/>
  <c r="H9" i="23"/>
  <c r="J8" i="23"/>
  <c r="J9" i="23" s="1"/>
  <c r="I8" i="23"/>
  <c r="H8" i="23"/>
  <c r="G8" i="23"/>
  <c r="F8" i="23"/>
  <c r="E8" i="23"/>
  <c r="E57" i="23" s="1"/>
  <c r="D8" i="23"/>
  <c r="D57" i="23" s="1"/>
  <c r="C8" i="23"/>
  <c r="C57" i="23" s="1"/>
  <c r="B8" i="23"/>
  <c r="G32" i="22"/>
  <c r="F23" i="22"/>
  <c r="F37" i="22" s="1"/>
  <c r="E23" i="22"/>
  <c r="E37" i="22" s="1"/>
  <c r="D23" i="22"/>
  <c r="D37" i="22" s="1"/>
  <c r="C23" i="22"/>
  <c r="C37" i="22" s="1"/>
  <c r="B23" i="22"/>
  <c r="B37" i="22" s="1"/>
  <c r="F22" i="22"/>
  <c r="F36" i="22" s="1"/>
  <c r="E22" i="22"/>
  <c r="E36" i="22" s="1"/>
  <c r="D22" i="22"/>
  <c r="D36" i="22" s="1"/>
  <c r="C22" i="22"/>
  <c r="C36" i="22" s="1"/>
  <c r="B22" i="22"/>
  <c r="B36" i="22" s="1"/>
  <c r="F21" i="22"/>
  <c r="F35" i="22" s="1"/>
  <c r="E21" i="22"/>
  <c r="E35" i="22" s="1"/>
  <c r="D21" i="22"/>
  <c r="D35" i="22" s="1"/>
  <c r="C21" i="22"/>
  <c r="C35" i="22" s="1"/>
  <c r="B21" i="22"/>
  <c r="B35" i="22" s="1"/>
  <c r="F20" i="22"/>
  <c r="F34" i="22" s="1"/>
  <c r="E20" i="22"/>
  <c r="E34" i="22" s="1"/>
  <c r="D20" i="22"/>
  <c r="D34" i="22" s="1"/>
  <c r="C20" i="22"/>
  <c r="C34" i="22" s="1"/>
  <c r="B20" i="22"/>
  <c r="B34" i="22" s="1"/>
  <c r="F19" i="22"/>
  <c r="F33" i="22" s="1"/>
  <c r="E19" i="22"/>
  <c r="E33" i="22" s="1"/>
  <c r="D19" i="22"/>
  <c r="D33" i="22" s="1"/>
  <c r="C19" i="22"/>
  <c r="C33" i="22" s="1"/>
  <c r="B19" i="22"/>
  <c r="B33" i="22" s="1"/>
  <c r="G18" i="22"/>
  <c r="F9" i="22"/>
  <c r="E9" i="22"/>
  <c r="D9" i="22"/>
  <c r="C9" i="22"/>
  <c r="B9" i="22"/>
  <c r="F8" i="22"/>
  <c r="E8" i="22"/>
  <c r="D8" i="22"/>
  <c r="C8" i="22"/>
  <c r="B8" i="22"/>
  <c r="F7" i="22"/>
  <c r="E7" i="22"/>
  <c r="D7" i="22"/>
  <c r="C7" i="22"/>
  <c r="B7" i="22"/>
  <c r="F6" i="22"/>
  <c r="E6" i="22"/>
  <c r="D6" i="22"/>
  <c r="C6" i="22"/>
  <c r="B6" i="22"/>
  <c r="F5" i="22"/>
  <c r="E5" i="22"/>
  <c r="D5" i="22"/>
  <c r="C5" i="22"/>
  <c r="B5" i="22"/>
  <c r="C48" i="21"/>
  <c r="F37" i="21"/>
  <c r="F38" i="21" s="1"/>
  <c r="E37" i="21"/>
  <c r="E50" i="21" s="1"/>
  <c r="D37" i="21"/>
  <c r="C37" i="21"/>
  <c r="C49" i="21" s="1"/>
  <c r="B37" i="21"/>
  <c r="G36" i="21"/>
  <c r="G35" i="21"/>
  <c r="I35" i="21" s="1"/>
  <c r="G34" i="21"/>
  <c r="H34" i="21" s="1"/>
  <c r="G33" i="21"/>
  <c r="G32" i="21"/>
  <c r="H32" i="21" s="1"/>
  <c r="F31" i="21"/>
  <c r="D23" i="21"/>
  <c r="C23" i="21"/>
  <c r="B23" i="21"/>
  <c r="D22" i="21"/>
  <c r="C22" i="21"/>
  <c r="B22" i="21"/>
  <c r="D21" i="21"/>
  <c r="C21" i="21"/>
  <c r="B21" i="21"/>
  <c r="D20" i="21"/>
  <c r="C20" i="21"/>
  <c r="B20" i="21"/>
  <c r="G19" i="21"/>
  <c r="F19" i="21"/>
  <c r="F45" i="21" s="1"/>
  <c r="E11" i="21"/>
  <c r="F10" i="21"/>
  <c r="F22" i="21" s="1"/>
  <c r="E10" i="21"/>
  <c r="E23" i="21" s="1"/>
  <c r="L44" i="20"/>
  <c r="K44" i="20"/>
  <c r="K37" i="20"/>
  <c r="K47" i="20" s="1"/>
  <c r="J37" i="20"/>
  <c r="I37" i="20"/>
  <c r="I49" i="20" s="1"/>
  <c r="H37" i="20"/>
  <c r="H46" i="20" s="1"/>
  <c r="G37" i="20"/>
  <c r="G47" i="20" s="1"/>
  <c r="F37" i="20"/>
  <c r="F45" i="20" s="1"/>
  <c r="E37" i="20"/>
  <c r="E49" i="20" s="1"/>
  <c r="D37" i="20"/>
  <c r="D46" i="20" s="1"/>
  <c r="L36" i="20"/>
  <c r="M36" i="20" s="1"/>
  <c r="L35" i="20"/>
  <c r="L34" i="20"/>
  <c r="M34" i="20" s="1"/>
  <c r="L33" i="20"/>
  <c r="M33" i="20" s="1"/>
  <c r="M32" i="20"/>
  <c r="K31" i="20"/>
  <c r="L20" i="20"/>
  <c r="K20" i="20"/>
  <c r="E16" i="20"/>
  <c r="D16" i="20"/>
  <c r="K10" i="20"/>
  <c r="J10" i="20"/>
  <c r="I10" i="20"/>
  <c r="H10" i="20"/>
  <c r="H11" i="20" s="1"/>
  <c r="C11" i="22" s="1"/>
  <c r="G10" i="20"/>
  <c r="B10" i="22" s="1"/>
  <c r="F10" i="20"/>
  <c r="F25" i="20" s="1"/>
  <c r="E10" i="20"/>
  <c r="D10" i="20"/>
  <c r="D23" i="20" s="1"/>
  <c r="C10" i="20"/>
  <c r="C22" i="20" s="1"/>
  <c r="B10" i="20"/>
  <c r="B25" i="20" s="1"/>
  <c r="O5" i="20"/>
  <c r="C65" i="19"/>
  <c r="B65" i="19"/>
  <c r="C64" i="19"/>
  <c r="B64" i="19"/>
  <c r="C63" i="19"/>
  <c r="B63" i="19"/>
  <c r="C62" i="19"/>
  <c r="B62" i="19"/>
  <c r="D62" i="19" s="1"/>
  <c r="C61" i="19"/>
  <c r="B61" i="19"/>
  <c r="C56" i="19"/>
  <c r="F46" i="19" s="1"/>
  <c r="B56" i="19"/>
  <c r="E54" i="19" s="1"/>
  <c r="D55" i="19"/>
  <c r="D54" i="19"/>
  <c r="D53" i="19"/>
  <c r="D52" i="19"/>
  <c r="D51" i="19"/>
  <c r="D50" i="19"/>
  <c r="D49" i="19"/>
  <c r="D48" i="19"/>
  <c r="D47" i="19"/>
  <c r="D46" i="19"/>
  <c r="D45" i="19"/>
  <c r="D44" i="19"/>
  <c r="D43" i="19"/>
  <c r="E42" i="19"/>
  <c r="D42" i="19"/>
  <c r="D41" i="19"/>
  <c r="F40" i="19"/>
  <c r="D40" i="19"/>
  <c r="D39" i="19"/>
  <c r="F38" i="19"/>
  <c r="D38" i="19"/>
  <c r="F37" i="19"/>
  <c r="D37" i="19"/>
  <c r="F36" i="19"/>
  <c r="E36" i="19"/>
  <c r="D36" i="19"/>
  <c r="F35" i="19"/>
  <c r="D35" i="19"/>
  <c r="F34" i="19"/>
  <c r="D34" i="19"/>
  <c r="F33" i="19"/>
  <c r="E33" i="19"/>
  <c r="D33" i="19"/>
  <c r="F32" i="19"/>
  <c r="D32" i="19"/>
  <c r="F31" i="19"/>
  <c r="D31" i="19"/>
  <c r="F30" i="19"/>
  <c r="D30" i="19"/>
  <c r="F29" i="19"/>
  <c r="D29" i="19"/>
  <c r="F28" i="19"/>
  <c r="E28" i="19"/>
  <c r="D28" i="19"/>
  <c r="F27" i="19"/>
  <c r="D27" i="19"/>
  <c r="F26" i="19"/>
  <c r="D26" i="19"/>
  <c r="F25" i="19"/>
  <c r="D25" i="19"/>
  <c r="F24" i="19"/>
  <c r="D24" i="19"/>
  <c r="F23" i="19"/>
  <c r="E23" i="19"/>
  <c r="D23" i="19"/>
  <c r="F22" i="19"/>
  <c r="D22" i="19"/>
  <c r="F21" i="19"/>
  <c r="D21" i="19"/>
  <c r="F20" i="19"/>
  <c r="E20" i="19"/>
  <c r="D20" i="19"/>
  <c r="F19" i="19"/>
  <c r="D19" i="19"/>
  <c r="F18" i="19"/>
  <c r="D18" i="19"/>
  <c r="F17" i="19"/>
  <c r="D17" i="19"/>
  <c r="F16" i="19"/>
  <c r="D16" i="19"/>
  <c r="F15" i="19"/>
  <c r="E15" i="19"/>
  <c r="D15" i="19"/>
  <c r="F14" i="19"/>
  <c r="D14" i="19"/>
  <c r="F13" i="19"/>
  <c r="D13" i="19"/>
  <c r="F12" i="19"/>
  <c r="E12" i="19"/>
  <c r="D12" i="19"/>
  <c r="F11" i="19"/>
  <c r="D11" i="19"/>
  <c r="F10" i="19"/>
  <c r="E10" i="19"/>
  <c r="D10" i="19"/>
  <c r="F9" i="19"/>
  <c r="D9" i="19"/>
  <c r="F8" i="19"/>
  <c r="D8" i="19"/>
  <c r="F7" i="19"/>
  <c r="E7" i="19"/>
  <c r="D7" i="19"/>
  <c r="F6" i="19"/>
  <c r="D6" i="19"/>
  <c r="A6" i="19"/>
  <c r="A7" i="19" s="1"/>
  <c r="A8" i="19" s="1"/>
  <c r="A9" i="19" s="1"/>
  <c r="A10" i="19" s="1"/>
  <c r="A11" i="19" s="1"/>
  <c r="A12" i="19" s="1"/>
  <c r="A13" i="19" s="1"/>
  <c r="A14" i="19" s="1"/>
  <c r="A15" i="19" s="1"/>
  <c r="A16" i="19" s="1"/>
  <c r="A17" i="19" s="1"/>
  <c r="A18" i="19" s="1"/>
  <c r="A19" i="19" s="1"/>
  <c r="A20" i="19" s="1"/>
  <c r="A21" i="19" s="1"/>
  <c r="A22" i="19" s="1"/>
  <c r="A23" i="19" s="1"/>
  <c r="A24" i="19" s="1"/>
  <c r="A25" i="19" s="1"/>
  <c r="A26" i="19" s="1"/>
  <c r="A27" i="19" s="1"/>
  <c r="A28" i="19" s="1"/>
  <c r="A29" i="19" s="1"/>
  <c r="A30" i="19" s="1"/>
  <c r="A31" i="19" s="1"/>
  <c r="A32" i="19" s="1"/>
  <c r="A33" i="19" s="1"/>
  <c r="A34" i="19" s="1"/>
  <c r="A35" i="19" s="1"/>
  <c r="A36" i="19" s="1"/>
  <c r="A37" i="19" s="1"/>
  <c r="A38" i="19" s="1"/>
  <c r="A39" i="19" s="1"/>
  <c r="A40" i="19" s="1"/>
  <c r="A41" i="19" s="1"/>
  <c r="A42" i="19" s="1"/>
  <c r="A43" i="19" s="1"/>
  <c r="A44" i="19" s="1"/>
  <c r="A45" i="19" s="1"/>
  <c r="A46" i="19" s="1"/>
  <c r="A47" i="19" s="1"/>
  <c r="A48" i="19" s="1"/>
  <c r="A49" i="19" s="1"/>
  <c r="A50" i="19" s="1"/>
  <c r="A51" i="19" s="1"/>
  <c r="A52" i="19" s="1"/>
  <c r="A53" i="19" s="1"/>
  <c r="A54" i="19" s="1"/>
  <c r="A55" i="19" s="1"/>
  <c r="F5" i="19"/>
  <c r="E5" i="19"/>
  <c r="D5" i="19"/>
  <c r="F4" i="19"/>
  <c r="D4" i="19"/>
  <c r="F20" i="17"/>
  <c r="K18" i="17"/>
  <c r="O4" i="26" s="1"/>
  <c r="G18" i="17"/>
  <c r="N18" i="17" s="1"/>
  <c r="D18" i="17"/>
  <c r="K3" i="23" s="1"/>
  <c r="O3" i="23" s="1"/>
  <c r="J9" i="17"/>
  <c r="I9" i="17"/>
  <c r="H9" i="17"/>
  <c r="F9" i="17"/>
  <c r="E9" i="17"/>
  <c r="C9" i="17"/>
  <c r="B9" i="17"/>
  <c r="K8" i="17"/>
  <c r="O8" i="26" s="1"/>
  <c r="G8" i="17"/>
  <c r="N8" i="17" s="1"/>
  <c r="D8" i="17"/>
  <c r="K7" i="17"/>
  <c r="O7" i="26" s="1"/>
  <c r="G7" i="17"/>
  <c r="N7" i="17" s="1"/>
  <c r="D7" i="17"/>
  <c r="M7" i="17" s="1"/>
  <c r="K6" i="17"/>
  <c r="O6" i="26" s="1"/>
  <c r="G6" i="17"/>
  <c r="N6" i="17" s="1"/>
  <c r="D6" i="17"/>
  <c r="K5" i="17"/>
  <c r="O5" i="26" s="1"/>
  <c r="G5" i="17"/>
  <c r="D5" i="17"/>
  <c r="M5" i="17" s="1"/>
  <c r="J14" i="15"/>
  <c r="C14" i="15"/>
  <c r="B14" i="15"/>
  <c r="J12" i="15"/>
  <c r="C12" i="15"/>
  <c r="B12" i="15"/>
  <c r="J11" i="15"/>
  <c r="C11" i="15"/>
  <c r="B11" i="15"/>
  <c r="J10" i="15"/>
  <c r="C10" i="15"/>
  <c r="B10" i="15"/>
  <c r="J9" i="15"/>
  <c r="C9" i="15"/>
  <c r="B9" i="15"/>
  <c r="J7" i="15"/>
  <c r="C7" i="15"/>
  <c r="B7" i="15"/>
  <c r="J6" i="15"/>
  <c r="C6" i="15"/>
  <c r="B6" i="15"/>
  <c r="J5" i="15"/>
  <c r="C5" i="15"/>
  <c r="B5" i="15"/>
  <c r="J4" i="15"/>
  <c r="C4" i="15"/>
  <c r="B4" i="15"/>
  <c r="H60" i="14"/>
  <c r="E15" i="29" s="1"/>
  <c r="D60" i="14"/>
  <c r="L60" i="14" s="1"/>
  <c r="K59" i="14"/>
  <c r="J59" i="14"/>
  <c r="G59" i="14"/>
  <c r="F59" i="14"/>
  <c r="C59" i="14"/>
  <c r="C61" i="14" s="1"/>
  <c r="B59" i="14"/>
  <c r="B61" i="14" s="1"/>
  <c r="H58" i="14"/>
  <c r="E13" i="29" s="1"/>
  <c r="E58" i="14"/>
  <c r="D58" i="14"/>
  <c r="L58" i="14" s="1"/>
  <c r="H57" i="14"/>
  <c r="E12" i="29" s="1"/>
  <c r="E57" i="14"/>
  <c r="D57" i="14"/>
  <c r="L57" i="14" s="1"/>
  <c r="H56" i="14"/>
  <c r="E11" i="29" s="1"/>
  <c r="E56" i="14"/>
  <c r="D56" i="14"/>
  <c r="L56" i="14" s="1"/>
  <c r="I55" i="14"/>
  <c r="E42" i="29" s="1"/>
  <c r="H55" i="14"/>
  <c r="E55" i="14"/>
  <c r="D55" i="14"/>
  <c r="K54" i="14"/>
  <c r="J54" i="14"/>
  <c r="J61" i="14" s="1"/>
  <c r="G54" i="14"/>
  <c r="G61" i="14" s="1"/>
  <c r="F54" i="14"/>
  <c r="H53" i="14"/>
  <c r="E8" i="29" s="1"/>
  <c r="D53" i="14"/>
  <c r="L53" i="14" s="1"/>
  <c r="H52" i="14"/>
  <c r="E7" i="29" s="1"/>
  <c r="D52" i="14"/>
  <c r="L52" i="14" s="1"/>
  <c r="H51" i="14"/>
  <c r="E6" i="29" s="1"/>
  <c r="D51" i="14"/>
  <c r="L51" i="14" s="1"/>
  <c r="H50" i="14"/>
  <c r="D50" i="14"/>
  <c r="E50" i="14" s="1"/>
  <c r="H45" i="14"/>
  <c r="D45" i="14"/>
  <c r="E45" i="14" s="1"/>
  <c r="K44" i="14"/>
  <c r="J44" i="14"/>
  <c r="G44" i="14"/>
  <c r="F44" i="14"/>
  <c r="C44" i="14"/>
  <c r="B44" i="14"/>
  <c r="H43" i="14"/>
  <c r="D43" i="14"/>
  <c r="E43" i="14" s="1"/>
  <c r="H42" i="14"/>
  <c r="D42" i="14"/>
  <c r="E42" i="14" s="1"/>
  <c r="I41" i="14"/>
  <c r="D43" i="29" s="1"/>
  <c r="H41" i="14"/>
  <c r="D11" i="29" s="1"/>
  <c r="D41" i="14"/>
  <c r="L41" i="14" s="1"/>
  <c r="I40" i="14"/>
  <c r="D42" i="29" s="1"/>
  <c r="H40" i="14"/>
  <c r="D40" i="14"/>
  <c r="L40" i="14" s="1"/>
  <c r="M40" i="14" s="1"/>
  <c r="Q9" i="15" s="1"/>
  <c r="K39" i="14"/>
  <c r="K46" i="14" s="1"/>
  <c r="J39" i="14"/>
  <c r="G39" i="14"/>
  <c r="F39" i="14"/>
  <c r="C39" i="14"/>
  <c r="B39" i="14"/>
  <c r="H38" i="14"/>
  <c r="D8" i="29" s="1"/>
  <c r="D38" i="14"/>
  <c r="L38" i="14" s="1"/>
  <c r="M38" i="14" s="1"/>
  <c r="Q7" i="15" s="1"/>
  <c r="I37" i="14"/>
  <c r="D39" i="29" s="1"/>
  <c r="H37" i="14"/>
  <c r="D7" i="29" s="1"/>
  <c r="D37" i="14"/>
  <c r="L37" i="14" s="1"/>
  <c r="H36" i="14"/>
  <c r="D6" i="29" s="1"/>
  <c r="D36" i="14"/>
  <c r="I35" i="14"/>
  <c r="D37" i="29" s="1"/>
  <c r="H35" i="14"/>
  <c r="E35" i="14"/>
  <c r="D35" i="14"/>
  <c r="L35" i="14" s="1"/>
  <c r="C31" i="14"/>
  <c r="H30" i="14"/>
  <c r="D30" i="14"/>
  <c r="L30" i="14" s="1"/>
  <c r="K29" i="14"/>
  <c r="J29" i="14"/>
  <c r="G29" i="14"/>
  <c r="F29" i="14"/>
  <c r="C29" i="14"/>
  <c r="B29" i="14"/>
  <c r="H28" i="14"/>
  <c r="D28" i="14"/>
  <c r="E28" i="14" s="1"/>
  <c r="H27" i="14"/>
  <c r="D27" i="14"/>
  <c r="L27" i="14" s="1"/>
  <c r="H26" i="14"/>
  <c r="D26" i="14"/>
  <c r="E26" i="14" s="1"/>
  <c r="H25" i="14"/>
  <c r="D25" i="14"/>
  <c r="L25" i="14" s="1"/>
  <c r="K24" i="14"/>
  <c r="J24" i="14"/>
  <c r="G24" i="14"/>
  <c r="G31" i="14" s="1"/>
  <c r="F24" i="14"/>
  <c r="F31" i="14" s="1"/>
  <c r="C24" i="14"/>
  <c r="B24" i="14"/>
  <c r="L23" i="14"/>
  <c r="M23" i="14" s="1"/>
  <c r="P7" i="15" s="1"/>
  <c r="H23" i="14"/>
  <c r="D23" i="14"/>
  <c r="E23" i="14" s="1"/>
  <c r="H22" i="14"/>
  <c r="D22" i="14"/>
  <c r="L22" i="14" s="1"/>
  <c r="H21" i="14"/>
  <c r="D21" i="14"/>
  <c r="E21" i="14" s="1"/>
  <c r="H20" i="14"/>
  <c r="D20" i="14"/>
  <c r="L20" i="14" s="1"/>
  <c r="M16" i="14"/>
  <c r="O15" i="15" s="1"/>
  <c r="M14" i="14"/>
  <c r="O13" i="15" s="1"/>
  <c r="M13" i="14"/>
  <c r="O12" i="15" s="1"/>
  <c r="M12" i="14"/>
  <c r="O11" i="15" s="1"/>
  <c r="M11" i="14"/>
  <c r="O10" i="15" s="1"/>
  <c r="M10" i="14"/>
  <c r="O9" i="15" s="1"/>
  <c r="M9" i="14"/>
  <c r="O8" i="15" s="1"/>
  <c r="M8" i="14"/>
  <c r="O7" i="15" s="1"/>
  <c r="M7" i="14"/>
  <c r="O6" i="15" s="1"/>
  <c r="M6" i="14"/>
  <c r="O5" i="15" s="1"/>
  <c r="M5" i="14"/>
  <c r="O4" i="15" s="1"/>
  <c r="H16" i="13"/>
  <c r="G16" i="13"/>
  <c r="K14" i="15" s="1"/>
  <c r="B16" i="13"/>
  <c r="C16" i="13" s="1"/>
  <c r="P15" i="13"/>
  <c r="O15" i="13"/>
  <c r="L15" i="13"/>
  <c r="K15" i="13"/>
  <c r="F15" i="13"/>
  <c r="G14" i="13"/>
  <c r="K12" i="15" s="1"/>
  <c r="B14" i="13"/>
  <c r="H14" i="13" s="1"/>
  <c r="G13" i="13"/>
  <c r="K11" i="15" s="1"/>
  <c r="C13" i="13"/>
  <c r="B13" i="13"/>
  <c r="H13" i="13" s="1"/>
  <c r="G12" i="13"/>
  <c r="K10" i="15" s="1"/>
  <c r="B12" i="13"/>
  <c r="G11" i="13"/>
  <c r="K9" i="15" s="1"/>
  <c r="B11" i="13"/>
  <c r="H11" i="13" s="1"/>
  <c r="P10" i="13"/>
  <c r="P17" i="13" s="1"/>
  <c r="O10" i="13"/>
  <c r="L10" i="13"/>
  <c r="L17" i="13" s="1"/>
  <c r="K10" i="13"/>
  <c r="K17" i="13" s="1"/>
  <c r="F10" i="13"/>
  <c r="F17" i="13" s="1"/>
  <c r="G9" i="13"/>
  <c r="K7" i="15" s="1"/>
  <c r="B9" i="13"/>
  <c r="G8" i="13"/>
  <c r="K6" i="15" s="1"/>
  <c r="B8" i="13"/>
  <c r="H8" i="13" s="1"/>
  <c r="G7" i="13"/>
  <c r="B7" i="13"/>
  <c r="H7" i="13" s="1"/>
  <c r="H6" i="13"/>
  <c r="G6" i="13"/>
  <c r="K4" i="15" s="1"/>
  <c r="B6" i="13"/>
  <c r="C6" i="13" s="1"/>
  <c r="W15" i="12"/>
  <c r="N16" i="13" s="1"/>
  <c r="G14" i="15" s="1"/>
  <c r="V15" i="12"/>
  <c r="M16" i="13" s="1"/>
  <c r="I15" i="12"/>
  <c r="H15" i="12"/>
  <c r="F15" i="12"/>
  <c r="G15" i="12" s="1"/>
  <c r="E15" i="12"/>
  <c r="D15" i="12"/>
  <c r="B15" i="12"/>
  <c r="C15" i="12" s="1"/>
  <c r="U14" i="12"/>
  <c r="T14" i="12"/>
  <c r="S14" i="12"/>
  <c r="R14" i="12"/>
  <c r="Q14" i="12"/>
  <c r="P14" i="12"/>
  <c r="O14" i="12"/>
  <c r="N14" i="12"/>
  <c r="W13" i="12"/>
  <c r="N14" i="13" s="1"/>
  <c r="V13" i="12"/>
  <c r="H13" i="12"/>
  <c r="I13" i="12" s="1"/>
  <c r="G13" i="12"/>
  <c r="F13" i="12"/>
  <c r="D13" i="12"/>
  <c r="E13" i="12" s="1"/>
  <c r="B13" i="12"/>
  <c r="C13" i="12" s="1"/>
  <c r="W12" i="12"/>
  <c r="V12" i="12"/>
  <c r="M13" i="13" s="1"/>
  <c r="H12" i="12"/>
  <c r="I12" i="12" s="1"/>
  <c r="F12" i="12"/>
  <c r="G12" i="12" s="1"/>
  <c r="D12" i="12"/>
  <c r="E12" i="12" s="1"/>
  <c r="B12" i="12"/>
  <c r="C12" i="12" s="1"/>
  <c r="W11" i="12"/>
  <c r="N12" i="13" s="1"/>
  <c r="V11" i="12"/>
  <c r="M12" i="13" s="1"/>
  <c r="H11" i="12"/>
  <c r="I11" i="12" s="1"/>
  <c r="F11" i="12"/>
  <c r="G11" i="12" s="1"/>
  <c r="D11" i="12"/>
  <c r="E11" i="12" s="1"/>
  <c r="C11" i="12"/>
  <c r="B11" i="12"/>
  <c r="W10" i="12"/>
  <c r="V10" i="12"/>
  <c r="M11" i="13" s="1"/>
  <c r="H10" i="12"/>
  <c r="I10" i="12" s="1"/>
  <c r="F10" i="12"/>
  <c r="D10" i="12"/>
  <c r="E10" i="12" s="1"/>
  <c r="B10" i="12"/>
  <c r="U9" i="12"/>
  <c r="T9" i="12"/>
  <c r="S9" i="12"/>
  <c r="S16" i="12" s="1"/>
  <c r="R9" i="12"/>
  <c r="Q9" i="12"/>
  <c r="P9" i="12"/>
  <c r="P16" i="12" s="1"/>
  <c r="O9" i="12"/>
  <c r="O16" i="12" s="1"/>
  <c r="N9" i="12"/>
  <c r="N16" i="12" s="1"/>
  <c r="W8" i="12"/>
  <c r="V8" i="12"/>
  <c r="M9" i="13" s="1"/>
  <c r="H8" i="12"/>
  <c r="G8" i="12"/>
  <c r="F8" i="12"/>
  <c r="D8" i="12"/>
  <c r="E8" i="12" s="1"/>
  <c r="B8" i="12"/>
  <c r="C8" i="12" s="1"/>
  <c r="W7" i="12"/>
  <c r="J7" i="12" s="1"/>
  <c r="V7" i="12"/>
  <c r="M8" i="13" s="1"/>
  <c r="H7" i="12"/>
  <c r="I7" i="12" s="1"/>
  <c r="F7" i="12"/>
  <c r="G7" i="12" s="1"/>
  <c r="D7" i="12"/>
  <c r="E7" i="12" s="1"/>
  <c r="B7" i="12"/>
  <c r="C7" i="12" s="1"/>
  <c r="W6" i="12"/>
  <c r="N7" i="13" s="1"/>
  <c r="V6" i="12"/>
  <c r="M7" i="13" s="1"/>
  <c r="F5" i="15" s="1"/>
  <c r="H6" i="12"/>
  <c r="I6" i="12" s="1"/>
  <c r="G6" i="12"/>
  <c r="F6" i="12"/>
  <c r="D6" i="12"/>
  <c r="E6" i="12" s="1"/>
  <c r="C6" i="12"/>
  <c r="B6" i="12"/>
  <c r="W5" i="12"/>
  <c r="N6" i="13" s="1"/>
  <c r="G4" i="15" s="1"/>
  <c r="V5" i="12"/>
  <c r="V9" i="12" s="1"/>
  <c r="H5" i="12"/>
  <c r="F5" i="12"/>
  <c r="D5" i="12"/>
  <c r="B5" i="12"/>
  <c r="E17" i="11"/>
  <c r="E18" i="11" s="1"/>
  <c r="D9" i="11"/>
  <c r="C9" i="11"/>
  <c r="B9" i="11"/>
  <c r="E8" i="11"/>
  <c r="E7" i="11"/>
  <c r="E6" i="11"/>
  <c r="E5" i="11"/>
  <c r="P21" i="10"/>
  <c r="T21" i="10" s="1"/>
  <c r="O21" i="10"/>
  <c r="F21" i="10"/>
  <c r="G21" i="10" s="1"/>
  <c r="D21" i="10"/>
  <c r="E21" i="10" s="1"/>
  <c r="B21" i="10"/>
  <c r="C21" i="10" s="1"/>
  <c r="N10" i="10"/>
  <c r="N22" i="10" s="1"/>
  <c r="M10" i="10"/>
  <c r="M22" i="10" s="1"/>
  <c r="L10" i="10"/>
  <c r="L22" i="10" s="1"/>
  <c r="K10" i="10"/>
  <c r="K22" i="10" s="1"/>
  <c r="J10" i="10"/>
  <c r="J22" i="10" s="1"/>
  <c r="I10" i="10"/>
  <c r="I22" i="10" s="1"/>
  <c r="P9" i="10"/>
  <c r="O9" i="10"/>
  <c r="S9" i="10" s="1"/>
  <c r="F9" i="10"/>
  <c r="G9" i="10" s="1"/>
  <c r="D9" i="10"/>
  <c r="E9" i="10" s="1"/>
  <c r="B9" i="10"/>
  <c r="P8" i="10"/>
  <c r="T8" i="10" s="1"/>
  <c r="O8" i="10"/>
  <c r="F8" i="10"/>
  <c r="G8" i="10" s="1"/>
  <c r="D8" i="10"/>
  <c r="E8" i="10" s="1"/>
  <c r="B8" i="10"/>
  <c r="L8" i="20" s="1"/>
  <c r="P7" i="10"/>
  <c r="O7" i="10"/>
  <c r="S7" i="10" s="1"/>
  <c r="F7" i="10"/>
  <c r="G7" i="10" s="1"/>
  <c r="D7" i="10"/>
  <c r="E7" i="10" s="1"/>
  <c r="B7" i="10"/>
  <c r="P6" i="10"/>
  <c r="T6" i="10" s="1"/>
  <c r="O6" i="10"/>
  <c r="S6" i="10" s="1"/>
  <c r="F6" i="10"/>
  <c r="D6" i="10"/>
  <c r="E6" i="10" s="1"/>
  <c r="B6" i="10"/>
  <c r="K15" i="9"/>
  <c r="J16" i="9" s="1"/>
  <c r="J8" i="9"/>
  <c r="I8" i="9"/>
  <c r="H8" i="9"/>
  <c r="K7" i="9"/>
  <c r="K6" i="9"/>
  <c r="K5" i="9"/>
  <c r="K4" i="9"/>
  <c r="E15" i="9"/>
  <c r="D8" i="9"/>
  <c r="C8" i="9"/>
  <c r="B8" i="9"/>
  <c r="E7" i="9"/>
  <c r="E6" i="9"/>
  <c r="E5" i="9"/>
  <c r="E4" i="9"/>
  <c r="C45" i="8"/>
  <c r="B45" i="8"/>
  <c r="C44" i="8"/>
  <c r="B44" i="8"/>
  <c r="C43" i="8"/>
  <c r="B43" i="8"/>
  <c r="C42" i="8"/>
  <c r="B42" i="8"/>
  <c r="C41" i="8"/>
  <c r="B41" i="8"/>
  <c r="C40" i="8"/>
  <c r="B40" i="8"/>
  <c r="C39" i="8"/>
  <c r="B39" i="8"/>
  <c r="C38" i="8"/>
  <c r="B38" i="8"/>
  <c r="C37" i="8"/>
  <c r="B37" i="8"/>
  <c r="C36" i="8"/>
  <c r="B36" i="8"/>
  <c r="C35" i="8"/>
  <c r="B35" i="8"/>
  <c r="C34" i="8"/>
  <c r="B34" i="8"/>
  <c r="C33" i="8"/>
  <c r="B33" i="8"/>
  <c r="C32" i="8"/>
  <c r="B32" i="8"/>
  <c r="E31" i="8"/>
  <c r="C31" i="8"/>
  <c r="B31" i="8"/>
  <c r="C30" i="8"/>
  <c r="B30" i="8"/>
  <c r="C29" i="8"/>
  <c r="B29" i="8"/>
  <c r="C28" i="8"/>
  <c r="B28" i="8"/>
  <c r="C27" i="8"/>
  <c r="B27" i="8"/>
  <c r="C26" i="8"/>
  <c r="B26" i="8"/>
  <c r="C25" i="8"/>
  <c r="B25" i="8"/>
  <c r="C24" i="8"/>
  <c r="B24" i="8"/>
  <c r="C23" i="8"/>
  <c r="B23" i="8"/>
  <c r="C22" i="8"/>
  <c r="B22" i="8"/>
  <c r="C21" i="8"/>
  <c r="B21" i="8"/>
  <c r="C20" i="8"/>
  <c r="B20" i="8"/>
  <c r="C19" i="8"/>
  <c r="B19" i="8"/>
  <c r="C18" i="8"/>
  <c r="B18" i="8"/>
  <c r="C17" i="8"/>
  <c r="B17" i="8"/>
  <c r="C16" i="8"/>
  <c r="B16" i="8"/>
  <c r="C15" i="8"/>
  <c r="B15" i="8"/>
  <c r="C14" i="8"/>
  <c r="B14" i="8"/>
  <c r="C13" i="8"/>
  <c r="B13" i="8"/>
  <c r="C12" i="8"/>
  <c r="B12" i="8"/>
  <c r="C11" i="8"/>
  <c r="B11" i="8"/>
  <c r="C10" i="8"/>
  <c r="B10" i="8"/>
  <c r="C9" i="8"/>
  <c r="B9" i="8"/>
  <c r="C8" i="8"/>
  <c r="B8" i="8"/>
  <c r="C7" i="8"/>
  <c r="B7" i="8"/>
  <c r="C6" i="8"/>
  <c r="B6" i="8"/>
  <c r="C5" i="8"/>
  <c r="B5" i="8"/>
  <c r="C4" i="8"/>
  <c r="B4" i="8"/>
  <c r="C3" i="8"/>
  <c r="C49" i="8" s="1"/>
  <c r="B3" i="8"/>
  <c r="B49" i="8" s="1"/>
  <c r="C16" i="7"/>
  <c r="E14" i="7"/>
  <c r="D14" i="7"/>
  <c r="F14" i="7" s="1"/>
  <c r="F12" i="7"/>
  <c r="E12" i="7"/>
  <c r="D12" i="7"/>
  <c r="E11" i="7"/>
  <c r="D11" i="7"/>
  <c r="F11" i="7" s="1"/>
  <c r="E10" i="7"/>
  <c r="D10" i="7"/>
  <c r="F10" i="7" s="1"/>
  <c r="E9" i="7"/>
  <c r="E13" i="7" s="1"/>
  <c r="D9" i="7"/>
  <c r="D13" i="7" s="1"/>
  <c r="F13" i="7" s="1"/>
  <c r="E7" i="7"/>
  <c r="D7" i="7"/>
  <c r="F7" i="7" s="1"/>
  <c r="E6" i="7"/>
  <c r="D6" i="7"/>
  <c r="F6" i="7" s="1"/>
  <c r="E5" i="7"/>
  <c r="D5" i="7"/>
  <c r="F5" i="7" s="1"/>
  <c r="E4" i="7"/>
  <c r="E8" i="7" s="1"/>
  <c r="D4" i="7"/>
  <c r="D15" i="7" s="1"/>
  <c r="A9" i="6"/>
  <c r="G5" i="6"/>
  <c r="F5" i="6"/>
  <c r="J5" i="6" s="1"/>
  <c r="G4" i="6"/>
  <c r="C4" i="6" s="1"/>
  <c r="F4" i="6"/>
  <c r="J4" i="6" s="1"/>
  <c r="J3" i="6"/>
  <c r="C3" i="6"/>
  <c r="B3" i="6"/>
  <c r="J8" i="15" l="1"/>
  <c r="D6" i="15"/>
  <c r="D11" i="15"/>
  <c r="L11" i="15" s="1"/>
  <c r="G33" i="19"/>
  <c r="E55" i="19"/>
  <c r="D64" i="19"/>
  <c r="D39" i="14"/>
  <c r="E38" i="14"/>
  <c r="B60" i="23"/>
  <c r="D49" i="8"/>
  <c r="Q7" i="10"/>
  <c r="G7" i="21" s="1"/>
  <c r="B9" i="12"/>
  <c r="C9" i="12" s="1"/>
  <c r="K31" i="14"/>
  <c r="E36" i="14"/>
  <c r="E52" i="14"/>
  <c r="M57" i="14"/>
  <c r="R11" i="15" s="1"/>
  <c r="G10" i="19"/>
  <c r="G15" i="19"/>
  <c r="E18" i="19"/>
  <c r="G23" i="19"/>
  <c r="E26" i="19"/>
  <c r="E31" i="19"/>
  <c r="E39" i="19"/>
  <c r="G57" i="23"/>
  <c r="G59" i="23"/>
  <c r="I60" i="14"/>
  <c r="E47" i="29" s="1"/>
  <c r="G7" i="19"/>
  <c r="E46" i="19"/>
  <c r="G46" i="19" s="1"/>
  <c r="E51" i="19"/>
  <c r="J60" i="23"/>
  <c r="U6" i="10"/>
  <c r="Q16" i="12"/>
  <c r="L28" i="14"/>
  <c r="M28" i="14" s="1"/>
  <c r="P12" i="15" s="1"/>
  <c r="E8" i="19"/>
  <c r="E13" i="19"/>
  <c r="G13" i="19" s="1"/>
  <c r="E21" i="19"/>
  <c r="G26" i="19"/>
  <c r="G31" i="19"/>
  <c r="E34" i="19"/>
  <c r="G34" i="19" s="1"/>
  <c r="E47" i="19"/>
  <c r="E52" i="19"/>
  <c r="E64" i="19"/>
  <c r="L24" i="23"/>
  <c r="H59" i="23"/>
  <c r="E16" i="19"/>
  <c r="E40" i="19"/>
  <c r="G40" i="19" s="1"/>
  <c r="Q9" i="10"/>
  <c r="G9" i="21" s="1"/>
  <c r="B31" i="14"/>
  <c r="M35" i="14"/>
  <c r="Q4" i="15" s="1"/>
  <c r="E37" i="14"/>
  <c r="E41" i="14"/>
  <c r="E53" i="14"/>
  <c r="I57" i="14"/>
  <c r="E44" i="29" s="1"/>
  <c r="E6" i="19"/>
  <c r="G16" i="19"/>
  <c r="E19" i="19"/>
  <c r="G19" i="19" s="1"/>
  <c r="E27" i="19"/>
  <c r="G27" i="19" s="1"/>
  <c r="E32" i="19"/>
  <c r="F44" i="19"/>
  <c r="E48" i="19"/>
  <c r="F60" i="23"/>
  <c r="H14" i="12"/>
  <c r="I14" i="12" s="1"/>
  <c r="D54" i="14"/>
  <c r="L54" i="14" s="1"/>
  <c r="M54" i="14" s="1"/>
  <c r="R8" i="15" s="1"/>
  <c r="E11" i="19"/>
  <c r="G11" i="19" s="1"/>
  <c r="E24" i="19"/>
  <c r="G24" i="19" s="1"/>
  <c r="E44" i="19"/>
  <c r="F9" i="7"/>
  <c r="H9" i="7" s="1"/>
  <c r="Q8" i="10"/>
  <c r="G8" i="21" s="1"/>
  <c r="J5" i="12"/>
  <c r="T16" i="12"/>
  <c r="C11" i="13"/>
  <c r="M58" i="14"/>
  <c r="R12" i="15" s="1"/>
  <c r="G9" i="17"/>
  <c r="E4" i="19"/>
  <c r="G4" i="19" s="1"/>
  <c r="E9" i="19"/>
  <c r="G9" i="19" s="1"/>
  <c r="E14" i="19"/>
  <c r="E22" i="19"/>
  <c r="G22" i="19" s="1"/>
  <c r="G32" i="19"/>
  <c r="E35" i="19"/>
  <c r="F54" i="19"/>
  <c r="C66" i="19"/>
  <c r="F66" i="19" s="1"/>
  <c r="R16" i="12"/>
  <c r="G21" i="19"/>
  <c r="E29" i="19"/>
  <c r="E37" i="19"/>
  <c r="G37" i="19" s="1"/>
  <c r="L5" i="12"/>
  <c r="F61" i="14"/>
  <c r="M56" i="14"/>
  <c r="R10" i="15" s="1"/>
  <c r="D12" i="15"/>
  <c r="E17" i="19"/>
  <c r="G17" i="19" s="1"/>
  <c r="E25" i="19"/>
  <c r="G25" i="19" s="1"/>
  <c r="E30" i="19"/>
  <c r="G35" i="19"/>
  <c r="E38" i="19"/>
  <c r="G38" i="19" s="1"/>
  <c r="E41" i="19"/>
  <c r="E45" i="19"/>
  <c r="K4" i="6"/>
  <c r="H5" i="7"/>
  <c r="Q6" i="10"/>
  <c r="G6" i="21" s="1"/>
  <c r="H6" i="21" s="1"/>
  <c r="B18" i="11"/>
  <c r="M6" i="13"/>
  <c r="M10" i="13" s="1"/>
  <c r="J31" i="14"/>
  <c r="H39" i="14"/>
  <c r="I39" i="14" s="1"/>
  <c r="D41" i="29" s="1"/>
  <c r="D5" i="29"/>
  <c r="F46" i="14"/>
  <c r="M41" i="14"/>
  <c r="Q10" i="15" s="1"/>
  <c r="I43" i="14"/>
  <c r="D45" i="29" s="1"/>
  <c r="D13" i="29"/>
  <c r="I45" i="14"/>
  <c r="D47" i="29" s="1"/>
  <c r="D15" i="29"/>
  <c r="I51" i="14"/>
  <c r="E38" i="29" s="1"/>
  <c r="I53" i="14"/>
  <c r="E40" i="29" s="1"/>
  <c r="H59" i="14"/>
  <c r="E10" i="29"/>
  <c r="G20" i="19"/>
  <c r="G30" i="19"/>
  <c r="K38" i="20"/>
  <c r="F25" i="22" s="1"/>
  <c r="F39" i="22" s="1"/>
  <c r="C60" i="23"/>
  <c r="D18" i="11"/>
  <c r="J8" i="12"/>
  <c r="J10" i="12"/>
  <c r="L10" i="12" s="1"/>
  <c r="M20" i="14"/>
  <c r="P4" i="15" s="1"/>
  <c r="I23" i="14"/>
  <c r="C40" i="29" s="1"/>
  <c r="C8" i="29"/>
  <c r="I28" i="14"/>
  <c r="C45" i="29" s="1"/>
  <c r="C13" i="29"/>
  <c r="M52" i="14"/>
  <c r="R6" i="15" s="1"/>
  <c r="D10" i="15"/>
  <c r="L10" i="15" s="1"/>
  <c r="G6" i="19"/>
  <c r="G8" i="19"/>
  <c r="G18" i="19"/>
  <c r="G44" i="19"/>
  <c r="E62" i="19"/>
  <c r="H57" i="23"/>
  <c r="K5" i="6"/>
  <c r="E15" i="7"/>
  <c r="I20" i="14"/>
  <c r="C37" i="29" s="1"/>
  <c r="C5" i="29"/>
  <c r="I30" i="14"/>
  <c r="C47" i="29" s="1"/>
  <c r="C15" i="29"/>
  <c r="D14" i="15"/>
  <c r="L14" i="15" s="1"/>
  <c r="G28" i="19"/>
  <c r="E63" i="19"/>
  <c r="M19" i="23"/>
  <c r="I27" i="14"/>
  <c r="C44" i="29" s="1"/>
  <c r="C12" i="29"/>
  <c r="U16" i="12"/>
  <c r="I25" i="14"/>
  <c r="C42" i="29" s="1"/>
  <c r="C10" i="29"/>
  <c r="H54" i="14"/>
  <c r="E5" i="29"/>
  <c r="G54" i="19"/>
  <c r="K3" i="6"/>
  <c r="B4" i="6"/>
  <c r="H11" i="7"/>
  <c r="F9" i="12"/>
  <c r="G9" i="12" s="1"/>
  <c r="C8" i="13"/>
  <c r="O17" i="13"/>
  <c r="I21" i="14"/>
  <c r="C38" i="29" s="1"/>
  <c r="C6" i="29"/>
  <c r="I50" i="14"/>
  <c r="E37" i="29" s="1"/>
  <c r="I52" i="14"/>
  <c r="E39" i="29" s="1"/>
  <c r="G5" i="19"/>
  <c r="G14" i="19"/>
  <c r="G29" i="19"/>
  <c r="G36" i="19"/>
  <c r="F42" i="19"/>
  <c r="G42" i="19" s="1"/>
  <c r="E49" i="19"/>
  <c r="E53" i="19"/>
  <c r="E56" i="19"/>
  <c r="D63" i="19"/>
  <c r="J57" i="23"/>
  <c r="J58" i="23" s="1"/>
  <c r="I22" i="14"/>
  <c r="C39" i="29" s="1"/>
  <c r="C7" i="29"/>
  <c r="S8" i="10"/>
  <c r="U8" i="10" s="1"/>
  <c r="Q21" i="10"/>
  <c r="G5" i="21" s="1"/>
  <c r="H5" i="21" s="1"/>
  <c r="L21" i="14"/>
  <c r="M21" i="14" s="1"/>
  <c r="P5" i="15" s="1"/>
  <c r="D24" i="14"/>
  <c r="E24" i="14" s="1"/>
  <c r="I26" i="14"/>
  <c r="C43" i="29" s="1"/>
  <c r="C11" i="29"/>
  <c r="I36" i="14"/>
  <c r="D38" i="29" s="1"/>
  <c r="I38" i="14"/>
  <c r="D40" i="29" s="1"/>
  <c r="E40" i="14"/>
  <c r="I42" i="14"/>
  <c r="D44" i="29" s="1"/>
  <c r="D12" i="29"/>
  <c r="M51" i="14"/>
  <c r="R5" i="15" s="1"/>
  <c r="M53" i="14"/>
  <c r="R7" i="15" s="1"/>
  <c r="K61" i="14"/>
  <c r="I56" i="14"/>
  <c r="E43" i="29" s="1"/>
  <c r="I58" i="14"/>
  <c r="E45" i="29" s="1"/>
  <c r="E60" i="14"/>
  <c r="D59" i="23"/>
  <c r="F4" i="7"/>
  <c r="R7" i="10"/>
  <c r="B15" i="13"/>
  <c r="C15" i="13" s="1"/>
  <c r="M27" i="14"/>
  <c r="P11" i="15" s="1"/>
  <c r="M37" i="14"/>
  <c r="Q6" i="15" s="1"/>
  <c r="H44" i="14"/>
  <c r="D14" i="29" s="1"/>
  <c r="D10" i="29"/>
  <c r="L42" i="14"/>
  <c r="M42" i="14" s="1"/>
  <c r="Q11" i="15" s="1"/>
  <c r="E51" i="14"/>
  <c r="D59" i="14"/>
  <c r="L59" i="14" s="1"/>
  <c r="M59" i="14" s="1"/>
  <c r="R13" i="15" s="1"/>
  <c r="N9" i="17"/>
  <c r="C20" i="17"/>
  <c r="G12" i="19"/>
  <c r="E43" i="19"/>
  <c r="E50" i="19"/>
  <c r="E47" i="21"/>
  <c r="O10" i="26"/>
  <c r="E32" i="9"/>
  <c r="C16" i="9"/>
  <c r="G21" i="9"/>
  <c r="E33" i="9"/>
  <c r="K16" i="9"/>
  <c r="E40" i="9"/>
  <c r="G22" i="9"/>
  <c r="E31" i="9"/>
  <c r="C34" i="9"/>
  <c r="D34" i="9"/>
  <c r="E30" i="9"/>
  <c r="B34" i="9"/>
  <c r="H16" i="9"/>
  <c r="K8" i="9"/>
  <c r="I9" i="9" s="1"/>
  <c r="G21" i="20"/>
  <c r="G38" i="20"/>
  <c r="K48" i="20"/>
  <c r="C21" i="20"/>
  <c r="G25" i="20"/>
  <c r="G48" i="20"/>
  <c r="H22" i="20"/>
  <c r="D11" i="20"/>
  <c r="C25" i="20"/>
  <c r="F4" i="21"/>
  <c r="F32" i="22" s="1"/>
  <c r="O8" i="20"/>
  <c r="I35" i="22"/>
  <c r="J25" i="20"/>
  <c r="K22" i="20"/>
  <c r="K21" i="20"/>
  <c r="F24" i="20"/>
  <c r="K25" i="20"/>
  <c r="N33" i="20"/>
  <c r="D47" i="20"/>
  <c r="B24" i="22"/>
  <c r="B38" i="22" s="1"/>
  <c r="F11" i="20"/>
  <c r="B24" i="20"/>
  <c r="I46" i="20"/>
  <c r="C10" i="22"/>
  <c r="B11" i="20"/>
  <c r="J11" i="20"/>
  <c r="E11" i="22" s="1"/>
  <c r="D22" i="20"/>
  <c r="J24" i="20"/>
  <c r="P24" i="23" s="1"/>
  <c r="H47" i="20"/>
  <c r="M5" i="20"/>
  <c r="P3" i="23"/>
  <c r="I23" i="20"/>
  <c r="E46" i="20"/>
  <c r="D24" i="22"/>
  <c r="D38" i="22" s="1"/>
  <c r="I32" i="21"/>
  <c r="E49" i="21"/>
  <c r="I33" i="22"/>
  <c r="I37" i="22"/>
  <c r="D24" i="21"/>
  <c r="C46" i="21"/>
  <c r="C50" i="21"/>
  <c r="B24" i="21"/>
  <c r="E46" i="21"/>
  <c r="E48" i="21"/>
  <c r="H35" i="22"/>
  <c r="C24" i="21"/>
  <c r="C47" i="21"/>
  <c r="H36" i="22"/>
  <c r="B57" i="23"/>
  <c r="B59" i="23"/>
  <c r="F59" i="23"/>
  <c r="J59" i="23"/>
  <c r="G60" i="23"/>
  <c r="C59" i="23"/>
  <c r="D60" i="23"/>
  <c r="H60" i="23"/>
  <c r="F57" i="23"/>
  <c r="L23" i="23"/>
  <c r="H58" i="23"/>
  <c r="O24" i="23"/>
  <c r="E59" i="23"/>
  <c r="I59" i="23"/>
  <c r="E60" i="23"/>
  <c r="I60" i="23"/>
  <c r="E12" i="15"/>
  <c r="L12" i="15"/>
  <c r="B8" i="15"/>
  <c r="E6" i="15"/>
  <c r="B13" i="15"/>
  <c r="D4" i="15"/>
  <c r="L4" i="15" s="1"/>
  <c r="D7" i="15"/>
  <c r="L7" i="15" s="1"/>
  <c r="N5" i="20"/>
  <c r="H7" i="7"/>
  <c r="H10" i="7"/>
  <c r="H6" i="7"/>
  <c r="H13" i="7"/>
  <c r="H14" i="7"/>
  <c r="G6" i="6"/>
  <c r="V6" i="10"/>
  <c r="G5" i="22"/>
  <c r="I5" i="21"/>
  <c r="E9" i="11"/>
  <c r="F6" i="15"/>
  <c r="F11" i="15"/>
  <c r="C5" i="6"/>
  <c r="H4" i="7"/>
  <c r="D8" i="7"/>
  <c r="F8" i="7" s="1"/>
  <c r="G8" i="7" s="1"/>
  <c r="H12" i="7"/>
  <c r="F6" i="6"/>
  <c r="F15" i="7"/>
  <c r="G10" i="7" s="1"/>
  <c r="E8" i="9"/>
  <c r="O10" i="10"/>
  <c r="O22" i="10" s="1"/>
  <c r="V8" i="10"/>
  <c r="Q10" i="10"/>
  <c r="Q22" i="10" s="1"/>
  <c r="I5" i="12"/>
  <c r="H9" i="12"/>
  <c r="L8" i="12"/>
  <c r="B14" i="12"/>
  <c r="D14" i="12"/>
  <c r="C14" i="12"/>
  <c r="F14" i="15"/>
  <c r="H14" i="15" s="1"/>
  <c r="I14" i="15" s="1"/>
  <c r="D16" i="13"/>
  <c r="B10" i="13"/>
  <c r="G10" i="13"/>
  <c r="G17" i="13" s="1"/>
  <c r="N9" i="13"/>
  <c r="G15" i="13"/>
  <c r="H24" i="14"/>
  <c r="C9" i="29" s="1"/>
  <c r="M25" i="14"/>
  <c r="P9" i="15" s="1"/>
  <c r="L26" i="14"/>
  <c r="D29" i="14"/>
  <c r="E29" i="14" s="1"/>
  <c r="L7" i="20"/>
  <c r="G7" i="22" s="1"/>
  <c r="C7" i="10"/>
  <c r="D10" i="10"/>
  <c r="D12" i="13"/>
  <c r="F11" i="29" s="1"/>
  <c r="F10" i="15"/>
  <c r="F4" i="15"/>
  <c r="D6" i="13"/>
  <c r="F5" i="29" s="1"/>
  <c r="H12" i="13"/>
  <c r="H15" i="13" s="1"/>
  <c r="C12" i="13"/>
  <c r="L39" i="14"/>
  <c r="G46" i="14"/>
  <c r="B5" i="6"/>
  <c r="G10" i="21"/>
  <c r="G20" i="21" s="1"/>
  <c r="I7" i="21"/>
  <c r="H7" i="21"/>
  <c r="L9" i="20"/>
  <c r="C9" i="10"/>
  <c r="R9" i="10"/>
  <c r="F6" i="11"/>
  <c r="E5" i="12"/>
  <c r="D9" i="12"/>
  <c r="L7" i="12"/>
  <c r="N8" i="13"/>
  <c r="D8" i="13" s="1"/>
  <c r="F14" i="12"/>
  <c r="G14" i="12" s="1"/>
  <c r="F9" i="15"/>
  <c r="M14" i="13"/>
  <c r="J13" i="12"/>
  <c r="L13" i="12" s="1"/>
  <c r="E14" i="12"/>
  <c r="B16" i="12"/>
  <c r="C16" i="12" s="1"/>
  <c r="H9" i="13"/>
  <c r="C9" i="13"/>
  <c r="N10" i="13"/>
  <c r="M22" i="14"/>
  <c r="P6" i="15" s="1"/>
  <c r="B16" i="9"/>
  <c r="D16" i="9"/>
  <c r="L6" i="20"/>
  <c r="B10" i="10"/>
  <c r="E21" i="9" s="1"/>
  <c r="C6" i="10"/>
  <c r="B10" i="11"/>
  <c r="N13" i="13"/>
  <c r="D13" i="13" s="1"/>
  <c r="E16" i="9"/>
  <c r="F10" i="10"/>
  <c r="F22" i="10" s="1"/>
  <c r="G22" i="10" s="1"/>
  <c r="G6" i="10"/>
  <c r="S10" i="10"/>
  <c r="G8" i="22"/>
  <c r="I8" i="21"/>
  <c r="H8" i="21"/>
  <c r="I9" i="21"/>
  <c r="H9" i="21"/>
  <c r="S21" i="10"/>
  <c r="U21" i="10" s="1"/>
  <c r="V21" i="10" s="1"/>
  <c r="F7" i="11"/>
  <c r="D10" i="11"/>
  <c r="G5" i="15"/>
  <c r="F7" i="15"/>
  <c r="D9" i="13"/>
  <c r="F8" i="29" s="1"/>
  <c r="W14" i="12"/>
  <c r="J12" i="12"/>
  <c r="G12" i="15"/>
  <c r="D7" i="13"/>
  <c r="G10" i="15"/>
  <c r="E12" i="13"/>
  <c r="F43" i="29" s="1"/>
  <c r="L24" i="14"/>
  <c r="H29" i="14"/>
  <c r="E39" i="14"/>
  <c r="C46" i="14"/>
  <c r="I16" i="9"/>
  <c r="T7" i="10"/>
  <c r="C8" i="10"/>
  <c r="R8" i="10"/>
  <c r="T9" i="10"/>
  <c r="U9" i="10" s="1"/>
  <c r="C10" i="10"/>
  <c r="G10" i="10"/>
  <c r="P10" i="10"/>
  <c r="C18" i="11"/>
  <c r="C5" i="12"/>
  <c r="G5" i="12"/>
  <c r="J6" i="12"/>
  <c r="J9" i="12" s="1"/>
  <c r="C10" i="12"/>
  <c r="G10" i="12"/>
  <c r="J11" i="12"/>
  <c r="J14" i="12" s="1"/>
  <c r="J15" i="12"/>
  <c r="C7" i="13"/>
  <c r="N11" i="13"/>
  <c r="C14" i="13"/>
  <c r="E20" i="14"/>
  <c r="E22" i="14"/>
  <c r="E25" i="14"/>
  <c r="E27" i="14"/>
  <c r="E30" i="14"/>
  <c r="B46" i="14"/>
  <c r="J46" i="14"/>
  <c r="L43" i="14"/>
  <c r="M43" i="14" s="1"/>
  <c r="Q12" i="15" s="1"/>
  <c r="L45" i="14"/>
  <c r="I54" i="14"/>
  <c r="E41" i="29" s="1"/>
  <c r="C8" i="15"/>
  <c r="L6" i="15"/>
  <c r="E7" i="15"/>
  <c r="J13" i="15"/>
  <c r="E10" i="15"/>
  <c r="I44" i="14"/>
  <c r="D46" i="29" s="1"/>
  <c r="K13" i="15"/>
  <c r="W9" i="12"/>
  <c r="V14" i="12"/>
  <c r="V16" i="12" s="1"/>
  <c r="L36" i="14"/>
  <c r="M36" i="14" s="1"/>
  <c r="Q5" i="15" s="1"/>
  <c r="K5" i="15"/>
  <c r="K8" i="15" s="1"/>
  <c r="C13" i="15"/>
  <c r="D9" i="15"/>
  <c r="E9" i="15" s="1"/>
  <c r="N8" i="20"/>
  <c r="M8" i="20"/>
  <c r="D44" i="14"/>
  <c r="L44" i="14" s="1"/>
  <c r="M44" i="14" s="1"/>
  <c r="Q13" i="15" s="1"/>
  <c r="B15" i="15"/>
  <c r="D5" i="15"/>
  <c r="L5" i="15" s="1"/>
  <c r="E11" i="15"/>
  <c r="O7" i="17"/>
  <c r="L55" i="14"/>
  <c r="M55" i="14" s="1"/>
  <c r="R9" i="15" s="1"/>
  <c r="K4" i="23"/>
  <c r="O4" i="23" s="1"/>
  <c r="M4" i="24"/>
  <c r="L4" i="24"/>
  <c r="N5" i="17"/>
  <c r="O5" i="17" s="1"/>
  <c r="M6" i="24"/>
  <c r="L6" i="24"/>
  <c r="K6" i="23"/>
  <c r="O6" i="23" s="1"/>
  <c r="P6" i="23" s="1"/>
  <c r="M18" i="17"/>
  <c r="O18" i="17" s="1"/>
  <c r="M6" i="17"/>
  <c r="O6" i="17" s="1"/>
  <c r="M8" i="17"/>
  <c r="O8" i="17" s="1"/>
  <c r="K9" i="17"/>
  <c r="N3" i="23"/>
  <c r="L3" i="23"/>
  <c r="K52" i="23"/>
  <c r="M3" i="23"/>
  <c r="J20" i="17"/>
  <c r="F56" i="19"/>
  <c r="F53" i="19"/>
  <c r="G53" i="19" s="1"/>
  <c r="F49" i="19"/>
  <c r="G49" i="19" s="1"/>
  <c r="F45" i="19"/>
  <c r="G45" i="19" s="1"/>
  <c r="F41" i="19"/>
  <c r="G41" i="19" s="1"/>
  <c r="F63" i="19"/>
  <c r="F52" i="19"/>
  <c r="F48" i="19"/>
  <c r="F55" i="19"/>
  <c r="G55" i="19" s="1"/>
  <c r="F51" i="19"/>
  <c r="G51" i="19" s="1"/>
  <c r="F47" i="19"/>
  <c r="G47" i="19" s="1"/>
  <c r="F43" i="19"/>
  <c r="G43" i="19" s="1"/>
  <c r="F39" i="19"/>
  <c r="F61" i="19"/>
  <c r="F64" i="19"/>
  <c r="F65" i="19"/>
  <c r="L50" i="14"/>
  <c r="M50" i="14" s="1"/>
  <c r="R4" i="15" s="1"/>
  <c r="O9" i="26"/>
  <c r="M5" i="24"/>
  <c r="L5" i="24"/>
  <c r="K5" i="23"/>
  <c r="O5" i="23" s="1"/>
  <c r="M7" i="24"/>
  <c r="K7" i="23"/>
  <c r="O7" i="23" s="1"/>
  <c r="L7" i="24"/>
  <c r="D9" i="17"/>
  <c r="M9" i="17" s="1"/>
  <c r="D56" i="19"/>
  <c r="F50" i="19"/>
  <c r="G50" i="19" s="1"/>
  <c r="N35" i="20"/>
  <c r="M35" i="20"/>
  <c r="E61" i="19"/>
  <c r="D61" i="19"/>
  <c r="B66" i="19"/>
  <c r="E66" i="19" s="1"/>
  <c r="E65" i="19"/>
  <c r="D65" i="19"/>
  <c r="E24" i="20"/>
  <c r="E25" i="20"/>
  <c r="E21" i="20"/>
  <c r="E22" i="20"/>
  <c r="E11" i="20"/>
  <c r="D10" i="22"/>
  <c r="I24" i="20"/>
  <c r="I25" i="20"/>
  <c r="I21" i="20"/>
  <c r="I22" i="20"/>
  <c r="I11" i="20"/>
  <c r="D11" i="22" s="1"/>
  <c r="E23" i="20"/>
  <c r="F49" i="20"/>
  <c r="F48" i="20"/>
  <c r="F38" i="20"/>
  <c r="F47" i="20"/>
  <c r="F46" i="20"/>
  <c r="J49" i="20"/>
  <c r="J48" i="20"/>
  <c r="J38" i="20"/>
  <c r="J47" i="20"/>
  <c r="J46" i="20"/>
  <c r="J45" i="20"/>
  <c r="F62" i="19"/>
  <c r="D21" i="20"/>
  <c r="H21" i="20"/>
  <c r="B23" i="20"/>
  <c r="F23" i="20"/>
  <c r="J23" i="20"/>
  <c r="C24" i="20"/>
  <c r="G24" i="20"/>
  <c r="K24" i="20"/>
  <c r="D25" i="20"/>
  <c r="H25" i="20"/>
  <c r="N32" i="20"/>
  <c r="N36" i="20"/>
  <c r="D38" i="20"/>
  <c r="H38" i="20"/>
  <c r="G45" i="20"/>
  <c r="K45" i="20"/>
  <c r="E47" i="20"/>
  <c r="I47" i="20"/>
  <c r="D48" i="20"/>
  <c r="H48" i="20"/>
  <c r="G49" i="20"/>
  <c r="K49" i="20"/>
  <c r="F11" i="21"/>
  <c r="I34" i="22"/>
  <c r="I9" i="23"/>
  <c r="B22" i="20"/>
  <c r="F22" i="20"/>
  <c r="J22" i="20"/>
  <c r="C23" i="20"/>
  <c r="G23" i="20"/>
  <c r="K23" i="20"/>
  <c r="D24" i="20"/>
  <c r="H24" i="20"/>
  <c r="L37" i="20"/>
  <c r="L46" i="20" s="1"/>
  <c r="E38" i="20"/>
  <c r="I38" i="20"/>
  <c r="D45" i="20"/>
  <c r="H45" i="20"/>
  <c r="G46" i="20"/>
  <c r="K46" i="20"/>
  <c r="E48" i="20"/>
  <c r="I48" i="20"/>
  <c r="D49" i="20"/>
  <c r="H49" i="20"/>
  <c r="E20" i="21"/>
  <c r="E21" i="21"/>
  <c r="E22" i="21"/>
  <c r="B50" i="21"/>
  <c r="B49" i="21"/>
  <c r="B48" i="21"/>
  <c r="B47" i="21"/>
  <c r="B46" i="21"/>
  <c r="F50" i="21"/>
  <c r="F49" i="21"/>
  <c r="F48" i="21"/>
  <c r="F47" i="21"/>
  <c r="F46" i="21"/>
  <c r="F24" i="22"/>
  <c r="F38" i="22" s="1"/>
  <c r="H34" i="22"/>
  <c r="C11" i="20"/>
  <c r="G11" i="20"/>
  <c r="B11" i="22" s="1"/>
  <c r="K11" i="20"/>
  <c r="B21" i="20"/>
  <c r="F21" i="20"/>
  <c r="J21" i="20"/>
  <c r="G22" i="20"/>
  <c r="H23" i="20"/>
  <c r="N34" i="20"/>
  <c r="E45" i="20"/>
  <c r="I45" i="20"/>
  <c r="E10" i="22"/>
  <c r="F20" i="21"/>
  <c r="F21" i="21"/>
  <c r="C24" i="22"/>
  <c r="C38" i="22" s="1"/>
  <c r="B38" i="21"/>
  <c r="I36" i="22"/>
  <c r="I57" i="23"/>
  <c r="F10" i="22"/>
  <c r="F23" i="21"/>
  <c r="I33" i="21"/>
  <c r="G20" i="22"/>
  <c r="G37" i="21"/>
  <c r="G47" i="21" s="1"/>
  <c r="H33" i="21"/>
  <c r="H33" i="22"/>
  <c r="H37" i="22"/>
  <c r="H35" i="21"/>
  <c r="I36" i="21"/>
  <c r="E38" i="21"/>
  <c r="D46" i="21"/>
  <c r="D47" i="21"/>
  <c r="D48" i="21"/>
  <c r="D49" i="21"/>
  <c r="D50" i="21"/>
  <c r="E24" i="22"/>
  <c r="E38" i="22" s="1"/>
  <c r="M20" i="23"/>
  <c r="M22" i="23"/>
  <c r="N24" i="23"/>
  <c r="I34" i="21"/>
  <c r="C38" i="21"/>
  <c r="G19" i="22"/>
  <c r="G21" i="22"/>
  <c r="G35" i="22" s="1"/>
  <c r="G22" i="22"/>
  <c r="G23" i="22"/>
  <c r="G37" i="22" s="1"/>
  <c r="H36" i="21"/>
  <c r="D38" i="21"/>
  <c r="J15" i="15" l="1"/>
  <c r="D61" i="14"/>
  <c r="T10" i="10"/>
  <c r="D31" i="14"/>
  <c r="E31" i="14" s="1"/>
  <c r="G39" i="19"/>
  <c r="E59" i="14"/>
  <c r="R21" i="10"/>
  <c r="R6" i="10"/>
  <c r="I6" i="21"/>
  <c r="M14" i="15"/>
  <c r="O9" i="17"/>
  <c r="G48" i="19"/>
  <c r="E4" i="15"/>
  <c r="D66" i="19"/>
  <c r="G52" i="19"/>
  <c r="I6" i="13"/>
  <c r="S4" i="15" s="1"/>
  <c r="I9" i="13"/>
  <c r="S7" i="15" s="1"/>
  <c r="E54" i="14"/>
  <c r="I7" i="13"/>
  <c r="S5" i="15" s="1"/>
  <c r="F6" i="29"/>
  <c r="F21" i="9"/>
  <c r="E23" i="9"/>
  <c r="F23" i="9" s="1"/>
  <c r="E16" i="13"/>
  <c r="F47" i="29" s="1"/>
  <c r="F15" i="29"/>
  <c r="H46" i="14"/>
  <c r="D16" i="29" s="1"/>
  <c r="D29" i="29" s="1"/>
  <c r="D9" i="29"/>
  <c r="F16" i="12"/>
  <c r="G16" i="12" s="1"/>
  <c r="S22" i="10"/>
  <c r="E6" i="13"/>
  <c r="F37" i="29" s="1"/>
  <c r="I8" i="13"/>
  <c r="S6" i="15" s="1"/>
  <c r="F7" i="29"/>
  <c r="D32" i="29"/>
  <c r="M39" i="14"/>
  <c r="Q8" i="15" s="1"/>
  <c r="E14" i="15"/>
  <c r="I29" i="14"/>
  <c r="C46" i="29" s="1"/>
  <c r="C14" i="29"/>
  <c r="H61" i="14"/>
  <c r="E9" i="29"/>
  <c r="I59" i="14"/>
  <c r="E46" i="29" s="1"/>
  <c r="E14" i="29"/>
  <c r="I13" i="13"/>
  <c r="S11" i="15" s="1"/>
  <c r="F12" i="29"/>
  <c r="J9" i="9"/>
  <c r="H9" i="9"/>
  <c r="G23" i="9"/>
  <c r="K9" i="9"/>
  <c r="E34" i="9"/>
  <c r="E35" i="9" s="1"/>
  <c r="E41" i="9"/>
  <c r="D41" i="9"/>
  <c r="B41" i="9"/>
  <c r="C41" i="9"/>
  <c r="F4" i="22"/>
  <c r="F18" i="22"/>
  <c r="P5" i="23"/>
  <c r="O7" i="20"/>
  <c r="P7" i="23"/>
  <c r="O9" i="20"/>
  <c r="P4" i="23"/>
  <c r="O6" i="20"/>
  <c r="G9" i="22"/>
  <c r="H9" i="22" s="1"/>
  <c r="L45" i="20"/>
  <c r="G23" i="21"/>
  <c r="H23" i="21" s="1"/>
  <c r="G22" i="21"/>
  <c r="H22" i="21" s="1"/>
  <c r="G38" i="21"/>
  <c r="G46" i="21"/>
  <c r="H46" i="21" s="1"/>
  <c r="I58" i="23"/>
  <c r="K10" i="23"/>
  <c r="O10" i="23" s="1"/>
  <c r="K15" i="15"/>
  <c r="I38" i="22"/>
  <c r="H38" i="22"/>
  <c r="H47" i="21"/>
  <c r="I47" i="21"/>
  <c r="T22" i="10"/>
  <c r="J16" i="12"/>
  <c r="C25" i="22"/>
  <c r="C39" i="22" s="1"/>
  <c r="H19" i="22"/>
  <c r="I19" i="22"/>
  <c r="I46" i="21"/>
  <c r="L48" i="20"/>
  <c r="L47" i="20"/>
  <c r="E44" i="14"/>
  <c r="L9" i="12"/>
  <c r="W16" i="12"/>
  <c r="L16" i="12" s="1"/>
  <c r="G9" i="15"/>
  <c r="H9" i="15" s="1"/>
  <c r="N15" i="13"/>
  <c r="N17" i="13" s="1"/>
  <c r="E7" i="13"/>
  <c r="F38" i="29" s="1"/>
  <c r="B22" i="10"/>
  <c r="C22" i="10" s="1"/>
  <c r="K13" i="12"/>
  <c r="D16" i="12"/>
  <c r="E16" i="12" s="1"/>
  <c r="E9" i="12"/>
  <c r="G24" i="21"/>
  <c r="I10" i="21"/>
  <c r="G11" i="21"/>
  <c r="H10" i="21"/>
  <c r="H10" i="15"/>
  <c r="I10" i="15" s="1"/>
  <c r="N7" i="20"/>
  <c r="M7" i="20"/>
  <c r="M26" i="14"/>
  <c r="P10" i="15" s="1"/>
  <c r="L29" i="14"/>
  <c r="M29" i="14" s="1"/>
  <c r="P13" i="15" s="1"/>
  <c r="E9" i="9"/>
  <c r="B9" i="9"/>
  <c r="G6" i="7"/>
  <c r="H22" i="22"/>
  <c r="I22" i="22"/>
  <c r="E25" i="22"/>
  <c r="E39" i="22" s="1"/>
  <c r="I39" i="22" s="1"/>
  <c r="H23" i="22"/>
  <c r="I23" i="22"/>
  <c r="H38" i="21"/>
  <c r="I38" i="21"/>
  <c r="G33" i="22"/>
  <c r="G50" i="21"/>
  <c r="H37" i="21"/>
  <c r="G24" i="22"/>
  <c r="G38" i="22" s="1"/>
  <c r="I37" i="21"/>
  <c r="B25" i="22"/>
  <c r="B39" i="22" s="1"/>
  <c r="H39" i="22" s="1"/>
  <c r="F24" i="21"/>
  <c r="E24" i="21"/>
  <c r="M37" i="20"/>
  <c r="L49" i="20"/>
  <c r="N37" i="20"/>
  <c r="F11" i="22"/>
  <c r="K11" i="23"/>
  <c r="O11" i="23" s="1"/>
  <c r="N7" i="23"/>
  <c r="L7" i="23"/>
  <c r="M7" i="23"/>
  <c r="K56" i="23"/>
  <c r="M8" i="24"/>
  <c r="L38" i="20"/>
  <c r="G25" i="22" s="1"/>
  <c r="K8" i="23"/>
  <c r="O8" i="23" s="1"/>
  <c r="L4" i="23"/>
  <c r="M4" i="23"/>
  <c r="K53" i="23"/>
  <c r="N4" i="23"/>
  <c r="E5" i="15"/>
  <c r="L11" i="12"/>
  <c r="K11" i="12"/>
  <c r="L6" i="12"/>
  <c r="K6" i="12"/>
  <c r="U7" i="10"/>
  <c r="U10" i="10" s="1"/>
  <c r="U22" i="10" s="1"/>
  <c r="I8" i="22"/>
  <c r="H8" i="22"/>
  <c r="L10" i="20"/>
  <c r="O10" i="20" s="1"/>
  <c r="N6" i="20"/>
  <c r="M6" i="20"/>
  <c r="F12" i="15"/>
  <c r="H12" i="15" s="1"/>
  <c r="M12" i="15" s="1"/>
  <c r="D14" i="13"/>
  <c r="F13" i="29" s="1"/>
  <c r="G6" i="15"/>
  <c r="E8" i="13"/>
  <c r="F39" i="29" s="1"/>
  <c r="G21" i="21"/>
  <c r="D10" i="13"/>
  <c r="F9" i="29" s="1"/>
  <c r="H10" i="13"/>
  <c r="H16" i="12"/>
  <c r="I16" i="12" s="1"/>
  <c r="I9" i="12"/>
  <c r="G5" i="7"/>
  <c r="G9" i="7"/>
  <c r="G15" i="7"/>
  <c r="C9" i="9"/>
  <c r="G14" i="7"/>
  <c r="G4" i="7"/>
  <c r="H20" i="22"/>
  <c r="I20" i="22"/>
  <c r="M10" i="23"/>
  <c r="L10" i="23"/>
  <c r="N10" i="23"/>
  <c r="C15" i="15"/>
  <c r="V9" i="10"/>
  <c r="K12" i="12"/>
  <c r="G11" i="15"/>
  <c r="E13" i="13"/>
  <c r="F44" i="29" s="1"/>
  <c r="D11" i="13"/>
  <c r="M9" i="20"/>
  <c r="N9" i="20"/>
  <c r="I7" i="22"/>
  <c r="H7" i="22"/>
  <c r="I20" i="21"/>
  <c r="H20" i="21"/>
  <c r="D22" i="10"/>
  <c r="E22" i="10" s="1"/>
  <c r="E10" i="10"/>
  <c r="D8" i="15"/>
  <c r="E8" i="15" s="1"/>
  <c r="H31" i="14"/>
  <c r="I24" i="14"/>
  <c r="C41" i="29" s="1"/>
  <c r="C10" i="13"/>
  <c r="B17" i="13"/>
  <c r="C17" i="13" s="1"/>
  <c r="C10" i="11"/>
  <c r="F9" i="11"/>
  <c r="E10" i="11"/>
  <c r="I5" i="22"/>
  <c r="H5" i="22"/>
  <c r="G7" i="7"/>
  <c r="G12" i="7"/>
  <c r="D9" i="9"/>
  <c r="H8" i="7"/>
  <c r="D25" i="22"/>
  <c r="D39" i="22" s="1"/>
  <c r="H21" i="22"/>
  <c r="I21" i="22"/>
  <c r="G36" i="22"/>
  <c r="G34" i="22"/>
  <c r="G48" i="21"/>
  <c r="G49" i="21"/>
  <c r="M5" i="23"/>
  <c r="L5" i="23"/>
  <c r="N5" i="23"/>
  <c r="K54" i="23"/>
  <c r="M52" i="23"/>
  <c r="L52" i="23"/>
  <c r="N6" i="23"/>
  <c r="M6" i="23"/>
  <c r="K55" i="23"/>
  <c r="L6" i="23"/>
  <c r="L8" i="24"/>
  <c r="D13" i="15"/>
  <c r="L13" i="15" s="1"/>
  <c r="L9" i="15"/>
  <c r="L15" i="12"/>
  <c r="K15" i="12"/>
  <c r="P22" i="10"/>
  <c r="R22" i="10" s="1"/>
  <c r="R10" i="10"/>
  <c r="M24" i="14"/>
  <c r="P8" i="15" s="1"/>
  <c r="L14" i="12"/>
  <c r="L12" i="12"/>
  <c r="M15" i="13"/>
  <c r="M17" i="13" s="1"/>
  <c r="H5" i="15"/>
  <c r="I5" i="15" s="1"/>
  <c r="G6" i="22"/>
  <c r="D46" i="14"/>
  <c r="L46" i="14" s="1"/>
  <c r="M46" i="14" s="1"/>
  <c r="Q15" i="15" s="1"/>
  <c r="I12" i="13"/>
  <c r="S10" i="15" s="1"/>
  <c r="F8" i="15"/>
  <c r="H4" i="15"/>
  <c r="G7" i="15"/>
  <c r="E9" i="13"/>
  <c r="F40" i="29" s="1"/>
  <c r="F8" i="11"/>
  <c r="F5" i="11"/>
  <c r="G11" i="7"/>
  <c r="H15" i="7"/>
  <c r="G13" i="7"/>
  <c r="E46" i="14" l="1"/>
  <c r="K59" i="23"/>
  <c r="G8" i="15"/>
  <c r="D31" i="29"/>
  <c r="D24" i="29"/>
  <c r="D28" i="29"/>
  <c r="L61" i="14"/>
  <c r="M61" i="14" s="1"/>
  <c r="R15" i="15" s="1"/>
  <c r="E61" i="14"/>
  <c r="E11" i="13"/>
  <c r="F42" i="29" s="1"/>
  <c r="F10" i="29"/>
  <c r="E16" i="29"/>
  <c r="E28" i="29" s="1"/>
  <c r="I61" i="14"/>
  <c r="E48" i="29" s="1"/>
  <c r="D25" i="29"/>
  <c r="D27" i="29"/>
  <c r="D26" i="29"/>
  <c r="D30" i="29"/>
  <c r="L31" i="14"/>
  <c r="M31" i="14" s="1"/>
  <c r="P15" i="15" s="1"/>
  <c r="I46" i="14"/>
  <c r="D48" i="29" s="1"/>
  <c r="D33" i="29"/>
  <c r="I31" i="14"/>
  <c r="C48" i="29" s="1"/>
  <c r="C16" i="29"/>
  <c r="C33" i="29"/>
  <c r="I22" i="21"/>
  <c r="I23" i="21"/>
  <c r="D35" i="9"/>
  <c r="B35" i="9"/>
  <c r="C35" i="9"/>
  <c r="L24" i="20"/>
  <c r="M24" i="20" s="1"/>
  <c r="I9" i="22"/>
  <c r="P8" i="23"/>
  <c r="H6" i="15"/>
  <c r="M6" i="15" s="1"/>
  <c r="M10" i="15"/>
  <c r="M5" i="15"/>
  <c r="H25" i="22"/>
  <c r="I25" i="22"/>
  <c r="G39" i="22"/>
  <c r="N11" i="23"/>
  <c r="L11" i="23"/>
  <c r="M11" i="23"/>
  <c r="H11" i="15"/>
  <c r="M11" i="15" s="1"/>
  <c r="I21" i="21"/>
  <c r="H21" i="21"/>
  <c r="L25" i="20"/>
  <c r="N10" i="20"/>
  <c r="M10" i="20"/>
  <c r="L11" i="20"/>
  <c r="O11" i="20" s="1"/>
  <c r="L23" i="20"/>
  <c r="M23" i="20" s="1"/>
  <c r="V7" i="10"/>
  <c r="H50" i="21"/>
  <c r="I50" i="21"/>
  <c r="L22" i="20"/>
  <c r="M22" i="20" s="1"/>
  <c r="G10" i="22"/>
  <c r="F13" i="15"/>
  <c r="F15" i="15" s="1"/>
  <c r="V10" i="10"/>
  <c r="M59" i="23"/>
  <c r="L59" i="23"/>
  <c r="D15" i="15"/>
  <c r="L15" i="15" s="1"/>
  <c r="L8" i="15"/>
  <c r="N38" i="20"/>
  <c r="M38" i="20"/>
  <c r="I4" i="15"/>
  <c r="I6" i="22"/>
  <c r="H6" i="22"/>
  <c r="M9" i="15"/>
  <c r="H49" i="21"/>
  <c r="I49" i="21"/>
  <c r="H7" i="15"/>
  <c r="M7" i="15" s="1"/>
  <c r="L21" i="20"/>
  <c r="M21" i="20" s="1"/>
  <c r="I12" i="15"/>
  <c r="M4" i="15"/>
  <c r="M53" i="23"/>
  <c r="L53" i="23"/>
  <c r="K57" i="23"/>
  <c r="I11" i="21"/>
  <c r="H11" i="21"/>
  <c r="K16" i="12"/>
  <c r="K7" i="12"/>
  <c r="K5" i="12"/>
  <c r="K10" i="12"/>
  <c r="K8" i="12"/>
  <c r="V22" i="10"/>
  <c r="M54" i="23"/>
  <c r="L54" i="23"/>
  <c r="I14" i="13"/>
  <c r="S12" i="15" s="1"/>
  <c r="E14" i="13"/>
  <c r="F45" i="29" s="1"/>
  <c r="H13" i="15"/>
  <c r="M13" i="15" s="1"/>
  <c r="E10" i="13"/>
  <c r="F41" i="29" s="1"/>
  <c r="M55" i="23"/>
  <c r="L55" i="23"/>
  <c r="H48" i="21"/>
  <c r="I48" i="21"/>
  <c r="D15" i="13"/>
  <c r="D17" i="13" s="1"/>
  <c r="I11" i="13"/>
  <c r="S9" i="15" s="1"/>
  <c r="H17" i="13"/>
  <c r="I10" i="13"/>
  <c r="S8" i="15" s="1"/>
  <c r="E13" i="15"/>
  <c r="N8" i="23"/>
  <c r="L8" i="23"/>
  <c r="M8" i="23"/>
  <c r="K9" i="23"/>
  <c r="O9" i="23" s="1"/>
  <c r="M56" i="23"/>
  <c r="L56" i="23"/>
  <c r="K60" i="23"/>
  <c r="H24" i="22"/>
  <c r="I24" i="22"/>
  <c r="G13" i="15"/>
  <c r="I9" i="15"/>
  <c r="K9" i="12"/>
  <c r="K14" i="12"/>
  <c r="F16" i="29" l="1"/>
  <c r="E17" i="13"/>
  <c r="F48" i="29" s="1"/>
  <c r="E15" i="13"/>
  <c r="F46" i="29" s="1"/>
  <c r="C30" i="29"/>
  <c r="C28" i="29"/>
  <c r="C25" i="29"/>
  <c r="C31" i="29"/>
  <c r="C26" i="29"/>
  <c r="C29" i="29"/>
  <c r="C32" i="29"/>
  <c r="C24" i="29"/>
  <c r="C27" i="29"/>
  <c r="E30" i="29"/>
  <c r="E32" i="29"/>
  <c r="E26" i="29"/>
  <c r="E31" i="29"/>
  <c r="E25" i="29"/>
  <c r="E27" i="29"/>
  <c r="E24" i="29"/>
  <c r="E29" i="29"/>
  <c r="I15" i="13"/>
  <c r="S13" i="15" s="1"/>
  <c r="F14" i="29"/>
  <c r="F33" i="29" s="1"/>
  <c r="E33" i="29"/>
  <c r="I6" i="15"/>
  <c r="F29" i="29"/>
  <c r="I13" i="15"/>
  <c r="G11" i="22"/>
  <c r="I11" i="22" s="1"/>
  <c r="P9" i="23"/>
  <c r="G15" i="15"/>
  <c r="I10" i="22"/>
  <c r="H10" i="22"/>
  <c r="E15" i="15"/>
  <c r="H8" i="15"/>
  <c r="M8" i="15" s="1"/>
  <c r="I11" i="15"/>
  <c r="M57" i="23"/>
  <c r="L57" i="23"/>
  <c r="K58" i="23"/>
  <c r="M60" i="23"/>
  <c r="L60" i="23"/>
  <c r="M9" i="23"/>
  <c r="L9" i="23"/>
  <c r="N9" i="23"/>
  <c r="I17" i="13"/>
  <c r="S15" i="15" s="1"/>
  <c r="N11" i="20"/>
  <c r="M11" i="20"/>
  <c r="I7" i="15"/>
  <c r="F24" i="29" l="1"/>
  <c r="F30" i="29"/>
  <c r="F27" i="29"/>
  <c r="F26" i="29"/>
  <c r="F32" i="29"/>
  <c r="F25" i="29"/>
  <c r="F28" i="29"/>
  <c r="F31" i="29"/>
  <c r="H11" i="22"/>
  <c r="M58" i="23"/>
  <c r="L58" i="23"/>
  <c r="H15" i="15"/>
  <c r="I8" i="15"/>
  <c r="M15" i="15" l="1"/>
  <c r="I15" i="15"/>
</calcChain>
</file>

<file path=xl/sharedStrings.xml><?xml version="1.0" encoding="utf-8"?>
<sst xmlns="http://schemas.openxmlformats.org/spreadsheetml/2006/main" count="1050" uniqueCount="330">
  <si>
    <t>Données</t>
  </si>
  <si>
    <t>Statut</t>
  </si>
  <si>
    <t>En PP</t>
  </si>
  <si>
    <t>PP</t>
  </si>
  <si>
    <t>ETP</t>
  </si>
  <si>
    <t>Titulaires</t>
  </si>
  <si>
    <t xml:space="preserve">ETP  </t>
  </si>
  <si>
    <t>(1)</t>
  </si>
  <si>
    <t>Contractuels sur missions permanentes</t>
  </si>
  <si>
    <t>ETPT</t>
  </si>
  <si>
    <t>(2)</t>
  </si>
  <si>
    <t>Contractuels sur missions temporaires</t>
  </si>
  <si>
    <t>(1) en PP présentes au 01/02/2019</t>
  </si>
  <si>
    <t>(2) en PP présentes à un moment de l'année civile 2018</t>
  </si>
  <si>
    <t>Répartition des ingénieurs de recherche titulaires par BAP et par sexe</t>
  </si>
  <si>
    <t>BAP</t>
  </si>
  <si>
    <t>Hommes</t>
  </si>
  <si>
    <t>Femmes</t>
  </si>
  <si>
    <t>Total</t>
  </si>
  <si>
    <t>Part de chaque BAP (%)</t>
  </si>
  <si>
    <r>
      <rPr>
        <b/>
        <sz val="9"/>
        <color rgb="FF000000"/>
        <rFont val="Arial"/>
        <family val="2"/>
        <charset val="1"/>
      </rPr>
      <t xml:space="preserve">Part des femmes </t>
    </r>
    <r>
      <rPr>
        <sz val="9"/>
        <color rgb="FF000000"/>
        <rFont val="Arial"/>
        <family val="2"/>
        <charset val="1"/>
      </rPr>
      <t>(%)</t>
    </r>
  </si>
  <si>
    <t>A - Science du vivant, de la terre et de l'environnement</t>
  </si>
  <si>
    <t>B - Sciences chimiques et science des matériaux</t>
  </si>
  <si>
    <t>C - Sciences de l'ingénieur et instrumentation scientifique</t>
  </si>
  <si>
    <t>D - Sciences humaines et sociales</t>
  </si>
  <si>
    <t>E - Informatique, statistiques et calcul scientifique</t>
  </si>
  <si>
    <t>F - Culture, communication, production et diffusion des savoirs</t>
  </si>
  <si>
    <t>J - Gestion et pilotage</t>
  </si>
  <si>
    <t>BAP non spécifiée</t>
  </si>
  <si>
    <t>Source : MESRI, DGRH C1-1, annuaire Poppee ITRF</t>
  </si>
  <si>
    <t>age</t>
  </si>
  <si>
    <t>dont retraites</t>
  </si>
  <si>
    <t>H</t>
  </si>
  <si>
    <t>F</t>
  </si>
  <si>
    <t>Âge moyen</t>
  </si>
  <si>
    <t>(1) Concours externes, recrutements directs, PACTE, recrutements réservés aux travailleurs handicapés.</t>
  </si>
  <si>
    <t>(2) Départs définitifs : retraites, abandons de poste, décès, démissions, fins de stage, radiations, révocations</t>
  </si>
  <si>
    <t>Source : MESRI, DGRH C1-1, annuaire Poppee ITRF, en PP présentes au 01/02/2019</t>
  </si>
  <si>
    <t>L’état de l’emploi scientifique en France</t>
  </si>
  <si>
    <t>III.4 Les ITRF dans l'enseignement supérieur public sous tutelle de MESRI</t>
  </si>
  <si>
    <t>Ce fichier inclut également des statistiques sur les IGR</t>
  </si>
  <si>
    <t>Contenu du classeur</t>
  </si>
  <si>
    <t>Feuille</t>
  </si>
  <si>
    <t>Titre des tableaux ou graphiques</t>
  </si>
  <si>
    <t>g1</t>
  </si>
  <si>
    <t>g2</t>
  </si>
  <si>
    <t>g3</t>
  </si>
  <si>
    <t>g4</t>
  </si>
  <si>
    <t>g8</t>
  </si>
  <si>
    <t>g9</t>
  </si>
  <si>
    <t>g10</t>
  </si>
  <si>
    <t>Âge moyen des néo-recrutements, des agents en activité et des départs définitifs des personnels ITRF * titulaires par BAP et par sexe</t>
  </si>
  <si>
    <t>g11</t>
  </si>
  <si>
    <t>g12_tit</t>
  </si>
  <si>
    <t>Evolution des effectifs des personnels ITRF * titulaires dans l'enseignement supérieur (effectif en % sur le total de la filière*)</t>
  </si>
  <si>
    <t>g12_contract</t>
  </si>
  <si>
    <t xml:space="preserve">Effectifs des personnels contractuels exerçant des fonctions d'ITRF * dans l'enseignement supérieur </t>
  </si>
  <si>
    <t>g12_tit+contract</t>
  </si>
  <si>
    <t>g13</t>
  </si>
  <si>
    <t>Evolution des néo-recrutements** des titulaires ITRF */ IGR</t>
  </si>
  <si>
    <t>g13 sex</t>
  </si>
  <si>
    <t>g14</t>
  </si>
  <si>
    <t>Âge moyen au néo-recrutement des personnels ITRF * titulaires par corps</t>
  </si>
  <si>
    <t>Evolution des départs en retraite des titulaires ITRF * / IGR</t>
  </si>
  <si>
    <t>g17</t>
  </si>
  <si>
    <t>Comp</t>
  </si>
  <si>
    <t>* Les ingénieurs de recherche sont exclus de l'ensemble "ITRF * ".</t>
  </si>
  <si>
    <t>Définitions</t>
  </si>
  <si>
    <t xml:space="preserve">Les bases de gestion de la DGRH (Direction générale des ressources humaines, située au sein du MESRI) fournissent des données détaillées sur les personnels des EPSCP (établissements publics à caractère scientifique et technique). Concernant les ITRF titulaires, elles sont constituées à partir de deux systèmes d'information utilisés pour la gestion des personnels : 
- AGORA pour les personnels ATOSS et les ITRF de catégorie C (bases académiques) ;
- POPPEE-Itarf pour les personnels ITRF de catégorie A et B (base nationale) ;
Les données complètes concernant les personnels BIATSS titulaires sont historicisées depuis 2004.
Pour les personnels de soutien non permanents, les données sont issues de l’enquête annuelle établie par le bureau DGRH C1-1. Elles sont fiabilisées depuis 2013. </t>
  </si>
  <si>
    <t>Signes conventionnels utilisés</t>
  </si>
  <si>
    <r>
      <rPr>
        <b/>
        <sz val="8"/>
        <rFont val="Arial"/>
        <family val="2"/>
        <charset val="1"/>
      </rPr>
      <t>ε</t>
    </r>
    <r>
      <rPr>
        <sz val="8"/>
        <rFont val="Arial"/>
        <family val="2"/>
        <charset val="1"/>
      </rPr>
      <t xml:space="preserve"> Résultat très petit mais non nul</t>
    </r>
  </si>
  <si>
    <r>
      <rPr>
        <b/>
        <sz val="8"/>
        <rFont val="Arial"/>
        <family val="2"/>
        <charset val="1"/>
      </rPr>
      <t>n.s.</t>
    </r>
    <r>
      <rPr>
        <sz val="8"/>
        <rFont val="Arial"/>
        <family val="2"/>
        <charset val="1"/>
      </rPr>
      <t xml:space="preserve"> Résultat non significatif</t>
    </r>
  </si>
  <si>
    <r>
      <rPr>
        <b/>
        <sz val="8"/>
        <rFont val="Arial"/>
        <family val="2"/>
        <charset val="1"/>
      </rPr>
      <t xml:space="preserve">n.d. </t>
    </r>
    <r>
      <rPr>
        <sz val="8"/>
        <rFont val="Arial"/>
        <family val="2"/>
        <charset val="1"/>
      </rPr>
      <t>Information non disponible</t>
    </r>
  </si>
  <si>
    <r>
      <rPr>
        <b/>
        <sz val="8"/>
        <rFont val="Arial"/>
        <family val="2"/>
        <charset val="1"/>
      </rPr>
      <t>p</t>
    </r>
    <r>
      <rPr>
        <sz val="8"/>
        <rFont val="Arial"/>
        <family val="2"/>
        <charset val="1"/>
      </rPr>
      <t xml:space="preserve"> Données provisoires</t>
    </r>
  </si>
  <si>
    <r>
      <rPr>
        <b/>
        <sz val="8"/>
        <rFont val="Arial"/>
        <family val="2"/>
        <charset val="1"/>
      </rPr>
      <t>(r)</t>
    </r>
    <r>
      <rPr>
        <sz val="8"/>
        <rFont val="Arial"/>
        <family val="2"/>
        <charset val="1"/>
      </rPr>
      <t xml:space="preserve"> Données révisées par rapport à l’édition précédente</t>
    </r>
  </si>
  <si>
    <t>Nous vous remercions d’adresser vos observations  
et suggestions éventuelles à : 
emploi.scientifique@recherche.gouv.fr</t>
  </si>
  <si>
    <t>Répartition des IGR par statut en 2016</t>
  </si>
  <si>
    <t>En ETP ou ETPT</t>
  </si>
  <si>
    <t>HD : Copie de valeurs à faire dans le document final (recherchev)</t>
  </si>
  <si>
    <t>HD : Copie de valeurs à faire dans le document final (calculs simples)</t>
  </si>
  <si>
    <t>(1) en PP présentes au 01/02/2017</t>
  </si>
  <si>
    <t>(2) en PP présentes à un moment de l'année civile 2016</t>
  </si>
  <si>
    <t>ETP correspondant aux PP, ETPT sur l'année</t>
  </si>
  <si>
    <t>Les 4 1ers onglet sont dans le chapitre III,2</t>
  </si>
  <si>
    <t>Soutien à la recherche</t>
  </si>
  <si>
    <t>BAP A - Science du vivant, de la terre et de l'environnement</t>
  </si>
  <si>
    <t>BAP B - Sciences chimiques et science des matériaux</t>
  </si>
  <si>
    <t>BAP C - Sciences de l'ingénieur et instrumentation scientifique</t>
  </si>
  <si>
    <t>BAP D - Sciences humaines et sociales</t>
  </si>
  <si>
    <t>Sous-total</t>
  </si>
  <si>
    <t>Fonctions supports</t>
  </si>
  <si>
    <t>BAP E - Informatique, statistiques et calcul scientifique</t>
  </si>
  <si>
    <t>BAP F - Culture, communication, production et diffusion des savoirs</t>
  </si>
  <si>
    <t>BAP G - Patrimoine immobilier, logistique, restauration et prévention</t>
  </si>
  <si>
    <t>BAP J - Gestion et pilotage</t>
  </si>
  <si>
    <t>BAP non spécifié</t>
  </si>
  <si>
    <t>Données pour le graphique</t>
  </si>
  <si>
    <t>à insérer dans le chapitre sur les chercheurs des universités</t>
  </si>
  <si>
    <t>Répartition des titulaires ITRF * par type d'établissement en 2018</t>
  </si>
  <si>
    <t>en personnes physiques</t>
  </si>
  <si>
    <t>Corps</t>
  </si>
  <si>
    <t>Etablissements d'enseignement supérieur</t>
  </si>
  <si>
    <t>Administration centrale</t>
  </si>
  <si>
    <t xml:space="preserve">Crous </t>
  </si>
  <si>
    <t>Total général</t>
  </si>
  <si>
    <t>IGE</t>
  </si>
  <si>
    <t>ASI</t>
  </si>
  <si>
    <t>TECH</t>
  </si>
  <si>
    <t>ATRF</t>
  </si>
  <si>
    <t xml:space="preserve">Total </t>
  </si>
  <si>
    <t>%</t>
  </si>
  <si>
    <t>*Les ingénieurs de recherche sont exclus.</t>
  </si>
  <si>
    <t>Crous</t>
  </si>
  <si>
    <t>IGR</t>
  </si>
  <si>
    <t>Répartition des contractuels assimilés ITRF * par type d'établissement en 2018</t>
  </si>
  <si>
    <t>Crous**</t>
  </si>
  <si>
    <t>TECHRF</t>
  </si>
  <si>
    <t>** Dont personnels ouvrier des CROUS</t>
  </si>
  <si>
    <t xml:space="preserve">Source : MESRI, DGRH C1-1, enquête ANT (agents contractuels exerçant des fonctions de personnels ITRF en 2018 en PP) </t>
  </si>
  <si>
    <t>01 : Répartition des personnels ITRF et assimilés * de l'enseignement supérieur par statut et corps en 2018</t>
  </si>
  <si>
    <r>
      <rPr>
        <b/>
        <sz val="9"/>
        <color rgb="FF000000"/>
        <rFont val="Arial"/>
        <family val="2"/>
        <charset val="1"/>
      </rPr>
      <t xml:space="preserve">Titulaires </t>
    </r>
    <r>
      <rPr>
        <sz val="9"/>
        <color rgb="FF000000"/>
        <rFont val="Arial"/>
        <family val="2"/>
        <charset val="1"/>
      </rPr>
      <t>(1)</t>
    </r>
  </si>
  <si>
    <r>
      <rPr>
        <b/>
        <sz val="9"/>
        <color rgb="FF000000"/>
        <rFont val="Arial"/>
        <family val="2"/>
        <charset val="1"/>
      </rPr>
      <t>Contractuels sur missions permanentes</t>
    </r>
    <r>
      <rPr>
        <sz val="9"/>
        <color rgb="FF000000"/>
        <rFont val="Arial"/>
        <family val="2"/>
        <charset val="1"/>
      </rPr>
      <t xml:space="preserve"> (2)</t>
    </r>
  </si>
  <si>
    <r>
      <rPr>
        <b/>
        <sz val="9"/>
        <color rgb="FF000000"/>
        <rFont val="Arial"/>
        <family val="2"/>
        <charset val="1"/>
      </rPr>
      <t xml:space="preserve">Contractuels sur missions temporaires </t>
    </r>
    <r>
      <rPr>
        <sz val="9"/>
        <color rgb="FF000000"/>
        <rFont val="Arial"/>
        <family val="2"/>
        <charset val="1"/>
      </rPr>
      <t>(2)</t>
    </r>
  </si>
  <si>
    <r>
      <rPr>
        <b/>
        <sz val="9"/>
        <color rgb="FF000000"/>
        <rFont val="Arial"/>
        <family val="2"/>
        <charset val="1"/>
      </rPr>
      <t xml:space="preserve">Total contractuels </t>
    </r>
    <r>
      <rPr>
        <sz val="9"/>
        <color rgb="FF000000"/>
        <rFont val="Arial"/>
        <family val="2"/>
        <charset val="1"/>
      </rPr>
      <t>(2)</t>
    </r>
  </si>
  <si>
    <t>Total contractuels + titulaires</t>
  </si>
  <si>
    <r>
      <rPr>
        <b/>
        <sz val="9"/>
        <color rgb="FF000000"/>
        <rFont val="Arial"/>
        <family val="2"/>
        <charset val="1"/>
      </rPr>
      <t xml:space="preserve">Effectifs </t>
    </r>
    <r>
      <rPr>
        <sz val="9"/>
        <color rgb="FF000000"/>
        <rFont val="Arial"/>
        <family val="2"/>
        <charset val="1"/>
      </rPr>
      <t>(1)</t>
    </r>
  </si>
  <si>
    <r>
      <rPr>
        <b/>
        <sz val="9"/>
        <color rgb="FF000000"/>
        <rFont val="Arial"/>
        <family val="2"/>
        <charset val="1"/>
      </rPr>
      <t xml:space="preserve">Effectifs </t>
    </r>
    <r>
      <rPr>
        <sz val="9"/>
        <color rgb="FF000000"/>
        <rFont val="Arial"/>
        <family val="2"/>
        <charset val="1"/>
      </rPr>
      <t>(2)</t>
    </r>
  </si>
  <si>
    <t xml:space="preserve">Effectifs </t>
  </si>
  <si>
    <t>Effectifs</t>
  </si>
  <si>
    <r>
      <rPr>
        <b/>
        <sz val="9"/>
        <color rgb="FF000000"/>
        <rFont val="Arial"/>
        <family val="2"/>
        <charset val="1"/>
      </rPr>
      <t>Part des femmes</t>
    </r>
    <r>
      <rPr>
        <sz val="9"/>
        <color rgb="FF000000"/>
        <rFont val="Arial"/>
        <family val="2"/>
        <charset val="1"/>
      </rPr>
      <t xml:space="preserve"> (%)</t>
    </r>
  </si>
  <si>
    <t>Total ITRF *</t>
  </si>
  <si>
    <t>* Les ingénieurs de recherche sont exclus.</t>
  </si>
  <si>
    <t xml:space="preserve">Source : MESRI, DGRH C1-1, annuaire Poppee ITRF au 01/02/2019 et enquête ANT (agents contractuels exerçant des fonctions de personnels ITRF en 2018) </t>
  </si>
  <si>
    <t>Répartition des IGR et assimilés de l'enseignement supérieur par statut en 2018</t>
  </si>
  <si>
    <t>Total + IGR</t>
  </si>
  <si>
    <t>02 : Répartition des personnels ITRF * et contractuels assimilés par statut et corps dans l'enseignement supérieur en 2018</t>
  </si>
  <si>
    <t>en ETP</t>
  </si>
  <si>
    <t>Corps ou assimilé</t>
  </si>
  <si>
    <t>Titulaires en ETP</t>
  </si>
  <si>
    <t>Contractuels sur missions permanentes en ETPT</t>
  </si>
  <si>
    <t>Contractuels sur missions temporaires en ETPT</t>
  </si>
  <si>
    <t>% par corps</t>
  </si>
  <si>
    <t>Ingénieurs d’études (IGE)</t>
  </si>
  <si>
    <t>Assistants ingénieurs (ASI)</t>
  </si>
  <si>
    <t>Techniciens de recherche et de formation (TECHRF)</t>
  </si>
  <si>
    <t>Adjoints techniques de recherche et de formation (ATRF)</t>
  </si>
  <si>
    <t>Total ITRF et assimilés *</t>
  </si>
  <si>
    <t xml:space="preserve">% par statut </t>
  </si>
  <si>
    <t>Répartition des IGR par statut et assimilés dans l'enseignement supérieur en 2018</t>
  </si>
  <si>
    <t>% par statut</t>
  </si>
  <si>
    <t>03 : Répartition des personnels ITRF* titulaires par BAP, genre et corps dans l'enseignement supérieur en 2018</t>
  </si>
  <si>
    <t>Ensemble des agents titulaires ITRF *</t>
  </si>
  <si>
    <t>Effectif total</t>
  </si>
  <si>
    <r>
      <rPr>
        <b/>
        <sz val="9"/>
        <color rgb="FF000000"/>
        <rFont val="Arial"/>
        <family val="2"/>
        <charset val="1"/>
      </rPr>
      <t xml:space="preserve">Part des BAP </t>
    </r>
    <r>
      <rPr>
        <sz val="9"/>
        <color rgb="FF000000"/>
        <rFont val="Arial"/>
        <family val="2"/>
        <charset val="1"/>
      </rPr>
      <t>(%)</t>
    </r>
    <r>
      <rPr>
        <b/>
        <sz val="9"/>
        <color rgb="FF000000"/>
        <rFont val="Arial"/>
        <family val="2"/>
        <charset val="1"/>
      </rPr>
      <t xml:space="preserve"> </t>
    </r>
  </si>
  <si>
    <t>-</t>
  </si>
  <si>
    <t>Sous-total Soutien technique à la recherche</t>
  </si>
  <si>
    <t>G - Patrimoine immobilier, logistique, restauration et prévention</t>
  </si>
  <si>
    <t>Sous-total Fonctions supports</t>
  </si>
  <si>
    <t xml:space="preserve">04 : Effectifs 2018 des personnels ITRF * titulaires par BAP et par sexe à différents moments : néo-recrutements, agents en activité et départs définitifs </t>
  </si>
  <si>
    <t>ITRF en activité dans le périmètre du MESRI, en 2018</t>
  </si>
  <si>
    <r>
      <rPr>
        <b/>
        <sz val="9"/>
        <color rgb="FF000000"/>
        <rFont val="Arial"/>
        <family val="2"/>
        <charset val="1"/>
      </rPr>
      <t>Recrutements externes</t>
    </r>
    <r>
      <rPr>
        <b/>
        <vertAlign val="superscript"/>
        <sz val="9"/>
        <color rgb="FF000000"/>
        <rFont val="Arial"/>
        <family val="2"/>
        <charset val="1"/>
      </rPr>
      <t>(1)</t>
    </r>
  </si>
  <si>
    <t>Titulaires en activité à fin 2018</t>
  </si>
  <si>
    <r>
      <rPr>
        <b/>
        <sz val="9"/>
        <color rgb="FF000000"/>
        <rFont val="Arial"/>
        <family val="2"/>
        <charset val="1"/>
      </rPr>
      <t>Départs définitifs</t>
    </r>
    <r>
      <rPr>
        <b/>
        <vertAlign val="superscript"/>
        <sz val="9"/>
        <color rgb="FF000000"/>
        <rFont val="Arial"/>
        <family val="2"/>
        <charset val="1"/>
      </rPr>
      <t>(2)</t>
    </r>
  </si>
  <si>
    <t>Soldes entrées-sorties</t>
  </si>
  <si>
    <r>
      <rPr>
        <b/>
        <sz val="9"/>
        <color rgb="FF000000"/>
        <rFont val="Arial"/>
        <family val="2"/>
        <charset val="1"/>
      </rPr>
      <t xml:space="preserve">Recrutements externes 2018 </t>
    </r>
    <r>
      <rPr>
        <b/>
        <vertAlign val="superscript"/>
        <sz val="9"/>
        <color rgb="FF000000"/>
        <rFont val="Arial"/>
        <family val="2"/>
        <charset val="1"/>
      </rPr>
      <t>(1)</t>
    </r>
  </si>
  <si>
    <t>Titulaires en activité 2018</t>
  </si>
  <si>
    <t>dont retraites 2018</t>
  </si>
  <si>
    <t>% de femmes</t>
  </si>
  <si>
    <t>% / stock de titulaires</t>
  </si>
  <si>
    <t>Source : MESRI, DGRH C1-1, annuaire Poppee ITRF.</t>
  </si>
  <si>
    <t xml:space="preserve">Effectifs 2014 à 2017 des personnels ITRF * titulaires par BAP et par sexe à différents moments :  néo-recrutements, agents en activité et départs définitifs </t>
  </si>
  <si>
    <t>Flux 2014</t>
  </si>
  <si>
    <r>
      <rPr>
        <b/>
        <sz val="9"/>
        <color rgb="FF000000"/>
        <rFont val="Arial"/>
        <family val="2"/>
        <charset val="1"/>
      </rPr>
      <t xml:space="preserve">Recrutements externes </t>
    </r>
    <r>
      <rPr>
        <b/>
        <vertAlign val="superscript"/>
        <sz val="9"/>
        <color rgb="FF000000"/>
        <rFont val="Arial"/>
        <family val="2"/>
        <charset val="1"/>
      </rPr>
      <t>(1)</t>
    </r>
  </si>
  <si>
    <t>Agents en activité</t>
  </si>
  <si>
    <r>
      <rPr>
        <b/>
        <sz val="9"/>
        <color rgb="FF000000"/>
        <rFont val="Arial"/>
        <family val="2"/>
        <charset val="1"/>
      </rPr>
      <t xml:space="preserve">Départs définitifs </t>
    </r>
    <r>
      <rPr>
        <b/>
        <vertAlign val="superscript"/>
        <sz val="9"/>
        <color rgb="FF000000"/>
        <rFont val="Arial"/>
        <family val="2"/>
        <charset val="1"/>
      </rPr>
      <t>(2)</t>
    </r>
  </si>
  <si>
    <t xml:space="preserve">Soldes entrées-sorties </t>
  </si>
  <si>
    <t>Total flux 2014</t>
  </si>
  <si>
    <t>Flux 2015</t>
  </si>
  <si>
    <t>Flux 2016</t>
  </si>
  <si>
    <t>Total flux 2015</t>
  </si>
  <si>
    <t>Flux 2017</t>
  </si>
  <si>
    <t xml:space="preserve">Effectifs des ITRF * titulaires par BAP et par sexe cumulés de 2014 à 2018 à différents moments : néo-recrutements, agents en activité et départs définitifs </t>
  </si>
  <si>
    <r>
      <rPr>
        <b/>
        <sz val="9"/>
        <color rgb="FF000000"/>
        <rFont val="Arial"/>
        <family val="2"/>
        <charset val="1"/>
      </rPr>
      <t xml:space="preserve">Recrutements externes 2014-2018 </t>
    </r>
    <r>
      <rPr>
        <b/>
        <vertAlign val="superscript"/>
        <sz val="9"/>
        <color rgb="FF000000"/>
        <rFont val="Arial"/>
        <family val="2"/>
        <charset val="1"/>
      </rPr>
      <t>(1)</t>
    </r>
  </si>
  <si>
    <r>
      <rPr>
        <b/>
        <sz val="9"/>
        <color rgb="FF000000"/>
        <rFont val="Arial"/>
        <family val="2"/>
        <charset val="1"/>
      </rPr>
      <t>Départs définitifs 2014-2018</t>
    </r>
    <r>
      <rPr>
        <b/>
        <vertAlign val="superscript"/>
        <sz val="9"/>
        <color rgb="FF000000"/>
        <rFont val="Arial"/>
        <family val="2"/>
        <charset val="1"/>
      </rPr>
      <t>(2)</t>
    </r>
  </si>
  <si>
    <t>Soldes entrées-sorties cumulés 2014-2018</t>
  </si>
  <si>
    <t>Evolution des soldes entrées-sorties</t>
  </si>
  <si>
    <t>05 : Âge moyen au 31/12/2018 des personnels ITRF * titulaires par corps et par sexe à différents moments : néo-recrutements, agents en activité et départs définitifs</t>
  </si>
  <si>
    <t xml:space="preserve">                                                                                                                                                                                                                                                                                                                                                                                                                                                                                                                                                                                                                                                                                                                                                                                                                                                                                                                                                                                                                                                                                                </t>
  </si>
  <si>
    <t>(2) Départs définitifs : retraites, abandons de poste, décès, démissions, fins de stage, radiations, révocations.</t>
  </si>
  <si>
    <t xml:space="preserve">Effectifs 2018 des ITRF * titulaires par corps et par sexe à différents moments : néo-recrutements, agents en activité et  départs définitifs </t>
  </si>
  <si>
    <r>
      <rPr>
        <b/>
        <sz val="9"/>
        <color rgb="FF000000"/>
        <rFont val="Arial"/>
        <family val="2"/>
        <charset val="1"/>
      </rPr>
      <t>Recrutements externes 2018</t>
    </r>
    <r>
      <rPr>
        <b/>
        <vertAlign val="superscript"/>
        <sz val="9"/>
        <color rgb="FF000000"/>
        <rFont val="Arial"/>
        <family val="2"/>
        <charset val="1"/>
      </rPr>
      <t>(1)</t>
    </r>
  </si>
  <si>
    <r>
      <rPr>
        <b/>
        <sz val="9"/>
        <color rgb="FF000000"/>
        <rFont val="Arial"/>
        <family val="2"/>
        <charset val="1"/>
      </rPr>
      <t>Départs définitifs 2018</t>
    </r>
    <r>
      <rPr>
        <b/>
        <vertAlign val="superscript"/>
        <sz val="9"/>
        <color rgb="FF000000"/>
        <rFont val="Arial"/>
        <family val="2"/>
        <charset val="1"/>
      </rPr>
      <t>(2)</t>
    </r>
  </si>
  <si>
    <t>Flux en % des effectifs</t>
  </si>
  <si>
    <t>Recrutements externes</t>
  </si>
  <si>
    <t>Départs définitifs</t>
  </si>
  <si>
    <t>Solde</t>
  </si>
  <si>
    <t>Effectifs 2018 et âge moyen des IGR titulaires par corps et par sexe à différents moments : néo-recrutements, agents en activité et départs définitifs</t>
  </si>
  <si>
    <t>% femmes</t>
  </si>
  <si>
    <t>(1) Concours externes, recrutements directs, PACTE. Les travailleurs handicapés ne sont pas pris en compte.</t>
  </si>
  <si>
    <t>06 : Âge moyen au 31/12/2018 des personnels ITRF * titulaires par BAP et par sexe : néo-recrutements, agents en activité et départs définitifs en 2018</t>
  </si>
  <si>
    <t>Pyramide des ages des ITRF * titulaires dans l'enseignement supérieur en 2018</t>
  </si>
  <si>
    <t>Âge</t>
  </si>
  <si>
    <t>Somme</t>
  </si>
  <si>
    <t>% Femmes</t>
  </si>
  <si>
    <t>% Hommes</t>
  </si>
  <si>
    <t>Différence</t>
  </si>
  <si>
    <t>Zoom</t>
  </si>
  <si>
    <t>&gt;=61</t>
  </si>
  <si>
    <t>Evolution des effectifs des personnels ITRF * titulaires dans l'enseignement supérieur</t>
  </si>
  <si>
    <t>en personnes physiques au 31/12</t>
  </si>
  <si>
    <t>Evolution 2008-2018</t>
  </si>
  <si>
    <t>Evolution 2017-2018</t>
  </si>
  <si>
    <t>Source : MESRI, DGRH C1-1, annuaire Poppee ITRF, PP présentes au 01/02 de l'année suivante</t>
  </si>
  <si>
    <t>2008 (TOE)</t>
  </si>
  <si>
    <t>2008-2018 %</t>
  </si>
  <si>
    <t>2008-2018 PP</t>
  </si>
  <si>
    <t>Filière adminitrative</t>
  </si>
  <si>
    <t>en % des effectifs totaux de la filière</t>
  </si>
  <si>
    <t>nd</t>
  </si>
  <si>
    <t>en % d'ETP</t>
  </si>
  <si>
    <t>en personnes physiques présentes dans l'année</t>
  </si>
  <si>
    <t>Evolution 2013-2018</t>
  </si>
  <si>
    <t>*Les ingénieurs de recherche sont exclus. A compter de 2017, l'enquête EANT intègre les personnels ouvriers des CROUS en catégories B et C, qui en étaient précédemment exclus.</t>
  </si>
  <si>
    <t>Source : MESRI, DGRH C1-1, enquête ANT</t>
  </si>
  <si>
    <t xml:space="preserve"> </t>
  </si>
  <si>
    <t>en %</t>
  </si>
  <si>
    <t>Evolution des effectifs des personnels contractuels exerçant des fonctions d'ITRF * dans l'enseignement supérieur</t>
  </si>
  <si>
    <t>en ETPT</t>
  </si>
  <si>
    <t>en % d' ETPT</t>
  </si>
  <si>
    <t xml:space="preserve">Part des personnels contractuels exerçant des fonctions d'ITRF * dans l'enseignement supérieur </t>
  </si>
  <si>
    <t>en % de personnes physiques</t>
  </si>
  <si>
    <t>Evolution 2013-2017</t>
  </si>
  <si>
    <t>Evolution des effectifs des personnels titulaires ou contractuels exerçant des fonctions d'ITRF * dans l'enseignement supérieur</t>
  </si>
  <si>
    <t>en % ETPT</t>
  </si>
  <si>
    <t>Evolution des néo-recrutements* des titulaires ITRF **</t>
  </si>
  <si>
    <t>Evolution 2009-2018</t>
  </si>
  <si>
    <t>Total ITRF **</t>
  </si>
  <si>
    <t>Ingénieurs</t>
  </si>
  <si>
    <t>Techniciens</t>
  </si>
  <si>
    <t>*Concours externes, recrutements directs, PACTE, recrutements réservés aux travailleurs handicapés.</t>
  </si>
  <si>
    <t>**Les ingénieurs de recherche sont exclus.</t>
  </si>
  <si>
    <t xml:space="preserve">Effectifs recrutés sur concours réservés au sein de la filière ITRF * 
</t>
  </si>
  <si>
    <t>** Concours externes, recrutements directs, PACTE, recrutements réservés aux travailleurs handicapés.</t>
  </si>
  <si>
    <t>Source : Enquête ANT</t>
  </si>
  <si>
    <t>Evolution des néo-recrutements* et des titularisations Sauvadet des ITRF **</t>
  </si>
  <si>
    <t>Evolution 2009-2017</t>
  </si>
  <si>
    <t>10 : Effectif des personnels ITRF * titulaires néo-recrutés (1), par corps et par sexe</t>
  </si>
  <si>
    <t>Recrutements 2013</t>
  </si>
  <si>
    <t>Recrutements 2014</t>
  </si>
  <si>
    <t>Recrutements 2015</t>
  </si>
  <si>
    <t>Recrutements 2016</t>
  </si>
  <si>
    <t>Recrutements 2017</t>
  </si>
  <si>
    <t>Recrutements 2018</t>
  </si>
  <si>
    <t>% F</t>
  </si>
  <si>
    <t>11 : Âge moyen des personnels ITRF * titulaires néo-recrutés (1), par corps</t>
  </si>
  <si>
    <t>âge au 31/12</t>
  </si>
  <si>
    <t>Evolution des départs à la retraite des titulaires ITRF *</t>
  </si>
  <si>
    <t>Constats</t>
  </si>
  <si>
    <t>Prévisions</t>
  </si>
  <si>
    <t>Biatss de l'enseignement supérieur (en 2018)</t>
  </si>
  <si>
    <t>Statut Fonction publique</t>
  </si>
  <si>
    <t>Ensemble</t>
  </si>
  <si>
    <t>dont ITRF *</t>
  </si>
  <si>
    <t>Agent titulaire</t>
  </si>
  <si>
    <t>Agent non titulaire</t>
  </si>
  <si>
    <t xml:space="preserve">Evolution des effectifs des personnels titulaires ou contractuels exerçant des fonctions d'ITRF * dans l'enseignement supérieur </t>
  </si>
  <si>
    <t>Effectifs recrutés sur concours réservés au sein de la filière ITRF * / IGR</t>
  </si>
  <si>
    <t>% des recrutements 2018</t>
  </si>
  <si>
    <t>Total 2009-2018</t>
  </si>
  <si>
    <t>Total 2009-2018 en % des effectifs 2018</t>
  </si>
  <si>
    <t>Évolutions (%)</t>
  </si>
  <si>
    <t xml:space="preserve"> 2008-2018</t>
  </si>
  <si>
    <t xml:space="preserve"> 2017-2018</t>
  </si>
  <si>
    <t xml:space="preserve"> 2010-2018</t>
  </si>
  <si>
    <t>Part des ITRF *</t>
  </si>
  <si>
    <t>Répartition des ITRF * titulaires et contractuels, par type d'établissement en 2018</t>
  </si>
  <si>
    <t>Total *</t>
  </si>
  <si>
    <t>Total BIATSS *</t>
  </si>
  <si>
    <t>Ensemble des personnels Biatss * de l'enseignement supérieur (en 2018)</t>
  </si>
  <si>
    <t>Effectifs des personnels ITRF * titulaires par BAP</t>
  </si>
  <si>
    <t>Effectifs des personnels ITRF * titulaires par BAP : part des femmes</t>
  </si>
  <si>
    <t>% parmi les BAP spécifiées</t>
  </si>
  <si>
    <t>g7_14-18 stock</t>
  </si>
  <si>
    <t>Évolution des effectifs des personnels ITRF * titulaires par BAP ;  répartition en % et part des femmes (en PP)</t>
  </si>
  <si>
    <t>Évolution des effectifs des personnels ITRF * titulaires par BAP ; répartition en % et part des femmes (en PP)</t>
  </si>
  <si>
    <t>Répartition des ITRF * titulaires ou contractuels en personnes physiques (PP) par type d'établissement en 2018</t>
  </si>
  <si>
    <t>Répartition des IGR / personnels ITRF par statut et corps dans l'enseignement supérieur en 2018 (en PP)</t>
  </si>
  <si>
    <t>Répartition des IGR / personnels ITRF * et contractuels  de l'enseignement supérieur par statut et corps en 2018 (en ETP)</t>
  </si>
  <si>
    <t>Répartition des personnels ITRF * titulaires par BAP, genre et corps dans l'enseignement supérieur en 2018 (en PP)</t>
  </si>
  <si>
    <t>g7_18</t>
  </si>
  <si>
    <t>Effectifs des néo-recrutements, des agents en activité et des départs définitifs des personnels ITRF * titulaires par BAP et par sexe en 2018</t>
  </si>
  <si>
    <t>g7_14-18</t>
  </si>
  <si>
    <t>Effectifs des néo-recrutements, des agents en activité et des départs définitifs des personnels ITRF * titulaires par BAP et par sexe de 2014 à 2018</t>
  </si>
  <si>
    <t>Âge moyen au 31/12/2018 des personnels ITRF * titulaires par corps et par sexe à différents moments : néo-recrutements, agents en activité et départs définitifs</t>
  </si>
  <si>
    <t>Pyramide des âges des ITRF * titulaires dans l'enseignement supérieur en 2018</t>
  </si>
  <si>
    <t>g7_14-17</t>
  </si>
  <si>
    <t>En France, en 2018, toutes filières et tous statuts (titulaires et contractuels) confondus, 101 300 personnes ont contribué à une activité d’enseignement ou de recherche en tant que personnels de soutien dans les établissements publics d’enseignement et bibliothèques sous tutelle du MESRI .
La totalité de ces effectifs ne relèvent pas de l’emploi scientifique tel qu’il est appréhendé dans ce document, centré sur les activités de recherche. Aussi, les personnels administratifs, techniques, sociaux et de santé (ATSS) ainsi que les personnels des bibliothèques ont été exclus dans ce chapitre qui porte sur les seuls personnels de soutien à la recherche. 
Par ailleurs, de par leurs missions (cf. III.2) et conformément au Manuel de Frascati, les ingénieurs de recherche (IGR) peuvent être distingués des autres personnels ITRF (ingénieurs, techniciens de recherche et de formation) et rapprochés des chercheurs ou enseignants-chercheurs. C’est l’optique adoptée tout le long de ce document et notamment dans ce chapitre, qui exclut les IGR, lesquels font l’objet d’une analyse dans le chapitre consacré aux chercheurs ou enseignants-chercheurs.</t>
  </si>
  <si>
    <t>MESRI-SIES, EES 2020</t>
  </si>
  <si>
    <r>
      <t xml:space="preserve">Publication biennale de l'Enseignement supérieur, de la Recherche et de l'Innovation [EES 2020]
</t>
    </r>
    <r>
      <rPr>
        <b/>
        <sz val="10"/>
        <rFont val="Arial"/>
        <family val="2"/>
        <charset val="1"/>
      </rPr>
      <t>Pour plus d'information sur les notions et les sigles rencontrées, se reporter au rapport intégral.</t>
    </r>
  </si>
  <si>
    <t>G07</t>
  </si>
  <si>
    <t>G08</t>
  </si>
  <si>
    <t>G09</t>
  </si>
  <si>
    <t>T06</t>
  </si>
  <si>
    <t>T05</t>
  </si>
  <si>
    <t>T04</t>
  </si>
  <si>
    <t>T03</t>
  </si>
  <si>
    <t>T02</t>
  </si>
  <si>
    <t>T01</t>
  </si>
  <si>
    <t>T10</t>
  </si>
  <si>
    <t>T11</t>
  </si>
  <si>
    <t>G12</t>
  </si>
  <si>
    <t>Effectifs des néo-recrutements, des agents en activité et des départs définitifs des personnels ITRF* titulaires par BAP et par sexe de 2014 à 2017</t>
  </si>
  <si>
    <t>Tableaux ou graphiques repris dans la publication papier</t>
  </si>
  <si>
    <t>IGR g_10</t>
  </si>
  <si>
    <t>pyr IGR</t>
  </si>
  <si>
    <t>Pyramide des âges des IGR titulaires dans l'enseignement supérieur en 2018</t>
  </si>
  <si>
    <t>g14_corps</t>
  </si>
  <si>
    <t>Effectifs et âge moyen des IGR titulaires par corps et par sexe à différents moments : néo-recrutements, agents en activité et départs définitifs</t>
  </si>
  <si>
    <t>Source : MESRI, DGRH C1-1, annuaire Poppee ITRF, en PP présentes au 01/02/2017</t>
  </si>
  <si>
    <t>15 : Effectifs et âge moyen des IGR titulaires par corps et par sexe à différents moments : néo-recrutements, agents en activité et départs définitifs</t>
  </si>
  <si>
    <t>Recrutements externes 2018</t>
  </si>
  <si>
    <t>Agents en activité 2018</t>
  </si>
  <si>
    <t>Départs définitifs 2018</t>
  </si>
  <si>
    <t>Effectif</t>
  </si>
  <si>
    <t>Part des femmes (%)</t>
  </si>
  <si>
    <t>Flux 2018</t>
  </si>
  <si>
    <t>Total flux 2017</t>
  </si>
  <si>
    <t>Total flux 2016</t>
  </si>
  <si>
    <t>Total flux 2018</t>
  </si>
  <si>
    <t>Total flux 2014-2018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</si>
</sst>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43" formatCode="_-* #,##0.00\ _€_-;\-* #,##0.00\ _€_-;_-* &quot;-&quot;??\ _€_-;_-@_-"/>
    <numFmt numFmtId="164" formatCode="_-* #,##0_-;\-* #,##0_-;_-* &quot;-&quot;_-;_-@_-"/>
    <numFmt numFmtId="165" formatCode="_-* #,##0.00_-;\-* #,##0.00_-;_-* &quot;-&quot;??_-;_-@_-"/>
    <numFmt numFmtId="166" formatCode="0\ %"/>
    <numFmt numFmtId="167" formatCode="0.0"/>
    <numFmt numFmtId="168" formatCode="0.0%"/>
    <numFmt numFmtId="169" formatCode="#,##0;#,##0;0"/>
    <numFmt numFmtId="170" formatCode="[Blue]\+#,##0.00;[Red]\-#,##0.00"/>
    <numFmt numFmtId="171" formatCode="#,##0.0"/>
    <numFmt numFmtId="172" formatCode="General_)"/>
    <numFmt numFmtId="173" formatCode="&quot;£&quot;#,##0.00;\-&quot;£&quot;#,##0.00"/>
    <numFmt numFmtId="174" formatCode="_(* #,##0.00_);_(* \(#,##0.00\);_(* &quot;-&quot;??_);_(@_)"/>
    <numFmt numFmtId="175" formatCode="_-* #,##0.00\ _F_-;\-* #,##0.00\ _F_-;_-* &quot;-&quot;??\ _F_-;_-@_-"/>
    <numFmt numFmtId="176" formatCode="#,##0.000"/>
    <numFmt numFmtId="177" formatCode="#,##0.00%;[Red]\(#,##0.00%\)"/>
    <numFmt numFmtId="178" formatCode="_(&quot;€&quot;* #,##0_);_(&quot;€&quot;* \(#,##0\);_(&quot;€&quot;* &quot;-&quot;_);_(@_)"/>
    <numFmt numFmtId="179" formatCode="_(&quot;$&quot;* #,##0.00_);_(&quot;$&quot;* \(#,##0.00\);_(&quot;$&quot;* &quot;-&quot;??_);_(@_)"/>
    <numFmt numFmtId="180" formatCode="&quot;$&quot;#,##0\ ;\(&quot;$&quot;#,##0\)"/>
    <numFmt numFmtId="181" formatCode="_(* #,##0_);_(* \(#,##0\);_(* &quot;-&quot;_);_(@_)"/>
    <numFmt numFmtId="182" formatCode="_-* #,##0\ _K_è_-;\-* #,##0\ _K_è_-;_-* &quot;-&quot;\ _K_è_-;_-@_-"/>
    <numFmt numFmtId="183" formatCode="_-* #,##0.00\ _K_è_-;\-* #,##0.00\ _K_è_-;_-* &quot;-&quot;??\ _K_è_-;_-@_-"/>
    <numFmt numFmtId="184" formatCode="_-* #,##0.00\ [$€-1]_-;\-* #,##0.00\ [$€-1]_-;_-* &quot;-&quot;??\ [$€-1]_-"/>
    <numFmt numFmtId="185" formatCode="_-* #,##0.00\ [$€]_-;\-* #,##0.00\ [$€]_-;_-* &quot;-&quot;??\ [$€]_-;_-@_-"/>
    <numFmt numFmtId="186" formatCode="&quot; &quot;#,##0.00&quot;    &quot;;&quot;-&quot;#,##0.00&quot;    &quot;;&quot; -&quot;#&quot;    &quot;;@&quot; &quot;"/>
    <numFmt numFmtId="187" formatCode="&quot;$&quot;#,##0_);\(&quot;$&quot;#,##0.0\)"/>
    <numFmt numFmtId="188" formatCode="_-* #,##0.00\ &quot;Kè&quot;_-;\-* #,##0.00\ &quot;Kè&quot;_-;_-* &quot;-&quot;??\ &quot;Kè&quot;_-;_-@_-"/>
    <numFmt numFmtId="189" formatCode="0.00_)"/>
    <numFmt numFmtId="190" formatCode="0&quot;        &quot;"/>
    <numFmt numFmtId="191" formatCode="#,##0.00&quot; &quot;[$€-40C];[Red]&quot;-&quot;#,##0.00&quot; &quot;[$€-40C]"/>
    <numFmt numFmtId="192" formatCode="##0.0"/>
    <numFmt numFmtId="193" formatCode="###,000"/>
    <numFmt numFmtId="194" formatCode="0&quot;    &quot;"/>
    <numFmt numFmtId="195" formatCode="_-* #,##0.00\ _k_r_-;\-* #,##0.00\ _k_r_-;_-* &quot;-&quot;??\ _k_r_-;_-@_-"/>
    <numFmt numFmtId="196" formatCode="_(&quot;$&quot;* #,##0_);_(&quot;$&quot;* \(#,##0\);_(&quot;$&quot;* &quot;-&quot;_);_(@_)"/>
  </numFmts>
  <fonts count="184">
    <font>
      <sz val="10"/>
      <color rgb="FF000000"/>
      <name val="Arial"/>
      <family val="2"/>
      <charset val="1"/>
    </font>
    <font>
      <sz val="11"/>
      <color theme="1"/>
      <name val="Calibri"/>
      <family val="2"/>
      <scheme val="minor"/>
    </font>
    <font>
      <b/>
      <sz val="10"/>
      <color rgb="FF000000"/>
      <name val="Arial"/>
      <family val="2"/>
      <charset val="1"/>
    </font>
    <font>
      <b/>
      <sz val="9"/>
      <color rgb="FF000000"/>
      <name val="Arial"/>
      <family val="2"/>
      <charset val="1"/>
    </font>
    <font>
      <sz val="9"/>
      <name val="Arial"/>
      <family val="2"/>
      <charset val="1"/>
    </font>
    <font>
      <sz val="9"/>
      <color rgb="FF000000"/>
      <name val="Arial"/>
      <family val="2"/>
      <charset val="1"/>
    </font>
    <font>
      <sz val="10"/>
      <name val="Arial"/>
      <family val="2"/>
      <charset val="1"/>
    </font>
    <font>
      <sz val="8"/>
      <color rgb="FF000000"/>
      <name val="Arial"/>
      <family val="2"/>
      <charset val="1"/>
    </font>
    <font>
      <i/>
      <sz val="8"/>
      <color rgb="FF000000"/>
      <name val="Arial"/>
      <family val="2"/>
      <charset val="1"/>
    </font>
    <font>
      <i/>
      <sz val="9"/>
      <color rgb="FF000000"/>
      <name val="Arial"/>
      <family val="2"/>
      <charset val="1"/>
    </font>
    <font>
      <b/>
      <i/>
      <sz val="9"/>
      <color rgb="FF000000"/>
      <name val="Arial"/>
      <family val="2"/>
      <charset val="1"/>
    </font>
    <font>
      <i/>
      <sz val="10"/>
      <color rgb="FF000000"/>
      <name val="Arial"/>
      <family val="2"/>
      <charset val="1"/>
    </font>
    <font>
      <i/>
      <sz val="10"/>
      <name val="Arial"/>
      <family val="2"/>
      <charset val="1"/>
    </font>
    <font>
      <b/>
      <sz val="11"/>
      <name val="Arial"/>
      <family val="2"/>
      <charset val="1"/>
    </font>
    <font>
      <b/>
      <sz val="10"/>
      <name val="Arial"/>
      <family val="2"/>
      <charset val="1"/>
    </font>
    <font>
      <b/>
      <sz val="12"/>
      <color rgb="FF000000"/>
      <name val="Arial"/>
      <family val="2"/>
      <charset val="1"/>
    </font>
    <font>
      <b/>
      <sz val="10"/>
      <color rgb="FFFFFFFF"/>
      <name val="Arial"/>
      <family val="2"/>
      <charset val="1"/>
    </font>
    <font>
      <u/>
      <sz val="8"/>
      <color rgb="FF0000FF"/>
      <name val="Arial"/>
      <family val="2"/>
      <charset val="1"/>
    </font>
    <font>
      <u/>
      <sz val="10"/>
      <color rgb="FF0000FF"/>
      <name val="Arial"/>
      <family val="2"/>
      <charset val="1"/>
    </font>
    <font>
      <sz val="8"/>
      <name val="Arial"/>
      <family val="2"/>
      <charset val="1"/>
    </font>
    <font>
      <b/>
      <sz val="8"/>
      <name val="Arial"/>
      <family val="2"/>
      <charset val="1"/>
    </font>
    <font>
      <b/>
      <sz val="12"/>
      <color rgb="FFFF0000"/>
      <name val="Arial"/>
      <family val="2"/>
      <charset val="1"/>
    </font>
    <font>
      <b/>
      <sz val="14"/>
      <color rgb="FFFF0000"/>
      <name val="Arial"/>
      <family val="2"/>
      <charset val="1"/>
    </font>
    <font>
      <b/>
      <sz val="10"/>
      <color rgb="FFFF0000"/>
      <name val="Arial"/>
      <family val="2"/>
      <charset val="1"/>
    </font>
    <font>
      <sz val="10"/>
      <color rgb="FFFF0000"/>
      <name val="Arial"/>
      <family val="2"/>
      <charset val="1"/>
    </font>
    <font>
      <b/>
      <sz val="9"/>
      <name val="Arial"/>
      <family val="2"/>
      <charset val="1"/>
    </font>
    <font>
      <i/>
      <sz val="9"/>
      <name val="Arial"/>
      <family val="2"/>
      <charset val="1"/>
    </font>
    <font>
      <b/>
      <sz val="10"/>
      <color rgb="FFC00000"/>
      <name val="Arial"/>
      <family val="2"/>
      <charset val="1"/>
    </font>
    <font>
      <b/>
      <sz val="16"/>
      <color rgb="FF000000"/>
      <name val="Arial"/>
      <family val="2"/>
      <charset val="1"/>
    </font>
    <font>
      <b/>
      <i/>
      <sz val="9"/>
      <name val="Arial"/>
      <family val="2"/>
      <charset val="1"/>
    </font>
    <font>
      <b/>
      <vertAlign val="superscript"/>
      <sz val="9"/>
      <color rgb="FF000000"/>
      <name val="Arial"/>
      <family val="2"/>
      <charset val="1"/>
    </font>
    <font>
      <sz val="10"/>
      <color rgb="FFC00000"/>
      <name val="Arial"/>
      <family val="2"/>
      <charset val="1"/>
    </font>
    <font>
      <b/>
      <i/>
      <sz val="12"/>
      <color rgb="FFFF0000"/>
      <name val="Arial"/>
      <family val="2"/>
      <charset val="1"/>
    </font>
    <font>
      <sz val="9"/>
      <color rgb="FFFF0000"/>
      <name val="Arial"/>
      <family val="2"/>
      <charset val="1"/>
    </font>
    <font>
      <sz val="11"/>
      <name val="Arial"/>
      <family val="2"/>
      <charset val="1"/>
    </font>
    <font>
      <i/>
      <sz val="11"/>
      <name val="Arial"/>
      <family val="2"/>
      <charset val="1"/>
    </font>
    <font>
      <b/>
      <sz val="11"/>
      <color rgb="FF000000"/>
      <name val="Arial"/>
      <family val="2"/>
      <charset val="1"/>
    </font>
    <font>
      <sz val="11"/>
      <color rgb="FF000000"/>
      <name val="Arial"/>
      <family val="2"/>
      <charset val="1"/>
    </font>
    <font>
      <i/>
      <sz val="10"/>
      <color rgb="FFC00000"/>
      <name val="Arial"/>
      <family val="2"/>
      <charset val="1"/>
    </font>
    <font>
      <sz val="10"/>
      <color rgb="FF000000"/>
      <name val="Arial"/>
      <family val="2"/>
      <charset val="1"/>
    </font>
    <font>
      <sz val="10"/>
      <color rgb="FF000000"/>
      <name val="Arial"/>
      <family val="2"/>
    </font>
    <font>
      <i/>
      <sz val="9"/>
      <color rgb="FF000000"/>
      <name val="Arial"/>
      <family val="2"/>
    </font>
    <font>
      <sz val="10"/>
      <color theme="1"/>
      <name val="Arial"/>
      <family val="2"/>
    </font>
    <font>
      <b/>
      <sz val="10"/>
      <name val="Arial"/>
      <family val="2"/>
    </font>
    <font>
      <b/>
      <sz val="14"/>
      <name val="Arial"/>
      <family val="2"/>
    </font>
    <font>
      <b/>
      <i/>
      <sz val="10"/>
      <color rgb="FF000000"/>
      <name val="Arial"/>
      <family val="2"/>
    </font>
    <font>
      <b/>
      <sz val="10"/>
      <color rgb="FF000000"/>
      <name val="Arial"/>
      <family val="2"/>
    </font>
    <font>
      <b/>
      <sz val="18"/>
      <color rgb="FF000000"/>
      <name val="Arial"/>
      <family val="2"/>
    </font>
    <font>
      <sz val="11"/>
      <color rgb="FF000000"/>
      <name val="Calibri"/>
      <family val="2"/>
    </font>
    <font>
      <b/>
      <sz val="8"/>
      <color rgb="FF000000"/>
      <name val="Arial"/>
      <family val="2"/>
      <charset val="1"/>
    </font>
    <font>
      <b/>
      <sz val="9"/>
      <color rgb="FF000000"/>
      <name val="Arial"/>
      <family val="2"/>
    </font>
    <font>
      <b/>
      <sz val="12"/>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sz val="10"/>
      <name val="Arial"/>
      <family val="2"/>
    </font>
    <font>
      <b/>
      <sz val="9"/>
      <name val="Arial"/>
      <family val="2"/>
    </font>
    <font>
      <u/>
      <sz val="10"/>
      <color theme="10"/>
      <name val="Arial"/>
      <family val="2"/>
    </font>
    <font>
      <u/>
      <sz val="8"/>
      <color theme="10"/>
      <name val="Arial"/>
      <family val="2"/>
    </font>
    <font>
      <sz val="8"/>
      <name val="Arial"/>
      <family val="2"/>
    </font>
    <font>
      <i/>
      <sz val="10"/>
      <name val="Arial"/>
      <family val="2"/>
    </font>
    <font>
      <sz val="10"/>
      <color indexed="8"/>
      <name val="Arial"/>
      <family val="2"/>
    </font>
    <font>
      <sz val="10"/>
      <color theme="0"/>
      <name val="Arial"/>
      <family val="2"/>
    </font>
    <font>
      <sz val="10"/>
      <color indexed="9"/>
      <name val="Arial"/>
      <family val="2"/>
    </font>
    <font>
      <sz val="10"/>
      <name val="Times New Roman"/>
      <family val="1"/>
    </font>
    <font>
      <sz val="10"/>
      <color rgb="FFFF0000"/>
      <name val="Arial"/>
      <family val="2"/>
    </font>
    <font>
      <sz val="10"/>
      <color indexed="20"/>
      <name val="Arial"/>
      <family val="2"/>
    </font>
    <font>
      <sz val="10"/>
      <color rgb="FF9C0006"/>
      <name val="Arial"/>
      <family val="2"/>
    </font>
    <font>
      <b/>
      <sz val="8"/>
      <color indexed="8"/>
      <name val="MS Sans Serif"/>
      <family val="2"/>
    </font>
    <font>
      <sz val="11"/>
      <name val="µ¸¿ò"/>
      <charset val="129"/>
    </font>
    <font>
      <sz val="9"/>
      <color indexed="9"/>
      <name val="Times"/>
      <family val="1"/>
    </font>
    <font>
      <b/>
      <sz val="11"/>
      <color indexed="52"/>
      <name val="Calibri"/>
      <family val="2"/>
    </font>
    <font>
      <b/>
      <sz val="10"/>
      <color rgb="FFFA7D00"/>
      <name val="Arial"/>
      <family val="2"/>
    </font>
    <font>
      <b/>
      <sz val="10"/>
      <color indexed="52"/>
      <name val="Arial"/>
      <family val="2"/>
    </font>
    <font>
      <sz val="10"/>
      <color rgb="FFFA7D00"/>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8"/>
      <color indexed="8"/>
      <name val="Arial"/>
      <family val="2"/>
    </font>
    <font>
      <sz val="8"/>
      <color theme="1"/>
      <name val="Arial"/>
      <family val="2"/>
    </font>
    <font>
      <sz val="9"/>
      <name val="Times"/>
      <family val="1"/>
    </font>
    <font>
      <sz val="9"/>
      <name val="Times New Roman"/>
      <family val="1"/>
    </font>
    <font>
      <sz val="11"/>
      <color indexed="8"/>
      <name val="Calibri"/>
      <family val="2"/>
    </font>
    <font>
      <sz val="10"/>
      <color indexed="8"/>
      <name val="MS Sans Serif"/>
      <family val="2"/>
    </font>
    <font>
      <b/>
      <sz val="8"/>
      <name val="Times"/>
      <family val="1"/>
    </font>
    <font>
      <b/>
      <sz val="12"/>
      <color indexed="12"/>
      <name val="Bookman"/>
      <family val="1"/>
    </font>
    <font>
      <b/>
      <i/>
      <u/>
      <sz val="10"/>
      <color indexed="10"/>
      <name val="Bookman"/>
      <family val="1"/>
    </font>
    <font>
      <sz val="10"/>
      <name val="Arial CE"/>
      <family val="2"/>
    </font>
    <font>
      <sz val="11"/>
      <color indexed="62"/>
      <name val="Calibri"/>
      <family val="2"/>
    </font>
    <font>
      <sz val="10"/>
      <color rgb="FF3F3F76"/>
      <name val="Arial"/>
      <family val="2"/>
    </font>
    <font>
      <sz val="8.5"/>
      <color indexed="8"/>
      <name val="MS Sans Serif"/>
      <family val="2"/>
    </font>
    <font>
      <sz val="11"/>
      <color theme="1"/>
      <name val="Arial"/>
      <family val="2"/>
    </font>
    <font>
      <i/>
      <sz val="10"/>
      <color indexed="23"/>
      <name val="Arial"/>
      <family val="2"/>
    </font>
    <font>
      <i/>
      <sz val="11"/>
      <color rgb="FF7F7F7F"/>
      <name val="Calibri"/>
      <family val="2"/>
      <scheme val="minor"/>
    </font>
    <font>
      <sz val="10"/>
      <color indexed="8"/>
      <name val="Arial"/>
      <family val="2"/>
      <charset val="238"/>
    </font>
    <font>
      <sz val="10"/>
      <color indexed="17"/>
      <name val="Arial"/>
      <family val="2"/>
    </font>
    <font>
      <sz val="10"/>
      <color rgb="FF006100"/>
      <name val="Arial"/>
      <family val="2"/>
    </font>
    <font>
      <b/>
      <i/>
      <sz val="16"/>
      <color theme="1"/>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1"/>
      <color theme="10"/>
      <name val="Calibri"/>
      <family val="2"/>
      <scheme val="minor"/>
    </font>
    <font>
      <u/>
      <sz val="10"/>
      <color indexed="36"/>
      <name val="Arial"/>
      <family val="2"/>
    </font>
    <font>
      <u/>
      <sz val="8.5"/>
      <color theme="10"/>
      <name val="Arial"/>
      <family val="2"/>
    </font>
    <font>
      <u/>
      <sz val="10"/>
      <color indexed="12"/>
      <name val="MS Sans Serif"/>
      <family val="2"/>
    </font>
    <font>
      <u/>
      <sz val="10"/>
      <color theme="10"/>
      <name val="Calibri"/>
      <family val="2"/>
    </font>
    <font>
      <u/>
      <sz val="7.5"/>
      <color indexed="12"/>
      <name val="Courier"/>
      <family val="3"/>
    </font>
    <font>
      <sz val="10"/>
      <color indexed="62"/>
      <name val="Arial"/>
      <family val="2"/>
    </font>
    <font>
      <b/>
      <sz val="8.5"/>
      <color indexed="8"/>
      <name val="MS Sans Serif"/>
      <family val="2"/>
    </font>
    <font>
      <sz val="8"/>
      <name val="Arial"/>
      <family val="2"/>
      <charset val="238"/>
    </font>
    <font>
      <sz val="10"/>
      <color indexed="52"/>
      <name val="Arial"/>
      <family val="2"/>
    </font>
    <font>
      <sz val="10"/>
      <color indexed="8"/>
      <name val="Times New Roman"/>
      <family val="2"/>
    </font>
    <font>
      <sz val="10"/>
      <color theme="1"/>
      <name val="Times New Roman"/>
      <family val="2"/>
    </font>
    <font>
      <sz val="10"/>
      <name val="MS Sans Serif"/>
      <family val="2"/>
    </font>
    <font>
      <sz val="10"/>
      <color indexed="60"/>
      <name val="Arial"/>
      <family val="2"/>
    </font>
    <font>
      <sz val="10"/>
      <color rgb="FF9C6500"/>
      <name val="Arial"/>
      <family val="2"/>
    </font>
    <font>
      <b/>
      <i/>
      <sz val="16"/>
      <name val="Helv"/>
    </font>
    <font>
      <sz val="10"/>
      <name val="Courier New"/>
      <family val="3"/>
    </font>
    <font>
      <sz val="11"/>
      <name val="Times New Roman"/>
      <family val="1"/>
    </font>
    <font>
      <sz val="10"/>
      <name val="Helvetica"/>
      <family val="2"/>
    </font>
    <font>
      <sz val="8"/>
      <name val="Courier"/>
      <family val="3"/>
    </font>
    <font>
      <sz val="10"/>
      <color theme="1"/>
      <name val="Calibri"/>
      <family val="2"/>
    </font>
    <font>
      <sz val="10"/>
      <name val="Garamond"/>
      <family val="1"/>
    </font>
    <font>
      <sz val="9"/>
      <color theme="1"/>
      <name val="Arial"/>
      <family val="2"/>
    </font>
    <font>
      <sz val="12"/>
      <name val="Times New Roman"/>
      <family val="1"/>
    </font>
    <font>
      <sz val="10"/>
      <name val="Times New (W1)"/>
    </font>
    <font>
      <sz val="11"/>
      <color theme="1"/>
      <name val="Calibri"/>
      <family val="2"/>
      <charset val="238"/>
      <scheme val="minor"/>
    </font>
    <font>
      <sz val="10"/>
      <color indexed="8"/>
      <name val="Times"/>
      <family val="1"/>
    </font>
    <font>
      <sz val="10"/>
      <name val="Courier"/>
      <family val="3"/>
    </font>
    <font>
      <sz val="11"/>
      <color theme="1"/>
      <name val="Czcionka tekstu podstawowego"/>
      <family val="2"/>
    </font>
    <font>
      <sz val="11"/>
      <color indexed="8"/>
      <name val="Czcionka tekstu podstawowego"/>
      <family val="2"/>
    </font>
    <font>
      <sz val="11"/>
      <color indexed="8"/>
      <name val="Calibri"/>
      <family val="2"/>
      <charset val="238"/>
    </font>
    <font>
      <sz val="10"/>
      <name val="Arial CE"/>
      <charset val="238"/>
    </font>
    <font>
      <sz val="6"/>
      <name val="Times"/>
      <family val="1"/>
    </font>
    <font>
      <b/>
      <sz val="10"/>
      <color indexed="63"/>
      <name val="Arial"/>
      <family val="2"/>
    </font>
    <font>
      <sz val="12"/>
      <color theme="1"/>
      <name val="Calibri"/>
      <family val="2"/>
      <scheme val="minor"/>
    </font>
    <font>
      <b/>
      <i/>
      <u/>
      <sz val="11"/>
      <color theme="1"/>
      <name val="Arial"/>
      <family val="2"/>
    </font>
    <font>
      <b/>
      <u/>
      <sz val="10"/>
      <color indexed="8"/>
      <name val="MS Sans Serif"/>
      <family val="2"/>
    </font>
    <font>
      <sz val="7.5"/>
      <color indexed="8"/>
      <name val="MS Sans Serif"/>
      <family val="2"/>
    </font>
    <font>
      <b/>
      <sz val="11"/>
      <color indexed="63"/>
      <name val="Calibri"/>
      <family val="2"/>
    </font>
    <font>
      <b/>
      <sz val="10"/>
      <color rgb="FF3F3F3F"/>
      <name val="Arial"/>
      <family val="2"/>
    </font>
    <font>
      <i/>
      <sz val="8"/>
      <name val="Times"/>
      <family val="1"/>
    </font>
    <font>
      <sz val="8"/>
      <name val="Times"/>
      <family val="1"/>
    </font>
    <font>
      <sz val="11"/>
      <name val="Arial"/>
      <family val="2"/>
    </font>
    <font>
      <sz val="11"/>
      <color indexed="8"/>
      <name val="Calibri"/>
      <family val="2"/>
      <scheme val="minor"/>
    </font>
    <font>
      <b/>
      <sz val="10"/>
      <color indexed="8"/>
      <name val="MS Sans Serif"/>
      <family val="2"/>
    </font>
    <font>
      <b/>
      <sz val="14"/>
      <name val="Helv"/>
    </font>
    <font>
      <b/>
      <sz val="14"/>
      <name val="Helv"/>
      <family val="2"/>
    </font>
    <font>
      <b/>
      <sz val="12"/>
      <name val="Helv"/>
    </font>
    <font>
      <b/>
      <sz val="12"/>
      <name val="Helv"/>
      <family val="2"/>
    </font>
    <font>
      <sz val="10"/>
      <name val="Times New Roman"/>
      <family val="1"/>
      <charset val="1"/>
    </font>
    <font>
      <sz val="11"/>
      <name val="Times New Roman"/>
      <family val="1"/>
      <charset val="1"/>
    </font>
    <font>
      <i/>
      <sz val="8"/>
      <name val="Tms Rmn"/>
    </font>
    <font>
      <i/>
      <sz val="10"/>
      <color rgb="FF7F7F7F"/>
      <name val="Arial"/>
      <family val="2"/>
    </font>
    <font>
      <i/>
      <sz val="10"/>
      <color rgb="FF7F7F7F"/>
      <name val="Times New Roman"/>
      <family val="2"/>
    </font>
    <font>
      <b/>
      <sz val="18"/>
      <color indexed="56"/>
      <name val="Cambria"/>
      <family val="2"/>
    </font>
    <font>
      <b/>
      <sz val="8"/>
      <name val="Arial"/>
      <family val="2"/>
    </font>
    <font>
      <b/>
      <sz val="15"/>
      <color theme="3"/>
      <name val="Arial"/>
      <family val="2"/>
    </font>
    <font>
      <b/>
      <sz val="13"/>
      <color theme="3"/>
      <name val="Arial"/>
      <family val="2"/>
    </font>
    <font>
      <b/>
      <sz val="11"/>
      <color theme="3"/>
      <name val="Arial"/>
      <family val="2"/>
    </font>
    <font>
      <b/>
      <sz val="10"/>
      <name val="Times New Roman"/>
      <family val="1"/>
    </font>
    <font>
      <b/>
      <sz val="11"/>
      <color indexed="8"/>
      <name val="Calibri"/>
      <family val="2"/>
    </font>
    <font>
      <b/>
      <sz val="10"/>
      <color theme="1"/>
      <name val="Arial"/>
      <family val="2"/>
    </font>
    <font>
      <b/>
      <sz val="10"/>
      <color indexed="8"/>
      <name val="Arial"/>
      <family val="2"/>
    </font>
    <font>
      <b/>
      <sz val="10"/>
      <color theme="0"/>
      <name val="Arial"/>
      <family val="2"/>
    </font>
    <font>
      <sz val="10"/>
      <color indexed="10"/>
      <name val="Arial"/>
      <family val="2"/>
    </font>
    <font>
      <sz val="10"/>
      <name val="Times"/>
      <family val="1"/>
    </font>
    <font>
      <sz val="12"/>
      <name val="宋体"/>
      <charset val="134"/>
    </font>
    <font>
      <sz val="12"/>
      <name val="ＭＳ Ｐゴシック"/>
      <family val="3"/>
      <charset val="128"/>
    </font>
  </fonts>
  <fills count="107">
    <fill>
      <patternFill patternType="none"/>
    </fill>
    <fill>
      <patternFill patternType="gray125"/>
    </fill>
    <fill>
      <patternFill patternType="solid">
        <fgColor rgb="FFD9D9D9"/>
        <bgColor rgb="FFCCC1DA"/>
      </patternFill>
    </fill>
    <fill>
      <patternFill patternType="solid">
        <fgColor rgb="FFFFFF00"/>
        <bgColor rgb="FFFFFF00"/>
      </patternFill>
    </fill>
    <fill>
      <patternFill patternType="solid">
        <fgColor rgb="FFFFFFFF"/>
        <bgColor rgb="FFFFFFCC"/>
      </patternFill>
    </fill>
    <fill>
      <patternFill patternType="solid">
        <fgColor rgb="FFB3A2C7"/>
        <bgColor rgb="FFBFBFBF"/>
      </patternFill>
    </fill>
    <fill>
      <patternFill patternType="solid">
        <fgColor rgb="FF53BCCE"/>
        <bgColor rgb="FF46AAC4"/>
      </patternFill>
    </fill>
    <fill>
      <patternFill patternType="solid">
        <fgColor rgb="FFFAC090"/>
        <bgColor rgb="FFCCC1DA"/>
      </patternFill>
    </fill>
    <fill>
      <patternFill patternType="solid">
        <fgColor rgb="FFFFFF00"/>
        <bgColor rgb="FFFFFFCC"/>
      </patternFill>
    </fill>
    <fill>
      <patternFill patternType="solid">
        <fgColor theme="0"/>
        <bgColor indexed="64"/>
      </patternFill>
    </fill>
    <fill>
      <patternFill patternType="solid">
        <fgColor theme="0"/>
        <bgColor rgb="FFCCC1DA"/>
      </patternFill>
    </fill>
    <fill>
      <patternFill patternType="solid">
        <fgColor theme="0"/>
        <bgColor rgb="FFFFFFCC"/>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85961485641044"/>
        <bgColor indexed="64"/>
      </patternFill>
    </fill>
    <fill>
      <patternFill patternType="solid">
        <fgColor indexed="31"/>
      </patternFill>
    </fill>
    <fill>
      <patternFill patternType="solid">
        <fgColor theme="5" tint="0.79985961485641044"/>
        <bgColor indexed="64"/>
      </patternFill>
    </fill>
    <fill>
      <patternFill patternType="solid">
        <fgColor indexed="45"/>
      </patternFill>
    </fill>
    <fill>
      <patternFill patternType="solid">
        <fgColor theme="6" tint="0.79985961485641044"/>
        <bgColor indexed="64"/>
      </patternFill>
    </fill>
    <fill>
      <patternFill patternType="solid">
        <fgColor indexed="42"/>
      </patternFill>
    </fill>
    <fill>
      <patternFill patternType="solid">
        <fgColor theme="7" tint="0.79985961485641044"/>
        <bgColor indexed="64"/>
      </patternFill>
    </fill>
    <fill>
      <patternFill patternType="solid">
        <fgColor indexed="46"/>
      </patternFill>
    </fill>
    <fill>
      <patternFill patternType="solid">
        <fgColor theme="8" tint="0.79985961485641044"/>
        <bgColor indexed="64"/>
      </patternFill>
    </fill>
    <fill>
      <patternFill patternType="solid">
        <fgColor indexed="27"/>
      </patternFill>
    </fill>
    <fill>
      <patternFill patternType="solid">
        <fgColor theme="9" tint="0.79985961485641044"/>
        <bgColor indexed="64"/>
      </patternFill>
    </fill>
    <fill>
      <patternFill patternType="solid">
        <fgColor indexed="47"/>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indexed="44"/>
      </patternFill>
    </fill>
    <fill>
      <patternFill patternType="solid">
        <fgColor theme="5" tint="0.59974974822229687"/>
        <bgColor indexed="64"/>
      </patternFill>
    </fill>
    <fill>
      <patternFill patternType="solid">
        <fgColor indexed="29"/>
      </patternFill>
    </fill>
    <fill>
      <patternFill patternType="solid">
        <fgColor theme="6" tint="0.59974974822229687"/>
        <bgColor indexed="64"/>
      </patternFill>
    </fill>
    <fill>
      <patternFill patternType="solid">
        <fgColor indexed="11"/>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51"/>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patternFill>
    </fill>
    <fill>
      <patternFill patternType="solid">
        <fgColor indexed="30"/>
        <bgColor indexed="64"/>
      </patternFill>
    </fill>
    <fill>
      <patternFill patternType="solid">
        <fgColor indexed="36"/>
      </patternFill>
    </fill>
    <fill>
      <patternFill patternType="solid">
        <fgColor indexed="36"/>
        <bgColor indexed="64"/>
      </patternFill>
    </fill>
    <fill>
      <patternFill patternType="solid">
        <fgColor indexed="49"/>
      </patternFill>
    </fill>
    <fill>
      <patternFill patternType="solid">
        <fgColor indexed="49"/>
        <bgColor indexed="64"/>
      </patternFill>
    </fill>
    <fill>
      <patternFill patternType="solid">
        <fgColor indexed="52"/>
      </patternFill>
    </fill>
    <fill>
      <patternFill patternType="solid">
        <fgColor indexed="52"/>
        <bgColor indexed="64"/>
      </patternFill>
    </fill>
    <fill>
      <patternFill patternType="solid">
        <fgColor indexed="62"/>
        <bgColor indexed="64"/>
      </patternFill>
    </fill>
    <fill>
      <patternFill patternType="solid">
        <fgColor indexed="62"/>
      </patternFill>
    </fill>
    <fill>
      <patternFill patternType="solid">
        <fgColor indexed="10"/>
        <bgColor indexed="64"/>
      </patternFill>
    </fill>
    <fill>
      <patternFill patternType="solid">
        <fgColor indexed="10"/>
      </patternFill>
    </fill>
    <fill>
      <patternFill patternType="solid">
        <fgColor indexed="57"/>
        <bgColor indexed="64"/>
      </patternFill>
    </fill>
    <fill>
      <patternFill patternType="solid">
        <fgColor indexed="57"/>
      </patternFill>
    </fill>
    <fill>
      <patternFill patternType="solid">
        <fgColor indexed="53"/>
        <bgColor indexed="64"/>
      </patternFill>
    </fill>
    <fill>
      <patternFill patternType="solid">
        <fgColor indexed="53"/>
      </patternFill>
    </fill>
    <fill>
      <patternFill patternType="solid">
        <fgColor rgb="FFFFC7CE"/>
        <bgColor indexed="64"/>
      </patternFill>
    </fill>
    <fill>
      <patternFill patternType="solid">
        <fgColor indexed="44"/>
        <bgColor indexed="8"/>
      </patternFill>
    </fill>
    <fill>
      <patternFill patternType="solid">
        <fgColor indexed="22"/>
      </patternFill>
    </fill>
    <fill>
      <patternFill patternType="solid">
        <fgColor indexed="22"/>
        <bgColor indexed="64"/>
      </patternFill>
    </fill>
    <fill>
      <patternFill patternType="solid">
        <fgColor indexed="55"/>
      </patternFill>
    </fill>
    <fill>
      <patternFill patternType="solid">
        <fgColor indexed="55"/>
        <bgColor indexed="64"/>
      </patternFill>
    </fill>
    <fill>
      <patternFill patternType="solid">
        <fgColor indexed="10"/>
        <bgColor indexed="8"/>
      </patternFill>
    </fill>
    <fill>
      <patternFill patternType="solid">
        <fgColor indexed="22"/>
        <bgColor indexed="10"/>
      </patternFill>
    </fill>
    <fill>
      <patternFill patternType="solid">
        <fgColor indexed="26"/>
      </patternFill>
    </fill>
    <fill>
      <patternFill patternType="solid">
        <fgColor indexed="9"/>
        <bgColor indexed="64"/>
      </patternFill>
    </fill>
    <fill>
      <patternFill patternType="solid">
        <fgColor rgb="FFC6EFCE"/>
        <bgColor indexed="64"/>
      </patternFill>
    </fill>
    <fill>
      <patternFill patternType="solid">
        <fgColor indexed="22"/>
        <bgColor indexed="8"/>
      </patternFill>
    </fill>
    <fill>
      <patternFill patternType="solid">
        <fgColor rgb="FFFFFFCC"/>
        <bgColor indexed="64"/>
      </patternFill>
    </fill>
    <fill>
      <patternFill patternType="solid">
        <fgColor indexed="43"/>
      </patternFill>
    </fill>
    <fill>
      <patternFill patternType="solid">
        <fgColor indexed="26"/>
        <bgColor indexed="64"/>
      </patternFill>
    </fill>
    <fill>
      <patternFill patternType="solid">
        <fgColor indexed="44"/>
        <bgColor indexed="10"/>
      </patternFill>
    </fill>
  </fills>
  <borders count="102">
    <border>
      <left/>
      <right/>
      <top/>
      <bottom/>
      <diagonal/>
    </border>
    <border>
      <left style="thin">
        <color auto="1"/>
      </left>
      <right style="thin">
        <color auto="1"/>
      </right>
      <top style="thin">
        <color auto="1"/>
      </top>
      <bottom style="thin">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style="thin">
        <color auto="1"/>
      </left>
      <right style="thin">
        <color auto="1"/>
      </right>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right style="thin">
        <color auto="1"/>
      </right>
      <top/>
      <bottom style="thin">
        <color auto="1"/>
      </bottom>
      <diagonal/>
    </border>
    <border>
      <left/>
      <right/>
      <top style="thin">
        <color auto="1"/>
      </top>
      <bottom/>
      <diagonal/>
    </border>
    <border>
      <left style="thin">
        <color auto="1"/>
      </left>
      <right style="thin">
        <color auto="1"/>
      </right>
      <top/>
      <bottom/>
      <diagonal/>
    </border>
    <border>
      <left/>
      <right style="thin">
        <color auto="1"/>
      </right>
      <top style="thin">
        <color auto="1"/>
      </top>
      <bottom style="thin">
        <color auto="1"/>
      </bottom>
      <diagonal/>
    </border>
    <border>
      <left/>
      <right/>
      <top/>
      <bottom style="medium">
        <color auto="1"/>
      </bottom>
      <diagonal/>
    </border>
    <border>
      <left style="medium">
        <color auto="1"/>
      </left>
      <right style="medium">
        <color auto="1"/>
      </right>
      <top style="medium">
        <color auto="1"/>
      </top>
      <bottom style="thin">
        <color auto="1"/>
      </bottom>
      <diagonal/>
    </border>
    <border>
      <left style="medium">
        <color auto="1"/>
      </left>
      <right/>
      <top/>
      <bottom style="thin">
        <color auto="1"/>
      </bottom>
      <diagonal/>
    </border>
    <border>
      <left style="medium">
        <color auto="1"/>
      </left>
      <right style="medium">
        <color auto="1"/>
      </right>
      <top/>
      <bottom style="thin">
        <color auto="1"/>
      </bottom>
      <diagonal/>
    </border>
    <border>
      <left/>
      <right style="medium">
        <color auto="1"/>
      </right>
      <top/>
      <bottom style="thin">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style="thin">
        <color auto="1"/>
      </right>
      <top style="medium">
        <color auto="1"/>
      </top>
      <bottom style="medium">
        <color auto="1"/>
      </bottom>
      <diagonal/>
    </border>
    <border>
      <left style="thin">
        <color auto="1"/>
      </left>
      <right/>
      <top style="thin">
        <color auto="1"/>
      </top>
      <bottom style="medium">
        <color auto="1"/>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style="thin">
        <color auto="1"/>
      </left>
      <right style="medium">
        <color auto="1"/>
      </right>
      <top/>
      <bottom style="medium">
        <color auto="1"/>
      </bottom>
      <diagonal/>
    </border>
    <border>
      <left/>
      <right style="thin">
        <color auto="1"/>
      </right>
      <top/>
      <bottom style="medium">
        <color auto="1"/>
      </bottom>
      <diagonal/>
    </border>
    <border>
      <left style="thin">
        <color auto="1"/>
      </left>
      <right/>
      <top/>
      <bottom/>
      <diagonal/>
    </border>
    <border>
      <left style="thin">
        <color auto="1"/>
      </left>
      <right style="thin">
        <color auto="1"/>
      </right>
      <top style="thin">
        <color rgb="FFD9D9D9"/>
      </top>
      <bottom style="thin">
        <color auto="1"/>
      </bottom>
      <diagonal/>
    </border>
    <border>
      <left/>
      <right/>
      <top style="thin">
        <color indexed="64"/>
      </top>
      <bottom style="thin">
        <color indexed="64"/>
      </bottom>
      <diagonal/>
    </border>
    <border>
      <left style="medium">
        <color auto="1"/>
      </left>
      <right/>
      <top style="medium">
        <color auto="1"/>
      </top>
      <bottom style="thin">
        <color auto="1"/>
      </bottom>
      <diagonal/>
    </border>
    <border>
      <left style="medium">
        <color auto="1"/>
      </left>
      <right/>
      <top/>
      <bottom style="medium">
        <color auto="1"/>
      </bottom>
      <diagonal/>
    </border>
    <border>
      <left/>
      <right style="thin">
        <color auto="1"/>
      </right>
      <top style="medium">
        <color auto="1"/>
      </top>
      <bottom style="thin">
        <color auto="1"/>
      </bottom>
      <diagonal/>
    </border>
    <border>
      <left/>
      <right style="thin">
        <color auto="1"/>
      </right>
      <top style="thin">
        <color auto="1"/>
      </top>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thin">
        <color auto="1"/>
      </left>
      <right/>
      <top style="medium">
        <color auto="1"/>
      </top>
      <bottom style="thin">
        <color auto="1"/>
      </bottom>
      <diagonal/>
    </border>
    <border>
      <left style="thin">
        <color auto="1"/>
      </left>
      <right/>
      <top style="medium">
        <color auto="1"/>
      </top>
      <bottom style="medium">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style="double">
        <color indexed="64"/>
      </right>
      <top style="medium">
        <color indexed="64"/>
      </top>
      <bottom/>
      <diagonal/>
    </border>
    <border>
      <left style="double">
        <color auto="1"/>
      </left>
      <right style="double">
        <color auto="1"/>
      </right>
      <top style="medium">
        <color auto="1"/>
      </top>
      <bottom style="thin">
        <color auto="1"/>
      </bottom>
      <diagonal/>
    </border>
    <border>
      <left style="double">
        <color auto="1"/>
      </left>
      <right style="medium">
        <color auto="1"/>
      </right>
      <top style="medium">
        <color auto="1"/>
      </top>
      <bottom style="thin">
        <color auto="1"/>
      </bottom>
      <diagonal/>
    </border>
    <border>
      <left style="thin">
        <color indexed="64"/>
      </left>
      <right style="double">
        <color indexed="64"/>
      </right>
      <top/>
      <bottom style="medium">
        <color auto="1"/>
      </bottom>
      <diagonal/>
    </border>
    <border>
      <left style="double">
        <color auto="1"/>
      </left>
      <right style="thin">
        <color auto="1"/>
      </right>
      <top style="thin">
        <color auto="1"/>
      </top>
      <bottom style="thin">
        <color auto="1"/>
      </bottom>
      <diagonal/>
    </border>
    <border>
      <left style="thin">
        <color auto="1"/>
      </left>
      <right style="double">
        <color auto="1"/>
      </right>
      <top style="thin">
        <color auto="1"/>
      </top>
      <bottom style="thin">
        <color auto="1"/>
      </bottom>
      <diagonal/>
    </border>
    <border>
      <left style="thin">
        <color auto="1"/>
      </left>
      <right style="double">
        <color auto="1"/>
      </right>
      <top style="medium">
        <color auto="1"/>
      </top>
      <bottom style="thin">
        <color auto="1"/>
      </bottom>
      <diagonal/>
    </border>
    <border>
      <left style="thin">
        <color indexed="64"/>
      </left>
      <right style="double">
        <color indexed="64"/>
      </right>
      <top style="thin">
        <color indexed="64"/>
      </top>
      <bottom style="medium">
        <color indexed="64"/>
      </bottom>
      <diagonal/>
    </border>
    <border>
      <left style="double">
        <color auto="1"/>
      </left>
      <right style="thin">
        <color indexed="64"/>
      </right>
      <top style="thin">
        <color indexed="64"/>
      </top>
      <bottom style="medium">
        <color indexed="64"/>
      </bottom>
      <diagonal/>
    </border>
    <border>
      <left style="thin">
        <color indexed="64"/>
      </left>
      <right style="double">
        <color indexed="64"/>
      </right>
      <top style="medium">
        <color indexed="64"/>
      </top>
      <bottom style="medium">
        <color indexed="64"/>
      </bottom>
      <diagonal/>
    </border>
    <border>
      <left/>
      <right/>
      <top style="medium">
        <color indexed="64"/>
      </top>
      <bottom style="medium">
        <color indexed="64"/>
      </bottom>
      <diagonal/>
    </border>
    <border>
      <left/>
      <right style="double">
        <color indexed="64"/>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double">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right/>
      <top style="hair">
        <color indexed="64"/>
      </top>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8"/>
      </left>
      <right/>
      <top style="thin">
        <color indexed="8"/>
      </top>
      <bottom style="thin">
        <color indexed="8"/>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hair">
        <color indexed="64"/>
      </top>
      <bottom style="hair">
        <color indexed="64"/>
      </bottom>
      <diagonal/>
    </border>
    <border>
      <left/>
      <right/>
      <top style="thin">
        <color rgb="FF000000"/>
      </top>
      <bottom/>
      <diagonal/>
    </border>
    <border>
      <left/>
      <right/>
      <top/>
      <bottom style="thick">
        <color rgb="FF3366FF"/>
      </bottom>
      <diagonal/>
    </border>
    <border>
      <left/>
      <right/>
      <top style="thick">
        <color rgb="FF3366FF"/>
      </top>
      <bottom/>
      <diagonal/>
    </border>
    <border>
      <left style="double">
        <color indexed="64"/>
      </left>
      <right style="double">
        <color indexed="64"/>
      </right>
      <top style="double">
        <color indexed="64"/>
      </top>
      <bottom/>
      <diagonal/>
    </border>
    <border>
      <left/>
      <right/>
      <top style="thick">
        <color indexed="63"/>
      </top>
      <bottom/>
      <diagonal/>
    </border>
    <border>
      <left style="medium">
        <color indexed="64"/>
      </left>
      <right style="medium">
        <color indexed="64"/>
      </right>
      <top style="medium">
        <color indexed="64"/>
      </top>
      <bottom style="medium">
        <color indexed="64"/>
      </bottom>
      <diagonal/>
    </border>
    <border>
      <left/>
      <right/>
      <top style="thin">
        <color indexed="62"/>
      </top>
      <bottom style="double">
        <color indexed="62"/>
      </bottom>
      <diagonal/>
    </border>
  </borders>
  <cellStyleXfs count="22355">
    <xf numFmtId="0" fontId="0" fillId="0" borderId="0"/>
    <xf numFmtId="166" fontId="39" fillId="0" borderId="0"/>
    <xf numFmtId="0" fontId="18" fillId="0" borderId="0"/>
    <xf numFmtId="0" fontId="39" fillId="0" borderId="0"/>
    <xf numFmtId="0" fontId="42" fillId="0" borderId="0"/>
    <xf numFmtId="0" fontId="66" fillId="0" borderId="0"/>
    <xf numFmtId="0" fontId="66" fillId="0" borderId="0"/>
    <xf numFmtId="0" fontId="66" fillId="0" borderId="0"/>
    <xf numFmtId="0" fontId="39" fillId="0" borderId="0"/>
    <xf numFmtId="166" fontId="39" fillId="0" borderId="0"/>
    <xf numFmtId="0" fontId="39" fillId="0" borderId="0"/>
    <xf numFmtId="0" fontId="42" fillId="20" borderId="0" applyNumberFormat="0" applyBorder="0" applyAlignment="0" applyProtection="0"/>
    <xf numFmtId="0" fontId="42" fillId="43" borderId="0"/>
    <xf numFmtId="0" fontId="42" fillId="43" borderId="0"/>
    <xf numFmtId="0" fontId="42" fillId="20" borderId="0" applyNumberFormat="0" applyBorder="0" applyAlignment="0" applyProtection="0"/>
    <xf numFmtId="0" fontId="42" fillId="20" borderId="0" applyNumberFormat="0" applyBorder="0" applyAlignment="0" applyProtection="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20" borderId="0" applyNumberFormat="0" applyBorder="0" applyAlignment="0" applyProtection="0"/>
    <xf numFmtId="0" fontId="42" fillId="20" borderId="0" applyNumberFormat="0" applyBorder="0" applyAlignment="0" applyProtection="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20" borderId="0" applyNumberFormat="0" applyBorder="0" applyAlignment="0" applyProtection="0"/>
    <xf numFmtId="0" fontId="42" fillId="20" borderId="0" applyNumberFormat="0" applyBorder="0" applyAlignment="0" applyProtection="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20" borderId="0" applyNumberFormat="0" applyBorder="0" applyAlignment="0" applyProtection="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43" borderId="0"/>
    <xf numFmtId="0" fontId="42" fillId="20" borderId="0"/>
    <xf numFmtId="0" fontId="42" fillId="43" borderId="0"/>
    <xf numFmtId="0" fontId="42" fillId="43" borderId="0"/>
    <xf numFmtId="0" fontId="42" fillId="43" borderId="0"/>
    <xf numFmtId="0" fontId="42" fillId="20" borderId="0"/>
    <xf numFmtId="0" fontId="42" fillId="43" borderId="0"/>
    <xf numFmtId="0" fontId="42" fillId="43" borderId="0"/>
    <xf numFmtId="0" fontId="72" fillId="44" borderId="0" applyNumberFormat="0" applyBorder="0" applyAlignment="0" applyProtection="0"/>
    <xf numFmtId="0" fontId="42" fillId="24" borderId="0" applyNumberFormat="0" applyBorder="0" applyAlignment="0" applyProtection="0"/>
    <xf numFmtId="0" fontId="42" fillId="45" borderId="0"/>
    <xf numFmtId="0" fontId="42" fillId="45" borderId="0"/>
    <xf numFmtId="0" fontId="42" fillId="24" borderId="0" applyNumberFormat="0" applyBorder="0" applyAlignment="0" applyProtection="0"/>
    <xf numFmtId="0" fontId="42" fillId="24" borderId="0" applyNumberFormat="0" applyBorder="0" applyAlignment="0" applyProtection="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24" borderId="0" applyNumberFormat="0" applyBorder="0" applyAlignment="0" applyProtection="0"/>
    <xf numFmtId="0" fontId="42" fillId="24" borderId="0" applyNumberFormat="0" applyBorder="0" applyAlignment="0" applyProtection="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24" borderId="0" applyNumberFormat="0" applyBorder="0" applyAlignment="0" applyProtection="0"/>
    <xf numFmtId="0" fontId="42" fillId="24" borderId="0" applyNumberFormat="0" applyBorder="0" applyAlignment="0" applyProtection="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24" borderId="0" applyNumberFormat="0" applyBorder="0" applyAlignment="0" applyProtection="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45" borderId="0"/>
    <xf numFmtId="0" fontId="42" fillId="24" borderId="0"/>
    <xf numFmtId="0" fontId="42" fillId="45" borderId="0"/>
    <xf numFmtId="0" fontId="42" fillId="45" borderId="0"/>
    <xf numFmtId="0" fontId="42" fillId="45" borderId="0"/>
    <xf numFmtId="0" fontId="42" fillId="24" borderId="0"/>
    <xf numFmtId="0" fontId="42" fillId="45" borderId="0"/>
    <xf numFmtId="0" fontId="42" fillId="45" borderId="0"/>
    <xf numFmtId="0" fontId="72" fillId="46" borderId="0" applyNumberFormat="0" applyBorder="0" applyAlignment="0" applyProtection="0"/>
    <xf numFmtId="0" fontId="42" fillId="28" borderId="0" applyNumberFormat="0" applyBorder="0" applyAlignment="0" applyProtection="0"/>
    <xf numFmtId="0" fontId="42" fillId="47" borderId="0"/>
    <xf numFmtId="0" fontId="42" fillId="47" borderId="0"/>
    <xf numFmtId="0" fontId="42" fillId="28" borderId="0" applyNumberFormat="0" applyBorder="0" applyAlignment="0" applyProtection="0"/>
    <xf numFmtId="0" fontId="42" fillId="28" borderId="0" applyNumberFormat="0" applyBorder="0" applyAlignment="0" applyProtection="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28" borderId="0" applyNumberFormat="0" applyBorder="0" applyAlignment="0" applyProtection="0"/>
    <xf numFmtId="0" fontId="42" fillId="28" borderId="0" applyNumberFormat="0" applyBorder="0" applyAlignment="0" applyProtection="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28" borderId="0" applyNumberFormat="0" applyBorder="0" applyAlignment="0" applyProtection="0"/>
    <xf numFmtId="0" fontId="42" fillId="28" borderId="0" applyNumberFormat="0" applyBorder="0" applyAlignment="0" applyProtection="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28" borderId="0" applyNumberFormat="0" applyBorder="0" applyAlignment="0" applyProtection="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47" borderId="0"/>
    <xf numFmtId="0" fontId="42" fillId="28" borderId="0"/>
    <xf numFmtId="0" fontId="42" fillId="47" borderId="0"/>
    <xf numFmtId="0" fontId="42" fillId="47" borderId="0"/>
    <xf numFmtId="0" fontId="42" fillId="47" borderId="0"/>
    <xf numFmtId="0" fontId="42" fillId="28" borderId="0"/>
    <xf numFmtId="0" fontId="42" fillId="47" borderId="0"/>
    <xf numFmtId="0" fontId="42" fillId="47" borderId="0"/>
    <xf numFmtId="0" fontId="72" fillId="48" borderId="0" applyNumberFormat="0" applyBorder="0" applyAlignment="0" applyProtection="0"/>
    <xf numFmtId="0" fontId="42" fillId="32" borderId="0" applyNumberFormat="0" applyBorder="0" applyAlignment="0" applyProtection="0"/>
    <xf numFmtId="0" fontId="42" fillId="49" borderId="0"/>
    <xf numFmtId="0" fontId="42" fillId="49" borderId="0"/>
    <xf numFmtId="0" fontId="42" fillId="32" borderId="0" applyNumberFormat="0" applyBorder="0" applyAlignment="0" applyProtection="0"/>
    <xf numFmtId="0" fontId="42" fillId="32" borderId="0" applyNumberFormat="0" applyBorder="0" applyAlignment="0" applyProtection="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32" borderId="0" applyNumberFormat="0" applyBorder="0" applyAlignment="0" applyProtection="0"/>
    <xf numFmtId="0" fontId="42" fillId="32" borderId="0" applyNumberFormat="0" applyBorder="0" applyAlignment="0" applyProtection="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32" borderId="0" applyNumberFormat="0" applyBorder="0" applyAlignment="0" applyProtection="0"/>
    <xf numFmtId="0" fontId="42" fillId="32" borderId="0" applyNumberFormat="0" applyBorder="0" applyAlignment="0" applyProtection="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32" borderId="0" applyNumberFormat="0" applyBorder="0" applyAlignment="0" applyProtection="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49" borderId="0"/>
    <xf numFmtId="0" fontId="42" fillId="32" borderId="0"/>
    <xf numFmtId="0" fontId="42" fillId="49" borderId="0"/>
    <xf numFmtId="0" fontId="42" fillId="49" borderId="0"/>
    <xf numFmtId="0" fontId="42" fillId="49" borderId="0"/>
    <xf numFmtId="0" fontId="42" fillId="32" borderId="0"/>
    <xf numFmtId="0" fontId="42" fillId="49" borderId="0"/>
    <xf numFmtId="0" fontId="42" fillId="49" borderId="0"/>
    <xf numFmtId="0" fontId="72" fillId="50" borderId="0" applyNumberFormat="0" applyBorder="0" applyAlignment="0" applyProtection="0"/>
    <xf numFmtId="0" fontId="42" fillId="36" borderId="0" applyNumberFormat="0" applyBorder="0" applyAlignment="0" applyProtection="0"/>
    <xf numFmtId="0" fontId="42" fillId="51" borderId="0"/>
    <xf numFmtId="0" fontId="42" fillId="51" borderId="0"/>
    <xf numFmtId="0" fontId="42" fillId="36" borderId="0" applyNumberFormat="0" applyBorder="0" applyAlignment="0" applyProtection="0"/>
    <xf numFmtId="0" fontId="42" fillId="36" borderId="0" applyNumberFormat="0" applyBorder="0" applyAlignment="0" applyProtection="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36" borderId="0" applyNumberFormat="0" applyBorder="0" applyAlignment="0" applyProtection="0"/>
    <xf numFmtId="0" fontId="42" fillId="36" borderId="0" applyNumberFormat="0" applyBorder="0" applyAlignment="0" applyProtection="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36" borderId="0" applyNumberFormat="0" applyBorder="0" applyAlignment="0" applyProtection="0"/>
    <xf numFmtId="0" fontId="42" fillId="36" borderId="0" applyNumberFormat="0" applyBorder="0" applyAlignment="0" applyProtection="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36" borderId="0" applyNumberFormat="0" applyBorder="0" applyAlignment="0" applyProtection="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51" borderId="0"/>
    <xf numFmtId="0" fontId="42" fillId="36" borderId="0"/>
    <xf numFmtId="0" fontId="42" fillId="51" borderId="0"/>
    <xf numFmtId="0" fontId="42" fillId="51" borderId="0"/>
    <xf numFmtId="0" fontId="42" fillId="51" borderId="0"/>
    <xf numFmtId="0" fontId="42" fillId="36" borderId="0"/>
    <xf numFmtId="0" fontId="42" fillId="51" borderId="0"/>
    <xf numFmtId="0" fontId="42" fillId="51" borderId="0"/>
    <xf numFmtId="0" fontId="72" fillId="52" borderId="0" applyNumberFormat="0" applyBorder="0" applyAlignment="0" applyProtection="0"/>
    <xf numFmtId="0" fontId="42" fillId="40" borderId="0" applyNumberFormat="0" applyBorder="0" applyAlignment="0" applyProtection="0"/>
    <xf numFmtId="0" fontId="42" fillId="53" borderId="0"/>
    <xf numFmtId="0" fontId="42" fillId="53" borderId="0"/>
    <xf numFmtId="0" fontId="42" fillId="40" borderId="0" applyNumberFormat="0" applyBorder="0" applyAlignment="0" applyProtection="0"/>
    <xf numFmtId="0" fontId="42" fillId="40" borderId="0" applyNumberFormat="0" applyBorder="0" applyAlignment="0" applyProtection="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40" borderId="0" applyNumberFormat="0" applyBorder="0" applyAlignment="0" applyProtection="0"/>
    <xf numFmtId="0" fontId="42" fillId="40" borderId="0" applyNumberFormat="0" applyBorder="0" applyAlignment="0" applyProtection="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40" borderId="0" applyNumberFormat="0" applyBorder="0" applyAlignment="0" applyProtection="0"/>
    <xf numFmtId="0" fontId="42" fillId="40" borderId="0" applyNumberFormat="0" applyBorder="0" applyAlignment="0" applyProtection="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40" borderId="0" applyNumberFormat="0" applyBorder="0" applyAlignment="0" applyProtection="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53" borderId="0"/>
    <xf numFmtId="0" fontId="42" fillId="40" borderId="0"/>
    <xf numFmtId="0" fontId="42" fillId="53" borderId="0"/>
    <xf numFmtId="0" fontId="42" fillId="53" borderId="0"/>
    <xf numFmtId="0" fontId="42" fillId="53" borderId="0"/>
    <xf numFmtId="0" fontId="42" fillId="40" borderId="0"/>
    <xf numFmtId="0" fontId="42" fillId="53" borderId="0"/>
    <xf numFmtId="0" fontId="42" fillId="53" borderId="0"/>
    <xf numFmtId="0" fontId="72" fillId="54"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42"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42"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42"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42"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42" fillId="40" borderId="0" applyNumberFormat="0" applyBorder="0" applyAlignment="0" applyProtection="0"/>
    <xf numFmtId="0" fontId="72" fillId="44"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72" fillId="55" borderId="0"/>
    <xf numFmtId="0" fontId="72" fillId="44" borderId="0" applyNumberFormat="0" applyBorder="0" applyAlignment="0" applyProtection="0"/>
    <xf numFmtId="0" fontId="1" fillId="20" borderId="0" applyNumberFormat="0" applyBorder="0" applyAlignment="0" applyProtection="0"/>
    <xf numFmtId="0" fontId="72" fillId="46"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72" fillId="56" borderId="0"/>
    <xf numFmtId="0" fontId="72" fillId="46" borderId="0" applyNumberFormat="0" applyBorder="0" applyAlignment="0" applyProtection="0"/>
    <xf numFmtId="0" fontId="1" fillId="24" borderId="0" applyNumberFormat="0" applyBorder="0" applyAlignment="0" applyProtection="0"/>
    <xf numFmtId="0" fontId="72" fillId="4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72" fillId="57" borderId="0"/>
    <xf numFmtId="0" fontId="72" fillId="48" borderId="0" applyNumberFormat="0" applyBorder="0" applyAlignment="0" applyProtection="0"/>
    <xf numFmtId="0" fontId="1" fillId="28" borderId="0" applyNumberFormat="0" applyBorder="0" applyAlignment="0" applyProtection="0"/>
    <xf numFmtId="0" fontId="72" fillId="50"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72" fillId="58" borderId="0"/>
    <xf numFmtId="0" fontId="72" fillId="50" borderId="0" applyNumberFormat="0" applyBorder="0" applyAlignment="0" applyProtection="0"/>
    <xf numFmtId="0" fontId="1" fillId="32" borderId="0" applyNumberFormat="0" applyBorder="0" applyAlignment="0" applyProtection="0"/>
    <xf numFmtId="0" fontId="72" fillId="5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72" fillId="59" borderId="0"/>
    <xf numFmtId="0" fontId="72" fillId="52" borderId="0" applyNumberFormat="0" applyBorder="0" applyAlignment="0" applyProtection="0"/>
    <xf numFmtId="0" fontId="1" fillId="36" borderId="0" applyNumberFormat="0" applyBorder="0" applyAlignment="0" applyProtection="0"/>
    <xf numFmtId="0" fontId="72" fillId="54"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72" fillId="60" borderId="0"/>
    <xf numFmtId="0" fontId="72" fillId="54" borderId="0" applyNumberFormat="0" applyBorder="0" applyAlignment="0" applyProtection="0"/>
    <xf numFmtId="0" fontId="1" fillId="40" borderId="0" applyNumberFormat="0" applyBorder="0" applyAlignment="0" applyProtection="0"/>
    <xf numFmtId="0" fontId="42" fillId="21" borderId="0" applyNumberFormat="0" applyBorder="0" applyAlignment="0" applyProtection="0"/>
    <xf numFmtId="0" fontId="42" fillId="61" borderId="0"/>
    <xf numFmtId="0" fontId="42" fillId="61" borderId="0"/>
    <xf numFmtId="0" fontId="42" fillId="21" borderId="0" applyNumberFormat="0" applyBorder="0" applyAlignment="0" applyProtection="0"/>
    <xf numFmtId="0" fontId="42" fillId="21" borderId="0" applyNumberFormat="0" applyBorder="0" applyAlignment="0" applyProtection="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21" borderId="0" applyNumberFormat="0" applyBorder="0" applyAlignment="0" applyProtection="0"/>
    <xf numFmtId="0" fontId="42" fillId="21" borderId="0" applyNumberFormat="0" applyBorder="0" applyAlignment="0" applyProtection="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21" borderId="0" applyNumberFormat="0" applyBorder="0" applyAlignment="0" applyProtection="0"/>
    <xf numFmtId="0" fontId="42" fillId="21" borderId="0" applyNumberFormat="0" applyBorder="0" applyAlignment="0" applyProtection="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21" borderId="0" applyNumberFormat="0" applyBorder="0" applyAlignment="0" applyProtection="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61" borderId="0"/>
    <xf numFmtId="0" fontId="42" fillId="21" borderId="0"/>
    <xf numFmtId="0" fontId="42" fillId="61" borderId="0"/>
    <xf numFmtId="0" fontId="42" fillId="61" borderId="0"/>
    <xf numFmtId="0" fontId="42" fillId="61" borderId="0"/>
    <xf numFmtId="0" fontId="42" fillId="21" borderId="0"/>
    <xf numFmtId="0" fontId="42" fillId="61" borderId="0"/>
    <xf numFmtId="0" fontId="42" fillId="61" borderId="0"/>
    <xf numFmtId="0" fontId="72" fillId="62" borderId="0" applyNumberFormat="0" applyBorder="0" applyAlignment="0" applyProtection="0"/>
    <xf numFmtId="0" fontId="42" fillId="25" borderId="0" applyNumberFormat="0" applyBorder="0" applyAlignment="0" applyProtection="0"/>
    <xf numFmtId="0" fontId="42" fillId="63" borderId="0"/>
    <xf numFmtId="0" fontId="42" fillId="63" borderId="0"/>
    <xf numFmtId="0" fontId="42" fillId="25" borderId="0" applyNumberFormat="0" applyBorder="0" applyAlignment="0" applyProtection="0"/>
    <xf numFmtId="0" fontId="42" fillId="25" borderId="0" applyNumberFormat="0" applyBorder="0" applyAlignment="0" applyProtection="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25" borderId="0" applyNumberFormat="0" applyBorder="0" applyAlignment="0" applyProtection="0"/>
    <xf numFmtId="0" fontId="42" fillId="25" borderId="0" applyNumberFormat="0" applyBorder="0" applyAlignment="0" applyProtection="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25" borderId="0" applyNumberFormat="0" applyBorder="0" applyAlignment="0" applyProtection="0"/>
    <xf numFmtId="0" fontId="42" fillId="25" borderId="0" applyNumberFormat="0" applyBorder="0" applyAlignment="0" applyProtection="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25" borderId="0" applyNumberFormat="0" applyBorder="0" applyAlignment="0" applyProtection="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63" borderId="0"/>
    <xf numFmtId="0" fontId="42" fillId="25" borderId="0"/>
    <xf numFmtId="0" fontId="42" fillId="63" borderId="0"/>
    <xf numFmtId="0" fontId="42" fillId="63" borderId="0"/>
    <xf numFmtId="0" fontId="42" fillId="63" borderId="0"/>
    <xf numFmtId="0" fontId="42" fillId="25" borderId="0"/>
    <xf numFmtId="0" fontId="42" fillId="63" borderId="0"/>
    <xf numFmtId="0" fontId="42" fillId="63" borderId="0"/>
    <xf numFmtId="0" fontId="72" fillId="64" borderId="0" applyNumberFormat="0" applyBorder="0" applyAlignment="0" applyProtection="0"/>
    <xf numFmtId="0" fontId="42" fillId="29" borderId="0" applyNumberFormat="0" applyBorder="0" applyAlignment="0" applyProtection="0"/>
    <xf numFmtId="0" fontId="42" fillId="65" borderId="0"/>
    <xf numFmtId="0" fontId="42" fillId="65" borderId="0"/>
    <xf numFmtId="0" fontId="42" fillId="29" borderId="0" applyNumberFormat="0" applyBorder="0" applyAlignment="0" applyProtection="0"/>
    <xf numFmtId="0" fontId="42" fillId="29" borderId="0" applyNumberFormat="0" applyBorder="0" applyAlignment="0" applyProtection="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29" borderId="0" applyNumberFormat="0" applyBorder="0" applyAlignment="0" applyProtection="0"/>
    <xf numFmtId="0" fontId="42" fillId="29" borderId="0" applyNumberFormat="0" applyBorder="0" applyAlignment="0" applyProtection="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29" borderId="0" applyNumberFormat="0" applyBorder="0" applyAlignment="0" applyProtection="0"/>
    <xf numFmtId="0" fontId="42" fillId="29" borderId="0" applyNumberFormat="0" applyBorder="0" applyAlignment="0" applyProtection="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29" borderId="0" applyNumberFormat="0" applyBorder="0" applyAlignment="0" applyProtection="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65" borderId="0"/>
    <xf numFmtId="0" fontId="42" fillId="29" borderId="0"/>
    <xf numFmtId="0" fontId="42" fillId="65" borderId="0"/>
    <xf numFmtId="0" fontId="42" fillId="65" borderId="0"/>
    <xf numFmtId="0" fontId="42" fillId="65" borderId="0"/>
    <xf numFmtId="0" fontId="42" fillId="29" borderId="0"/>
    <xf numFmtId="0" fontId="42" fillId="65" borderId="0"/>
    <xf numFmtId="0" fontId="42" fillId="65" borderId="0"/>
    <xf numFmtId="0" fontId="72" fillId="66" borderId="0" applyNumberFormat="0" applyBorder="0" applyAlignment="0" applyProtection="0"/>
    <xf numFmtId="0" fontId="42" fillId="33" borderId="0" applyNumberFormat="0" applyBorder="0" applyAlignment="0" applyProtection="0"/>
    <xf numFmtId="0" fontId="42" fillId="67" borderId="0"/>
    <xf numFmtId="0" fontId="42" fillId="67" borderId="0"/>
    <xf numFmtId="0" fontId="42" fillId="33" borderId="0" applyNumberFormat="0" applyBorder="0" applyAlignment="0" applyProtection="0"/>
    <xf numFmtId="0" fontId="42" fillId="33"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33" borderId="0" applyNumberFormat="0" applyBorder="0" applyAlignment="0" applyProtection="0"/>
    <xf numFmtId="0" fontId="42" fillId="33"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33" borderId="0" applyNumberFormat="0" applyBorder="0" applyAlignment="0" applyProtection="0"/>
    <xf numFmtId="0" fontId="42" fillId="33"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33" borderId="0" applyNumberFormat="0" applyBorder="0" applyAlignment="0" applyProtection="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67" borderId="0"/>
    <xf numFmtId="0" fontId="42" fillId="33" borderId="0"/>
    <xf numFmtId="0" fontId="42" fillId="67" borderId="0"/>
    <xf numFmtId="0" fontId="42" fillId="67" borderId="0"/>
    <xf numFmtId="0" fontId="42" fillId="67" borderId="0"/>
    <xf numFmtId="0" fontId="42" fillId="33" borderId="0"/>
    <xf numFmtId="0" fontId="42" fillId="67" borderId="0"/>
    <xf numFmtId="0" fontId="42" fillId="67" borderId="0"/>
    <xf numFmtId="0" fontId="72" fillId="50" borderId="0" applyNumberFormat="0" applyBorder="0" applyAlignment="0" applyProtection="0"/>
    <xf numFmtId="0" fontId="42" fillId="37" borderId="0" applyNumberFormat="0" applyBorder="0" applyAlignment="0" applyProtection="0"/>
    <xf numFmtId="0" fontId="42" fillId="68" borderId="0"/>
    <xf numFmtId="0" fontId="42" fillId="68" borderId="0"/>
    <xf numFmtId="0" fontId="42" fillId="37" borderId="0" applyNumberFormat="0" applyBorder="0" applyAlignment="0" applyProtection="0"/>
    <xf numFmtId="0" fontId="42" fillId="37" borderId="0" applyNumberFormat="0" applyBorder="0" applyAlignment="0" applyProtection="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37" borderId="0" applyNumberFormat="0" applyBorder="0" applyAlignment="0" applyProtection="0"/>
    <xf numFmtId="0" fontId="42" fillId="37" borderId="0" applyNumberFormat="0" applyBorder="0" applyAlignment="0" applyProtection="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37" borderId="0" applyNumberFormat="0" applyBorder="0" applyAlignment="0" applyProtection="0"/>
    <xf numFmtId="0" fontId="42" fillId="37" borderId="0" applyNumberFormat="0" applyBorder="0" applyAlignment="0" applyProtection="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37" borderId="0" applyNumberFormat="0" applyBorder="0" applyAlignment="0" applyProtection="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68" borderId="0"/>
    <xf numFmtId="0" fontId="42" fillId="37" borderId="0"/>
    <xf numFmtId="0" fontId="42" fillId="68" borderId="0"/>
    <xf numFmtId="0" fontId="42" fillId="68" borderId="0"/>
    <xf numFmtId="0" fontId="42" fillId="68" borderId="0"/>
    <xf numFmtId="0" fontId="42" fillId="37" borderId="0"/>
    <xf numFmtId="0" fontId="42" fillId="68" borderId="0"/>
    <xf numFmtId="0" fontId="42" fillId="68" borderId="0"/>
    <xf numFmtId="0" fontId="72" fillId="62" borderId="0" applyNumberFormat="0" applyBorder="0" applyAlignment="0" applyProtection="0"/>
    <xf numFmtId="0" fontId="42" fillId="41" borderId="0" applyNumberFormat="0" applyBorder="0" applyAlignment="0" applyProtection="0"/>
    <xf numFmtId="0" fontId="42" fillId="69" borderId="0"/>
    <xf numFmtId="0" fontId="42" fillId="69" borderId="0"/>
    <xf numFmtId="0" fontId="42" fillId="41" borderId="0" applyNumberFormat="0" applyBorder="0" applyAlignment="0" applyProtection="0"/>
    <xf numFmtId="0" fontId="42" fillId="41" borderId="0" applyNumberFormat="0" applyBorder="0" applyAlignment="0" applyProtection="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41" borderId="0" applyNumberFormat="0" applyBorder="0" applyAlignment="0" applyProtection="0"/>
    <xf numFmtId="0" fontId="42" fillId="41" borderId="0" applyNumberFormat="0" applyBorder="0" applyAlignment="0" applyProtection="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41" borderId="0" applyNumberFormat="0" applyBorder="0" applyAlignment="0" applyProtection="0"/>
    <xf numFmtId="0" fontId="42" fillId="41" borderId="0" applyNumberFormat="0" applyBorder="0" applyAlignment="0" applyProtection="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41" borderId="0" applyNumberFormat="0" applyBorder="0" applyAlignment="0" applyProtection="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69" borderId="0"/>
    <xf numFmtId="0" fontId="42" fillId="41" borderId="0"/>
    <xf numFmtId="0" fontId="42" fillId="69" borderId="0"/>
    <xf numFmtId="0" fontId="42" fillId="69" borderId="0"/>
    <xf numFmtId="0" fontId="42" fillId="69" borderId="0"/>
    <xf numFmtId="0" fontId="42" fillId="41" borderId="0"/>
    <xf numFmtId="0" fontId="42" fillId="69" borderId="0"/>
    <xf numFmtId="0" fontId="42" fillId="69" borderId="0"/>
    <xf numFmtId="0" fontId="72" fillId="70"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42"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42"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42"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42"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42" fillId="41" borderId="0" applyNumberFormat="0" applyBorder="0" applyAlignment="0" applyProtection="0"/>
    <xf numFmtId="0" fontId="72" fillId="6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2" fillId="71" borderId="0"/>
    <xf numFmtId="0" fontId="72" fillId="62" borderId="0" applyNumberFormat="0" applyBorder="0" applyAlignment="0" applyProtection="0"/>
    <xf numFmtId="0" fontId="1" fillId="21" borderId="0" applyNumberFormat="0" applyBorder="0" applyAlignment="0" applyProtection="0"/>
    <xf numFmtId="0" fontId="72" fillId="6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2" fillId="72" borderId="0"/>
    <xf numFmtId="0" fontId="72" fillId="64" borderId="0" applyNumberFormat="0" applyBorder="0" applyAlignment="0" applyProtection="0"/>
    <xf numFmtId="0" fontId="1" fillId="25" borderId="0" applyNumberFormat="0" applyBorder="0" applyAlignment="0" applyProtection="0"/>
    <xf numFmtId="0" fontId="72" fillId="6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2" fillId="73" borderId="0"/>
    <xf numFmtId="0" fontId="72" fillId="66" borderId="0" applyNumberFormat="0" applyBorder="0" applyAlignment="0" applyProtection="0"/>
    <xf numFmtId="0" fontId="1" fillId="29" borderId="0" applyNumberFormat="0" applyBorder="0" applyAlignment="0" applyProtection="0"/>
    <xf numFmtId="0" fontId="72" fillId="50"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2" fillId="58" borderId="0"/>
    <xf numFmtId="0" fontId="72" fillId="50" borderId="0" applyNumberFormat="0" applyBorder="0" applyAlignment="0" applyProtection="0"/>
    <xf numFmtId="0" fontId="1" fillId="33" borderId="0" applyNumberFormat="0" applyBorder="0" applyAlignment="0" applyProtection="0"/>
    <xf numFmtId="0" fontId="72" fillId="62"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2" fillId="71" borderId="0"/>
    <xf numFmtId="0" fontId="72" fillId="62" borderId="0" applyNumberFormat="0" applyBorder="0" applyAlignment="0" applyProtection="0"/>
    <xf numFmtId="0" fontId="1" fillId="37" borderId="0" applyNumberFormat="0" applyBorder="0" applyAlignment="0" applyProtection="0"/>
    <xf numFmtId="0" fontId="72" fillId="70"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72" fillId="74" borderId="0"/>
    <xf numFmtId="0" fontId="72" fillId="70" borderId="0" applyNumberFormat="0" applyBorder="0" applyAlignment="0" applyProtection="0"/>
    <xf numFmtId="0" fontId="1" fillId="41" borderId="0" applyNumberFormat="0" applyBorder="0" applyAlignment="0" applyProtection="0"/>
    <xf numFmtId="0" fontId="65" fillId="22" borderId="0" applyNumberFormat="0" applyBorder="0" applyAlignment="0" applyProtection="0"/>
    <xf numFmtId="0" fontId="65" fillId="22" borderId="0" applyNumberFormat="0" applyBorder="0" applyAlignment="0" applyProtection="0"/>
    <xf numFmtId="0" fontId="73" fillId="22" borderId="0" applyNumberFormat="0" applyBorder="0" applyAlignment="0" applyProtection="0"/>
    <xf numFmtId="0" fontId="65" fillId="26" borderId="0" applyNumberFormat="0" applyBorder="0" applyAlignment="0" applyProtection="0"/>
    <xf numFmtId="0" fontId="65" fillId="26" borderId="0" applyNumberFormat="0" applyBorder="0" applyAlignment="0" applyProtection="0"/>
    <xf numFmtId="0" fontId="73" fillId="26" borderId="0" applyNumberFormat="0" applyBorder="0" applyAlignment="0" applyProtection="0"/>
    <xf numFmtId="0" fontId="65" fillId="30" borderId="0" applyNumberFormat="0" applyBorder="0" applyAlignment="0" applyProtection="0"/>
    <xf numFmtId="0" fontId="65" fillId="30" borderId="0" applyNumberFormat="0" applyBorder="0" applyAlignment="0" applyProtection="0"/>
    <xf numFmtId="0" fontId="73" fillId="30" borderId="0" applyNumberFormat="0" applyBorder="0" applyAlignment="0" applyProtection="0"/>
    <xf numFmtId="0" fontId="65" fillId="34" borderId="0" applyNumberFormat="0" applyBorder="0" applyAlignment="0" applyProtection="0"/>
    <xf numFmtId="0" fontId="65" fillId="34" borderId="0" applyNumberFormat="0" applyBorder="0" applyAlignment="0" applyProtection="0"/>
    <xf numFmtId="0" fontId="73" fillId="34" borderId="0" applyNumberFormat="0" applyBorder="0" applyAlignment="0" applyProtection="0"/>
    <xf numFmtId="0" fontId="65" fillId="38" borderId="0" applyNumberFormat="0" applyBorder="0" applyAlignment="0" applyProtection="0"/>
    <xf numFmtId="0" fontId="65" fillId="38" borderId="0" applyNumberFormat="0" applyBorder="0" applyAlignment="0" applyProtection="0"/>
    <xf numFmtId="0" fontId="73" fillId="38" borderId="0" applyNumberFormat="0" applyBorder="0" applyAlignment="0" applyProtection="0"/>
    <xf numFmtId="0" fontId="65" fillId="42" borderId="0" applyNumberFormat="0" applyBorder="0" applyAlignment="0" applyProtection="0"/>
    <xf numFmtId="0" fontId="65" fillId="42" borderId="0" applyNumberFormat="0" applyBorder="0" applyAlignment="0" applyProtection="0"/>
    <xf numFmtId="0" fontId="73" fillId="42" borderId="0" applyNumberFormat="0" applyBorder="0" applyAlignment="0" applyProtection="0"/>
    <xf numFmtId="0" fontId="74" fillId="75" borderId="0" applyNumberFormat="0" applyBorder="0" applyAlignment="0" applyProtection="0"/>
    <xf numFmtId="0" fontId="65" fillId="22" borderId="0" applyNumberFormat="0" applyBorder="0" applyAlignment="0" applyProtection="0"/>
    <xf numFmtId="0" fontId="74" fillId="75" borderId="0"/>
    <xf numFmtId="0" fontId="74" fillId="76" borderId="0"/>
    <xf numFmtId="0" fontId="74" fillId="75" borderId="0" applyNumberFormat="0" applyBorder="0" applyAlignment="0" applyProtection="0"/>
    <xf numFmtId="0" fontId="65" fillId="22" borderId="0" applyNumberFormat="0" applyBorder="0" applyAlignment="0" applyProtection="0"/>
    <xf numFmtId="0" fontId="74" fillId="64" borderId="0" applyNumberFormat="0" applyBorder="0" applyAlignment="0" applyProtection="0"/>
    <xf numFmtId="0" fontId="65" fillId="26" borderId="0" applyNumberFormat="0" applyBorder="0" applyAlignment="0" applyProtection="0"/>
    <xf numFmtId="0" fontId="74" fillId="64" borderId="0"/>
    <xf numFmtId="0" fontId="74" fillId="72" borderId="0"/>
    <xf numFmtId="0" fontId="74" fillId="64" borderId="0" applyNumberFormat="0" applyBorder="0" applyAlignment="0" applyProtection="0"/>
    <xf numFmtId="0" fontId="65" fillId="26" borderId="0" applyNumberFormat="0" applyBorder="0" applyAlignment="0" applyProtection="0"/>
    <xf numFmtId="0" fontId="74" fillId="66" borderId="0" applyNumberFormat="0" applyBorder="0" applyAlignment="0" applyProtection="0"/>
    <xf numFmtId="0" fontId="65" fillId="30" borderId="0" applyNumberFormat="0" applyBorder="0" applyAlignment="0" applyProtection="0"/>
    <xf numFmtId="0" fontId="74" fillId="66" borderId="0"/>
    <xf numFmtId="0" fontId="74" fillId="73" borderId="0"/>
    <xf numFmtId="0" fontId="74" fillId="66" borderId="0" applyNumberFormat="0" applyBorder="0" applyAlignment="0" applyProtection="0"/>
    <xf numFmtId="0" fontId="65" fillId="30" borderId="0" applyNumberFormat="0" applyBorder="0" applyAlignment="0" applyProtection="0"/>
    <xf numFmtId="0" fontId="74" fillId="77" borderId="0" applyNumberFormat="0" applyBorder="0" applyAlignment="0" applyProtection="0"/>
    <xf numFmtId="0" fontId="65" fillId="34" borderId="0" applyNumberFormat="0" applyBorder="0" applyAlignment="0" applyProtection="0"/>
    <xf numFmtId="0" fontId="74" fillId="77" borderId="0"/>
    <xf numFmtId="0" fontId="74" fillId="78" borderId="0"/>
    <xf numFmtId="0" fontId="74" fillId="77" borderId="0" applyNumberFormat="0" applyBorder="0" applyAlignment="0" applyProtection="0"/>
    <xf numFmtId="0" fontId="65" fillId="34" borderId="0" applyNumberFormat="0" applyBorder="0" applyAlignment="0" applyProtection="0"/>
    <xf numFmtId="0" fontId="74" fillId="79" borderId="0" applyNumberFormat="0" applyBorder="0" applyAlignment="0" applyProtection="0"/>
    <xf numFmtId="0" fontId="65" fillId="38" borderId="0" applyNumberFormat="0" applyBorder="0" applyAlignment="0" applyProtection="0"/>
    <xf numFmtId="0" fontId="74" fillId="79" borderId="0"/>
    <xf numFmtId="0" fontId="74" fillId="80" borderId="0"/>
    <xf numFmtId="0" fontId="74" fillId="79" borderId="0" applyNumberFormat="0" applyBorder="0" applyAlignment="0" applyProtection="0"/>
    <xf numFmtId="0" fontId="65" fillId="38" borderId="0" applyNumberFormat="0" applyBorder="0" applyAlignment="0" applyProtection="0"/>
    <xf numFmtId="0" fontId="74" fillId="81" borderId="0" applyNumberFormat="0" applyBorder="0" applyAlignment="0" applyProtection="0"/>
    <xf numFmtId="0" fontId="65" fillId="42" borderId="0" applyNumberFormat="0" applyBorder="0" applyAlignment="0" applyProtection="0"/>
    <xf numFmtId="0" fontId="74" fillId="81" borderId="0"/>
    <xf numFmtId="0" fontId="74" fillId="82" borderId="0"/>
    <xf numFmtId="0" fontId="74" fillId="81" borderId="0" applyNumberFormat="0" applyBorder="0" applyAlignment="0" applyProtection="0"/>
    <xf numFmtId="0" fontId="65" fillId="42" borderId="0" applyNumberFormat="0" applyBorder="0" applyAlignment="0" applyProtection="0"/>
    <xf numFmtId="0" fontId="65" fillId="19" borderId="0" applyNumberFormat="0" applyBorder="0" applyAlignment="0" applyProtection="0"/>
    <xf numFmtId="0" fontId="65" fillId="19" borderId="0" applyNumberFormat="0" applyBorder="0" applyAlignment="0" applyProtection="0"/>
    <xf numFmtId="0" fontId="74" fillId="83" borderId="0"/>
    <xf numFmtId="0" fontId="74" fillId="84" borderId="0" applyNumberFormat="0" applyBorder="0" applyAlignment="0" applyProtection="0"/>
    <xf numFmtId="0" fontId="73" fillId="19" borderId="0" applyNumberFormat="0" applyBorder="0" applyAlignment="0" applyProtection="0"/>
    <xf numFmtId="0" fontId="73" fillId="19" borderId="0" applyNumberFormat="0" applyBorder="0" applyAlignment="0" applyProtection="0"/>
    <xf numFmtId="0" fontId="74" fillId="84" borderId="0" applyNumberFormat="0" applyBorder="0" applyAlignment="0" applyProtection="0"/>
    <xf numFmtId="0" fontId="65" fillId="23" borderId="0" applyNumberFormat="0" applyBorder="0" applyAlignment="0" applyProtection="0"/>
    <xf numFmtId="0" fontId="65" fillId="23" borderId="0" applyNumberFormat="0" applyBorder="0" applyAlignment="0" applyProtection="0"/>
    <xf numFmtId="0" fontId="74" fillId="85" borderId="0"/>
    <xf numFmtId="0" fontId="74" fillId="86" borderId="0" applyNumberFormat="0" applyBorder="0" applyAlignment="0" applyProtection="0"/>
    <xf numFmtId="0" fontId="73" fillId="23" borderId="0" applyNumberFormat="0" applyBorder="0" applyAlignment="0" applyProtection="0"/>
    <xf numFmtId="0" fontId="74" fillId="86" borderId="0" applyNumberFormat="0" applyBorder="0" applyAlignment="0" applyProtection="0"/>
    <xf numFmtId="0" fontId="65" fillId="27" borderId="0" applyNumberFormat="0" applyBorder="0" applyAlignment="0" applyProtection="0"/>
    <xf numFmtId="0" fontId="65" fillId="27" borderId="0" applyNumberFormat="0" applyBorder="0" applyAlignment="0" applyProtection="0"/>
    <xf numFmtId="0" fontId="74" fillId="87" borderId="0"/>
    <xf numFmtId="0" fontId="74" fillId="88" borderId="0" applyNumberFormat="0" applyBorder="0" applyAlignment="0" applyProtection="0"/>
    <xf numFmtId="0" fontId="73" fillId="27" borderId="0" applyNumberFormat="0" applyBorder="0" applyAlignment="0" applyProtection="0"/>
    <xf numFmtId="0" fontId="74" fillId="88" borderId="0" applyNumberFormat="0" applyBorder="0" applyAlignment="0" applyProtection="0"/>
    <xf numFmtId="0" fontId="65" fillId="31" borderId="0" applyNumberFormat="0" applyBorder="0" applyAlignment="0" applyProtection="0"/>
    <xf numFmtId="0" fontId="65" fillId="31" borderId="0" applyNumberFormat="0" applyBorder="0" applyAlignment="0" applyProtection="0"/>
    <xf numFmtId="0" fontId="74" fillId="78" borderId="0"/>
    <xf numFmtId="0" fontId="74" fillId="77" borderId="0" applyNumberFormat="0" applyBorder="0" applyAlignment="0" applyProtection="0"/>
    <xf numFmtId="0" fontId="73" fillId="31" borderId="0" applyNumberFormat="0" applyBorder="0" applyAlignment="0" applyProtection="0"/>
    <xf numFmtId="0" fontId="74" fillId="77" borderId="0" applyNumberFormat="0" applyBorder="0" applyAlignment="0" applyProtection="0"/>
    <xf numFmtId="0" fontId="65" fillId="35" borderId="0" applyNumberFormat="0" applyBorder="0" applyAlignment="0" applyProtection="0"/>
    <xf numFmtId="0" fontId="65" fillId="35" borderId="0" applyNumberFormat="0" applyBorder="0" applyAlignment="0" applyProtection="0"/>
    <xf numFmtId="0" fontId="74" fillId="80" borderId="0"/>
    <xf numFmtId="0" fontId="74" fillId="79" borderId="0" applyNumberFormat="0" applyBorder="0" applyAlignment="0" applyProtection="0"/>
    <xf numFmtId="0" fontId="73" fillId="35" borderId="0" applyNumberFormat="0" applyBorder="0" applyAlignment="0" applyProtection="0"/>
    <xf numFmtId="0" fontId="74" fillId="79" borderId="0" applyNumberFormat="0" applyBorder="0" applyAlignment="0" applyProtection="0"/>
    <xf numFmtId="0" fontId="65" fillId="39" borderId="0" applyNumberFormat="0" applyBorder="0" applyAlignment="0" applyProtection="0"/>
    <xf numFmtId="0" fontId="65" fillId="39" borderId="0" applyNumberFormat="0" applyBorder="0" applyAlignment="0" applyProtection="0"/>
    <xf numFmtId="0" fontId="74" fillId="89" borderId="0"/>
    <xf numFmtId="0" fontId="74" fillId="90" borderId="0" applyNumberFormat="0" applyBorder="0" applyAlignment="0" applyProtection="0"/>
    <xf numFmtId="0" fontId="73" fillId="39" borderId="0" applyNumberFormat="0" applyBorder="0" applyAlignment="0" applyProtection="0"/>
    <xf numFmtId="0" fontId="74" fillId="90" borderId="0" applyNumberFormat="0" applyBorder="0" applyAlignment="0" applyProtection="0"/>
    <xf numFmtId="0" fontId="66" fillId="0" borderId="0" applyNumberFormat="0" applyFill="0" applyBorder="0" applyAlignment="0" applyProtection="0"/>
    <xf numFmtId="0" fontId="75" fillId="0" borderId="43">
      <alignment horizontal="center" vertical="center"/>
    </xf>
    <xf numFmtId="0" fontId="75" fillId="0" borderId="43">
      <alignment horizontal="center" vertical="center"/>
    </xf>
    <xf numFmtId="0" fontId="75" fillId="0" borderId="43">
      <alignment horizontal="center" vertical="center"/>
    </xf>
    <xf numFmtId="0" fontId="75" fillId="0" borderId="43">
      <alignment horizontal="center" vertical="center"/>
    </xf>
    <xf numFmtId="0" fontId="75" fillId="0" borderId="43">
      <alignment horizontal="center" vertical="center"/>
    </xf>
    <xf numFmtId="0" fontId="75" fillId="0" borderId="43">
      <alignment horizontal="center" vertical="center"/>
    </xf>
    <xf numFmtId="0" fontId="75" fillId="0" borderId="43">
      <alignment horizontal="center" vertical="center"/>
    </xf>
    <xf numFmtId="0" fontId="75" fillId="0" borderId="43">
      <alignment horizontal="center" vertical="center"/>
    </xf>
    <xf numFmtId="0" fontId="75" fillId="0" borderId="43">
      <alignment horizontal="center" vertical="center"/>
    </xf>
    <xf numFmtId="0" fontId="75" fillId="0" borderId="43">
      <alignment horizontal="center" vertical="center"/>
    </xf>
    <xf numFmtId="0" fontId="75" fillId="0" borderId="43">
      <alignment horizontal="center" vertical="center"/>
    </xf>
    <xf numFmtId="0" fontId="75" fillId="0" borderId="43">
      <alignment horizontal="center" vertical="center"/>
    </xf>
    <xf numFmtId="0" fontId="63" fillId="0" borderId="0" applyNumberFormat="0" applyFill="0" applyBorder="0" applyAlignment="0" applyProtection="0"/>
    <xf numFmtId="0" fontId="63" fillId="0" borderId="0" applyNumberFormat="0" applyFill="0" applyBorder="0" applyAlignment="0" applyProtection="0"/>
    <xf numFmtId="0" fontId="76" fillId="0" borderId="0" applyNumberFormat="0" applyFill="0" applyBorder="0" applyAlignment="0" applyProtection="0"/>
    <xf numFmtId="0" fontId="77" fillId="46" borderId="0" applyNumberFormat="0" applyBorder="0" applyAlignment="0" applyProtection="0"/>
    <xf numFmtId="0" fontId="56" fillId="13" borderId="0" applyNumberFormat="0" applyBorder="0" applyAlignment="0" applyProtection="0"/>
    <xf numFmtId="0" fontId="77" fillId="46" borderId="0"/>
    <xf numFmtId="0" fontId="77" fillId="56" borderId="0"/>
    <xf numFmtId="0" fontId="77" fillId="46" borderId="0" applyNumberFormat="0" applyBorder="0" applyAlignment="0" applyProtection="0"/>
    <xf numFmtId="0" fontId="78" fillId="91" borderId="0"/>
    <xf numFmtId="0" fontId="78" fillId="13" borderId="0"/>
    <xf numFmtId="0" fontId="78" fillId="91" borderId="0"/>
    <xf numFmtId="0" fontId="78" fillId="13" borderId="0" applyNumberFormat="0" applyBorder="0" applyAlignment="0" applyProtection="0"/>
    <xf numFmtId="0" fontId="56" fillId="13" borderId="0" applyNumberFormat="0" applyBorder="0" applyAlignment="0" applyProtection="0"/>
    <xf numFmtId="0" fontId="70" fillId="55" borderId="78"/>
    <xf numFmtId="0" fontId="70" fillId="55" borderId="78"/>
    <xf numFmtId="0" fontId="70" fillId="55" borderId="78"/>
    <xf numFmtId="0" fontId="70" fillId="55" borderId="78"/>
    <xf numFmtId="0" fontId="70" fillId="55" borderId="78"/>
    <xf numFmtId="0" fontId="70" fillId="55" borderId="78"/>
    <xf numFmtId="0" fontId="70" fillId="55" borderId="78"/>
    <xf numFmtId="0" fontId="70" fillId="55" borderId="78"/>
    <xf numFmtId="0" fontId="70" fillId="55" borderId="78"/>
    <xf numFmtId="0" fontId="70" fillId="55" borderId="78"/>
    <xf numFmtId="0" fontId="79" fillId="92" borderId="79">
      <alignment horizontal="right" vertical="top" wrapText="1"/>
    </xf>
    <xf numFmtId="0" fontId="79" fillId="71" borderId="79">
      <alignment horizontal="right" vertical="top" wrapText="1"/>
    </xf>
    <xf numFmtId="0" fontId="79" fillId="92" borderId="79">
      <alignment horizontal="right" vertical="top" wrapText="1"/>
    </xf>
    <xf numFmtId="0" fontId="80" fillId="0" borderId="0"/>
    <xf numFmtId="172" fontId="81" fillId="0" borderId="0">
      <alignment vertical="top"/>
    </xf>
    <xf numFmtId="0" fontId="60" fillId="16" borderId="55"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82" fillId="93" borderId="80" applyNumberFormat="0" applyAlignment="0" applyProtection="0"/>
    <xf numFmtId="0" fontId="60" fillId="16" borderId="55" applyNumberFormat="0" applyAlignment="0" applyProtection="0"/>
    <xf numFmtId="0" fontId="82" fillId="93" borderId="80" applyNumberFormat="0" applyAlignment="0" applyProtection="0"/>
    <xf numFmtId="0" fontId="83" fillId="16" borderId="55" applyNumberFormat="0" applyAlignment="0" applyProtection="0"/>
    <xf numFmtId="0" fontId="84" fillId="93" borderId="80" applyNumberFormat="0" applyAlignment="0" applyProtection="0"/>
    <xf numFmtId="0" fontId="60" fillId="16" borderId="55" applyNumberFormat="0" applyAlignment="0" applyProtection="0"/>
    <xf numFmtId="0" fontId="84" fillId="93" borderId="80"/>
    <xf numFmtId="0" fontId="84" fillId="94" borderId="80"/>
    <xf numFmtId="0" fontId="84" fillId="93" borderId="80" applyNumberFormat="0" applyAlignment="0" applyProtection="0"/>
    <xf numFmtId="0" fontId="84" fillId="93" borderId="80" applyNumberFormat="0" applyAlignment="0" applyProtection="0"/>
    <xf numFmtId="0" fontId="84" fillId="93" borderId="80" applyNumberFormat="0" applyAlignment="0" applyProtection="0"/>
    <xf numFmtId="0" fontId="84" fillId="93" borderId="80" applyNumberFormat="0" applyAlignment="0" applyProtection="0"/>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70" fillId="0" borderId="1"/>
    <xf numFmtId="0" fontId="61" fillId="0" borderId="57" applyNumberFormat="0" applyFill="0" applyAlignment="0" applyProtection="0"/>
    <xf numFmtId="0" fontId="61" fillId="0" borderId="57" applyNumberFormat="0" applyFill="0" applyAlignment="0" applyProtection="0"/>
    <xf numFmtId="0" fontId="85" fillId="0" borderId="57" applyNumberFormat="0" applyFill="0" applyAlignment="0" applyProtection="0"/>
    <xf numFmtId="0" fontId="86" fillId="95" borderId="81" applyNumberFormat="0" applyAlignment="0" applyProtection="0"/>
    <xf numFmtId="0" fontId="62" fillId="17" borderId="58" applyNumberFormat="0" applyAlignment="0" applyProtection="0"/>
    <xf numFmtId="0" fontId="86" fillId="95" borderId="81"/>
    <xf numFmtId="0" fontId="86" fillId="96" borderId="81"/>
    <xf numFmtId="0" fontId="86" fillId="95" borderId="81" applyNumberFormat="0" applyAlignment="0" applyProtection="0"/>
    <xf numFmtId="0" fontId="62" fillId="17" borderId="58" applyNumberFormat="0" applyAlignment="0" applyProtection="0"/>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7" fillId="97" borderId="82">
      <alignment horizontal="left" vertical="top" wrapText="1"/>
    </xf>
    <xf numFmtId="0" fontId="88" fillId="94" borderId="0">
      <alignment horizontal="center"/>
    </xf>
    <xf numFmtId="0" fontId="89" fillId="94" borderId="0">
      <alignment horizontal="center" vertical="center"/>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4"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66" fillId="98" borderId="0">
      <alignment horizontal="center" wrapText="1"/>
    </xf>
    <xf numFmtId="0" fontId="90" fillId="94" borderId="0">
      <alignment horizontal="center"/>
    </xf>
    <xf numFmtId="173" fontId="75" fillId="0" borderId="0" applyFont="0" applyFill="0" applyBorder="0" applyProtection="0">
      <alignment horizontal="right" vertical="top"/>
    </xf>
    <xf numFmtId="164" fontId="66" fillId="0" borderId="0" applyFont="0" applyFill="0" applyBorder="0" applyAlignment="0" applyProtection="0"/>
    <xf numFmtId="1" fontId="91" fillId="0" borderId="0">
      <alignment vertical="top"/>
    </xf>
    <xf numFmtId="174" fontId="9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74"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74" fontId="66" fillId="0" borderId="0" applyFont="0" applyFill="0" applyBorder="0" applyAlignment="0" applyProtection="0"/>
    <xf numFmtId="165" fontId="93" fillId="0" borderId="0"/>
    <xf numFmtId="165" fontId="66" fillId="0" borderId="0" applyFont="0" applyFill="0" applyBorder="0" applyAlignment="0" applyProtection="0"/>
    <xf numFmtId="174"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74" fontId="66"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74" fontId="66" fillId="0" borderId="0"/>
    <xf numFmtId="165" fontId="66" fillId="0" borderId="0"/>
    <xf numFmtId="165" fontId="66" fillId="0" borderId="0" applyFont="0" applyFill="0" applyBorder="0" applyAlignment="0" applyProtection="0"/>
    <xf numFmtId="175" fontId="66"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65" fontId="66"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75" fontId="66"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65" fontId="66" fillId="0" borderId="0" applyFont="0" applyFill="0" applyBorder="0" applyAlignment="0" applyProtection="0"/>
    <xf numFmtId="174" fontId="92"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65" fontId="92" fillId="0" borderId="0"/>
    <xf numFmtId="165" fontId="66" fillId="0" borderId="0" applyFont="0" applyFill="0" applyBorder="0" applyAlignment="0" applyProtection="0"/>
    <xf numFmtId="174" fontId="72" fillId="0" borderId="0" applyFont="0" applyFill="0" applyBorder="0" applyAlignment="0" applyProtection="0"/>
    <xf numFmtId="174" fontId="92" fillId="0" borderId="0"/>
    <xf numFmtId="174" fontId="92" fillId="0" borderId="0"/>
    <xf numFmtId="165" fontId="92" fillId="0" borderId="0"/>
    <xf numFmtId="165" fontId="66" fillId="0" borderId="0" applyFont="0" applyFill="0" applyBorder="0" applyAlignment="0" applyProtection="0"/>
    <xf numFmtId="165" fontId="66" fillId="0" borderId="0" applyFont="0" applyFill="0" applyBorder="0" applyAlignment="0" applyProtection="0"/>
    <xf numFmtId="174" fontId="92" fillId="0" borderId="0"/>
    <xf numFmtId="165" fontId="92" fillId="0" borderId="0"/>
    <xf numFmtId="165" fontId="66" fillId="0" borderId="0" applyFont="0" applyFill="0" applyBorder="0" applyAlignment="0" applyProtection="0"/>
    <xf numFmtId="174" fontId="72"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74" fontId="93" fillId="0" borderId="0" applyFont="0" applyFill="0" applyBorder="0" applyAlignment="0" applyProtection="0"/>
    <xf numFmtId="174" fontId="72" fillId="0" borderId="0" applyFont="0" applyFill="0" applyBorder="0" applyAlignment="0" applyProtection="0"/>
    <xf numFmtId="174" fontId="7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74" fontId="66" fillId="0" borderId="0" applyFont="0" applyFill="0" applyBorder="0" applyAlignment="0" applyProtection="0"/>
    <xf numFmtId="174" fontId="42" fillId="0" borderId="0"/>
    <xf numFmtId="165" fontId="42" fillId="0" borderId="0"/>
    <xf numFmtId="165" fontId="42" fillId="0" borderId="0" applyFont="0" applyFill="0" applyBorder="0" applyAlignment="0" applyProtection="0"/>
    <xf numFmtId="174" fontId="72" fillId="0" borderId="0"/>
    <xf numFmtId="165" fontId="42" fillId="0" borderId="0"/>
    <xf numFmtId="165" fontId="66" fillId="0" borderId="0" applyFont="0" applyFill="0" applyBorder="0" applyAlignment="0" applyProtection="0"/>
    <xf numFmtId="174" fontId="72" fillId="0" borderId="0" applyFont="0" applyFill="0" applyBorder="0" applyAlignment="0" applyProtection="0"/>
    <xf numFmtId="174" fontId="66"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65" fontId="42" fillId="0" borderId="0"/>
    <xf numFmtId="174" fontId="7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65" fontId="42" fillId="0" borderId="0"/>
    <xf numFmtId="174" fontId="7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applyFont="0" applyFill="0" applyBorder="0" applyAlignment="0" applyProtection="0"/>
    <xf numFmtId="174"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74" fontId="42" fillId="0" borderId="0" applyFont="0" applyFill="0" applyBorder="0" applyAlignment="0" applyProtection="0"/>
    <xf numFmtId="174" fontId="42" fillId="0" borderId="0"/>
    <xf numFmtId="165" fontId="42" fillId="0" borderId="0"/>
    <xf numFmtId="165" fontId="42" fillId="0" borderId="0"/>
    <xf numFmtId="165" fontId="66"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74" fontId="42" fillId="0" borderId="0" applyFont="0" applyFill="0" applyBorder="0" applyAlignment="0" applyProtection="0"/>
    <xf numFmtId="174" fontId="42" fillId="0" borderId="0"/>
    <xf numFmtId="165" fontId="42" fillId="0" borderId="0"/>
    <xf numFmtId="165" fontId="42" fillId="0" borderId="0"/>
    <xf numFmtId="165" fontId="66"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65" fontId="42" fillId="0" borderId="0"/>
    <xf numFmtId="174" fontId="7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74"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66" fillId="0" borderId="0" applyFont="0" applyFill="0" applyBorder="0" applyAlignment="0" applyProtection="0"/>
    <xf numFmtId="174" fontId="42" fillId="0" borderId="0" applyFont="0" applyFill="0" applyBorder="0" applyAlignment="0" applyProtection="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74"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66" fillId="0" borderId="0" applyFont="0" applyFill="0" applyBorder="0" applyAlignment="0" applyProtection="0"/>
    <xf numFmtId="174" fontId="42" fillId="0" borderId="0" applyFont="0" applyFill="0" applyBorder="0" applyAlignment="0" applyProtection="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72" fillId="0" borderId="0" applyFont="0" applyFill="0" applyBorder="0" applyAlignment="0" applyProtection="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applyFont="0" applyFill="0" applyBorder="0" applyAlignment="0" applyProtection="0"/>
    <xf numFmtId="174" fontId="42" fillId="0" borderId="0"/>
    <xf numFmtId="174" fontId="42" fillId="0" borderId="0"/>
    <xf numFmtId="165" fontId="42" fillId="0" borderId="0"/>
    <xf numFmtId="165" fontId="42" fillId="0" borderId="0"/>
    <xf numFmtId="174" fontId="72"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74" fontId="75" fillId="0" borderId="0" applyFont="0" applyFill="0" applyBorder="0" applyAlignment="0" applyProtection="0"/>
    <xf numFmtId="174" fontId="92" fillId="0" borderId="0" applyFont="0" applyFill="0" applyBorder="0" applyAlignment="0" applyProtection="0"/>
    <xf numFmtId="165" fontId="66" fillId="0" borderId="0" applyFont="0" applyFill="0" applyBorder="0" applyAlignment="0" applyProtection="0"/>
    <xf numFmtId="174" fontId="92" fillId="0" borderId="0"/>
    <xf numFmtId="165" fontId="92" fillId="0" borderId="0"/>
    <xf numFmtId="165" fontId="66" fillId="0" borderId="0" applyFont="0" applyFill="0" applyBorder="0" applyAlignment="0" applyProtection="0"/>
    <xf numFmtId="174"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74" fontId="92" fillId="0" borderId="0"/>
    <xf numFmtId="165" fontId="93" fillId="0" borderId="0"/>
    <xf numFmtId="165" fontId="66"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74" fontId="92" fillId="0" borderId="0" applyFont="0" applyFill="0" applyBorder="0" applyAlignment="0" applyProtection="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xf numFmtId="165" fontId="42" fillId="0" borderId="0" applyFont="0" applyFill="0" applyBorder="0" applyAlignment="0" applyProtection="0"/>
    <xf numFmtId="174" fontId="42" fillId="0" borderId="0"/>
    <xf numFmtId="174" fontId="42" fillId="0" borderId="0"/>
    <xf numFmtId="174"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74" fontId="42" fillId="0" borderId="0"/>
    <xf numFmtId="165" fontId="42" fillId="0" borderId="0"/>
    <xf numFmtId="165" fontId="42" fillId="0" borderId="0" applyFont="0" applyFill="0" applyBorder="0" applyAlignment="0" applyProtection="0"/>
    <xf numFmtId="165" fontId="42" fillId="0" borderId="0"/>
    <xf numFmtId="165" fontId="42" fillId="0" borderId="0" applyFont="0" applyFill="0" applyBorder="0" applyAlignment="0" applyProtection="0"/>
    <xf numFmtId="174" fontId="42" fillId="0" borderId="0"/>
    <xf numFmtId="165" fontId="42" fillId="0" borderId="0"/>
    <xf numFmtId="165" fontId="42" fillId="0" borderId="0" applyFont="0" applyFill="0" applyBorder="0" applyAlignment="0" applyProtection="0"/>
    <xf numFmtId="174" fontId="72" fillId="0" borderId="0"/>
    <xf numFmtId="165" fontId="42" fillId="0" borderId="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42" fillId="0" borderId="0" applyFont="0" applyFill="0" applyBorder="0" applyAlignment="0" applyProtection="0"/>
    <xf numFmtId="165" fontId="93" fillId="0" borderId="0"/>
    <xf numFmtId="165" fontId="42" fillId="0" borderId="0" applyFont="0" applyFill="0" applyBorder="0" applyAlignment="0" applyProtection="0"/>
    <xf numFmtId="3" fontId="91" fillId="0" borderId="0" applyFill="0" applyBorder="0">
      <alignment horizontal="right" vertical="top"/>
    </xf>
    <xf numFmtId="0" fontId="94" fillId="0" borderId="0">
      <alignment horizontal="right" vertical="top"/>
    </xf>
    <xf numFmtId="176" fontId="91" fillId="0" borderId="0" applyFill="0" applyBorder="0">
      <alignment horizontal="right" vertical="top"/>
    </xf>
    <xf numFmtId="3" fontId="91" fillId="0" borderId="0" applyFill="0" applyBorder="0">
      <alignment horizontal="right" vertical="top"/>
    </xf>
    <xf numFmtId="171" fontId="81" fillId="0" borderId="0" applyFont="0" applyFill="0" applyBorder="0">
      <alignment horizontal="right" vertical="top"/>
    </xf>
    <xf numFmtId="177" fontId="95" fillId="0" borderId="0" applyFont="0" applyFill="0" applyBorder="0" applyAlignment="0" applyProtection="0">
      <alignment horizontal="right" vertical="top"/>
    </xf>
    <xf numFmtId="176" fontId="91" fillId="0" borderId="0">
      <alignment horizontal="right" vertical="top"/>
    </xf>
    <xf numFmtId="3" fontId="66" fillId="0" borderId="0" applyFont="0" applyFill="0" applyBorder="0" applyAlignment="0" applyProtection="0"/>
    <xf numFmtId="0" fontId="1" fillId="18" borderId="59"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96" fillId="99" borderId="83" applyNumberFormat="0" applyFont="0" applyAlignment="0" applyProtection="0"/>
    <xf numFmtId="0" fontId="1" fillId="18" borderId="59" applyNumberFormat="0" applyFont="0" applyAlignment="0" applyProtection="0"/>
    <xf numFmtId="0" fontId="1" fillId="18" borderId="59" applyNumberFormat="0" applyFont="0" applyAlignment="0" applyProtection="0"/>
    <xf numFmtId="0" fontId="1" fillId="18" borderId="59" applyNumberFormat="0" applyFont="0" applyAlignment="0" applyProtection="0"/>
    <xf numFmtId="0" fontId="1"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0" fontId="42" fillId="18" borderId="59" applyNumberFormat="0" applyFont="0" applyAlignment="0" applyProtection="0"/>
    <xf numFmtId="178" fontId="66" fillId="0" borderId="0" applyFont="0" applyFill="0" applyBorder="0" applyAlignment="0" applyProtection="0"/>
    <xf numFmtId="179" fontId="66" fillId="0" borderId="0" applyFont="0" applyFill="0" applyBorder="0" applyAlignment="0" applyProtection="0"/>
    <xf numFmtId="180" fontId="66" fillId="0" borderId="0" applyFont="0" applyFill="0" applyBorder="0" applyAlignment="0" applyProtection="0"/>
    <xf numFmtId="0" fontId="97" fillId="100" borderId="78" applyBorder="0">
      <protection locked="0"/>
    </xf>
    <xf numFmtId="0" fontId="97" fillId="100" borderId="78" applyBorder="0">
      <protection locked="0"/>
    </xf>
    <xf numFmtId="0" fontId="97" fillId="100" borderId="78">
      <protection locked="0"/>
    </xf>
    <xf numFmtId="0" fontId="97" fillId="100" borderId="78" applyBorder="0">
      <protection locked="0"/>
    </xf>
    <xf numFmtId="0" fontId="66" fillId="0" borderId="0" applyFont="0" applyFill="0" applyBorder="0" applyAlignment="0" applyProtection="0"/>
    <xf numFmtId="0" fontId="48" fillId="0" borderId="0"/>
    <xf numFmtId="0" fontId="98" fillId="0" borderId="0"/>
    <xf numFmtId="181" fontId="75" fillId="0" borderId="0" applyFont="0" applyFill="0" applyBorder="0" applyAlignment="0" applyProtection="0"/>
    <xf numFmtId="174" fontId="75" fillId="0" borderId="0" applyFont="0" applyFill="0" applyBorder="0" applyAlignment="0" applyProtection="0"/>
    <xf numFmtId="0" fontId="99" fillId="0" borderId="0">
      <alignment horizontal="centerContinuous"/>
    </xf>
    <xf numFmtId="0" fontId="99" fillId="0" borderId="0" applyAlignment="0">
      <alignment horizontal="centerContinuous"/>
    </xf>
    <xf numFmtId="0" fontId="99" fillId="0" borderId="0" applyAlignment="0">
      <alignment horizontal="centerContinuous"/>
    </xf>
    <xf numFmtId="0" fontId="99" fillId="0" borderId="0">
      <alignment horizontal="centerContinuous"/>
    </xf>
    <xf numFmtId="0" fontId="99" fillId="0" borderId="0" applyAlignment="0">
      <alignment horizontal="centerContinuous"/>
    </xf>
    <xf numFmtId="0" fontId="100" fillId="0" borderId="0" applyAlignment="0">
      <alignment horizontal="centerContinuous"/>
    </xf>
    <xf numFmtId="0" fontId="100" fillId="0" borderId="0" applyAlignment="0">
      <alignment horizontal="centerContinuous"/>
    </xf>
    <xf numFmtId="0" fontId="100" fillId="0" borderId="0">
      <alignment horizontal="centerContinuous"/>
    </xf>
    <xf numFmtId="0" fontId="100" fillId="0" borderId="0" applyAlignment="0">
      <alignment horizontal="centerContinuous"/>
    </xf>
    <xf numFmtId="167" fontId="75" fillId="0" borderId="0" applyBorder="0"/>
    <xf numFmtId="167" fontId="75" fillId="0" borderId="41"/>
    <xf numFmtId="167" fontId="75" fillId="0" borderId="41"/>
    <xf numFmtId="182" fontId="101" fillId="0" borderId="0"/>
    <xf numFmtId="183" fontId="101" fillId="0" borderId="0"/>
    <xf numFmtId="0" fontId="66" fillId="0" borderId="84"/>
    <xf numFmtId="0" fontId="66" fillId="0" borderId="84"/>
    <xf numFmtId="0" fontId="66" fillId="0" borderId="84"/>
    <xf numFmtId="0" fontId="58" fillId="15" borderId="5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102" fillId="54" borderId="85" applyNumberFormat="0" applyAlignment="0" applyProtection="0"/>
    <xf numFmtId="0" fontId="58" fillId="15" borderId="55" applyNumberFormat="0" applyAlignment="0" applyProtection="0"/>
    <xf numFmtId="0" fontId="102" fillId="54" borderId="85" applyNumberFormat="0" applyAlignment="0" applyProtection="0"/>
    <xf numFmtId="0" fontId="103" fillId="15" borderId="55" applyNumberFormat="0" applyAlignment="0" applyProtection="0"/>
    <xf numFmtId="0" fontId="104" fillId="100" borderId="78">
      <protection locked="0"/>
    </xf>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100" borderId="84"/>
    <xf numFmtId="0" fontId="66" fillId="94" borderId="0"/>
    <xf numFmtId="0" fontId="66" fillId="94" borderId="0"/>
    <xf numFmtId="0" fontId="66" fillId="94" borderId="0"/>
    <xf numFmtId="184" fontId="75" fillId="0" borderId="0" applyFont="0" applyFill="0" applyBorder="0" applyAlignment="0" applyProtection="0"/>
    <xf numFmtId="184" fontId="75" fillId="0" borderId="0" applyFont="0" applyFill="0" applyBorder="0" applyAlignment="0" applyProtection="0"/>
    <xf numFmtId="185" fontId="66" fillId="0" borderId="0" applyFont="0" applyFill="0" applyBorder="0" applyAlignment="0" applyProtection="0"/>
    <xf numFmtId="184" fontId="75" fillId="0" borderId="0" applyFont="0" applyFill="0" applyBorder="0" applyAlignment="0" applyProtection="0"/>
    <xf numFmtId="185" fontId="66" fillId="0" borderId="0" applyFont="0" applyFill="0" applyBorder="0" applyAlignment="0" applyProtection="0"/>
    <xf numFmtId="185" fontId="66" fillId="0" borderId="0" applyFont="0" applyFill="0" applyBorder="0" applyAlignment="0" applyProtection="0"/>
    <xf numFmtId="184" fontId="75" fillId="0" borderId="0" applyFont="0" applyFill="0" applyBorder="0" applyAlignment="0" applyProtection="0"/>
    <xf numFmtId="185" fontId="66" fillId="0" borderId="0" applyFont="0" applyFill="0" applyBorder="0" applyAlignment="0" applyProtection="0"/>
    <xf numFmtId="185" fontId="75" fillId="0" borderId="0" applyFont="0" applyFill="0" applyBorder="0" applyAlignment="0" applyProtection="0"/>
    <xf numFmtId="186" fontId="48" fillId="0" borderId="0"/>
    <xf numFmtId="186" fontId="105" fillId="0" borderId="0"/>
    <xf numFmtId="0" fontId="106" fillId="0" borderId="0" applyNumberFormat="0" applyFill="0" applyBorder="0" applyAlignment="0" applyProtection="0"/>
    <xf numFmtId="0" fontId="107" fillId="0" borderId="0" applyNumberFormat="0" applyFill="0" applyBorder="0" applyAlignment="0" applyProtection="0"/>
    <xf numFmtId="0" fontId="106" fillId="0" borderId="0"/>
    <xf numFmtId="0" fontId="106" fillId="0" borderId="0" applyNumberFormat="0" applyFill="0" applyBorder="0" applyAlignment="0" applyProtection="0"/>
    <xf numFmtId="0" fontId="107" fillId="0" borderId="0" applyNumberFormat="0" applyFill="0" applyBorder="0" applyAlignment="0" applyProtection="0"/>
    <xf numFmtId="0" fontId="75" fillId="0" borderId="86"/>
    <xf numFmtId="2" fontId="66" fillId="0" borderId="0" applyFont="0" applyFill="0" applyBorder="0" applyAlignment="0" applyProtection="0"/>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92" fillId="94" borderId="84">
      <alignment horizontal="left"/>
    </xf>
    <xf numFmtId="0" fontId="108" fillId="94" borderId="0">
      <alignment horizontal="left"/>
    </xf>
    <xf numFmtId="0" fontId="108"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108" fillId="94" borderId="0">
      <alignment horizontal="left"/>
    </xf>
    <xf numFmtId="0" fontId="72" fillId="94" borderId="0">
      <alignment horizontal="left"/>
    </xf>
    <xf numFmtId="0" fontId="72" fillId="94" borderId="0">
      <alignment horizontal="left"/>
    </xf>
    <xf numFmtId="0" fontId="108"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72" fillId="94" borderId="0">
      <alignment horizontal="left"/>
    </xf>
    <xf numFmtId="0" fontId="109" fillId="48" borderId="0" applyNumberFormat="0" applyBorder="0" applyAlignment="0" applyProtection="0"/>
    <xf numFmtId="0" fontId="55" fillId="12" borderId="0" applyNumberFormat="0" applyBorder="0" applyAlignment="0" applyProtection="0"/>
    <xf numFmtId="0" fontId="109" fillId="48" borderId="0"/>
    <xf numFmtId="0" fontId="109" fillId="57" borderId="0"/>
    <xf numFmtId="0" fontId="109" fillId="48" borderId="0" applyNumberFormat="0" applyBorder="0" applyAlignment="0" applyProtection="0"/>
    <xf numFmtId="0" fontId="110" fillId="101" borderId="0"/>
    <xf numFmtId="0" fontId="110" fillId="12" borderId="0" applyNumberFormat="0" applyBorder="0" applyAlignment="0" applyProtection="0"/>
    <xf numFmtId="0" fontId="55" fillId="12" borderId="0" applyNumberFormat="0" applyBorder="0" applyAlignment="0" applyProtection="0"/>
    <xf numFmtId="38" fontId="70" fillId="94" borderId="0" applyNumberFormat="0" applyBorder="0" applyAlignment="0" applyProtection="0"/>
    <xf numFmtId="0" fontId="79" fillId="102" borderId="0">
      <alignment horizontal="right" vertical="top" textRotation="90" wrapText="1"/>
    </xf>
    <xf numFmtId="0" fontId="79" fillId="102" borderId="0">
      <alignment horizontal="right" vertical="top" textRotation="90" wrapText="1"/>
    </xf>
    <xf numFmtId="0" fontId="79" fillId="94" borderId="0">
      <alignment horizontal="right" vertical="top" textRotation="90" wrapText="1"/>
    </xf>
    <xf numFmtId="0" fontId="79" fillId="102" borderId="0">
      <alignment horizontal="right" vertical="top" textRotation="90" wrapText="1"/>
    </xf>
    <xf numFmtId="0" fontId="79" fillId="102" borderId="0">
      <alignment horizontal="right" vertical="top" wrapText="1"/>
    </xf>
    <xf numFmtId="0" fontId="79" fillId="94" borderId="0">
      <alignment horizontal="right" vertical="top" wrapText="1"/>
    </xf>
    <xf numFmtId="0" fontId="79" fillId="102" borderId="0">
      <alignment horizontal="right" vertical="top" wrapText="1"/>
    </xf>
    <xf numFmtId="0" fontId="79" fillId="94" borderId="0">
      <alignment horizontal="right" vertical="top" textRotation="90" wrapText="1"/>
    </xf>
    <xf numFmtId="0" fontId="79" fillId="94" borderId="0">
      <alignment horizontal="right" vertical="top" textRotation="90" wrapText="1"/>
    </xf>
    <xf numFmtId="0" fontId="79" fillId="102" borderId="0">
      <alignment horizontal="right" vertical="top" textRotation="90" wrapText="1"/>
    </xf>
    <xf numFmtId="0" fontId="79" fillId="94" borderId="0">
      <alignment horizontal="right" vertical="top" textRotation="90" wrapText="1"/>
    </xf>
    <xf numFmtId="0" fontId="79" fillId="102" borderId="0">
      <alignment horizontal="right" vertical="top" textRotation="90" wrapText="1"/>
    </xf>
    <xf numFmtId="0" fontId="51" fillId="0" borderId="73" applyNumberFormat="0" applyAlignment="0" applyProtection="0">
      <alignment horizontal="left" vertical="center"/>
    </xf>
    <xf numFmtId="0" fontId="51" fillId="0" borderId="87">
      <alignment horizontal="left" vertical="center"/>
    </xf>
    <xf numFmtId="0" fontId="51" fillId="0" borderId="87">
      <alignment horizontal="left" vertical="center"/>
    </xf>
    <xf numFmtId="0" fontId="51" fillId="0" borderId="87">
      <alignment horizontal="left" vertical="center"/>
    </xf>
    <xf numFmtId="0" fontId="51" fillId="0" borderId="87">
      <alignment horizontal="left" vertical="center"/>
    </xf>
    <xf numFmtId="0" fontId="51" fillId="0" borderId="87">
      <alignment horizontal="left" vertical="center"/>
    </xf>
    <xf numFmtId="0" fontId="51" fillId="0" borderId="87">
      <alignment horizontal="left" vertical="center"/>
    </xf>
    <xf numFmtId="0" fontId="111" fillId="0" borderId="0">
      <alignment horizontal="center"/>
    </xf>
    <xf numFmtId="0" fontId="112" fillId="0" borderId="88" applyNumberFormat="0" applyFill="0" applyAlignment="0" applyProtection="0"/>
    <xf numFmtId="0" fontId="52" fillId="0" borderId="52" applyNumberFormat="0" applyFill="0" applyAlignment="0" applyProtection="0"/>
    <xf numFmtId="0" fontId="112" fillId="0" borderId="88"/>
    <xf numFmtId="0" fontId="112" fillId="0" borderId="88" applyNumberFormat="0" applyFill="0" applyAlignment="0" applyProtection="0"/>
    <xf numFmtId="0" fontId="52" fillId="0" borderId="52" applyNumberFormat="0" applyFill="0" applyAlignment="0" applyProtection="0"/>
    <xf numFmtId="0" fontId="113" fillId="0" borderId="89" applyNumberFormat="0" applyFill="0" applyAlignment="0" applyProtection="0"/>
    <xf numFmtId="0" fontId="53" fillId="0" borderId="53" applyNumberFormat="0" applyFill="0" applyAlignment="0" applyProtection="0"/>
    <xf numFmtId="0" fontId="113" fillId="0" borderId="89"/>
    <xf numFmtId="0" fontId="113" fillId="0" borderId="89" applyNumberFormat="0" applyFill="0" applyAlignment="0" applyProtection="0"/>
    <xf numFmtId="0" fontId="53" fillId="0" borderId="53" applyNumberFormat="0" applyFill="0" applyAlignment="0" applyProtection="0"/>
    <xf numFmtId="0" fontId="114" fillId="0" borderId="90" applyNumberFormat="0" applyFill="0" applyAlignment="0" applyProtection="0"/>
    <xf numFmtId="0" fontId="54" fillId="0" borderId="54" applyNumberFormat="0" applyFill="0" applyAlignment="0" applyProtection="0"/>
    <xf numFmtId="0" fontId="114" fillId="0" borderId="90"/>
    <xf numFmtId="0" fontId="114" fillId="0" borderId="90"/>
    <xf numFmtId="0" fontId="114" fillId="0" borderId="90" applyNumberFormat="0" applyFill="0" applyAlignment="0" applyProtection="0"/>
    <xf numFmtId="0" fontId="54" fillId="0" borderId="54" applyNumberFormat="0" applyFill="0" applyAlignment="0" applyProtection="0"/>
    <xf numFmtId="0" fontId="114" fillId="0" borderId="0" applyNumberFormat="0" applyFill="0" applyBorder="0" applyAlignment="0" applyProtection="0"/>
    <xf numFmtId="0" fontId="54" fillId="0" borderId="0" applyNumberFormat="0" applyFill="0" applyBorder="0" applyAlignment="0" applyProtection="0"/>
    <xf numFmtId="0" fontId="114" fillId="0" borderId="0"/>
    <xf numFmtId="0" fontId="114" fillId="0" borderId="0" applyNumberFormat="0" applyFill="0" applyBorder="0" applyAlignment="0" applyProtection="0"/>
    <xf numFmtId="0" fontId="54" fillId="0" borderId="0" applyNumberFormat="0" applyFill="0" applyBorder="0" applyAlignment="0" applyProtection="0"/>
    <xf numFmtId="187" fontId="95" fillId="0" borderId="0">
      <protection locked="0"/>
    </xf>
    <xf numFmtId="187" fontId="95" fillId="0" borderId="0">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lignment vertical="top"/>
      <protection locked="0"/>
    </xf>
    <xf numFmtId="0" fontId="116" fillId="0" borderId="0" applyNumberFormat="0" applyFill="0" applyBorder="0" applyAlignment="0" applyProtection="0"/>
    <xf numFmtId="0" fontId="115" fillId="0" borderId="0" applyNumberFormat="0" applyFill="0" applyBorder="0" applyAlignment="0" applyProtection="0">
      <alignment vertical="top"/>
      <protection locked="0"/>
    </xf>
    <xf numFmtId="0" fontId="117" fillId="0" borderId="0" applyNumberFormat="0" applyFill="0" applyBorder="0" applyAlignment="0" applyProtection="0">
      <alignment vertical="top"/>
      <protection locked="0"/>
    </xf>
    <xf numFmtId="0" fontId="117" fillId="0" borderId="0" applyNumberFormat="0" applyFill="0" applyBorder="0" applyAlignment="0" applyProtection="0">
      <alignment vertical="top"/>
      <protection locked="0"/>
    </xf>
    <xf numFmtId="0" fontId="117" fillId="0" borderId="0">
      <alignment vertical="top"/>
      <protection locked="0"/>
    </xf>
    <xf numFmtId="0" fontId="117" fillId="0" borderId="0" applyNumberFormat="0" applyFill="0" applyBorder="0" applyAlignment="0" applyProtection="0">
      <alignment vertical="top"/>
      <protection locked="0"/>
    </xf>
    <xf numFmtId="0" fontId="42" fillId="18" borderId="59" applyNumberFormat="0" applyFont="0" applyAlignment="0" applyProtection="0"/>
    <xf numFmtId="0" fontId="42" fillId="103" borderId="59"/>
    <xf numFmtId="0" fontId="42" fillId="103" borderId="59"/>
    <xf numFmtId="0" fontId="42" fillId="18" borderId="59" applyNumberFormat="0" applyFont="0" applyAlignment="0" applyProtection="0"/>
    <xf numFmtId="0" fontId="72" fillId="18" borderId="59" applyNumberFormat="0" applyFont="0" applyAlignment="0" applyProtection="0"/>
    <xf numFmtId="0" fontId="7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72" fillId="18" borderId="59" applyNumberFormat="0" applyFont="0" applyAlignment="0" applyProtection="0"/>
    <xf numFmtId="0" fontId="7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72" fillId="18" borderId="59" applyNumberFormat="0" applyFont="0" applyAlignment="0" applyProtection="0"/>
    <xf numFmtId="0" fontId="7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72" fillId="18" borderId="59" applyNumberFormat="0" applyFont="0" applyAlignment="0" applyProtection="0"/>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72" fillId="18" borderId="59" applyNumberFormat="0" applyFont="0" applyAlignment="0" applyProtection="0"/>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72" fillId="99" borderId="83" applyNumberFormat="0" applyFont="0" applyAlignment="0" applyProtection="0"/>
    <xf numFmtId="0" fontId="42" fillId="18" borderId="59" applyNumberFormat="0" applyFont="0" applyAlignment="0" applyProtection="0"/>
    <xf numFmtId="0" fontId="42" fillId="103" borderId="59"/>
    <xf numFmtId="0" fontId="42" fillId="103" borderId="59"/>
    <xf numFmtId="0" fontId="42" fillId="18" borderId="59" applyNumberFormat="0" applyFont="0" applyAlignment="0" applyProtection="0"/>
    <xf numFmtId="0" fontId="72" fillId="18" borderId="59" applyNumberFormat="0" applyFont="0" applyAlignment="0" applyProtection="0"/>
    <xf numFmtId="0" fontId="7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72" fillId="18" borderId="59" applyNumberFormat="0" applyFont="0" applyAlignment="0" applyProtection="0"/>
    <xf numFmtId="0" fontId="7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72" fillId="18" borderId="59" applyNumberFormat="0" applyFont="0" applyAlignment="0" applyProtection="0"/>
    <xf numFmtId="0" fontId="7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72" fillId="18" borderId="59" applyNumberFormat="0" applyFont="0" applyAlignment="0" applyProtection="0"/>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42" fillId="103" borderId="59"/>
    <xf numFmtId="0" fontId="42" fillId="103" borderId="59"/>
    <xf numFmtId="0" fontId="42" fillId="18" borderId="59" applyNumberFormat="0" applyFont="0" applyAlignment="0" applyProtection="0"/>
    <xf numFmtId="0" fontId="72" fillId="18" borderId="59" applyNumberFormat="0" applyFont="0" applyAlignment="0" applyProtection="0"/>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03" borderId="59"/>
    <xf numFmtId="0" fontId="42" fillId="18" borderId="59"/>
    <xf numFmtId="0" fontId="42" fillId="103" borderId="59"/>
    <xf numFmtId="0" fontId="42" fillId="103" borderId="59"/>
    <xf numFmtId="0" fontId="42" fillId="103" borderId="59"/>
    <xf numFmtId="0" fontId="72" fillId="18" borderId="59"/>
    <xf numFmtId="0" fontId="42" fillId="103" borderId="59"/>
    <xf numFmtId="0" fontId="42" fillId="103" borderId="59"/>
    <xf numFmtId="0" fontId="72" fillId="99" borderId="83" applyNumberFormat="0" applyFont="0" applyAlignment="0" applyProtection="0"/>
    <xf numFmtId="0" fontId="68" fillId="0" borderId="0" applyNumberFormat="0" applyFill="0" applyBorder="0">
      <protection locked="0"/>
    </xf>
    <xf numFmtId="0" fontId="118" fillId="0" borderId="0" applyNumberFormat="0" applyFill="0" applyBorder="0" applyAlignment="0" applyProtection="0">
      <alignment vertical="top"/>
      <protection locked="0"/>
    </xf>
    <xf numFmtId="0" fontId="119" fillId="0" borderId="0" applyNumberFormat="0" applyFill="0" applyBorder="0" applyAlignment="0" applyProtection="0"/>
    <xf numFmtId="0" fontId="118" fillId="0" borderId="0">
      <alignment vertical="top"/>
      <protection locked="0"/>
    </xf>
    <xf numFmtId="0" fontId="120" fillId="0" borderId="0" applyNumberFormat="0" applyFill="0" applyBorder="0" applyAlignment="0" applyProtection="0">
      <alignment vertical="top"/>
      <protection locked="0"/>
    </xf>
    <xf numFmtId="0" fontId="121" fillId="0" borderId="0" applyNumberFormat="0" applyFill="0" applyBorder="0" applyAlignment="0" applyProtection="0">
      <alignment vertical="top"/>
      <protection locked="0"/>
    </xf>
    <xf numFmtId="0" fontId="68" fillId="0" borderId="0" applyNumberFormat="0" applyFill="0" applyBorder="0" applyAlignment="0" applyProtection="0">
      <alignment vertical="top"/>
      <protection locked="0"/>
    </xf>
    <xf numFmtId="0" fontId="121" fillId="0" borderId="0" applyNumberFormat="0" applyFill="0" applyBorder="0" applyAlignment="0" applyProtection="0">
      <alignment vertical="top"/>
      <protection locked="0"/>
    </xf>
    <xf numFmtId="0" fontId="69" fillId="0" borderId="0"/>
    <xf numFmtId="0" fontId="68" fillId="0" borderId="0">
      <alignment vertical="top"/>
      <protection locked="0"/>
    </xf>
    <xf numFmtId="0" fontId="69" fillId="0" borderId="0"/>
    <xf numFmtId="0" fontId="68" fillId="0" borderId="0" applyNumberFormat="0" applyFill="0" applyBorder="0" applyAlignment="0" applyProtection="0"/>
    <xf numFmtId="0" fontId="68" fillId="0" borderId="0" applyNumberFormat="0" applyFill="0" applyBorder="0" applyAlignment="0" applyProtection="0"/>
    <xf numFmtId="0" fontId="122" fillId="54" borderId="85" applyNumberFormat="0" applyAlignment="0" applyProtection="0"/>
    <xf numFmtId="10" fontId="70" fillId="100" borderId="84" applyNumberFormat="0" applyBorder="0" applyAlignment="0" applyProtection="0"/>
    <xf numFmtId="10" fontId="70" fillId="100" borderId="84" applyNumberFormat="0" applyBorder="0" applyAlignment="0" applyProtection="0"/>
    <xf numFmtId="0" fontId="58" fillId="15" borderId="55" applyNumberFormat="0" applyAlignment="0" applyProtection="0"/>
    <xf numFmtId="0" fontId="122" fillId="54" borderId="85"/>
    <xf numFmtId="0" fontId="122" fillId="60" borderId="85"/>
    <xf numFmtId="0" fontId="122" fillId="54" borderId="85" applyNumberFormat="0" applyAlignment="0" applyProtection="0"/>
    <xf numFmtId="0" fontId="122" fillId="54" borderId="85" applyNumberFormat="0" applyAlignment="0" applyProtection="0"/>
    <xf numFmtId="0" fontId="122" fillId="54" borderId="85" applyNumberFormat="0" applyAlignment="0" applyProtection="0"/>
    <xf numFmtId="0" fontId="122" fillId="54" borderId="85" applyNumberFormat="0" applyAlignment="0" applyProtection="0"/>
    <xf numFmtId="0" fontId="122" fillId="54" borderId="85" applyNumberFormat="0" applyAlignment="0" applyProtection="0"/>
    <xf numFmtId="0" fontId="56" fillId="13" borderId="0" applyNumberFormat="0" applyBorder="0" applyAlignment="0" applyProtection="0"/>
    <xf numFmtId="0" fontId="56" fillId="13" borderId="0" applyNumberFormat="0" applyBorder="0" applyAlignment="0" applyProtection="0"/>
    <xf numFmtId="0" fontId="78" fillId="13" borderId="0" applyNumberFormat="0" applyBorder="0" applyAlignment="0" applyProtection="0"/>
    <xf numFmtId="0" fontId="43" fillId="98" borderId="0">
      <alignment horizontal="center"/>
    </xf>
    <xf numFmtId="0" fontId="43" fillId="94" borderId="0">
      <alignment horizontal="center"/>
    </xf>
    <xf numFmtId="0" fontId="43" fillId="98" borderId="0">
      <alignment horizontal="center"/>
    </xf>
    <xf numFmtId="0" fontId="43" fillId="98" borderId="0">
      <alignment horizontal="center"/>
    </xf>
    <xf numFmtId="0" fontId="43" fillId="98" borderId="0">
      <alignment horizontal="center"/>
    </xf>
    <xf numFmtId="0" fontId="43" fillId="98" borderId="0">
      <alignment horizontal="center"/>
    </xf>
    <xf numFmtId="0" fontId="43" fillId="98" borderId="0">
      <alignment horizontal="center"/>
    </xf>
    <xf numFmtId="0" fontId="43" fillId="98" borderId="0">
      <alignment horizontal="center"/>
    </xf>
    <xf numFmtId="0" fontId="43" fillId="98" borderId="0">
      <alignment horizontal="center"/>
    </xf>
    <xf numFmtId="0" fontId="43" fillId="98" borderId="0">
      <alignment horizontal="center"/>
    </xf>
    <xf numFmtId="0" fontId="43" fillId="98" borderId="0">
      <alignment horizontal="center"/>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66" fillId="94" borderId="84">
      <alignment horizontal="centerContinuous" wrapText="1"/>
    </xf>
    <xf numFmtId="0" fontId="123" fillId="85" borderId="0">
      <alignment horizontal="center" wrapText="1"/>
    </xf>
    <xf numFmtId="0" fontId="66" fillId="94" borderId="84">
      <alignment horizontal="centerContinuous" wrapText="1"/>
    </xf>
    <xf numFmtId="43" fontId="66" fillId="0" borderId="0"/>
    <xf numFmtId="43" fontId="66" fillId="0" borderId="0"/>
    <xf numFmtId="43" fontId="66" fillId="0" borderId="0"/>
    <xf numFmtId="43" fontId="66" fillId="0" borderId="0" applyFont="0" applyFill="0" applyBorder="0" applyAlignment="0" applyProtection="0"/>
    <xf numFmtId="43" fontId="66" fillId="0" borderId="0"/>
    <xf numFmtId="43" fontId="66" fillId="0" borderId="0" applyFont="0" applyFill="0" applyBorder="0" applyAlignment="0" applyProtection="0"/>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124"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87">
      <alignment wrapText="1"/>
    </xf>
    <xf numFmtId="0" fontId="124"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70" fillId="94" borderId="87">
      <alignment wrapText="1"/>
    </xf>
    <xf numFmtId="0" fontId="124" fillId="94" borderId="19"/>
    <xf numFmtId="0" fontId="124" fillId="94" borderId="19"/>
    <xf numFmtId="0" fontId="124" fillId="94" borderId="19"/>
    <xf numFmtId="0" fontId="70" fillId="94" borderId="19"/>
    <xf numFmtId="0" fontId="70" fillId="94" borderId="19"/>
    <xf numFmtId="0" fontId="70" fillId="94" borderId="19"/>
    <xf numFmtId="0" fontId="124" fillId="94" borderId="19"/>
    <xf numFmtId="0" fontId="124" fillId="94" borderId="19"/>
    <xf numFmtId="0" fontId="124" fillId="94" borderId="19"/>
    <xf numFmtId="0" fontId="124" fillId="94" borderId="19"/>
    <xf numFmtId="0" fontId="124" fillId="94" borderId="19"/>
    <xf numFmtId="0" fontId="124" fillId="94" borderId="19"/>
    <xf numFmtId="0" fontId="124" fillId="94" borderId="19"/>
    <xf numFmtId="0" fontId="124" fillId="94" borderId="19"/>
    <xf numFmtId="0" fontId="124" fillId="94" borderId="19"/>
    <xf numFmtId="0" fontId="124" fillId="94" borderId="19"/>
    <xf numFmtId="0" fontId="124" fillId="94" borderId="19"/>
    <xf numFmtId="0" fontId="124" fillId="94" borderId="19"/>
    <xf numFmtId="0" fontId="70" fillId="94" borderId="19"/>
    <xf numFmtId="0" fontId="70" fillId="94" borderId="19"/>
    <xf numFmtId="0" fontId="70" fillId="94" borderId="19"/>
    <xf numFmtId="0" fontId="70" fillId="94" borderId="19"/>
    <xf numFmtId="0" fontId="70" fillId="94" borderId="19"/>
    <xf numFmtId="0" fontId="70" fillId="94" borderId="19"/>
    <xf numFmtId="0" fontId="70" fillId="94" borderId="19"/>
    <xf numFmtId="0" fontId="124" fillId="94" borderId="3"/>
    <xf numFmtId="0" fontId="124" fillId="94" borderId="3"/>
    <xf numFmtId="0" fontId="124" fillId="94" borderId="3"/>
    <xf numFmtId="0" fontId="70" fillId="94" borderId="3"/>
    <xf numFmtId="0" fontId="70" fillId="94" borderId="3"/>
    <xf numFmtId="0" fontId="70" fillId="94" borderId="3"/>
    <xf numFmtId="0" fontId="124" fillId="94" borderId="3"/>
    <xf numFmtId="0" fontId="124" fillId="94" borderId="3"/>
    <xf numFmtId="0" fontId="124" fillId="94" borderId="3"/>
    <xf numFmtId="0" fontId="124" fillId="94" borderId="3"/>
    <xf numFmtId="0" fontId="124" fillId="94" borderId="3"/>
    <xf numFmtId="0" fontId="124" fillId="94" borderId="3"/>
    <xf numFmtId="0" fontId="124" fillId="94" borderId="3"/>
    <xf numFmtId="0" fontId="124" fillId="94" borderId="3"/>
    <xf numFmtId="0" fontId="124" fillId="94" borderId="3"/>
    <xf numFmtId="0" fontId="124" fillId="94" borderId="3"/>
    <xf numFmtId="0" fontId="124" fillId="94" borderId="3"/>
    <xf numFmtId="0" fontId="124" fillId="94" borderId="3"/>
    <xf numFmtId="0" fontId="70" fillId="94" borderId="3"/>
    <xf numFmtId="0" fontId="70" fillId="94" borderId="3"/>
    <xf numFmtId="0" fontId="70" fillId="94" borderId="3"/>
    <xf numFmtId="0" fontId="70" fillId="94" borderId="3"/>
    <xf numFmtId="0" fontId="70" fillId="94" borderId="3"/>
    <xf numFmtId="0" fontId="70" fillId="94" borderId="3"/>
    <xf numFmtId="0" fontId="70" fillId="94" borderId="3"/>
    <xf numFmtId="0" fontId="70" fillId="94" borderId="5">
      <alignment horizontal="center" wrapText="1"/>
    </xf>
    <xf numFmtId="0" fontId="70" fillId="94" borderId="5">
      <alignment horizontal="center" wrapText="1"/>
    </xf>
    <xf numFmtId="0" fontId="70" fillId="94" borderId="5">
      <alignment horizontal="center" wrapText="1"/>
    </xf>
    <xf numFmtId="0" fontId="70" fillId="94" borderId="5">
      <alignment horizontal="center" wrapText="1"/>
    </xf>
    <xf numFmtId="0" fontId="70" fillId="94" borderId="5">
      <alignment horizontal="center" wrapText="1"/>
    </xf>
    <xf numFmtId="0" fontId="70" fillId="94" borderId="5">
      <alignment horizontal="center" wrapText="1"/>
    </xf>
    <xf numFmtId="0" fontId="70" fillId="94" borderId="5">
      <alignment horizontal="center" wrapText="1"/>
    </xf>
    <xf numFmtId="0" fontId="70" fillId="94" borderId="5">
      <alignment horizontal="center" wrapText="1"/>
    </xf>
    <xf numFmtId="0" fontId="70" fillId="94" borderId="5">
      <alignment horizontal="center" wrapText="1"/>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6" fillId="0" borderId="0" applyNumberFormat="0" applyFill="0" applyBorder="0" applyAlignment="0" applyProtection="0"/>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9" fillId="0" borderId="0" applyNumberFormat="0" applyFill="0" applyBorder="0" applyAlignment="0" applyProtection="0"/>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87" fillId="97" borderId="91">
      <alignment horizontal="left" vertical="top" wrapText="1"/>
    </xf>
    <xf numFmtId="0" fontId="125" fillId="0" borderId="92" applyNumberFormat="0" applyFill="0" applyAlignment="0" applyProtection="0"/>
    <xf numFmtId="0" fontId="61" fillId="0" borderId="57" applyNumberFormat="0" applyFill="0" applyAlignment="0" applyProtection="0"/>
    <xf numFmtId="0" fontId="125" fillId="0" borderId="92"/>
    <xf numFmtId="0" fontId="125" fillId="0" borderId="92" applyNumberFormat="0" applyFill="0" applyAlignment="0" applyProtection="0"/>
    <xf numFmtId="0" fontId="61" fillId="0" borderId="57" applyNumberFormat="0" applyFill="0" applyAlignment="0" applyProtection="0"/>
    <xf numFmtId="0" fontId="6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26" fillId="0" borderId="0" applyFont="0" applyFill="0" applyBorder="0" applyAlignment="0" applyProtection="0"/>
    <xf numFmtId="175" fontId="75" fillId="0" borderId="0" applyFont="0" applyFill="0" applyBorder="0" applyAlignment="0" applyProtection="0"/>
    <xf numFmtId="175" fontId="66" fillId="0" borderId="0" applyFont="0" applyFill="0" applyBorder="0" applyAlignment="0" applyProtection="0"/>
    <xf numFmtId="43" fontId="127" fillId="0" borderId="0" applyFont="0" applyFill="0" applyBorder="0" applyAlignment="0" applyProtection="0"/>
    <xf numFmtId="175" fontId="66" fillId="0" borderId="0" applyFont="0" applyFill="0" applyBorder="0" applyAlignment="0" applyProtection="0"/>
    <xf numFmtId="175" fontId="66" fillId="0" borderId="0" applyFont="0" applyFill="0" applyBorder="0" applyAlignment="0" applyProtection="0"/>
    <xf numFmtId="0" fontId="66" fillId="0" borderId="0"/>
    <xf numFmtId="43" fontId="66" fillId="0" borderId="0" applyFont="0" applyFill="0" applyBorder="0" applyAlignment="0" applyProtection="0"/>
    <xf numFmtId="175" fontId="75" fillId="0" borderId="0" applyFont="0" applyFill="0" applyBorder="0" applyAlignment="0" applyProtection="0"/>
    <xf numFmtId="175" fontId="75" fillId="0" borderId="0" applyFont="0" applyFill="0" applyBorder="0" applyAlignment="0" applyProtection="0"/>
    <xf numFmtId="175" fontId="66" fillId="0" borderId="0" applyFont="0" applyFill="0" applyBorder="0" applyAlignment="0" applyProtection="0"/>
    <xf numFmtId="43" fontId="127" fillId="0" borderId="0" applyFont="0" applyFill="0" applyBorder="0" applyAlignment="0" applyProtection="0"/>
    <xf numFmtId="43" fontId="66" fillId="0" borderId="0" applyNumberFormat="0" applyFill="0" applyBorder="0" applyAlignment="0" applyProtection="0"/>
    <xf numFmtId="175" fontId="66" fillId="0" borderId="0" applyFont="0" applyFill="0" applyBorder="0" applyAlignment="0" applyProtection="0"/>
    <xf numFmtId="175" fontId="66" fillId="0" borderId="0" applyFont="0" applyFill="0" applyBorder="0" applyAlignment="0" applyProtection="0"/>
    <xf numFmtId="175"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128" fillId="0" borderId="0" applyFont="0" applyFill="0" applyBorder="0" applyAlignment="0" applyProtection="0"/>
    <xf numFmtId="43" fontId="1" fillId="0" borderId="0" applyFont="0" applyFill="0" applyBorder="0" applyAlignment="0" applyProtection="0"/>
    <xf numFmtId="175" fontId="66" fillId="0" borderId="0" applyFont="0" applyFill="0" applyBorder="0" applyAlignment="0" applyProtection="0"/>
    <xf numFmtId="188" fontId="101" fillId="0" borderId="0"/>
    <xf numFmtId="0" fontId="66" fillId="0" borderId="0"/>
    <xf numFmtId="0" fontId="129" fillId="104" borderId="0" applyNumberFormat="0" applyBorder="0" applyAlignment="0" applyProtection="0"/>
    <xf numFmtId="0" fontId="57" fillId="14" borderId="0" applyNumberFormat="0" applyBorder="0" applyAlignment="0" applyProtection="0"/>
    <xf numFmtId="0" fontId="57" fillId="14" borderId="0" applyNumberFormat="0" applyBorder="0" applyAlignment="0" applyProtection="0"/>
    <xf numFmtId="0" fontId="57" fillId="14" borderId="0" applyNumberFormat="0" applyBorder="0" applyAlignment="0" applyProtection="0"/>
    <xf numFmtId="0" fontId="130" fillId="14" borderId="0" applyNumberFormat="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189" fontId="131" fillId="0" borderId="0"/>
    <xf numFmtId="0" fontId="75" fillId="0" borderId="0"/>
    <xf numFmtId="0" fontId="1" fillId="0" borderId="0"/>
    <xf numFmtId="0" fontId="66" fillId="0" borderId="0" applyNumberFormat="0" applyFill="0" applyBorder="0" applyAlignment="0" applyProtection="0"/>
    <xf numFmtId="0" fontId="42" fillId="0" borderId="0"/>
    <xf numFmtId="0" fontId="1" fillId="0" borderId="0"/>
    <xf numFmtId="0" fontId="66" fillId="0" borderId="0"/>
    <xf numFmtId="0" fontId="66" fillId="0" borderId="0" applyNumberFormat="0" applyFill="0" applyBorder="0" applyAlignment="0" applyProtection="0"/>
    <xf numFmtId="0" fontId="42" fillId="0" borderId="0"/>
    <xf numFmtId="0" fontId="66" fillId="0" borderId="0" applyNumberFormat="0" applyFill="0" applyBorder="0" applyAlignment="0" applyProtection="0"/>
    <xf numFmtId="0" fontId="42" fillId="0" borderId="0"/>
    <xf numFmtId="0" fontId="1" fillId="0" borderId="0"/>
    <xf numFmtId="0" fontId="66" fillId="0" borderId="0"/>
    <xf numFmtId="0" fontId="66" fillId="0" borderId="0"/>
    <xf numFmtId="0" fontId="66" fillId="0" borderId="0"/>
    <xf numFmtId="0" fontId="66" fillId="0" borderId="0"/>
    <xf numFmtId="0" fontId="75" fillId="0" borderId="0"/>
    <xf numFmtId="0" fontId="93" fillId="0" borderId="0"/>
    <xf numFmtId="0" fontId="66" fillId="0" borderId="0"/>
    <xf numFmtId="0" fontId="75"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42" fillId="0" borderId="0"/>
    <xf numFmtId="0" fontId="72" fillId="0" borderId="0"/>
    <xf numFmtId="0" fontId="72" fillId="0" borderId="0"/>
    <xf numFmtId="0" fontId="42" fillId="0" borderId="0"/>
    <xf numFmtId="0" fontId="72" fillId="0" borderId="0"/>
    <xf numFmtId="0" fontId="72" fillId="0" borderId="0"/>
    <xf numFmtId="0" fontId="42" fillId="0" borderId="0"/>
    <xf numFmtId="0" fontId="72" fillId="0" borderId="0"/>
    <xf numFmtId="0" fontId="72" fillId="0" borderId="0"/>
    <xf numFmtId="0" fontId="42" fillId="0" borderId="0"/>
    <xf numFmtId="0" fontId="7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93" fillId="0" borderId="0"/>
    <xf numFmtId="0" fontId="42" fillId="0" borderId="0"/>
    <xf numFmtId="0" fontId="42" fillId="0" borderId="0"/>
    <xf numFmtId="0" fontId="42" fillId="0" borderId="0"/>
    <xf numFmtId="0" fontId="92" fillId="0" borderId="0"/>
    <xf numFmtId="0" fontId="66" fillId="0" borderId="0"/>
    <xf numFmtId="0" fontId="66" fillId="0" borderId="0"/>
    <xf numFmtId="0" fontId="66" fillId="0" borderId="0"/>
    <xf numFmtId="0" fontId="66" fillId="0" borderId="0"/>
    <xf numFmtId="0" fontId="127" fillId="0" borderId="0"/>
    <xf numFmtId="0" fontId="66" fillId="0" borderId="0" applyNumberFormat="0" applyFill="0" applyBorder="0" applyAlignment="0" applyProtection="0"/>
    <xf numFmtId="0" fontId="128" fillId="0" borderId="0"/>
    <xf numFmtId="0" fontId="128" fillId="0" borderId="0"/>
    <xf numFmtId="0" fontId="1" fillId="0" borderId="0"/>
    <xf numFmtId="0" fontId="1" fillId="0" borderId="0"/>
    <xf numFmtId="0" fontId="128" fillId="0" borderId="0"/>
    <xf numFmtId="0" fontId="42" fillId="0" borderId="0"/>
    <xf numFmtId="0" fontId="66" fillId="0" borderId="0"/>
    <xf numFmtId="0" fontId="66" fillId="0" borderId="0"/>
    <xf numFmtId="0" fontId="66" fillId="0" borderId="0"/>
    <xf numFmtId="0" fontId="75" fillId="0" borderId="0"/>
    <xf numFmtId="0" fontId="42" fillId="0" borderId="0"/>
    <xf numFmtId="0" fontId="42" fillId="0" borderId="0"/>
    <xf numFmtId="0" fontId="42" fillId="0" borderId="0"/>
    <xf numFmtId="0" fontId="42" fillId="0" borderId="0"/>
    <xf numFmtId="0" fontId="1" fillId="0" borderId="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2" fillId="0" borderId="0"/>
    <xf numFmtId="0" fontId="42" fillId="0" borderId="0"/>
    <xf numFmtId="0" fontId="1" fillId="0" borderId="0"/>
    <xf numFmtId="0" fontId="1" fillId="0" borderId="0"/>
    <xf numFmtId="0" fontId="42" fillId="0" borderId="0"/>
    <xf numFmtId="0" fontId="1" fillId="0" borderId="0"/>
    <xf numFmtId="0" fontId="42" fillId="0" borderId="0"/>
    <xf numFmtId="0" fontId="42" fillId="0" borderId="0"/>
    <xf numFmtId="0" fontId="42" fillId="0" borderId="0"/>
    <xf numFmtId="0" fontId="42" fillId="0" borderId="0"/>
    <xf numFmtId="0" fontId="42" fillId="0" borderId="0"/>
    <xf numFmtId="0" fontId="1" fillId="0" borderId="0"/>
    <xf numFmtId="0" fontId="1" fillId="0" borderId="0"/>
    <xf numFmtId="0" fontId="1" fillId="0" borderId="0"/>
    <xf numFmtId="0" fontId="42" fillId="0" borderId="0"/>
    <xf numFmtId="0" fontId="1" fillId="0" borderId="0"/>
    <xf numFmtId="0" fontId="42" fillId="0" borderId="0"/>
    <xf numFmtId="0" fontId="42" fillId="0" borderId="0"/>
    <xf numFmtId="0" fontId="1" fillId="0" borderId="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66" fillId="0" borderId="0"/>
    <xf numFmtId="0" fontId="66" fillId="0" borderId="0"/>
    <xf numFmtId="0" fontId="66" fillId="0" borderId="0"/>
    <xf numFmtId="0" fontId="66" fillId="0" borderId="0"/>
    <xf numFmtId="0" fontId="66" fillId="0" borderId="0"/>
    <xf numFmtId="0" fontId="133"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66"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66"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3"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1"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 fillId="0" borderId="0"/>
    <xf numFmtId="0" fontId="42" fillId="0" borderId="0"/>
    <xf numFmtId="0" fontId="42" fillId="0" borderId="0"/>
    <xf numFmtId="0" fontId="42" fillId="0" borderId="0"/>
    <xf numFmtId="0" fontId="42" fillId="0" borderId="0"/>
    <xf numFmtId="0" fontId="75" fillId="0" borderId="0"/>
    <xf numFmtId="0" fontId="66" fillId="0" borderId="0"/>
    <xf numFmtId="0" fontId="42" fillId="0" borderId="0"/>
    <xf numFmtId="0" fontId="42" fillId="0" borderId="0"/>
    <xf numFmtId="0" fontId="42" fillId="0" borderId="0"/>
    <xf numFmtId="0" fontId="66" fillId="0" borderId="0"/>
    <xf numFmtId="0" fontId="128" fillId="0" borderId="0"/>
    <xf numFmtId="0" fontId="42" fillId="0" borderId="0"/>
    <xf numFmtId="0" fontId="42" fillId="0" borderId="0"/>
    <xf numFmtId="0" fontId="66" fillId="0" borderId="0"/>
    <xf numFmtId="0" fontId="42" fillId="0" borderId="0"/>
    <xf numFmtId="0" fontId="66"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72" fillId="0" borderId="0"/>
    <xf numFmtId="0" fontId="66" fillId="0" borderId="0"/>
    <xf numFmtId="0" fontId="42" fillId="0" borderId="0"/>
    <xf numFmtId="0" fontId="42" fillId="0" borderId="0"/>
    <xf numFmtId="0" fontId="42" fillId="0" borderId="0"/>
    <xf numFmtId="0" fontId="42" fillId="0" borderId="0"/>
    <xf numFmtId="0" fontId="42" fillId="0" borderId="0"/>
    <xf numFmtId="0" fontId="66" fillId="0" borderId="0"/>
    <xf numFmtId="0" fontId="72" fillId="0" borderId="0"/>
    <xf numFmtId="0" fontId="75" fillId="0" borderId="0"/>
    <xf numFmtId="0" fontId="75" fillId="0" borderId="0"/>
    <xf numFmtId="0" fontId="42" fillId="0" borderId="0"/>
    <xf numFmtId="0" fontId="42" fillId="0" borderId="0"/>
    <xf numFmtId="0" fontId="66" fillId="0" borderId="0"/>
    <xf numFmtId="0" fontId="42" fillId="0" borderId="0"/>
    <xf numFmtId="0" fontId="42" fillId="0" borderId="0"/>
    <xf numFmtId="0" fontId="66" fillId="0" borderId="0"/>
    <xf numFmtId="0" fontId="42" fillId="0" borderId="0"/>
    <xf numFmtId="0" fontId="42" fillId="0" borderId="0"/>
    <xf numFmtId="0" fontId="66" fillId="0" borderId="0"/>
    <xf numFmtId="0" fontId="42" fillId="0" borderId="0"/>
    <xf numFmtId="0" fontId="66" fillId="0" borderId="0"/>
    <xf numFmtId="0" fontId="72" fillId="0" borderId="0"/>
    <xf numFmtId="0" fontId="66" fillId="0" borderId="0"/>
    <xf numFmtId="0" fontId="42" fillId="0" borderId="0"/>
    <xf numFmtId="0" fontId="42" fillId="0" borderId="0"/>
    <xf numFmtId="0" fontId="42" fillId="0" borderId="0"/>
    <xf numFmtId="0" fontId="42" fillId="0" borderId="0"/>
    <xf numFmtId="0" fontId="66" fillId="0" borderId="0"/>
    <xf numFmtId="0" fontId="72" fillId="0" borderId="0"/>
    <xf numFmtId="0" fontId="75" fillId="0" borderId="0"/>
    <xf numFmtId="0" fontId="42" fillId="0" borderId="0"/>
    <xf numFmtId="0" fontId="42" fillId="0" borderId="0"/>
    <xf numFmtId="0" fontId="42" fillId="0" borderId="0"/>
    <xf numFmtId="0" fontId="42" fillId="0" borderId="0"/>
    <xf numFmtId="0" fontId="66" fillId="0" borderId="0"/>
    <xf numFmtId="0" fontId="72" fillId="0" borderId="0"/>
    <xf numFmtId="0" fontId="66"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66" fillId="0" borderId="0"/>
    <xf numFmtId="0" fontId="42" fillId="0" borderId="0"/>
    <xf numFmtId="0" fontId="42" fillId="0" borderId="0"/>
    <xf numFmtId="0" fontId="42" fillId="0" borderId="0"/>
    <xf numFmtId="0" fontId="42" fillId="0" borderId="0"/>
    <xf numFmtId="0" fontId="66" fillId="0" borderId="0"/>
    <xf numFmtId="0" fontId="72" fillId="0" borderId="0"/>
    <xf numFmtId="0" fontId="1" fillId="0" borderId="0"/>
    <xf numFmtId="0" fontId="1" fillId="0" borderId="0"/>
    <xf numFmtId="0" fontId="66" fillId="0" borderId="0"/>
    <xf numFmtId="0" fontId="1" fillId="0" borderId="0"/>
    <xf numFmtId="0" fontId="75" fillId="0" borderId="0"/>
    <xf numFmtId="0" fontId="134" fillId="0" borderId="0"/>
    <xf numFmtId="0" fontId="42" fillId="0" borderId="0"/>
    <xf numFmtId="0" fontId="42" fillId="0" borderId="0"/>
    <xf numFmtId="0" fontId="42" fillId="0" borderId="0"/>
    <xf numFmtId="0" fontId="1" fillId="0" borderId="0"/>
    <xf numFmtId="0" fontId="75" fillId="0" borderId="0"/>
    <xf numFmtId="0" fontId="75" fillId="0" borderId="0"/>
    <xf numFmtId="0" fontId="75" fillId="0" borderId="0"/>
    <xf numFmtId="0" fontId="132" fillId="0" borderId="0"/>
    <xf numFmtId="0" fontId="72" fillId="0" borderId="0">
      <alignment vertical="top"/>
    </xf>
    <xf numFmtId="0" fontId="132" fillId="0" borderId="0"/>
    <xf numFmtId="0" fontId="1" fillId="0" borderId="0"/>
    <xf numFmtId="0" fontId="1" fillId="0" borderId="0"/>
    <xf numFmtId="0" fontId="1" fillId="0" borderId="0"/>
    <xf numFmtId="0" fontId="1" fillId="0" borderId="0"/>
    <xf numFmtId="0" fontId="1" fillId="0" borderId="0"/>
    <xf numFmtId="0" fontId="1" fillId="0" borderId="0"/>
    <xf numFmtId="0" fontId="66" fillId="0" borderId="0"/>
    <xf numFmtId="0" fontId="1" fillId="0" borderId="0"/>
    <xf numFmtId="0" fontId="1" fillId="0" borderId="0"/>
    <xf numFmtId="0" fontId="1" fillId="0" borderId="0"/>
    <xf numFmtId="0" fontId="75" fillId="0" borderId="0"/>
    <xf numFmtId="0" fontId="42" fillId="0" borderId="0"/>
    <xf numFmtId="0" fontId="42" fillId="0" borderId="0"/>
    <xf numFmtId="0" fontId="42" fillId="0" borderId="0"/>
    <xf numFmtId="0" fontId="66" fillId="0" borderId="0"/>
    <xf numFmtId="0" fontId="66" fillId="0" borderId="0"/>
    <xf numFmtId="0" fontId="66" fillId="0" borderId="0"/>
    <xf numFmtId="0" fontId="42" fillId="0" borderId="0"/>
    <xf numFmtId="0" fontId="66"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5" fillId="0" borderId="0"/>
    <xf numFmtId="0" fontId="66" fillId="0" borderId="0"/>
    <xf numFmtId="0" fontId="66"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66" fillId="0" borderId="0"/>
    <xf numFmtId="0" fontId="42" fillId="0" borderId="0"/>
    <xf numFmtId="0" fontId="66"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66" fillId="0" borderId="0"/>
    <xf numFmtId="0" fontId="66" fillId="0" borderId="0"/>
    <xf numFmtId="0" fontId="66"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66" fillId="0" borderId="0"/>
    <xf numFmtId="0" fontId="66" fillId="0" borderId="0"/>
    <xf numFmtId="0" fontId="66"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66" fillId="0" borderId="0"/>
    <xf numFmtId="0" fontId="72" fillId="0" borderId="0"/>
    <xf numFmtId="0" fontId="132" fillId="0" borderId="0"/>
    <xf numFmtId="0" fontId="1" fillId="0" borderId="0"/>
    <xf numFmtId="0" fontId="1"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66" fillId="0" borderId="0"/>
    <xf numFmtId="0" fontId="72" fillId="0" borderId="0"/>
    <xf numFmtId="0" fontId="1" fillId="0" borderId="0"/>
    <xf numFmtId="0" fontId="1" fillId="0" borderId="0"/>
    <xf numFmtId="0" fontId="1" fillId="0" borderId="0"/>
    <xf numFmtId="0" fontId="75" fillId="0" borderId="0"/>
    <xf numFmtId="0" fontId="66" fillId="0" borderId="0" applyNumberFormat="0" applyFill="0" applyBorder="0" applyAlignment="0" applyProtection="0"/>
    <xf numFmtId="0" fontId="66" fillId="0" borderId="0"/>
    <xf numFmtId="0" fontId="66" fillId="0" borderId="0"/>
    <xf numFmtId="0" fontId="66" fillId="0" borderId="0" applyNumberFormat="0" applyFill="0" applyBorder="0" applyAlignment="0" applyProtection="0"/>
    <xf numFmtId="0" fontId="66" fillId="0" borderId="0"/>
    <xf numFmtId="0" fontId="75" fillId="0" borderId="0"/>
    <xf numFmtId="0" fontId="1" fillId="0" borderId="0"/>
    <xf numFmtId="0" fontId="66" fillId="0" borderId="0"/>
    <xf numFmtId="0" fontId="1" fillId="0" borderId="0"/>
    <xf numFmtId="0" fontId="66" fillId="0" borderId="0"/>
    <xf numFmtId="0" fontId="66" fillId="0" borderId="0"/>
    <xf numFmtId="0" fontId="75" fillId="0" borderId="0"/>
    <xf numFmtId="0" fontId="66" fillId="0" borderId="0"/>
    <xf numFmtId="0" fontId="75" fillId="0" borderId="0"/>
    <xf numFmtId="0" fontId="66" fillId="0" borderId="0"/>
    <xf numFmtId="0" fontId="66" fillId="0" borderId="0"/>
    <xf numFmtId="0" fontId="66" fillId="0" borderId="0"/>
    <xf numFmtId="0" fontId="75" fillId="0" borderId="0"/>
    <xf numFmtId="0" fontId="66" fillId="0" borderId="0"/>
    <xf numFmtId="0" fontId="75" fillId="0" borderId="0"/>
    <xf numFmtId="0" fontId="66" fillId="0" borderId="0"/>
    <xf numFmtId="0" fontId="75" fillId="0" borderId="0"/>
    <xf numFmtId="0" fontId="66" fillId="0" borderId="0"/>
    <xf numFmtId="0" fontId="96" fillId="0" borderId="0"/>
    <xf numFmtId="0" fontId="1" fillId="0" borderId="0"/>
    <xf numFmtId="0" fontId="42"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5"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66" fillId="0" borderId="0"/>
    <xf numFmtId="0" fontId="75" fillId="0" borderId="0"/>
    <xf numFmtId="0" fontId="132" fillId="0" borderId="0"/>
    <xf numFmtId="0" fontId="72" fillId="0" borderId="0"/>
    <xf numFmtId="0" fontId="66" fillId="0" borderId="0"/>
    <xf numFmtId="0" fontId="66" fillId="0" borderId="0"/>
    <xf numFmtId="0" fontId="42" fillId="0" borderId="0"/>
    <xf numFmtId="0" fontId="66"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134" fillId="0" borderId="0"/>
    <xf numFmtId="0" fontId="13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42" fillId="0" borderId="0"/>
    <xf numFmtId="0" fontId="42" fillId="0" borderId="0"/>
    <xf numFmtId="0" fontId="42" fillId="0" borderId="0"/>
    <xf numFmtId="0" fontId="134"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134" fillId="0" borderId="0"/>
    <xf numFmtId="0" fontId="134" fillId="0" borderId="0"/>
    <xf numFmtId="0" fontId="42" fillId="0" borderId="0"/>
    <xf numFmtId="0" fontId="135"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4" fillId="0" borderId="0"/>
    <xf numFmtId="0" fontId="72"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66" fillId="0" borderId="0"/>
    <xf numFmtId="0" fontId="93" fillId="0" borderId="0"/>
    <xf numFmtId="0" fontId="93"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36" fillId="0" borderId="0"/>
    <xf numFmtId="0" fontId="66" fillId="0" borderId="0"/>
    <xf numFmtId="0" fontId="66" fillId="0" borderId="0"/>
    <xf numFmtId="0" fontId="66" fillId="0" borderId="0"/>
    <xf numFmtId="0" fontId="66"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7" fillId="0" borderId="0"/>
    <xf numFmtId="0" fontId="66" fillId="0" borderId="0"/>
    <xf numFmtId="0" fontId="93" fillId="0" borderId="0"/>
    <xf numFmtId="0" fontId="66" fillId="0" borderId="0" applyNumberFormat="0" applyFill="0" applyBorder="0" applyAlignment="0" applyProtection="0"/>
    <xf numFmtId="0" fontId="66" fillId="0" borderId="0" applyNumberFormat="0" applyFill="0" applyBorder="0" applyAlignment="0" applyProtection="0"/>
    <xf numFmtId="0" fontId="66" fillId="0" borderId="0" applyNumberFormat="0" applyFill="0" applyBorder="0" applyAlignment="0" applyProtection="0"/>
    <xf numFmtId="0" fontId="66" fillId="0" borderId="0"/>
    <xf numFmtId="0" fontId="132" fillId="0" borderId="0"/>
    <xf numFmtId="0" fontId="93" fillId="0" borderId="0"/>
    <xf numFmtId="0" fontId="66" fillId="0" borderId="0"/>
    <xf numFmtId="0" fontId="66"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66" fillId="0" borderId="0"/>
    <xf numFmtId="0" fontId="66"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96" fillId="0" borderId="0"/>
    <xf numFmtId="0" fontId="66" fillId="0" borderId="0"/>
    <xf numFmtId="0" fontId="42" fillId="0" borderId="0"/>
    <xf numFmtId="0" fontId="42" fillId="0" borderId="0"/>
    <xf numFmtId="0" fontId="1" fillId="0" borderId="0"/>
    <xf numFmtId="0" fontId="1" fillId="0" borderId="0"/>
    <xf numFmtId="0" fontId="1" fillId="0" borderId="0"/>
    <xf numFmtId="0" fontId="1" fillId="0" borderId="0"/>
    <xf numFmtId="0" fontId="42" fillId="0" borderId="0"/>
    <xf numFmtId="0" fontId="66" fillId="0" borderId="0"/>
    <xf numFmtId="0" fontId="1" fillId="0" borderId="0"/>
    <xf numFmtId="0" fontId="1" fillId="0" borderId="0"/>
    <xf numFmtId="0" fontId="1" fillId="0" borderId="0"/>
    <xf numFmtId="0" fontId="1" fillId="0" borderId="0"/>
    <xf numFmtId="0" fontId="128" fillId="0" borderId="0"/>
    <xf numFmtId="0" fontId="93" fillId="0" borderId="0"/>
    <xf numFmtId="0" fontId="92" fillId="0" borderId="0"/>
    <xf numFmtId="0" fontId="92" fillId="0" borderId="0"/>
    <xf numFmtId="0" fontId="42" fillId="0" borderId="0"/>
    <xf numFmtId="0" fontId="93" fillId="0" borderId="0"/>
    <xf numFmtId="0" fontId="66" fillId="0" borderId="0"/>
    <xf numFmtId="0" fontId="42" fillId="0" borderId="0"/>
    <xf numFmtId="0" fontId="66" fillId="0" borderId="0"/>
    <xf numFmtId="0" fontId="66" fillId="0" borderId="0"/>
    <xf numFmtId="0" fontId="42" fillId="0" borderId="0"/>
    <xf numFmtId="0" fontId="42" fillId="0" borderId="0"/>
    <xf numFmtId="0" fontId="42" fillId="0" borderId="0"/>
    <xf numFmtId="0" fontId="127"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66" fillId="0" borderId="0"/>
    <xf numFmtId="0" fontId="75" fillId="0" borderId="0"/>
    <xf numFmtId="0" fontId="105"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5" fillId="0" borderId="0"/>
    <xf numFmtId="0" fontId="128" fillId="0" borderId="0"/>
    <xf numFmtId="0" fontId="66" fillId="0" borderId="0"/>
    <xf numFmtId="0" fontId="42" fillId="0" borderId="0"/>
    <xf numFmtId="0" fontId="42" fillId="0" borderId="0"/>
    <xf numFmtId="0" fontId="66" fillId="0" borderId="0"/>
    <xf numFmtId="0" fontId="66" fillId="0" borderId="0"/>
    <xf numFmtId="0" fontId="7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75" fillId="0" borderId="0"/>
    <xf numFmtId="0" fontId="42" fillId="0" borderId="0"/>
    <xf numFmtId="0" fontId="42" fillId="0" borderId="0"/>
    <xf numFmtId="0" fontId="66" fillId="0" borderId="0"/>
    <xf numFmtId="0" fontId="42" fillId="0" borderId="0"/>
    <xf numFmtId="0" fontId="42" fillId="0" borderId="0"/>
    <xf numFmtId="0" fontId="42" fillId="0" borderId="0"/>
    <xf numFmtId="0" fontId="1" fillId="0" borderId="0"/>
    <xf numFmtId="0" fontId="1"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127" fillId="0" borderId="0"/>
    <xf numFmtId="0" fontId="42" fillId="0" borderId="0"/>
    <xf numFmtId="0" fontId="66" fillId="0" borderId="0"/>
    <xf numFmtId="0" fontId="66" fillId="0" borderId="0" applyNumberForma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 fillId="0" borderId="0"/>
    <xf numFmtId="0" fontId="72" fillId="0" borderId="0"/>
    <xf numFmtId="0" fontId="42" fillId="0" borderId="0"/>
    <xf numFmtId="0" fontId="42" fillId="0" borderId="0"/>
    <xf numFmtId="0" fontId="72" fillId="0" borderId="0"/>
    <xf numFmtId="0" fontId="1" fillId="0" borderId="0"/>
    <xf numFmtId="0" fontId="42" fillId="0" borderId="0"/>
    <xf numFmtId="0" fontId="72" fillId="0" borderId="0"/>
    <xf numFmtId="0" fontId="42" fillId="0" borderId="0"/>
    <xf numFmtId="0" fontId="42" fillId="0" borderId="0"/>
    <xf numFmtId="0" fontId="72" fillId="0" borderId="0"/>
    <xf numFmtId="0" fontId="42" fillId="0" borderId="0"/>
    <xf numFmtId="0" fontId="42" fillId="0" borderId="0"/>
    <xf numFmtId="0" fontId="42" fillId="0" borderId="0"/>
    <xf numFmtId="0" fontId="72" fillId="0" borderId="0"/>
    <xf numFmtId="0" fontId="66" fillId="0" borderId="0"/>
    <xf numFmtId="0" fontId="66" fillId="0" borderId="0"/>
    <xf numFmtId="0" fontId="4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3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72" fillId="0" borderId="0"/>
    <xf numFmtId="0" fontId="42" fillId="0" borderId="0"/>
    <xf numFmtId="0" fontId="42" fillId="0" borderId="0"/>
    <xf numFmtId="0" fontId="66" fillId="0" borderId="0"/>
    <xf numFmtId="0" fontId="42" fillId="0" borderId="0"/>
    <xf numFmtId="0" fontId="66" fillId="0" borderId="0" applyNumberForma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96" fillId="0" borderId="0"/>
    <xf numFmtId="0" fontId="127" fillId="0" borderId="0"/>
    <xf numFmtId="0" fontId="1" fillId="0" borderId="0"/>
    <xf numFmtId="0" fontId="1" fillId="0" borderId="0"/>
    <xf numFmtId="0" fontId="1" fillId="0" borderId="0"/>
    <xf numFmtId="0" fontId="66" fillId="0" borderId="0"/>
    <xf numFmtId="0" fontId="66" fillId="0" borderId="0"/>
    <xf numFmtId="0" fontId="66" fillId="0" borderId="0"/>
    <xf numFmtId="0" fontId="132" fillId="0" borderId="0"/>
    <xf numFmtId="0" fontId="66" fillId="0" borderId="0"/>
    <xf numFmtId="0" fontId="66" fillId="0" borderId="0"/>
    <xf numFmtId="0" fontId="127" fillId="0" borderId="0"/>
    <xf numFmtId="0" fontId="66" fillId="0" borderId="0" applyNumberFormat="0" applyFill="0" applyBorder="0" applyAlignment="0" applyProtection="0"/>
    <xf numFmtId="0" fontId="66" fillId="0" borderId="0"/>
    <xf numFmtId="0" fontId="66" fillId="0" borderId="0" applyNumberFormat="0" applyFill="0" applyBorder="0" applyAlignment="0" applyProtection="0"/>
    <xf numFmtId="0" fontId="135" fillId="0" borderId="0"/>
    <xf numFmtId="0" fontId="42" fillId="0" borderId="0"/>
    <xf numFmtId="0" fontId="127" fillId="0" borderId="0"/>
    <xf numFmtId="0" fontId="1" fillId="0" borderId="0"/>
    <xf numFmtId="0" fontId="1" fillId="0" borderId="0"/>
    <xf numFmtId="0" fontId="66"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75"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5"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applyNumberForma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5"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 fillId="0" borderId="0"/>
    <xf numFmtId="0" fontId="1" fillId="0" borderId="0"/>
    <xf numFmtId="0" fontId="1" fillId="0" borderId="0"/>
    <xf numFmtId="0" fontId="1" fillId="0" borderId="0"/>
    <xf numFmtId="0" fontId="42" fillId="0" borderId="0"/>
    <xf numFmtId="0" fontId="42" fillId="0" borderId="0"/>
    <xf numFmtId="0" fontId="1" fillId="0" borderId="0"/>
    <xf numFmtId="0" fontId="1"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applyNumberFormat="0" applyFill="0" applyBorder="0" applyAlignment="0" applyProtection="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applyNumberFormat="0" applyFill="0" applyBorder="0" applyAlignment="0" applyProtection="0"/>
    <xf numFmtId="0" fontId="42" fillId="0" borderId="0"/>
    <xf numFmtId="0" fontId="66" fillId="0" borderId="0" applyNumberFormat="0" applyFill="0" applyBorder="0" applyAlignment="0" applyProtection="0"/>
    <xf numFmtId="0" fontId="66" fillId="0" borderId="0" applyNumberFormat="0" applyFill="0" applyBorder="0" applyAlignment="0" applyProtection="0"/>
    <xf numFmtId="0" fontId="42" fillId="0" borderId="0"/>
    <xf numFmtId="0" fontId="66" fillId="0" borderId="0" applyNumberFormat="0" applyFill="0" applyBorder="0" applyAlignment="0" applyProtection="0"/>
    <xf numFmtId="0" fontId="66" fillId="0" borderId="0" applyNumberFormat="0" applyFill="0" applyBorder="0" applyAlignment="0" applyProtection="0"/>
    <xf numFmtId="0" fontId="66" fillId="0" borderId="0"/>
    <xf numFmtId="0" fontId="66" fillId="0" borderId="0" applyNumberFormat="0" applyFill="0" applyBorder="0" applyAlignment="0" applyProtection="0"/>
    <xf numFmtId="0" fontId="72"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127" fillId="0" borderId="0"/>
    <xf numFmtId="0" fontId="133" fillId="0" borderId="0"/>
    <xf numFmtId="0" fontId="42" fillId="0" borderId="0"/>
    <xf numFmtId="0" fontId="42" fillId="0" borderId="0"/>
    <xf numFmtId="0" fontId="132" fillId="0" borderId="0"/>
    <xf numFmtId="0" fontId="127" fillId="0" borderId="0"/>
    <xf numFmtId="0" fontId="42" fillId="0" borderId="0"/>
    <xf numFmtId="0" fontId="66" fillId="0" borderId="0"/>
    <xf numFmtId="0" fontId="42" fillId="0" borderId="0"/>
    <xf numFmtId="0" fontId="7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7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42" fillId="0" borderId="0"/>
    <xf numFmtId="0" fontId="42" fillId="0" borderId="0"/>
    <xf numFmtId="0" fontId="42" fillId="0" borderId="0"/>
    <xf numFmtId="0" fontId="42" fillId="0" borderId="0"/>
    <xf numFmtId="0" fontId="72" fillId="0" borderId="0"/>
    <xf numFmtId="0" fontId="66" fillId="0" borderId="0"/>
    <xf numFmtId="0" fontId="72" fillId="0" borderId="0"/>
    <xf numFmtId="0" fontId="72" fillId="0" borderId="0"/>
    <xf numFmtId="0" fontId="72" fillId="0" borderId="0"/>
    <xf numFmtId="0" fontId="72" fillId="0" borderId="0"/>
    <xf numFmtId="0" fontId="66" fillId="0" borderId="0"/>
    <xf numFmtId="0" fontId="75" fillId="0" borderId="0"/>
    <xf numFmtId="0" fontId="72" fillId="0" borderId="0"/>
    <xf numFmtId="0" fontId="72" fillId="0" borderId="0"/>
    <xf numFmtId="0" fontId="72" fillId="0" borderId="0"/>
    <xf numFmtId="0" fontId="75" fillId="0" borderId="0"/>
    <xf numFmtId="0" fontId="72" fillId="0" borderId="0"/>
    <xf numFmtId="0" fontId="42" fillId="0" borderId="0"/>
    <xf numFmtId="0" fontId="66" fillId="0" borderId="0"/>
    <xf numFmtId="0" fontId="42" fillId="0" borderId="0"/>
    <xf numFmtId="0" fontId="42" fillId="0" borderId="0"/>
    <xf numFmtId="0" fontId="66" fillId="0" borderId="0"/>
    <xf numFmtId="0" fontId="42" fillId="0" borderId="0"/>
    <xf numFmtId="0" fontId="42" fillId="0" borderId="0"/>
    <xf numFmtId="0" fontId="75" fillId="0" borderId="0"/>
    <xf numFmtId="0" fontId="42" fillId="0" borderId="0"/>
    <xf numFmtId="0" fontId="66" fillId="0" borderId="0"/>
    <xf numFmtId="0" fontId="42" fillId="0" borderId="0"/>
    <xf numFmtId="0" fontId="42" fillId="0" borderId="0"/>
    <xf numFmtId="0" fontId="42" fillId="0" borderId="0"/>
    <xf numFmtId="0" fontId="72" fillId="0" borderId="0"/>
    <xf numFmtId="0" fontId="66" fillId="0" borderId="0"/>
    <xf numFmtId="0" fontId="42" fillId="0" borderId="0"/>
    <xf numFmtId="0" fontId="42" fillId="0" borderId="0"/>
    <xf numFmtId="0" fontId="128" fillId="0" borderId="0"/>
    <xf numFmtId="0" fontId="132" fillId="0" borderId="0"/>
    <xf numFmtId="0" fontId="72" fillId="0" borderId="0"/>
    <xf numFmtId="0" fontId="42" fillId="0" borderId="0"/>
    <xf numFmtId="0" fontId="42" fillId="0" borderId="0"/>
    <xf numFmtId="0" fontId="42"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5" fillId="0" borderId="0"/>
    <xf numFmtId="0" fontId="42" fillId="0" borderId="0"/>
    <xf numFmtId="0" fontId="66"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7"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127" fillId="0" borderId="0"/>
    <xf numFmtId="0" fontId="42" fillId="0" borderId="0"/>
    <xf numFmtId="0" fontId="42" fillId="0" borderId="0"/>
    <xf numFmtId="0" fontId="42" fillId="0" borderId="0"/>
    <xf numFmtId="0" fontId="42" fillId="0" borderId="0"/>
    <xf numFmtId="0" fontId="42" fillId="0" borderId="0"/>
    <xf numFmtId="0" fontId="66" fillId="0" borderId="0" applyNumberFormat="0" applyFill="0" applyBorder="0" applyAlignment="0" applyProtection="0"/>
    <xf numFmtId="0" fontId="42" fillId="0" borderId="0"/>
    <xf numFmtId="0" fontId="42" fillId="0" borderId="0"/>
    <xf numFmtId="0" fontId="42" fillId="0" borderId="0"/>
    <xf numFmtId="0" fontId="138" fillId="0" borderId="0"/>
    <xf numFmtId="0" fontId="42" fillId="0" borderId="0"/>
    <xf numFmtId="0" fontId="42" fillId="0" borderId="0"/>
    <xf numFmtId="0" fontId="66" fillId="0" borderId="0"/>
    <xf numFmtId="0" fontId="42" fillId="0" borderId="0"/>
    <xf numFmtId="0" fontId="136" fillId="0" borderId="0"/>
    <xf numFmtId="0" fontId="42"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75" fillId="0" borderId="0"/>
    <xf numFmtId="0" fontId="42" fillId="0" borderId="0"/>
    <xf numFmtId="0" fontId="42" fillId="0" borderId="0"/>
    <xf numFmtId="0" fontId="42" fillId="0" borderId="0"/>
    <xf numFmtId="0" fontId="42" fillId="0" borderId="0"/>
    <xf numFmtId="0" fontId="42" fillId="0" borderId="0"/>
    <xf numFmtId="0" fontId="66" fillId="0" borderId="0"/>
    <xf numFmtId="0" fontId="139"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42" fillId="0" borderId="0"/>
    <xf numFmtId="0" fontId="14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0"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141" fillId="0" borderId="0"/>
    <xf numFmtId="0" fontId="1" fillId="0" borderId="0"/>
    <xf numFmtId="0" fontId="1" fillId="0" borderId="0"/>
    <xf numFmtId="0" fontId="132" fillId="0" borderId="0"/>
    <xf numFmtId="0" fontId="1" fillId="0" borderId="0"/>
    <xf numFmtId="0" fontId="42"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66" fillId="0" borderId="0"/>
    <xf numFmtId="0" fontId="66" fillId="0" borderId="0"/>
    <xf numFmtId="0" fontId="1" fillId="0" borderId="0"/>
    <xf numFmtId="0" fontId="1" fillId="0" borderId="0"/>
    <xf numFmtId="0" fontId="66" fillId="0" borderId="0"/>
    <xf numFmtId="0" fontId="93" fillId="0" borderId="0"/>
    <xf numFmtId="0" fontId="66" fillId="0" borderId="0"/>
    <xf numFmtId="0" fontId="42" fillId="0" borderId="0"/>
    <xf numFmtId="0" fontId="1" fillId="0" borderId="0"/>
    <xf numFmtId="0" fontId="1" fillId="0" borderId="0"/>
    <xf numFmtId="0" fontId="1" fillId="0" borderId="0"/>
    <xf numFmtId="0" fontId="1" fillId="0" borderId="0"/>
    <xf numFmtId="0" fontId="66" fillId="0" borderId="0"/>
    <xf numFmtId="0" fontId="75" fillId="0" borderId="0"/>
    <xf numFmtId="0" fontId="128" fillId="0" borderId="0"/>
    <xf numFmtId="0" fontId="128" fillId="0" borderId="0"/>
    <xf numFmtId="0" fontId="42" fillId="0" borderId="0"/>
    <xf numFmtId="0" fontId="42" fillId="0" borderId="0"/>
    <xf numFmtId="0" fontId="128" fillId="0" borderId="0"/>
    <xf numFmtId="0" fontId="128" fillId="0" borderId="0"/>
    <xf numFmtId="0" fontId="42" fillId="0" borderId="0"/>
    <xf numFmtId="0" fontId="128" fillId="0" borderId="0"/>
    <xf numFmtId="0" fontId="128" fillId="0" borderId="0"/>
    <xf numFmtId="0" fontId="128" fillId="0" borderId="0"/>
    <xf numFmtId="0" fontId="128" fillId="0" borderId="0"/>
    <xf numFmtId="0" fontId="42" fillId="0" borderId="0"/>
    <xf numFmtId="0" fontId="135" fillId="0" borderId="0"/>
    <xf numFmtId="0" fontId="75" fillId="0" borderId="0"/>
    <xf numFmtId="0" fontId="128" fillId="0" borderId="0"/>
    <xf numFmtId="0" fontId="42" fillId="0" borderId="0"/>
    <xf numFmtId="0" fontId="42" fillId="0" borderId="0"/>
    <xf numFmtId="0" fontId="93" fillId="0" borderId="0"/>
    <xf numFmtId="0" fontId="66" fillId="0" borderId="0"/>
    <xf numFmtId="0" fontId="66" fillId="0" borderId="0"/>
    <xf numFmtId="0" fontId="128" fillId="0" borderId="0"/>
    <xf numFmtId="0" fontId="66" fillId="0" borderId="0"/>
    <xf numFmtId="0" fontId="42" fillId="0" borderId="0"/>
    <xf numFmtId="0" fontId="128" fillId="0" borderId="0"/>
    <xf numFmtId="0" fontId="128" fillId="0" borderId="0"/>
    <xf numFmtId="0" fontId="128" fillId="0" borderId="0"/>
    <xf numFmtId="0" fontId="128" fillId="0" borderId="0"/>
    <xf numFmtId="0" fontId="66" fillId="0" borderId="0"/>
    <xf numFmtId="0" fontId="66" fillId="0" borderId="0"/>
    <xf numFmtId="0" fontId="42" fillId="0" borderId="0"/>
    <xf numFmtId="0" fontId="66"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128" fillId="0" borderId="0"/>
    <xf numFmtId="0" fontId="42" fillId="0" borderId="0"/>
    <xf numFmtId="0" fontId="42" fillId="0" borderId="0"/>
    <xf numFmtId="0" fontId="128" fillId="0" borderId="0"/>
    <xf numFmtId="0" fontId="128" fillId="0" borderId="0"/>
    <xf numFmtId="0" fontId="42" fillId="0" borderId="0"/>
    <xf numFmtId="0" fontId="42" fillId="0" borderId="0"/>
    <xf numFmtId="0" fontId="128" fillId="0" borderId="0"/>
    <xf numFmtId="0" fontId="42" fillId="0" borderId="0"/>
    <xf numFmtId="0" fontId="42" fillId="0" borderId="0"/>
    <xf numFmtId="0" fontId="66" fillId="0" borderId="0"/>
    <xf numFmtId="0" fontId="66"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128" fillId="0" borderId="0"/>
    <xf numFmtId="0" fontId="42" fillId="0" borderId="0"/>
    <xf numFmtId="0" fontId="42" fillId="0" borderId="0"/>
    <xf numFmtId="0" fontId="128" fillId="0" borderId="0"/>
    <xf numFmtId="0" fontId="128" fillId="0" borderId="0"/>
    <xf numFmtId="0" fontId="42" fillId="0" borderId="0"/>
    <xf numFmtId="0" fontId="42" fillId="0" borderId="0"/>
    <xf numFmtId="0" fontId="128" fillId="0" borderId="0"/>
    <xf numFmtId="0" fontId="42" fillId="0" borderId="0"/>
    <xf numFmtId="0" fontId="42" fillId="0" borderId="0"/>
    <xf numFmtId="0" fontId="66"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128" fillId="0" borderId="0"/>
    <xf numFmtId="0" fontId="42" fillId="0" borderId="0"/>
    <xf numFmtId="0" fontId="42" fillId="0" borderId="0"/>
    <xf numFmtId="0" fontId="42" fillId="0" borderId="0"/>
    <xf numFmtId="0" fontId="42" fillId="0" borderId="0"/>
    <xf numFmtId="0" fontId="42" fillId="0" borderId="0"/>
    <xf numFmtId="0" fontId="42" fillId="0" borderId="0"/>
    <xf numFmtId="0" fontId="128" fillId="0" borderId="0"/>
    <xf numFmtId="0" fontId="128" fillId="0" borderId="0"/>
    <xf numFmtId="0" fontId="42" fillId="0" borderId="0"/>
    <xf numFmtId="0" fontId="42" fillId="0" borderId="0"/>
    <xf numFmtId="0" fontId="128" fillId="0" borderId="0"/>
    <xf numFmtId="0" fontId="1" fillId="0" borderId="0"/>
    <xf numFmtId="0" fontId="1" fillId="0" borderId="0"/>
    <xf numFmtId="0" fontId="66" fillId="0" borderId="0"/>
    <xf numFmtId="0" fontId="1" fillId="0" borderId="0"/>
    <xf numFmtId="0" fontId="66" fillId="0" borderId="0"/>
    <xf numFmtId="0" fontId="1" fillId="0" borderId="0"/>
    <xf numFmtId="0" fontId="66" fillId="0" borderId="0"/>
    <xf numFmtId="0" fontId="66" fillId="0" borderId="0"/>
    <xf numFmtId="0" fontId="1" fillId="0" borderId="0"/>
    <xf numFmtId="0" fontId="66" fillId="0" borderId="0"/>
    <xf numFmtId="0" fontId="1" fillId="0" borderId="0"/>
    <xf numFmtId="0" fontId="66" fillId="0" borderId="0"/>
    <xf numFmtId="0" fontId="127" fillId="0" borderId="0"/>
    <xf numFmtId="0" fontId="42" fillId="0" borderId="0"/>
    <xf numFmtId="0" fontId="42" fillId="0" borderId="0"/>
    <xf numFmtId="0" fontId="42" fillId="0" borderId="0"/>
    <xf numFmtId="0" fontId="72" fillId="0" borderId="0"/>
    <xf numFmtId="0" fontId="66" fillId="0" borderId="0"/>
    <xf numFmtId="0" fontId="72" fillId="0" borderId="0"/>
    <xf numFmtId="0" fontId="42" fillId="0" borderId="0"/>
    <xf numFmtId="0" fontId="72" fillId="0" borderId="0"/>
    <xf numFmtId="0" fontId="72" fillId="0" borderId="0"/>
    <xf numFmtId="0" fontId="42" fillId="0" borderId="0"/>
    <xf numFmtId="0" fontId="42" fillId="0" borderId="0"/>
    <xf numFmtId="0" fontId="66" fillId="0" borderId="0"/>
    <xf numFmtId="0" fontId="42" fillId="0" borderId="0"/>
    <xf numFmtId="0" fontId="72" fillId="0" borderId="0"/>
    <xf numFmtId="0" fontId="72" fillId="0" borderId="0"/>
    <xf numFmtId="0" fontId="72" fillId="0" borderId="0"/>
    <xf numFmtId="0" fontId="42" fillId="0" borderId="0"/>
    <xf numFmtId="0" fontId="42" fillId="0" borderId="0"/>
    <xf numFmtId="0" fontId="72" fillId="0" borderId="0"/>
    <xf numFmtId="0" fontId="42" fillId="0" borderId="0"/>
    <xf numFmtId="0" fontId="42" fillId="0" borderId="0"/>
    <xf numFmtId="0" fontId="72" fillId="0" borderId="0"/>
    <xf numFmtId="0" fontId="72"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7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66" fillId="0" borderId="0"/>
    <xf numFmtId="0" fontId="66" fillId="0" borderId="0"/>
    <xf numFmtId="0" fontId="66" fillId="0" borderId="0"/>
    <xf numFmtId="0" fontId="66" fillId="0" borderId="0"/>
    <xf numFmtId="0" fontId="66" fillId="0" borderId="0"/>
    <xf numFmtId="0" fontId="66" fillId="0" borderId="0"/>
    <xf numFmtId="1" fontId="81" fillId="0" borderId="0">
      <alignment vertical="top" wrapText="1"/>
    </xf>
    <xf numFmtId="1" fontId="142" fillId="0" borderId="0" applyFill="0" applyBorder="0" applyProtection="0"/>
    <xf numFmtId="1" fontId="95" fillId="0" borderId="0" applyFont="0" applyFill="0" applyBorder="0" applyProtection="0">
      <alignment vertical="center"/>
    </xf>
    <xf numFmtId="1" fontId="94" fillId="0" borderId="0">
      <alignment horizontal="right" vertical="top"/>
    </xf>
    <xf numFmtId="172" fontId="143" fillId="0" borderId="0"/>
    <xf numFmtId="0" fontId="141" fillId="0" borderId="0"/>
    <xf numFmtId="0" fontId="1" fillId="0" borderId="0"/>
    <xf numFmtId="0" fontId="1" fillId="0" borderId="0"/>
    <xf numFmtId="0" fontId="141" fillId="0" borderId="0"/>
    <xf numFmtId="0" fontId="144" fillId="0" borderId="0"/>
    <xf numFmtId="0" fontId="141" fillId="0" borderId="0"/>
    <xf numFmtId="0" fontId="144" fillId="0" borderId="0"/>
    <xf numFmtId="0" fontId="141" fillId="0" borderId="0"/>
    <xf numFmtId="0" fontId="1" fillId="0" borderId="0"/>
    <xf numFmtId="0" fontId="1" fillId="0" borderId="0"/>
    <xf numFmtId="0" fontId="141" fillId="0" borderId="0"/>
    <xf numFmtId="0" fontId="145" fillId="0" borderId="0"/>
    <xf numFmtId="0" fontId="1" fillId="0" borderId="0"/>
    <xf numFmtId="0" fontId="1" fillId="0" borderId="0"/>
    <xf numFmtId="0" fontId="141" fillId="0" borderId="0"/>
    <xf numFmtId="0" fontId="146" fillId="0" borderId="0"/>
    <xf numFmtId="0" fontId="144" fillId="0" borderId="0"/>
    <xf numFmtId="0" fontId="144" fillId="0" borderId="0"/>
    <xf numFmtId="0" fontId="145" fillId="0" borderId="0"/>
    <xf numFmtId="0" fontId="144" fillId="0" borderId="0"/>
    <xf numFmtId="0" fontId="144" fillId="0" borderId="0"/>
    <xf numFmtId="0" fontId="145" fillId="0" borderId="0"/>
    <xf numFmtId="0" fontId="144" fillId="0" borderId="0"/>
    <xf numFmtId="0" fontId="144" fillId="0" borderId="0"/>
    <xf numFmtId="0" fontId="145" fillId="0" borderId="0"/>
    <xf numFmtId="0" fontId="144" fillId="0" borderId="0"/>
    <xf numFmtId="0" fontId="144" fillId="0" borderId="0"/>
    <xf numFmtId="0" fontId="145" fillId="0" borderId="0"/>
    <xf numFmtId="0" fontId="144" fillId="0" borderId="0"/>
    <xf numFmtId="0" fontId="144" fillId="0" borderId="0"/>
    <xf numFmtId="0" fontId="145" fillId="0" borderId="0"/>
    <xf numFmtId="0" fontId="144" fillId="0" borderId="0"/>
    <xf numFmtId="0" fontId="144" fillId="0" borderId="0"/>
    <xf numFmtId="0" fontId="145" fillId="0" borderId="0"/>
    <xf numFmtId="0" fontId="145" fillId="0" borderId="0"/>
    <xf numFmtId="0" fontId="144" fillId="0" borderId="0"/>
    <xf numFmtId="0" fontId="144" fillId="0" borderId="0"/>
    <xf numFmtId="0" fontId="145" fillId="0" borderId="0"/>
    <xf numFmtId="0" fontId="144" fillId="0" borderId="0"/>
    <xf numFmtId="0" fontId="144" fillId="0" borderId="0"/>
    <xf numFmtId="0" fontId="145" fillId="0" borderId="0"/>
    <xf numFmtId="0" fontId="144" fillId="0" borderId="0"/>
    <xf numFmtId="0" fontId="141" fillId="0" borderId="0"/>
    <xf numFmtId="0" fontId="1" fillId="0" borderId="0"/>
    <xf numFmtId="0" fontId="1" fillId="0" borderId="0"/>
    <xf numFmtId="0" fontId="141" fillId="0" borderId="0"/>
    <xf numFmtId="0" fontId="144" fillId="0" borderId="0"/>
    <xf numFmtId="0" fontId="144" fillId="0" borderId="0"/>
    <xf numFmtId="0" fontId="145" fillId="0" borderId="0"/>
    <xf numFmtId="0" fontId="144" fillId="0" borderId="0"/>
    <xf numFmtId="0" fontId="145" fillId="0" borderId="0"/>
    <xf numFmtId="0" fontId="141" fillId="0" borderId="0"/>
    <xf numFmtId="0" fontId="1" fillId="0" borderId="0"/>
    <xf numFmtId="0" fontId="1" fillId="0" borderId="0"/>
    <xf numFmtId="0" fontId="141" fillId="0" borderId="0"/>
    <xf numFmtId="0" fontId="141" fillId="0" borderId="0"/>
    <xf numFmtId="0" fontId="1" fillId="0" borderId="0"/>
    <xf numFmtId="0" fontId="1" fillId="0" borderId="0"/>
    <xf numFmtId="0" fontId="141" fillId="0" borderId="0"/>
    <xf numFmtId="0" fontId="141" fillId="0" borderId="0"/>
    <xf numFmtId="0" fontId="1" fillId="0" borderId="0"/>
    <xf numFmtId="0" fontId="1" fillId="0" borderId="0"/>
    <xf numFmtId="0" fontId="141" fillId="0" borderId="0"/>
    <xf numFmtId="0" fontId="144" fillId="0" borderId="0"/>
    <xf numFmtId="0" fontId="147" fillId="0" borderId="0"/>
    <xf numFmtId="1" fontId="91" fillId="0" borderId="0" applyNumberFormat="0" applyFill="0" applyBorder="0">
      <alignment vertical="top"/>
    </xf>
    <xf numFmtId="0" fontId="66"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96" fillId="18" borderId="59" applyNumberFormat="0" applyFont="0" applyAlignment="0" applyProtection="0"/>
    <xf numFmtId="0" fontId="72" fillId="105" borderId="83"/>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99" borderId="83"/>
    <xf numFmtId="0" fontId="66"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66" fillId="99" borderId="83" applyNumberFormat="0" applyFont="0" applyAlignment="0" applyProtection="0"/>
    <xf numFmtId="0" fontId="66"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18" borderId="59" applyNumberFormat="0" applyFont="0" applyAlignment="0" applyProtection="0"/>
    <xf numFmtId="0" fontId="72" fillId="18" borderId="59"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99" borderId="83"/>
    <xf numFmtId="0" fontId="72" fillId="18" borderId="59" applyNumberFormat="0" applyFont="0" applyAlignment="0" applyProtection="0"/>
    <xf numFmtId="0" fontId="72" fillId="18" borderId="59" applyNumberFormat="0" applyFont="0" applyAlignment="0" applyProtection="0"/>
    <xf numFmtId="0" fontId="72" fillId="18" borderId="59" applyNumberFormat="0" applyFont="0" applyAlignment="0" applyProtection="0"/>
    <xf numFmtId="0" fontId="72" fillId="99" borderId="83" applyNumberFormat="0" applyFont="0" applyAlignment="0" applyProtection="0"/>
    <xf numFmtId="0" fontId="72" fillId="18" borderId="59"/>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applyNumberFormat="0" applyFont="0" applyAlignment="0" applyProtection="0"/>
    <xf numFmtId="0" fontId="72" fillId="99" borderId="83"/>
    <xf numFmtId="0" fontId="148" fillId="0" borderId="0">
      <alignment horizontal="left"/>
    </xf>
    <xf numFmtId="0" fontId="95" fillId="0" borderId="0">
      <alignment horizontal="left"/>
    </xf>
    <xf numFmtId="0" fontId="149" fillId="93" borderId="93" applyNumberFormat="0" applyAlignment="0" applyProtection="0"/>
    <xf numFmtId="0" fontId="59" fillId="16" borderId="56" applyNumberFormat="0" applyAlignment="0" applyProtection="0"/>
    <xf numFmtId="0" fontId="149" fillId="93" borderId="93"/>
    <xf numFmtId="0" fontId="149" fillId="94" borderId="93"/>
    <xf numFmtId="0" fontId="149" fillId="93" borderId="93" applyNumberFormat="0" applyAlignment="0" applyProtection="0"/>
    <xf numFmtId="0" fontId="149" fillId="93" borderId="93" applyNumberFormat="0" applyAlignment="0" applyProtection="0"/>
    <xf numFmtId="0" fontId="149" fillId="93" borderId="93" applyNumberFormat="0" applyAlignment="0" applyProtection="0"/>
    <xf numFmtId="0" fontId="149" fillId="93" borderId="93" applyNumberFormat="0" applyAlignment="0" applyProtection="0"/>
    <xf numFmtId="9" fontId="1" fillId="0" borderId="0" applyFont="0" applyFill="0" applyBorder="0" applyAlignment="0" applyProtection="0"/>
    <xf numFmtId="10" fontId="66" fillId="0" borderId="0" applyFont="0" applyFill="0" applyBorder="0" applyAlignment="0" applyProtection="0"/>
    <xf numFmtId="9" fontId="66"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0" fontId="66" fillId="0" borderId="0" applyNumberFormat="0" applyFill="0" applyBorder="0" applyAlignment="0" applyProtection="0"/>
    <xf numFmtId="9" fontId="66" fillId="0" borderId="0" applyFont="0" applyFill="0" applyBorder="0" applyAlignment="0" applyProtection="0"/>
    <xf numFmtId="9" fontId="141"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42" fillId="0" borderId="0"/>
    <xf numFmtId="9" fontId="42" fillId="0" borderId="0" applyFont="0" applyFill="0" applyBorder="0" applyAlignment="0" applyProtection="0"/>
    <xf numFmtId="9" fontId="72" fillId="0" borderId="0" applyFont="0" applyFill="0" applyBorder="0" applyAlignment="0" applyProtection="0"/>
    <xf numFmtId="0" fontId="66" fillId="0" borderId="0" applyNumberFormat="0" applyFill="0" applyBorder="0" applyAlignment="0" applyProtection="0"/>
    <xf numFmtId="9" fontId="146"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72" fillId="0" borderId="0"/>
    <xf numFmtId="9" fontId="72" fillId="0" borderId="0" applyFont="0" applyFill="0" applyBorder="0" applyAlignment="0" applyProtection="0"/>
    <xf numFmtId="9" fontId="42" fillId="0" borderId="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72" fillId="0" borderId="0" applyFont="0" applyFill="0" applyBorder="0" applyAlignment="0" applyProtection="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applyFont="0" applyFill="0" applyBorder="0" applyAlignment="0" applyProtection="0"/>
    <xf numFmtId="9" fontId="72" fillId="0" borderId="0" applyFont="0" applyFill="0" applyBorder="0" applyAlignment="0" applyProtection="0"/>
    <xf numFmtId="9" fontId="42" fillId="0" borderId="0"/>
    <xf numFmtId="9" fontId="72" fillId="0" borderId="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0" fontId="66" fillId="0" borderId="0" applyNumberForma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0" fontId="66" fillId="0" borderId="0" applyNumberFormat="0" applyFill="0" applyBorder="0" applyAlignment="0" applyProtection="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146" fillId="0" borderId="0" applyFont="0" applyFill="0" applyBorder="0" applyAlignment="0" applyProtection="0"/>
    <xf numFmtId="9" fontId="72" fillId="0" borderId="0" applyFont="0" applyFill="0" applyBorder="0" applyAlignment="0" applyProtection="0"/>
    <xf numFmtId="9" fontId="96" fillId="0" borderId="0"/>
    <xf numFmtId="9" fontId="1" fillId="0" borderId="0"/>
    <xf numFmtId="9" fontId="141" fillId="0" borderId="0" applyFont="0" applyFill="0" applyBorder="0" applyAlignment="0" applyProtection="0"/>
    <xf numFmtId="9" fontId="72" fillId="0" borderId="0" applyFont="0" applyFill="0" applyBorder="0" applyAlignment="0" applyProtection="0"/>
    <xf numFmtId="9" fontId="1" fillId="0" borderId="0"/>
    <xf numFmtId="9" fontId="141"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96"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66" fillId="0" borderId="0" applyFont="0" applyFill="0" applyBorder="0" applyAlignment="0" applyProtection="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applyFont="0" applyFill="0" applyBorder="0" applyAlignment="0" applyProtection="0"/>
    <xf numFmtId="9" fontId="66" fillId="0" borderId="0" applyFont="0" applyFill="0" applyBorder="0" applyAlignment="0" applyProtection="0"/>
    <xf numFmtId="9" fontId="96"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4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92" fillId="0" borderId="0" applyFont="0" applyFill="0" applyBorder="0" applyAlignment="0" applyProtection="0"/>
    <xf numFmtId="0" fontId="66" fillId="0" borderId="0" applyNumberFormat="0" applyFill="0" applyBorder="0" applyAlignment="0" applyProtection="0"/>
    <xf numFmtId="9" fontId="92" fillId="0" borderId="0"/>
    <xf numFmtId="9" fontId="93"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93" fillId="0" borderId="0" applyFont="0" applyFill="0" applyBorder="0" applyAlignment="0" applyProtection="0"/>
    <xf numFmtId="9" fontId="66"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9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93"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141" fillId="0" borderId="0" applyFont="0" applyFill="0" applyBorder="0" applyAlignment="0" applyProtection="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applyFont="0" applyFill="0" applyBorder="0" applyAlignment="0" applyProtection="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66"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66" fillId="0" borderId="0" applyFont="0" applyFill="0" applyBorder="0" applyAlignment="0" applyProtection="0"/>
    <xf numFmtId="9" fontId="66" fillId="0" borderId="0"/>
    <xf numFmtId="9" fontId="66" fillId="0" borderId="0" applyFont="0" applyFill="0" applyBorder="0" applyAlignment="0" applyProtection="0"/>
    <xf numFmtId="9" fontId="72" fillId="0" borderId="0" applyFont="0" applyFill="0" applyBorder="0" applyAlignment="0" applyProtection="0"/>
    <xf numFmtId="9" fontId="7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72" fillId="0" borderId="0" applyFont="0" applyFill="0" applyBorder="0" applyAlignment="0" applyProtection="0"/>
    <xf numFmtId="9" fontId="7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146" fillId="0" borderId="0" applyFont="0" applyFill="0" applyBorder="0" applyAlignment="0" applyProtection="0"/>
    <xf numFmtId="9" fontId="96" fillId="0" borderId="0"/>
    <xf numFmtId="9" fontId="96" fillId="0" borderId="0"/>
    <xf numFmtId="9" fontId="1" fillId="0" borderId="0"/>
    <xf numFmtId="9" fontId="141" fillId="0" borderId="0" applyFont="0" applyFill="0" applyBorder="0" applyAlignment="0" applyProtection="0"/>
    <xf numFmtId="9" fontId="96" fillId="0" borderId="0"/>
    <xf numFmtId="9" fontId="1" fillId="0" borderId="0"/>
    <xf numFmtId="9" fontId="141" fillId="0" borderId="0" applyFont="0" applyFill="0" applyBorder="0" applyAlignment="0" applyProtection="0"/>
    <xf numFmtId="9" fontId="72" fillId="0" borderId="0" applyFont="0" applyFill="0" applyBorder="0" applyAlignment="0" applyProtection="0"/>
    <xf numFmtId="9" fontId="7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72" fillId="0" borderId="0" applyFont="0" applyFill="0" applyBorder="0" applyAlignment="0" applyProtection="0"/>
    <xf numFmtId="9" fontId="7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72" fillId="0" borderId="0"/>
    <xf numFmtId="9" fontId="42" fillId="0" borderId="0"/>
    <xf numFmtId="9" fontId="42" fillId="0" borderId="0"/>
    <xf numFmtId="9" fontId="42" fillId="0" borderId="0"/>
    <xf numFmtId="9" fontId="42"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66" fillId="0" borderId="0" applyFont="0" applyFill="0" applyBorder="0" applyAlignment="0" applyProtection="0"/>
    <xf numFmtId="9" fontId="66" fillId="0" borderId="0" applyFont="0" applyFill="0" applyBorder="0" applyAlignment="0" applyProtection="0"/>
    <xf numFmtId="9" fontId="72" fillId="0" borderId="0" applyFont="0" applyFill="0" applyBorder="0" applyAlignment="0" applyProtection="0"/>
    <xf numFmtId="9" fontId="66" fillId="0" borderId="0"/>
    <xf numFmtId="9" fontId="66" fillId="0" borderId="0" applyFont="0" applyFill="0" applyBorder="0" applyAlignment="0" applyProtection="0"/>
    <xf numFmtId="9" fontId="72"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72" fillId="0" borderId="0" applyFont="0" applyFill="0" applyBorder="0" applyAlignment="0" applyProtection="0"/>
    <xf numFmtId="9" fontId="66"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66" fillId="0" borderId="0" applyFont="0" applyFill="0" applyBorder="0" applyAlignment="0" applyProtection="0"/>
    <xf numFmtId="9" fontId="96" fillId="0" borderId="0" applyFont="0" applyFill="0" applyBorder="0" applyAlignment="0" applyProtection="0"/>
    <xf numFmtId="9" fontId="92" fillId="0" borderId="0" applyFont="0" applyFill="0" applyBorder="0" applyAlignment="0" applyProtection="0"/>
    <xf numFmtId="9" fontId="72" fillId="0" borderId="0" applyFont="0" applyFill="0" applyBorder="0" applyAlignment="0" applyProtection="0"/>
    <xf numFmtId="9" fontId="92" fillId="0" borderId="0"/>
    <xf numFmtId="9" fontId="93" fillId="0" borderId="0" applyFont="0" applyFill="0" applyBorder="0" applyAlignment="0" applyProtection="0"/>
    <xf numFmtId="9" fontId="72" fillId="0" borderId="0" applyFont="0" applyFill="0" applyBorder="0" applyAlignment="0" applyProtection="0"/>
    <xf numFmtId="9" fontId="72"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66" fillId="0" borderId="0" applyFont="0" applyFill="0" applyBorder="0" applyAlignment="0" applyProtection="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xf numFmtId="9" fontId="42"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190" fontId="75" fillId="0" borderId="0">
      <alignment horizontal="centerContinuous" vertical="center"/>
    </xf>
    <xf numFmtId="190" fontId="75" fillId="0" borderId="0">
      <alignment horizontal="centerContinuous" vertical="center"/>
    </xf>
    <xf numFmtId="190" fontId="75" fillId="0" borderId="0">
      <alignment horizontal="centerContinuous" vertical="center"/>
    </xf>
    <xf numFmtId="9" fontId="1" fillId="0" borderId="0" applyFont="0" applyFill="0" applyBorder="0" applyAlignment="0" applyProtection="0"/>
    <xf numFmtId="9" fontId="9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50" fillId="0" borderId="0" applyFont="0" applyFill="0" applyBorder="0" applyAlignment="0" applyProtection="0"/>
    <xf numFmtId="9" fontId="127"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75" fillId="0" borderId="0" applyFont="0" applyFill="0" applyBorder="0" applyAlignment="0" applyProtection="0"/>
    <xf numFmtId="9" fontId="42" fillId="0" borderId="0" applyFont="0" applyFill="0" applyBorder="0" applyAlignment="0" applyProtection="0"/>
    <xf numFmtId="9" fontId="75" fillId="0" borderId="0" applyFont="0" applyFill="0" applyBorder="0" applyAlignment="0" applyProtection="0"/>
    <xf numFmtId="9" fontId="13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6" fillId="0" borderId="0" applyFont="0" applyFill="0" applyBorder="0" applyAlignment="0" applyProtection="0"/>
    <xf numFmtId="9" fontId="126" fillId="0" borderId="0" applyFont="0" applyFill="0" applyBorder="0" applyAlignment="0" applyProtection="0"/>
    <xf numFmtId="9" fontId="66" fillId="0" borderId="0" applyFont="0" applyFill="0" applyBorder="0" applyAlignment="0" applyProtection="0"/>
    <xf numFmtId="9" fontId="126" fillId="0" borderId="0" applyFont="0" applyFill="0" applyBorder="0" applyAlignment="0" applyProtection="0"/>
    <xf numFmtId="9" fontId="42"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133"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2" fillId="0" borderId="0" applyFont="0" applyFill="0" applyBorder="0" applyAlignment="0" applyProtection="0"/>
    <xf numFmtId="9" fontId="141" fillId="0" borderId="0" applyFont="0" applyFill="0" applyBorder="0" applyAlignment="0" applyProtection="0"/>
    <xf numFmtId="9" fontId="146" fillId="0" borderId="0" applyFont="0" applyFill="0" applyBorder="0" applyAlignment="0" applyProtection="0"/>
    <xf numFmtId="9" fontId="96" fillId="0" borderId="0"/>
    <xf numFmtId="9" fontId="1" fillId="0" borderId="0"/>
    <xf numFmtId="9" fontId="141" fillId="0" borderId="0" applyFont="0" applyFill="0" applyBorder="0" applyAlignment="0" applyProtection="0"/>
    <xf numFmtId="9" fontId="146" fillId="0" borderId="0" applyFont="0" applyFill="0" applyBorder="0" applyAlignment="0" applyProtection="0"/>
    <xf numFmtId="9" fontId="1" fillId="0" borderId="0"/>
    <xf numFmtId="9" fontId="141" fillId="0" borderId="0" applyFont="0" applyFill="0" applyBorder="0" applyAlignment="0" applyProtection="0"/>
    <xf numFmtId="9" fontId="141" fillId="0" borderId="0" applyFont="0" applyFill="0" applyBorder="0" applyAlignment="0" applyProtection="0"/>
    <xf numFmtId="9" fontId="146" fillId="0" borderId="0" applyFont="0" applyFill="0" applyBorder="0" applyAlignment="0" applyProtection="0"/>
    <xf numFmtId="9" fontId="96" fillId="0" borderId="0"/>
    <xf numFmtId="9" fontId="1" fillId="0" borderId="0"/>
    <xf numFmtId="9" fontId="141" fillId="0" borderId="0" applyFont="0" applyFill="0" applyBorder="0" applyAlignment="0" applyProtection="0"/>
    <xf numFmtId="9" fontId="146" fillId="0" borderId="0" applyFont="0" applyFill="0" applyBorder="0" applyAlignment="0" applyProtection="0"/>
    <xf numFmtId="9" fontId="1" fillId="0" borderId="0"/>
    <xf numFmtId="9" fontId="141" fillId="0" borderId="0" applyFont="0" applyFill="0" applyBorder="0" applyAlignment="0" applyProtection="0"/>
    <xf numFmtId="9" fontId="66" fillId="0" borderId="0" applyNumberFormat="0" applyFont="0" applyFill="0" applyBorder="0" applyAlignment="0" applyProtection="0"/>
    <xf numFmtId="0" fontId="98" fillId="0" borderId="0"/>
    <xf numFmtId="0" fontId="151" fillId="0" borderId="0"/>
    <xf numFmtId="191" fontId="151" fillId="0" borderId="0"/>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70" fillId="94" borderId="1"/>
    <xf numFmtId="0" fontId="89" fillId="94" borderId="0">
      <alignment horizontal="right"/>
    </xf>
    <xf numFmtId="0" fontId="152" fillId="85" borderId="0">
      <alignment horizontal="center"/>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87" fillId="102" borderId="1">
      <alignment horizontal="left" vertical="top" wrapText="1"/>
    </xf>
    <xf numFmtId="0" fontId="123" fillId="94" borderId="0"/>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153" fillId="102" borderId="4">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20">
      <alignment horizontal="left" vertical="top" wrapText="1"/>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87" fillId="102" borderId="4">
      <alignment horizontal="left" vertical="top"/>
    </xf>
    <xf numFmtId="0" fontId="55" fillId="12" borderId="0" applyNumberFormat="0" applyBorder="0" applyAlignment="0" applyProtection="0"/>
    <xf numFmtId="0" fontId="55" fillId="12" borderId="0" applyNumberFormat="0" applyBorder="0" applyAlignment="0" applyProtection="0"/>
    <xf numFmtId="0" fontId="110" fillId="12" borderId="0" applyNumberFormat="0" applyBorder="0" applyAlignment="0" applyProtection="0"/>
    <xf numFmtId="0" fontId="75" fillId="0" borderId="3">
      <alignment horizontal="center" vertical="center"/>
    </xf>
    <xf numFmtId="0" fontId="59" fillId="16" borderId="56"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154" fillId="93" borderId="93" applyNumberFormat="0" applyAlignment="0" applyProtection="0"/>
    <xf numFmtId="0" fontId="59" fillId="16" borderId="56" applyNumberFormat="0" applyAlignment="0" applyProtection="0"/>
    <xf numFmtId="0" fontId="154" fillId="93" borderId="93" applyNumberFormat="0" applyAlignment="0" applyProtection="0"/>
    <xf numFmtId="0" fontId="155" fillId="16" borderId="56" applyNumberFormat="0" applyAlignment="0" applyProtection="0"/>
    <xf numFmtId="0" fontId="156" fillId="0" borderId="0">
      <alignment horizontal="left"/>
    </xf>
    <xf numFmtId="0" fontId="157" fillId="0" borderId="94">
      <alignment horizontal="right"/>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66" fillId="0" borderId="95" applyNumberFormat="0" applyFill="0" applyProtection="0">
      <alignment horizontal="left" vertical="center" wrapText="1" indent="1"/>
    </xf>
    <xf numFmtId="192" fontId="66" fillId="0" borderId="95" applyFill="0" applyProtection="0">
      <alignment horizontal="right" vertical="center" wrapText="1"/>
    </xf>
    <xf numFmtId="0" fontId="66" fillId="0" borderId="0" applyNumberFormat="0" applyFill="0" applyBorder="0" applyProtection="0">
      <alignment horizontal="left" vertical="center" wrapText="1"/>
    </xf>
    <xf numFmtId="0" fontId="66" fillId="0" borderId="0" applyNumberFormat="0" applyFill="0" applyBorder="0" applyProtection="0">
      <alignment horizontal="left" vertical="center" wrapText="1" indent="1"/>
    </xf>
    <xf numFmtId="192" fontId="66" fillId="0" borderId="0" applyFill="0" applyBorder="0" applyProtection="0">
      <alignment horizontal="right" vertical="center" wrapText="1"/>
    </xf>
    <xf numFmtId="193" fontId="66" fillId="0" borderId="0" applyFill="0" applyBorder="0" applyProtection="0">
      <alignment horizontal="right" vertical="center" wrapText="1"/>
    </xf>
    <xf numFmtId="0" fontId="66" fillId="0" borderId="96" applyNumberFormat="0" applyFill="0" applyProtection="0">
      <alignment horizontal="left" vertical="center" wrapText="1"/>
    </xf>
    <xf numFmtId="0" fontId="66" fillId="0" borderId="96" applyNumberFormat="0" applyFill="0" applyProtection="0">
      <alignment horizontal="left" vertical="center" wrapText="1" indent="1"/>
    </xf>
    <xf numFmtId="192" fontId="66" fillId="0" borderId="96" applyFill="0" applyProtection="0">
      <alignment horizontal="right" vertical="center" wrapText="1"/>
    </xf>
    <xf numFmtId="0" fontId="66" fillId="0" borderId="0" applyNumberFormat="0" applyFill="0" applyBorder="0" applyProtection="0">
      <alignment vertical="center" wrapText="1"/>
    </xf>
    <xf numFmtId="0" fontId="66" fillId="0" borderId="0" applyNumberFormat="0" applyFill="0" applyBorder="0" applyAlignment="0" applyProtection="0"/>
    <xf numFmtId="0" fontId="43" fillId="0" borderId="0" applyNumberFormat="0" applyFill="0" applyBorder="0" applyProtection="0">
      <alignment horizontal="left" vertical="center" wrapText="1"/>
    </xf>
    <xf numFmtId="0" fontId="66" fillId="0" borderId="0" applyNumberFormat="0" applyFill="0" applyBorder="0" applyProtection="0">
      <alignment vertical="center" wrapText="1"/>
    </xf>
    <xf numFmtId="0" fontId="66" fillId="0" borderId="0" applyNumberFormat="0" applyFill="0" applyBorder="0" applyProtection="0">
      <alignment vertical="center" wrapText="1"/>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42" fillId="0" borderId="0" applyNumberFormat="0" applyFont="0" applyFill="0" applyBorder="0" applyProtection="0">
      <alignment horizontal="left" vertical="center"/>
    </xf>
    <xf numFmtId="0" fontId="66" fillId="0" borderId="0" applyNumberFormat="0" applyFill="0" applyBorder="0" applyProtection="0">
      <alignment vertical="center" wrapText="1"/>
    </xf>
    <xf numFmtId="0" fontId="51" fillId="0" borderId="0" applyNumberFormat="0" applyFill="0" applyBorder="0" applyProtection="0">
      <alignment horizontal="left" vertical="center" wrapText="1"/>
    </xf>
    <xf numFmtId="0" fontId="51" fillId="0" borderId="0" applyNumberFormat="0" applyFill="0" applyBorder="0" applyProtection="0">
      <alignment horizontal="left" vertical="center" wrapText="1"/>
    </xf>
    <xf numFmtId="0" fontId="71" fillId="0" borderId="0" applyNumberFormat="0" applyFill="0" applyBorder="0" applyProtection="0">
      <alignment vertical="center" wrapText="1"/>
    </xf>
    <xf numFmtId="0" fontId="42" fillId="0" borderId="97" applyNumberFormat="0" applyFont="0" applyFill="0" applyProtection="0">
      <alignment horizontal="center" vertical="center" wrapText="1"/>
    </xf>
    <xf numFmtId="0" fontId="42" fillId="0" borderId="97" applyNumberFormat="0" applyFont="0" applyFill="0" applyProtection="0">
      <alignment horizontal="center" vertical="center" wrapText="1"/>
    </xf>
    <xf numFmtId="0" fontId="42" fillId="0" borderId="97" applyNumberFormat="0" applyFont="0" applyFill="0" applyProtection="0">
      <alignment horizontal="center" vertical="center" wrapText="1"/>
    </xf>
    <xf numFmtId="0" fontId="42" fillId="0" borderId="97" applyNumberFormat="0" applyFont="0" applyFill="0" applyProtection="0">
      <alignment horizontal="center" vertical="center" wrapText="1"/>
    </xf>
    <xf numFmtId="0" fontId="42" fillId="0" borderId="97" applyNumberFormat="0" applyFont="0" applyFill="0" applyProtection="0">
      <alignment horizontal="center" vertical="center" wrapText="1"/>
    </xf>
    <xf numFmtId="0" fontId="42" fillId="0" borderId="97" applyNumberFormat="0" applyFont="0" applyFill="0" applyProtection="0">
      <alignment horizontal="center" vertical="center" wrapText="1"/>
    </xf>
    <xf numFmtId="0" fontId="42" fillId="0" borderId="97" applyNumberFormat="0" applyFont="0" applyFill="0" applyProtection="0">
      <alignment horizontal="center" vertical="center" wrapText="1"/>
    </xf>
    <xf numFmtId="0" fontId="42" fillId="0" borderId="97" applyNumberFormat="0" applyFont="0" applyFill="0" applyProtection="0">
      <alignment horizontal="center" vertical="center" wrapText="1"/>
    </xf>
    <xf numFmtId="0" fontId="42" fillId="0" borderId="97" applyNumberFormat="0" applyFont="0" applyFill="0" applyProtection="0">
      <alignment horizontal="center" vertical="center" wrapText="1"/>
    </xf>
    <xf numFmtId="0" fontId="42" fillId="0" borderId="97" applyNumberFormat="0" applyFont="0" applyFill="0" applyProtection="0">
      <alignment horizontal="center" vertical="center" wrapText="1"/>
    </xf>
    <xf numFmtId="0" fontId="51" fillId="0" borderId="97" applyNumberFormat="0" applyFill="0" applyProtection="0">
      <alignment horizontal="center" vertical="center" wrapText="1"/>
    </xf>
    <xf numFmtId="0" fontId="51" fillId="0" borderId="97" applyNumberFormat="0" applyFill="0" applyProtection="0">
      <alignment horizontal="center" vertical="center" wrapText="1"/>
    </xf>
    <xf numFmtId="0" fontId="51" fillId="0" borderId="97" applyNumberFormat="0" applyFill="0" applyProtection="0">
      <alignment horizontal="center" vertical="center" wrapText="1"/>
    </xf>
    <xf numFmtId="0" fontId="51" fillId="0" borderId="97" applyNumberFormat="0" applyFill="0" applyProtection="0">
      <alignment horizontal="center" vertical="center" wrapText="1"/>
    </xf>
    <xf numFmtId="0" fontId="66" fillId="0" borderId="95" applyNumberFormat="0" applyFill="0" applyProtection="0">
      <alignment horizontal="left" vertical="center" wrapText="1"/>
    </xf>
    <xf numFmtId="0" fontId="70" fillId="0" borderId="0"/>
    <xf numFmtId="0" fontId="1" fillId="0" borderId="0"/>
    <xf numFmtId="0" fontId="1" fillId="0" borderId="0"/>
    <xf numFmtId="0" fontId="158" fillId="0" borderId="0"/>
    <xf numFmtId="0" fontId="158" fillId="0" borderId="0"/>
    <xf numFmtId="0" fontId="158" fillId="0" borderId="0"/>
    <xf numFmtId="0" fontId="1" fillId="0" borderId="0"/>
    <xf numFmtId="0" fontId="1" fillId="0" borderId="0"/>
    <xf numFmtId="0" fontId="159" fillId="0" borderId="0"/>
    <xf numFmtId="0" fontId="75" fillId="0" borderId="0"/>
    <xf numFmtId="0" fontId="160" fillId="106" borderId="0">
      <alignment horizontal="left"/>
    </xf>
    <xf numFmtId="0" fontId="160" fillId="71" borderId="0">
      <alignment horizontal="left"/>
    </xf>
    <xf numFmtId="0" fontId="160" fillId="106" borderId="0">
      <alignment horizontal="left"/>
    </xf>
    <xf numFmtId="0" fontId="123" fillId="106" borderId="0">
      <alignment horizontal="left" wrapText="1"/>
    </xf>
    <xf numFmtId="0" fontId="123" fillId="71" borderId="0">
      <alignment horizontal="left" wrapText="1"/>
    </xf>
    <xf numFmtId="0" fontId="123" fillId="106" borderId="0">
      <alignment horizontal="left" wrapText="1"/>
    </xf>
    <xf numFmtId="0" fontId="160" fillId="106" borderId="0">
      <alignment horizontal="left"/>
    </xf>
    <xf numFmtId="0" fontId="160" fillId="71" borderId="0">
      <alignment horizontal="left"/>
    </xf>
    <xf numFmtId="0" fontId="160" fillId="106" borderId="0">
      <alignment horizontal="left"/>
    </xf>
    <xf numFmtId="194" fontId="133" fillId="0" borderId="98">
      <alignment horizontal="center" vertical="center"/>
    </xf>
    <xf numFmtId="194" fontId="133" fillId="0" borderId="98">
      <alignment horizontal="center" vertical="center"/>
    </xf>
    <xf numFmtId="3" fontId="157" fillId="0" borderId="0">
      <alignment horizontal="right"/>
    </xf>
    <xf numFmtId="0" fontId="161" fillId="0" borderId="99"/>
    <xf numFmtId="0" fontId="162" fillId="0" borderId="99"/>
    <xf numFmtId="0" fontId="161" fillId="0" borderId="99"/>
    <xf numFmtId="0" fontId="163" fillId="0" borderId="0"/>
    <xf numFmtId="0" fontId="164" fillId="0" borderId="0"/>
    <xf numFmtId="0" fontId="163" fillId="0" borderId="0"/>
    <xf numFmtId="0" fontId="165" fillId="0" borderId="100"/>
    <xf numFmtId="0" fontId="166" fillId="0" borderId="0"/>
    <xf numFmtId="0" fontId="88" fillId="94" borderId="0">
      <alignment horizontal="center"/>
    </xf>
    <xf numFmtId="0" fontId="167" fillId="0" borderId="0"/>
    <xf numFmtId="49" fontId="91" fillId="0" borderId="0" applyFill="0" applyBorder="0" applyAlignment="0" applyProtection="0">
      <alignment vertical="top"/>
    </xf>
    <xf numFmtId="0" fontId="107" fillId="0" borderId="0" applyNumberFormat="0" applyFill="0" applyBorder="0" applyAlignment="0" applyProtection="0"/>
    <xf numFmtId="0" fontId="107"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169" fillId="0" borderId="0" applyNumberFormat="0" applyFill="0" applyBorder="0" applyAlignment="0" applyProtection="0"/>
    <xf numFmtId="0" fontId="157" fillId="0" borderId="94">
      <alignment horizontal="center" vertical="center" wrapText="1"/>
    </xf>
    <xf numFmtId="0" fontId="157" fillId="0" borderId="94">
      <alignment horizontal="left" vertical="center"/>
    </xf>
    <xf numFmtId="0" fontId="170" fillId="0" borderId="0" applyNumberFormat="0" applyFill="0" applyBorder="0" applyAlignment="0" applyProtection="0"/>
    <xf numFmtId="0" fontId="170" fillId="0" borderId="0"/>
    <xf numFmtId="0" fontId="170" fillId="0" borderId="0"/>
    <xf numFmtId="0" fontId="170" fillId="0" borderId="0" applyNumberFormat="0" applyFill="0" applyBorder="0" applyAlignment="0" applyProtection="0"/>
    <xf numFmtId="0" fontId="171" fillId="94" borderId="0"/>
    <xf numFmtId="0" fontId="160" fillId="106" borderId="0">
      <alignment horizontal="left"/>
    </xf>
    <xf numFmtId="0" fontId="160" fillId="71" borderId="0">
      <alignment horizontal="left"/>
    </xf>
    <xf numFmtId="0" fontId="160" fillId="106" borderId="0">
      <alignment horizontal="left"/>
    </xf>
    <xf numFmtId="0" fontId="157" fillId="0" borderId="0">
      <alignment horizontal="left"/>
    </xf>
    <xf numFmtId="0" fontId="170" fillId="0" borderId="0" applyNumberFormat="0" applyFill="0" applyBorder="0" applyAlignment="0" applyProtection="0"/>
    <xf numFmtId="0" fontId="170" fillId="0" borderId="0" applyNumberFormat="0" applyFill="0" applyBorder="0" applyAlignment="0" applyProtection="0"/>
    <xf numFmtId="0" fontId="52" fillId="0" borderId="52" applyNumberFormat="0" applyFill="0" applyAlignment="0" applyProtection="0"/>
    <xf numFmtId="0" fontId="52" fillId="0" borderId="52" applyNumberFormat="0" applyFill="0" applyAlignment="0" applyProtection="0"/>
    <xf numFmtId="0" fontId="172" fillId="0" borderId="52" applyNumberFormat="0" applyFill="0" applyAlignment="0" applyProtection="0"/>
    <xf numFmtId="0" fontId="53" fillId="0" borderId="53" applyNumberFormat="0" applyFill="0" applyAlignment="0" applyProtection="0"/>
    <xf numFmtId="0" fontId="53" fillId="0" borderId="53" applyNumberFormat="0" applyFill="0" applyAlignment="0" applyProtection="0"/>
    <xf numFmtId="0" fontId="173" fillId="0" borderId="53" applyNumberFormat="0" applyFill="0" applyAlignment="0" applyProtection="0"/>
    <xf numFmtId="0" fontId="54" fillId="0" borderId="54" applyNumberFormat="0" applyFill="0" applyAlignment="0" applyProtection="0"/>
    <xf numFmtId="0" fontId="54" fillId="0" borderId="54" applyNumberFormat="0" applyFill="0" applyAlignment="0" applyProtection="0"/>
    <xf numFmtId="0" fontId="174" fillId="0" borderId="54" applyNumberFormat="0" applyFill="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174" fillId="0" borderId="0" applyNumberFormat="0" applyFill="0" applyBorder="0" applyAlignment="0" applyProtection="0"/>
    <xf numFmtId="0" fontId="175" fillId="0" borderId="0">
      <alignment horizontal="left"/>
    </xf>
    <xf numFmtId="0" fontId="64" fillId="0" borderId="60"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176" fillId="0" borderId="101" applyNumberFormat="0" applyFill="0" applyAlignment="0" applyProtection="0"/>
    <xf numFmtId="0" fontId="64" fillId="0" borderId="60" applyNumberFormat="0" applyFill="0" applyAlignment="0" applyProtection="0"/>
    <xf numFmtId="0" fontId="176" fillId="0" borderId="101" applyNumberFormat="0" applyFill="0" applyAlignment="0" applyProtection="0"/>
    <xf numFmtId="0" fontId="177" fillId="0" borderId="60" applyNumberFormat="0" applyFill="0" applyAlignment="0" applyProtection="0"/>
    <xf numFmtId="0" fontId="178" fillId="0" borderId="101" applyNumberFormat="0" applyFill="0" applyAlignment="0" applyProtection="0"/>
    <xf numFmtId="3" fontId="157" fillId="0" borderId="94">
      <alignment horizontal="right" vertical="center"/>
    </xf>
    <xf numFmtId="0" fontId="157" fillId="0" borderId="94">
      <alignment horizontal="left" vertical="center"/>
    </xf>
    <xf numFmtId="1" fontId="175" fillId="0" borderId="84" applyNumberFormat="0" applyFont="0"/>
    <xf numFmtId="1" fontId="175" fillId="0" borderId="84" applyNumberFormat="0" applyFont="0"/>
    <xf numFmtId="1" fontId="175" fillId="0" borderId="84" applyNumberFormat="0" applyFont="0"/>
    <xf numFmtId="1" fontId="175" fillId="0" borderId="84" applyNumberFormat="0" applyFont="0"/>
    <xf numFmtId="1" fontId="175" fillId="0" borderId="84" applyNumberFormat="0" applyFont="0"/>
    <xf numFmtId="1" fontId="175" fillId="0" borderId="84" applyNumberFormat="0" applyFont="0"/>
    <xf numFmtId="1" fontId="175" fillId="0" borderId="84" applyNumberFormat="0" applyFont="0"/>
    <xf numFmtId="1" fontId="175" fillId="0" borderId="84" applyNumberFormat="0" applyFont="0"/>
    <xf numFmtId="1" fontId="175" fillId="0" borderId="84" applyNumberFormat="0" applyFont="0"/>
    <xf numFmtId="1" fontId="175" fillId="0" borderId="84" applyNumberFormat="0" applyFont="0"/>
    <xf numFmtId="181" fontId="75" fillId="0" borderId="0" applyFont="0" applyFill="0" applyBorder="0" applyAlignment="0" applyProtection="0"/>
    <xf numFmtId="195" fontId="134" fillId="0" borderId="0" applyFont="0" applyFill="0" applyBorder="0" applyAlignment="0" applyProtection="0"/>
    <xf numFmtId="195" fontId="134" fillId="0" borderId="0"/>
    <xf numFmtId="195" fontId="134" fillId="0" borderId="0" applyFont="0" applyFill="0" applyBorder="0" applyAlignment="0" applyProtection="0"/>
    <xf numFmtId="174" fontId="72" fillId="0" borderId="0" applyFont="0" applyFill="0" applyBorder="0" applyAlignment="0" applyProtection="0"/>
    <xf numFmtId="174" fontId="72" fillId="0" borderId="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applyFont="0" applyFill="0" applyBorder="0" applyAlignment="0" applyProtection="0"/>
    <xf numFmtId="174"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xf numFmtId="174" fontId="42" fillId="0" borderId="0"/>
    <xf numFmtId="165" fontId="42" fillId="0" borderId="0"/>
    <xf numFmtId="165" fontId="42" fillId="0" borderId="0"/>
    <xf numFmtId="174" fontId="72" fillId="0" borderId="0"/>
    <xf numFmtId="174" fontId="42" fillId="0" borderId="0"/>
    <xf numFmtId="174" fontId="42" fillId="0" borderId="0"/>
    <xf numFmtId="165" fontId="42" fillId="0" borderId="0"/>
    <xf numFmtId="165" fontId="42" fillId="0" borderId="0"/>
    <xf numFmtId="174" fontId="42" fillId="0" borderId="0"/>
    <xf numFmtId="165" fontId="42" fillId="0" borderId="0"/>
    <xf numFmtId="165" fontId="42" fillId="0" borderId="0"/>
    <xf numFmtId="174" fontId="42" fillId="0" borderId="0" applyFont="0" applyFill="0" applyBorder="0" applyAlignment="0" applyProtection="0"/>
    <xf numFmtId="174" fontId="75" fillId="0" borderId="0" applyFont="0" applyFill="0" applyBorder="0" applyAlignment="0" applyProtection="0"/>
    <xf numFmtId="0" fontId="157" fillId="0" borderId="0">
      <alignment horizontal="right"/>
    </xf>
    <xf numFmtId="0" fontId="144" fillId="18" borderId="59" applyNumberFormat="0" applyFont="0" applyAlignment="0" applyProtection="0"/>
    <xf numFmtId="0" fontId="145" fillId="18" borderId="59" applyNumberFormat="0" applyFont="0" applyAlignment="0" applyProtection="0"/>
    <xf numFmtId="0" fontId="145" fillId="18" borderId="59" applyNumberFormat="0" applyFont="0" applyAlignment="0" applyProtection="0"/>
    <xf numFmtId="0" fontId="144" fillId="103" borderId="59"/>
    <xf numFmtId="0" fontId="144" fillId="18" borderId="59" applyNumberFormat="0" applyFont="0" applyAlignment="0" applyProtection="0"/>
    <xf numFmtId="196" fontId="75" fillId="0" borderId="0" applyFont="0" applyFill="0" applyBorder="0" applyAlignment="0" applyProtection="0"/>
    <xf numFmtId="179" fontId="75" fillId="0" borderId="0" applyFont="0" applyFill="0" applyBorder="0" applyAlignment="0" applyProtection="0"/>
    <xf numFmtId="0" fontId="62" fillId="17" borderId="58" applyNumberFormat="0" applyAlignment="0" applyProtection="0"/>
    <xf numFmtId="0" fontId="62" fillId="17" borderId="58" applyNumberFormat="0" applyAlignment="0" applyProtection="0"/>
    <xf numFmtId="0" fontId="179" fillId="17" borderId="58" applyNumberFormat="0" applyAlignment="0" applyProtection="0"/>
    <xf numFmtId="196" fontId="75" fillId="0" borderId="0" applyFont="0" applyFill="0" applyBorder="0" applyAlignment="0" applyProtection="0"/>
    <xf numFmtId="179" fontId="75" fillId="0" borderId="0" applyFont="0" applyFill="0" applyBorder="0" applyAlignment="0" applyProtection="0"/>
    <xf numFmtId="0" fontId="180" fillId="0" borderId="0" applyNumberFormat="0" applyFill="0" applyBorder="0" applyAlignment="0" applyProtection="0"/>
    <xf numFmtId="0" fontId="63" fillId="0" borderId="0" applyNumberFormat="0" applyFill="0" applyBorder="0" applyAlignment="0" applyProtection="0"/>
    <xf numFmtId="0" fontId="180" fillId="0" borderId="0"/>
    <xf numFmtId="0" fontId="180" fillId="0" borderId="0" applyNumberFormat="0" applyFill="0" applyBorder="0" applyAlignment="0" applyProtection="0"/>
    <xf numFmtId="0" fontId="63" fillId="0" borderId="0" applyNumberFormat="0" applyFill="0" applyBorder="0" applyAlignment="0" applyProtection="0"/>
    <xf numFmtId="1" fontId="181" fillId="0" borderId="0">
      <alignment vertical="top" wrapText="1"/>
    </xf>
    <xf numFmtId="174" fontId="42" fillId="0" borderId="0" applyFont="0" applyFill="0" applyBorder="0" applyAlignment="0" applyProtection="0"/>
    <xf numFmtId="0" fontId="66" fillId="0" borderId="0"/>
    <xf numFmtId="0" fontId="182" fillId="0" borderId="0">
      <alignment vertical="center"/>
    </xf>
    <xf numFmtId="38" fontId="42" fillId="0" borderId="0" applyFont="0" applyFill="0" applyBorder="0" applyAlignment="0" applyProtection="0">
      <alignment vertical="center"/>
    </xf>
    <xf numFmtId="0" fontId="42" fillId="0" borderId="0"/>
    <xf numFmtId="0" fontId="183" fillId="0" borderId="0"/>
  </cellStyleXfs>
  <cellXfs count="722">
    <xf numFmtId="0" fontId="0" fillId="0" borderId="0" xfId="0"/>
    <xf numFmtId="0" fontId="39" fillId="0" borderId="0" xfId="3"/>
    <xf numFmtId="0" fontId="2" fillId="0" borderId="0" xfId="3" applyFont="1"/>
    <xf numFmtId="0" fontId="3" fillId="2" borderId="1" xfId="3" applyFont="1" applyFill="1" applyBorder="1" applyAlignment="1">
      <alignment vertical="center"/>
    </xf>
    <xf numFmtId="0" fontId="3" fillId="2" borderId="1" xfId="3" applyFont="1" applyFill="1" applyBorder="1" applyAlignment="1">
      <alignment horizontal="center" vertical="top" wrapText="1"/>
    </xf>
    <xf numFmtId="0" fontId="3" fillId="2" borderId="1" xfId="3" applyFont="1" applyFill="1" applyBorder="1" applyAlignment="1">
      <alignment horizontal="center" wrapText="1"/>
    </xf>
    <xf numFmtId="0" fontId="4" fillId="4" borderId="1" xfId="3" applyFont="1" applyFill="1" applyBorder="1" applyAlignment="1">
      <alignment horizontal="left" vertical="center" wrapText="1"/>
    </xf>
    <xf numFmtId="0" fontId="5" fillId="0" borderId="1" xfId="3" applyFont="1" applyBorder="1" applyAlignment="1">
      <alignment horizontal="right"/>
    </xf>
    <xf numFmtId="0" fontId="7" fillId="4" borderId="0" xfId="3" applyFont="1" applyFill="1" applyBorder="1" applyAlignment="1">
      <alignment vertical="center"/>
    </xf>
    <xf numFmtId="0" fontId="7" fillId="4" borderId="0" xfId="3" applyFont="1" applyFill="1"/>
    <xf numFmtId="0" fontId="39" fillId="0" borderId="0" xfId="3" applyAlignment="1">
      <alignment horizontal="left"/>
    </xf>
    <xf numFmtId="0" fontId="2" fillId="4" borderId="0" xfId="3" applyFont="1" applyFill="1" applyBorder="1" applyAlignment="1">
      <alignment horizontal="left" vertical="center" wrapText="1"/>
    </xf>
    <xf numFmtId="0" fontId="5" fillId="4" borderId="2" xfId="3" applyFont="1" applyFill="1" applyBorder="1" applyAlignment="1">
      <alignment horizontal="left" vertical="center"/>
    </xf>
    <xf numFmtId="0" fontId="5" fillId="4" borderId="3" xfId="3" applyFont="1" applyFill="1" applyBorder="1" applyAlignment="1">
      <alignment vertical="center"/>
    </xf>
    <xf numFmtId="0" fontId="39" fillId="0" borderId="0" xfId="3" applyBorder="1"/>
    <xf numFmtId="0" fontId="3" fillId="2" borderId="1" xfId="3" applyFont="1" applyFill="1" applyBorder="1" applyAlignment="1">
      <alignment horizontal="left" vertical="center"/>
    </xf>
    <xf numFmtId="0" fontId="3" fillId="2" borderId="1" xfId="3" applyFont="1" applyFill="1" applyBorder="1" applyAlignment="1">
      <alignment horizontal="center" vertical="center" wrapText="1"/>
    </xf>
    <xf numFmtId="0" fontId="3" fillId="2" borderId="4" xfId="3" applyFont="1" applyFill="1" applyBorder="1" applyAlignment="1">
      <alignment horizontal="center" vertical="center" wrapText="1"/>
    </xf>
    <xf numFmtId="0" fontId="5" fillId="0" borderId="1" xfId="3" applyFont="1" applyBorder="1" applyAlignment="1">
      <alignment horizontal="left" vertical="center" wrapText="1"/>
    </xf>
    <xf numFmtId="0" fontId="3" fillId="0" borderId="1" xfId="3" applyFont="1" applyBorder="1" applyAlignment="1">
      <alignment horizontal="left" vertical="center" wrapText="1"/>
    </xf>
    <xf numFmtId="0" fontId="3" fillId="0" borderId="1" xfId="3" applyFont="1" applyBorder="1" applyAlignment="1">
      <alignment vertical="center"/>
    </xf>
    <xf numFmtId="0" fontId="3" fillId="0" borderId="5" xfId="3" applyFont="1" applyBorder="1" applyAlignment="1">
      <alignment horizontal="left" vertical="center"/>
    </xf>
    <xf numFmtId="0" fontId="8" fillId="4" borderId="0" xfId="3" applyFont="1" applyFill="1"/>
    <xf numFmtId="0" fontId="39" fillId="4" borderId="0" xfId="3" applyFill="1"/>
    <xf numFmtId="0" fontId="39" fillId="0" borderId="0" xfId="3" applyAlignment="1">
      <alignment vertical="center"/>
    </xf>
    <xf numFmtId="3" fontId="2" fillId="0" borderId="0" xfId="3" applyNumberFormat="1" applyFont="1" applyBorder="1"/>
    <xf numFmtId="3" fontId="39" fillId="0" borderId="0" xfId="3" applyNumberFormat="1" applyBorder="1"/>
    <xf numFmtId="0" fontId="3" fillId="2" borderId="1" xfId="3" applyFont="1" applyFill="1" applyBorder="1" applyAlignment="1">
      <alignment horizontal="center" vertical="center"/>
    </xf>
    <xf numFmtId="3" fontId="5" fillId="4" borderId="1" xfId="3" applyNumberFormat="1" applyFont="1" applyFill="1" applyBorder="1" applyAlignment="1">
      <alignment vertical="center"/>
    </xf>
    <xf numFmtId="167" fontId="5" fillId="4" borderId="13" xfId="3" applyNumberFormat="1" applyFont="1" applyFill="1" applyBorder="1" applyAlignment="1">
      <alignment vertical="center"/>
    </xf>
    <xf numFmtId="0" fontId="7" fillId="4" borderId="0" xfId="3" applyFont="1" applyFill="1" applyAlignment="1">
      <alignment horizontal="left" vertical="center"/>
    </xf>
    <xf numFmtId="0" fontId="5" fillId="4" borderId="0" xfId="3" applyFont="1" applyFill="1" applyAlignment="1">
      <alignment vertical="center"/>
    </xf>
    <xf numFmtId="0" fontId="39" fillId="4" borderId="0" xfId="3" applyFill="1" applyAlignment="1">
      <alignment vertical="center"/>
    </xf>
    <xf numFmtId="0" fontId="8" fillId="4" borderId="0" xfId="3" applyFont="1" applyFill="1" applyAlignment="1">
      <alignment horizontal="left" vertical="center"/>
    </xf>
    <xf numFmtId="0" fontId="9" fillId="4" borderId="0" xfId="3" applyFont="1" applyFill="1" applyAlignment="1">
      <alignment vertical="center"/>
    </xf>
    <xf numFmtId="0" fontId="11" fillId="4" borderId="0" xfId="3" applyFont="1" applyFill="1" applyAlignment="1">
      <alignment vertical="center"/>
    </xf>
    <xf numFmtId="0" fontId="11" fillId="0" borderId="0" xfId="3" applyFont="1"/>
    <xf numFmtId="0" fontId="6" fillId="0" borderId="0" xfId="3" applyFont="1"/>
    <xf numFmtId="49" fontId="6" fillId="0" borderId="0" xfId="3" applyNumberFormat="1" applyFont="1"/>
    <xf numFmtId="49" fontId="6" fillId="0" borderId="0" xfId="3" applyNumberFormat="1" applyFont="1" applyAlignment="1">
      <alignment wrapText="1"/>
    </xf>
    <xf numFmtId="49" fontId="15" fillId="0" borderId="0" xfId="3" applyNumberFormat="1" applyFont="1" applyAlignment="1">
      <alignment horizontal="center" vertical="center"/>
    </xf>
    <xf numFmtId="0" fontId="14" fillId="0" borderId="1" xfId="3" applyFont="1" applyBorder="1"/>
    <xf numFmtId="0" fontId="14" fillId="0" borderId="1" xfId="3" applyFont="1" applyBorder="1" applyAlignment="1">
      <alignment horizontal="center"/>
    </xf>
    <xf numFmtId="0" fontId="14" fillId="0" borderId="0" xfId="3" applyFont="1"/>
    <xf numFmtId="0" fontId="17" fillId="0" borderId="1" xfId="2" applyFont="1" applyBorder="1" applyAlignment="1" applyProtection="1">
      <alignment vertical="center"/>
    </xf>
    <xf numFmtId="0" fontId="19" fillId="0" borderId="1" xfId="3" applyFont="1" applyBorder="1" applyAlignment="1">
      <alignment vertical="center"/>
    </xf>
    <xf numFmtId="0" fontId="14" fillId="0" borderId="0" xfId="3" applyFont="1" applyAlignment="1">
      <alignment vertical="center"/>
    </xf>
    <xf numFmtId="0" fontId="19" fillId="0" borderId="1" xfId="3" applyFont="1" applyBorder="1" applyAlignment="1">
      <alignment vertical="center" wrapText="1"/>
    </xf>
    <xf numFmtId="0" fontId="6" fillId="0" borderId="0" xfId="3" applyFont="1" applyAlignment="1">
      <alignment vertical="center"/>
    </xf>
    <xf numFmtId="0" fontId="6" fillId="0" borderId="0" xfId="3" applyFont="1" applyBorder="1" applyAlignment="1">
      <alignment vertical="center"/>
    </xf>
    <xf numFmtId="0" fontId="6" fillId="0" borderId="1" xfId="3" applyFont="1" applyBorder="1" applyAlignment="1">
      <alignment vertical="center"/>
    </xf>
    <xf numFmtId="0" fontId="7" fillId="0" borderId="0" xfId="3" applyFont="1"/>
    <xf numFmtId="49" fontId="20" fillId="0" borderId="0" xfId="3" applyNumberFormat="1" applyFont="1"/>
    <xf numFmtId="49" fontId="19" fillId="0" borderId="0" xfId="3" applyNumberFormat="1" applyFont="1" applyAlignment="1">
      <alignment horizontal="center" wrapText="1"/>
    </xf>
    <xf numFmtId="0" fontId="0" fillId="0" borderId="1" xfId="3" applyFont="1" applyBorder="1"/>
    <xf numFmtId="3" fontId="39" fillId="4" borderId="1" xfId="3" applyNumberFormat="1" applyFill="1" applyBorder="1"/>
    <xf numFmtId="4" fontId="6" fillId="0" borderId="1" xfId="3" applyNumberFormat="1" applyFont="1" applyBorder="1" applyAlignment="1">
      <alignment horizontal="center" vertical="center" wrapText="1"/>
    </xf>
    <xf numFmtId="0" fontId="6" fillId="0" borderId="0" xfId="3" applyFont="1" applyBorder="1"/>
    <xf numFmtId="166" fontId="0" fillId="0" borderId="0" xfId="1" applyFont="1" applyBorder="1" applyAlignment="1" applyProtection="1"/>
    <xf numFmtId="0" fontId="0" fillId="5" borderId="0" xfId="3" applyFont="1" applyFill="1"/>
    <xf numFmtId="3" fontId="39" fillId="5" borderId="1" xfId="3" applyNumberFormat="1" applyFill="1" applyBorder="1"/>
    <xf numFmtId="4" fontId="6" fillId="5" borderId="1" xfId="3" applyNumberFormat="1" applyFont="1" applyFill="1" applyBorder="1" applyAlignment="1">
      <alignment horizontal="center" vertical="center" wrapText="1"/>
    </xf>
    <xf numFmtId="0" fontId="0" fillId="7" borderId="0" xfId="3" applyFont="1" applyFill="1"/>
    <xf numFmtId="3" fontId="39" fillId="0" borderId="0" xfId="3" applyNumberFormat="1"/>
    <xf numFmtId="4" fontId="39" fillId="0" borderId="0" xfId="3" applyNumberFormat="1"/>
    <xf numFmtId="0" fontId="21" fillId="0" borderId="0" xfId="3" applyFont="1"/>
    <xf numFmtId="0" fontId="5" fillId="4" borderId="17" xfId="3" applyFont="1" applyFill="1" applyBorder="1" applyAlignment="1">
      <alignment vertical="center"/>
    </xf>
    <xf numFmtId="3" fontId="5" fillId="5" borderId="1" xfId="3" applyNumberFormat="1" applyFont="1" applyFill="1" applyBorder="1" applyAlignment="1">
      <alignment horizontal="right" vertical="center"/>
    </xf>
    <xf numFmtId="3" fontId="5" fillId="7" borderId="1" xfId="3" applyNumberFormat="1" applyFont="1" applyFill="1" applyBorder="1" applyAlignment="1">
      <alignment horizontal="right" vertical="center"/>
    </xf>
    <xf numFmtId="166" fontId="5" fillId="0" borderId="4" xfId="1" applyFont="1" applyBorder="1" applyAlignment="1" applyProtection="1">
      <alignment horizontal="right" vertical="center"/>
    </xf>
    <xf numFmtId="166" fontId="5" fillId="0" borderId="1" xfId="1" applyFont="1" applyBorder="1" applyAlignment="1" applyProtection="1">
      <alignment horizontal="center" vertical="center"/>
    </xf>
    <xf numFmtId="3" fontId="3" fillId="7" borderId="1" xfId="3" applyNumberFormat="1" applyFont="1" applyFill="1" applyBorder="1" applyAlignment="1">
      <alignment horizontal="right" vertical="center"/>
    </xf>
    <xf numFmtId="166" fontId="3" fillId="0" borderId="4" xfId="1" applyFont="1" applyBorder="1" applyAlignment="1" applyProtection="1">
      <alignment horizontal="right" vertical="center"/>
    </xf>
    <xf numFmtId="166" fontId="3" fillId="0" borderId="1" xfId="1" applyFont="1" applyBorder="1" applyAlignment="1" applyProtection="1">
      <alignment horizontal="center" vertical="center"/>
    </xf>
    <xf numFmtId="3" fontId="3" fillId="5" borderId="1" xfId="3" applyNumberFormat="1" applyFont="1" applyFill="1" applyBorder="1" applyAlignment="1">
      <alignment horizontal="right" vertical="center"/>
    </xf>
    <xf numFmtId="0" fontId="8" fillId="0" borderId="0" xfId="3" applyFont="1"/>
    <xf numFmtId="0" fontId="22" fillId="0" borderId="0" xfId="3" applyFont="1"/>
    <xf numFmtId="0" fontId="2" fillId="3" borderId="6" xfId="3" applyFont="1" applyFill="1" applyBorder="1"/>
    <xf numFmtId="0" fontId="2" fillId="3" borderId="7" xfId="3" applyFont="1" applyFill="1" applyBorder="1"/>
    <xf numFmtId="0" fontId="2" fillId="3" borderId="8" xfId="3" applyFont="1" applyFill="1" applyBorder="1"/>
    <xf numFmtId="0" fontId="0" fillId="3" borderId="9" xfId="3" applyFont="1" applyFill="1" applyBorder="1"/>
    <xf numFmtId="0" fontId="0" fillId="5" borderId="5" xfId="3" applyFont="1" applyFill="1" applyBorder="1"/>
    <xf numFmtId="0" fontId="0" fillId="5" borderId="10" xfId="3" applyFont="1" applyFill="1" applyBorder="1"/>
    <xf numFmtId="0" fontId="39" fillId="3" borderId="11" xfId="3" applyFill="1" applyBorder="1"/>
    <xf numFmtId="0" fontId="39" fillId="5" borderId="1" xfId="3" applyFill="1" applyBorder="1"/>
    <xf numFmtId="0" fontId="39" fillId="5" borderId="12" xfId="3" applyFill="1" applyBorder="1"/>
    <xf numFmtId="0" fontId="2" fillId="0" borderId="0" xfId="3" applyFont="1" applyBorder="1" applyAlignment="1">
      <alignment horizontal="left" vertical="center" wrapText="1"/>
    </xf>
    <xf numFmtId="0" fontId="23" fillId="0" borderId="0" xfId="3" applyFont="1"/>
    <xf numFmtId="0" fontId="3" fillId="2" borderId="1" xfId="3" applyFont="1" applyFill="1" applyBorder="1" applyAlignment="1">
      <alignment horizontal="left" vertical="center" wrapText="1"/>
    </xf>
    <xf numFmtId="0" fontId="5" fillId="0" borderId="1" xfId="3" applyFont="1" applyBorder="1"/>
    <xf numFmtId="3" fontId="5" fillId="0" borderId="1" xfId="3" applyNumberFormat="1" applyFont="1" applyBorder="1"/>
    <xf numFmtId="0" fontId="5" fillId="0" borderId="13" xfId="3" applyFont="1" applyBorder="1"/>
    <xf numFmtId="3" fontId="5" fillId="0" borderId="13" xfId="3" applyNumberFormat="1" applyFont="1" applyBorder="1"/>
    <xf numFmtId="3" fontId="5" fillId="0" borderId="16" xfId="3" applyNumberFormat="1" applyFont="1" applyBorder="1"/>
    <xf numFmtId="0" fontId="3" fillId="0" borderId="5" xfId="3" applyFont="1" applyBorder="1"/>
    <xf numFmtId="3" fontId="3" fillId="0" borderId="5" xfId="3" applyNumberFormat="1" applyFont="1" applyBorder="1"/>
    <xf numFmtId="3" fontId="3" fillId="0" borderId="7" xfId="3" applyNumberFormat="1" applyFont="1" applyBorder="1"/>
    <xf numFmtId="0" fontId="9" fillId="0" borderId="1" xfId="3" applyFont="1" applyBorder="1"/>
    <xf numFmtId="168" fontId="9" fillId="0" borderId="1" xfId="1" applyNumberFormat="1" applyFont="1" applyBorder="1" applyAlignment="1" applyProtection="1"/>
    <xf numFmtId="166" fontId="9" fillId="0" borderId="1" xfId="1" applyFont="1" applyBorder="1" applyAlignment="1" applyProtection="1"/>
    <xf numFmtId="0" fontId="7" fillId="4" borderId="0" xfId="3" applyFont="1" applyFill="1" applyAlignment="1">
      <alignment vertical="center"/>
    </xf>
    <xf numFmtId="0" fontId="8" fillId="4" borderId="18" xfId="3" applyFont="1" applyFill="1" applyBorder="1" applyAlignment="1">
      <alignment horizontal="left" vertical="center" wrapText="1"/>
    </xf>
    <xf numFmtId="0" fontId="8" fillId="4" borderId="0" xfId="3" applyFont="1" applyFill="1" applyAlignment="1">
      <alignment vertical="center"/>
    </xf>
    <xf numFmtId="0" fontId="39" fillId="0" borderId="0" xfId="3" applyAlignment="1">
      <alignment horizontal="center" vertical="center" wrapText="1"/>
    </xf>
    <xf numFmtId="0" fontId="0" fillId="4" borderId="0" xfId="3" applyFont="1" applyFill="1"/>
    <xf numFmtId="168" fontId="0" fillId="0" borderId="0" xfId="1" applyNumberFormat="1" applyFont="1" applyBorder="1" applyAlignment="1" applyProtection="1"/>
    <xf numFmtId="0" fontId="7" fillId="4" borderId="0" xfId="3" applyFont="1" applyFill="1" applyAlignment="1">
      <alignment vertical="center" wrapText="1"/>
    </xf>
    <xf numFmtId="0" fontId="0" fillId="0" borderId="0" xfId="3" applyFont="1"/>
    <xf numFmtId="0" fontId="39" fillId="4" borderId="0" xfId="3" applyFill="1" applyBorder="1"/>
    <xf numFmtId="0" fontId="24" fillId="0" borderId="0" xfId="3" applyFont="1"/>
    <xf numFmtId="0" fontId="2" fillId="4" borderId="0" xfId="3" applyFont="1" applyFill="1" applyBorder="1" applyAlignment="1">
      <alignment vertical="center"/>
    </xf>
    <xf numFmtId="0" fontId="2" fillId="0" borderId="0" xfId="3" applyFont="1" applyBorder="1" applyAlignment="1">
      <alignment vertical="center"/>
    </xf>
    <xf numFmtId="0" fontId="22" fillId="0" borderId="0" xfId="3" applyFont="1" applyBorder="1"/>
    <xf numFmtId="0" fontId="2" fillId="0" borderId="0" xfId="3" applyFont="1" applyBorder="1" applyAlignment="1">
      <alignment vertical="center" wrapText="1"/>
    </xf>
    <xf numFmtId="0" fontId="2" fillId="4" borderId="0" xfId="3" applyFont="1" applyFill="1" applyBorder="1" applyAlignment="1">
      <alignment vertical="center" wrapText="1"/>
    </xf>
    <xf numFmtId="0" fontId="3" fillId="4" borderId="0" xfId="3" applyFont="1" applyFill="1" applyBorder="1" applyAlignment="1">
      <alignment horizontal="center" vertical="center" wrapText="1"/>
    </xf>
    <xf numFmtId="0" fontId="39" fillId="0" borderId="0" xfId="3" applyAlignment="1">
      <alignment wrapText="1"/>
    </xf>
    <xf numFmtId="0" fontId="5" fillId="0" borderId="1" xfId="3" applyFont="1" applyBorder="1" applyAlignment="1">
      <alignment vertical="center"/>
    </xf>
    <xf numFmtId="3" fontId="5" fillId="0" borderId="1" xfId="3" applyNumberFormat="1" applyFont="1" applyBorder="1" applyAlignment="1">
      <alignment horizontal="center" vertical="center"/>
    </xf>
    <xf numFmtId="166" fontId="5" fillId="4" borderId="0" xfId="1" applyFont="1" applyFill="1" applyBorder="1" applyAlignment="1" applyProtection="1">
      <alignment horizontal="center" vertical="center"/>
    </xf>
    <xf numFmtId="3" fontId="0" fillId="0" borderId="0" xfId="3" applyNumberFormat="1" applyFont="1"/>
    <xf numFmtId="0" fontId="5" fillId="0" borderId="16" xfId="3" applyFont="1" applyBorder="1" applyAlignment="1">
      <alignment vertical="center"/>
    </xf>
    <xf numFmtId="3" fontId="5" fillId="0" borderId="16" xfId="3" applyNumberFormat="1" applyFont="1" applyBorder="1" applyAlignment="1">
      <alignment horizontal="center" vertical="center"/>
    </xf>
    <xf numFmtId="166" fontId="5" fillId="0" borderId="16" xfId="1" applyFont="1" applyBorder="1" applyAlignment="1" applyProtection="1">
      <alignment horizontal="center" vertical="center"/>
    </xf>
    <xf numFmtId="3" fontId="5" fillId="0" borderId="13" xfId="3" applyNumberFormat="1" applyFont="1" applyBorder="1" applyAlignment="1">
      <alignment horizontal="center" vertical="center"/>
    </xf>
    <xf numFmtId="166" fontId="5" fillId="0" borderId="13" xfId="1" applyFont="1" applyBorder="1" applyAlignment="1" applyProtection="1">
      <alignment horizontal="center" vertical="center"/>
    </xf>
    <xf numFmtId="0" fontId="3" fillId="0" borderId="7" xfId="3" applyFont="1" applyBorder="1" applyAlignment="1">
      <alignment vertical="center"/>
    </xf>
    <xf numFmtId="3" fontId="3" fillId="0" borderId="7" xfId="3" applyNumberFormat="1" applyFont="1" applyBorder="1" applyAlignment="1">
      <alignment horizontal="center" vertical="center"/>
    </xf>
    <xf numFmtId="166" fontId="3" fillId="0" borderId="7" xfId="1" applyFont="1" applyBorder="1" applyAlignment="1" applyProtection="1">
      <alignment horizontal="center" vertical="center"/>
    </xf>
    <xf numFmtId="166" fontId="3" fillId="4" borderId="0" xfId="1" applyFont="1" applyFill="1" applyBorder="1" applyAlignment="1" applyProtection="1">
      <alignment horizontal="center" vertical="center"/>
    </xf>
    <xf numFmtId="3" fontId="3" fillId="0" borderId="5" xfId="3" applyNumberFormat="1" applyFont="1" applyBorder="1" applyAlignment="1">
      <alignment horizontal="center" vertical="center"/>
    </xf>
    <xf numFmtId="166" fontId="3" fillId="0" borderId="5" xfId="1" applyFont="1" applyBorder="1" applyAlignment="1" applyProtection="1">
      <alignment horizontal="center" vertical="center"/>
    </xf>
    <xf numFmtId="0" fontId="5" fillId="4" borderId="0" xfId="3" applyFont="1" applyFill="1" applyBorder="1" applyAlignment="1">
      <alignment vertical="center"/>
    </xf>
    <xf numFmtId="0" fontId="8" fillId="4" borderId="0" xfId="3" applyFont="1" applyFill="1" applyAlignment="1">
      <alignment vertical="center" wrapText="1"/>
    </xf>
    <xf numFmtId="0" fontId="8" fillId="4" borderId="0" xfId="3" applyFont="1" applyFill="1" applyAlignment="1">
      <alignment horizontal="left" vertical="center" wrapText="1"/>
    </xf>
    <xf numFmtId="0" fontId="3" fillId="4" borderId="19" xfId="3" applyFont="1" applyFill="1" applyBorder="1" applyAlignment="1">
      <alignment horizontal="center" vertical="center" wrapText="1"/>
    </xf>
    <xf numFmtId="0" fontId="3" fillId="2" borderId="20" xfId="3" applyFont="1" applyFill="1" applyBorder="1" applyAlignment="1">
      <alignment horizontal="center" vertical="center" wrapText="1"/>
    </xf>
    <xf numFmtId="0" fontId="5" fillId="4" borderId="5" xfId="3" applyFont="1" applyFill="1" applyBorder="1" applyAlignment="1">
      <alignment vertical="center"/>
    </xf>
    <xf numFmtId="3" fontId="5" fillId="0" borderId="5" xfId="3" applyNumberFormat="1" applyFont="1" applyBorder="1" applyAlignment="1">
      <alignment horizontal="center" vertical="center"/>
    </xf>
    <xf numFmtId="166" fontId="5" fillId="0" borderId="5" xfId="1" applyFont="1" applyBorder="1" applyAlignment="1" applyProtection="1">
      <alignment horizontal="center" vertical="center" wrapText="1"/>
    </xf>
    <xf numFmtId="166" fontId="5" fillId="4" borderId="19" xfId="1" applyFont="1" applyFill="1" applyBorder="1" applyAlignment="1" applyProtection="1">
      <alignment horizontal="center" vertical="center" wrapText="1"/>
    </xf>
    <xf numFmtId="0" fontId="5" fillId="0" borderId="1" xfId="3" applyFont="1" applyBorder="1" applyAlignment="1">
      <alignment horizontal="center" vertical="center"/>
    </xf>
    <xf numFmtId="0" fontId="11" fillId="0" borderId="0" xfId="3" applyFont="1" applyBorder="1" applyAlignment="1">
      <alignment horizontal="right" vertical="center"/>
    </xf>
    <xf numFmtId="3" fontId="3" fillId="2" borderId="1" xfId="3" applyNumberFormat="1" applyFont="1" applyFill="1" applyBorder="1" applyAlignment="1">
      <alignment horizontal="left" vertical="center"/>
    </xf>
    <xf numFmtId="3" fontId="25" fillId="2" borderId="1" xfId="3" applyNumberFormat="1" applyFont="1" applyFill="1" applyBorder="1" applyAlignment="1">
      <alignment horizontal="center" vertical="center" wrapText="1"/>
    </xf>
    <xf numFmtId="3" fontId="3" fillId="2" borderId="4" xfId="3" applyNumberFormat="1" applyFont="1" applyFill="1" applyBorder="1" applyAlignment="1">
      <alignment horizontal="center" vertical="center" wrapText="1"/>
    </xf>
    <xf numFmtId="3" fontId="10" fillId="2" borderId="1" xfId="3" applyNumberFormat="1" applyFont="1" applyFill="1" applyBorder="1" applyAlignment="1">
      <alignment horizontal="center" vertical="center" wrapText="1"/>
    </xf>
    <xf numFmtId="3" fontId="4" fillId="0" borderId="1" xfId="3" applyNumberFormat="1" applyFont="1" applyBorder="1" applyAlignment="1">
      <alignment vertical="center" wrapText="1"/>
    </xf>
    <xf numFmtId="3" fontId="4" fillId="4" borderId="1" xfId="3" applyNumberFormat="1" applyFont="1" applyFill="1" applyBorder="1" applyAlignment="1">
      <alignment horizontal="right"/>
    </xf>
    <xf numFmtId="3" fontId="5" fillId="0" borderId="1" xfId="3" applyNumberFormat="1" applyFont="1" applyBorder="1" applyAlignment="1">
      <alignment horizontal="right"/>
    </xf>
    <xf numFmtId="166" fontId="9" fillId="0" borderId="5" xfId="1" applyFont="1" applyBorder="1" applyAlignment="1" applyProtection="1">
      <alignment horizontal="right"/>
    </xf>
    <xf numFmtId="166" fontId="9" fillId="0" borderId="1" xfId="1" applyFont="1" applyBorder="1" applyAlignment="1" applyProtection="1">
      <alignment horizontal="right"/>
    </xf>
    <xf numFmtId="3" fontId="4" fillId="0" borderId="13" xfId="3" applyNumberFormat="1" applyFont="1" applyBorder="1" applyAlignment="1">
      <alignment vertical="center" wrapText="1"/>
    </xf>
    <xf numFmtId="3" fontId="4" fillId="4" borderId="13" xfId="3" applyNumberFormat="1" applyFont="1" applyFill="1" applyBorder="1" applyAlignment="1">
      <alignment horizontal="right"/>
    </xf>
    <xf numFmtId="3" fontId="5" fillId="0" borderId="16" xfId="3" applyNumberFormat="1" applyFont="1" applyBorder="1" applyAlignment="1">
      <alignment horizontal="right"/>
    </xf>
    <xf numFmtId="166" fontId="9" fillId="0" borderId="13" xfId="1" applyFont="1" applyBorder="1" applyAlignment="1" applyProtection="1">
      <alignment horizontal="right"/>
    </xf>
    <xf numFmtId="0" fontId="3" fillId="0" borderId="5" xfId="3" applyFont="1" applyBorder="1" applyAlignment="1">
      <alignment vertical="center"/>
    </xf>
    <xf numFmtId="3" fontId="3" fillId="4" borderId="5" xfId="3" applyNumberFormat="1" applyFont="1" applyFill="1" applyBorder="1" applyAlignment="1">
      <alignment horizontal="right"/>
    </xf>
    <xf numFmtId="3" fontId="3" fillId="4" borderId="7" xfId="3" applyNumberFormat="1" applyFont="1" applyFill="1" applyBorder="1" applyAlignment="1">
      <alignment horizontal="right"/>
    </xf>
    <xf numFmtId="166" fontId="10" fillId="0" borderId="5" xfId="1" applyFont="1" applyBorder="1" applyAlignment="1" applyProtection="1">
      <alignment horizontal="right"/>
    </xf>
    <xf numFmtId="0" fontId="2" fillId="0" borderId="0" xfId="3" applyFont="1" applyAlignment="1">
      <alignment horizontal="left" vertical="center" readingOrder="1"/>
    </xf>
    <xf numFmtId="3" fontId="26" fillId="0" borderId="1" xfId="3" applyNumberFormat="1" applyFont="1" applyBorder="1" applyAlignment="1">
      <alignment vertical="center" wrapText="1"/>
    </xf>
    <xf numFmtId="3" fontId="9" fillId="0" borderId="1" xfId="3" applyNumberFormat="1" applyFont="1" applyBorder="1" applyAlignment="1">
      <alignment horizontal="right"/>
    </xf>
    <xf numFmtId="0" fontId="39" fillId="0" borderId="0" xfId="3" applyBorder="1" applyAlignment="1"/>
    <xf numFmtId="3" fontId="3" fillId="2" borderId="1" xfId="3" applyNumberFormat="1" applyFont="1" applyFill="1" applyBorder="1" applyAlignment="1">
      <alignment horizontal="center" vertical="center" wrapText="1"/>
    </xf>
    <xf numFmtId="3" fontId="4" fillId="0" borderId="1" xfId="3" applyNumberFormat="1" applyFont="1" applyBorder="1" applyAlignment="1">
      <alignment vertical="center"/>
    </xf>
    <xf numFmtId="3" fontId="4" fillId="0" borderId="1" xfId="3" applyNumberFormat="1" applyFont="1" applyBorder="1" applyAlignment="1">
      <alignment horizontal="right" vertical="center" wrapText="1"/>
    </xf>
    <xf numFmtId="3" fontId="3" fillId="0" borderId="1" xfId="3" applyNumberFormat="1" applyFont="1" applyBorder="1" applyAlignment="1">
      <alignment horizontal="right" vertical="center" wrapText="1"/>
    </xf>
    <xf numFmtId="166" fontId="9" fillId="0" borderId="1" xfId="1" applyFont="1" applyBorder="1" applyAlignment="1" applyProtection="1">
      <alignment horizontal="right" vertical="center"/>
    </xf>
    <xf numFmtId="0" fontId="27" fillId="0" borderId="0" xfId="3" applyFont="1"/>
    <xf numFmtId="0" fontId="2" fillId="0" borderId="0" xfId="3" applyFont="1" applyBorder="1" applyAlignment="1">
      <alignment vertical="top"/>
    </xf>
    <xf numFmtId="0" fontId="3" fillId="0" borderId="0" xfId="3" applyFont="1" applyBorder="1" applyAlignment="1">
      <alignment vertical="top"/>
    </xf>
    <xf numFmtId="0" fontId="3" fillId="0" borderId="0" xfId="3" applyFont="1" applyBorder="1" applyAlignment="1">
      <alignment vertical="center"/>
    </xf>
    <xf numFmtId="0" fontId="28" fillId="0" borderId="0" xfId="3" applyFont="1"/>
    <xf numFmtId="3" fontId="5" fillId="0" borderId="1" xfId="3" applyNumberFormat="1" applyFont="1" applyBorder="1" applyAlignment="1">
      <alignment horizontal="right" vertical="center"/>
    </xf>
    <xf numFmtId="166" fontId="5" fillId="0" borderId="1" xfId="1" applyFont="1" applyBorder="1" applyAlignment="1" applyProtection="1">
      <alignment horizontal="right" vertical="center"/>
    </xf>
    <xf numFmtId="166" fontId="26" fillId="0" borderId="1" xfId="1" applyFont="1" applyBorder="1" applyAlignment="1" applyProtection="1">
      <alignment horizontal="right" vertical="center"/>
    </xf>
    <xf numFmtId="166" fontId="4" fillId="0" borderId="1" xfId="3" applyNumberFormat="1" applyFont="1" applyBorder="1" applyAlignment="1">
      <alignment horizontal="right" vertical="center"/>
    </xf>
    <xf numFmtId="3" fontId="5" fillId="0" borderId="1" xfId="1" applyNumberFormat="1" applyFont="1" applyBorder="1" applyAlignment="1" applyProtection="1">
      <alignment horizontal="right" vertical="center"/>
    </xf>
    <xf numFmtId="3" fontId="3" fillId="0" borderId="1" xfId="3" applyNumberFormat="1" applyFont="1" applyBorder="1" applyAlignment="1">
      <alignment horizontal="right" vertical="center"/>
    </xf>
    <xf numFmtId="166" fontId="3" fillId="0" borderId="1" xfId="1" applyFont="1" applyBorder="1" applyAlignment="1" applyProtection="1">
      <alignment horizontal="right" vertical="center"/>
    </xf>
    <xf numFmtId="166" fontId="29" fillId="0" borderId="1" xfId="1" applyFont="1" applyBorder="1" applyAlignment="1" applyProtection="1">
      <alignment horizontal="right" vertical="center"/>
    </xf>
    <xf numFmtId="166" fontId="25" fillId="0" borderId="1" xfId="3" applyNumberFormat="1" applyFont="1" applyBorder="1" applyAlignment="1">
      <alignment horizontal="right" vertical="center"/>
    </xf>
    <xf numFmtId="0" fontId="5" fillId="0" borderId="13" xfId="3" applyFont="1" applyBorder="1" applyAlignment="1">
      <alignment vertical="center" wrapText="1"/>
    </xf>
    <xf numFmtId="3" fontId="5" fillId="0" borderId="13" xfId="3" applyNumberFormat="1" applyFont="1" applyBorder="1" applyAlignment="1">
      <alignment horizontal="right" vertical="center"/>
    </xf>
    <xf numFmtId="166" fontId="5" fillId="0" borderId="13" xfId="1" applyFont="1" applyBorder="1" applyAlignment="1" applyProtection="1">
      <alignment horizontal="right" vertical="center"/>
    </xf>
    <xf numFmtId="166" fontId="26" fillId="0" borderId="13" xfId="1" applyFont="1" applyBorder="1" applyAlignment="1" applyProtection="1">
      <alignment horizontal="right" vertical="center"/>
    </xf>
    <xf numFmtId="166" fontId="4" fillId="0" borderId="13" xfId="3" applyNumberFormat="1" applyFont="1" applyBorder="1" applyAlignment="1">
      <alignment horizontal="right" vertical="center"/>
    </xf>
    <xf numFmtId="3" fontId="5" fillId="0" borderId="13" xfId="1" applyNumberFormat="1" applyFont="1" applyBorder="1" applyAlignment="1" applyProtection="1">
      <alignment horizontal="right" vertical="center"/>
    </xf>
    <xf numFmtId="3" fontId="3" fillId="0" borderId="5" xfId="3" applyNumberFormat="1" applyFont="1" applyBorder="1" applyAlignment="1">
      <alignment horizontal="right" vertical="center"/>
    </xf>
    <xf numFmtId="166" fontId="3" fillId="0" borderId="5" xfId="1" applyFont="1" applyBorder="1" applyAlignment="1" applyProtection="1">
      <alignment horizontal="right" vertical="center"/>
    </xf>
    <xf numFmtId="166" fontId="29" fillId="0" borderId="5" xfId="1" applyFont="1" applyBorder="1" applyAlignment="1" applyProtection="1">
      <alignment horizontal="right" vertical="center"/>
    </xf>
    <xf numFmtId="166" fontId="25" fillId="0" borderId="5" xfId="3" applyNumberFormat="1" applyFont="1" applyBorder="1" applyAlignment="1">
      <alignment horizontal="right" vertical="center"/>
    </xf>
    <xf numFmtId="3" fontId="3" fillId="0" borderId="5" xfId="1" applyNumberFormat="1" applyFont="1" applyBorder="1" applyAlignment="1" applyProtection="1">
      <alignment horizontal="right" vertical="center"/>
    </xf>
    <xf numFmtId="0" fontId="39" fillId="0" borderId="0" xfId="3" applyAlignment="1">
      <alignment horizontal="left" vertical="center"/>
    </xf>
    <xf numFmtId="0" fontId="0" fillId="0" borderId="0" xfId="3" applyFont="1" applyBorder="1"/>
    <xf numFmtId="167" fontId="25" fillId="2" borderId="1" xfId="3" applyNumberFormat="1" applyFont="1" applyFill="1" applyBorder="1" applyAlignment="1">
      <alignment horizontal="center" vertical="center" wrapText="1"/>
    </xf>
    <xf numFmtId="0" fontId="5" fillId="0" borderId="1" xfId="3" applyFont="1" applyBorder="1" applyAlignment="1">
      <alignment vertical="center" wrapText="1"/>
    </xf>
    <xf numFmtId="3" fontId="5" fillId="0" borderId="1" xfId="3" applyNumberFormat="1" applyFont="1" applyBorder="1" applyAlignment="1">
      <alignment vertical="center"/>
    </xf>
    <xf numFmtId="166" fontId="9" fillId="0" borderId="1" xfId="1" applyFont="1" applyBorder="1" applyAlignment="1" applyProtection="1">
      <alignment vertical="center"/>
    </xf>
    <xf numFmtId="168" fontId="26" fillId="0" borderId="1" xfId="1" applyNumberFormat="1" applyFont="1" applyBorder="1" applyAlignment="1" applyProtection="1">
      <alignment vertical="center"/>
    </xf>
    <xf numFmtId="166" fontId="39" fillId="0" borderId="0" xfId="3" applyNumberFormat="1"/>
    <xf numFmtId="0" fontId="3" fillId="0" borderId="1" xfId="3" applyFont="1" applyBorder="1" applyAlignment="1">
      <alignment vertical="center" wrapText="1"/>
    </xf>
    <xf numFmtId="3" fontId="3" fillId="0" borderId="1" xfId="3" applyNumberFormat="1" applyFont="1" applyBorder="1" applyAlignment="1">
      <alignment vertical="center"/>
    </xf>
    <xf numFmtId="166" fontId="10" fillId="0" borderId="1" xfId="1" applyFont="1" applyBorder="1" applyAlignment="1" applyProtection="1">
      <alignment vertical="center"/>
    </xf>
    <xf numFmtId="168" fontId="29" fillId="0" borderId="1" xfId="1" applyNumberFormat="1" applyFont="1" applyBorder="1" applyAlignment="1" applyProtection="1">
      <alignment vertical="center"/>
    </xf>
    <xf numFmtId="3" fontId="5" fillId="0" borderId="16" xfId="3" applyNumberFormat="1" applyFont="1" applyBorder="1" applyAlignment="1">
      <alignment vertical="center"/>
    </xf>
    <xf numFmtId="166" fontId="9" fillId="0" borderId="16" xfId="1" applyFont="1" applyBorder="1" applyAlignment="1" applyProtection="1">
      <alignment vertical="center"/>
    </xf>
    <xf numFmtId="168" fontId="26" fillId="0" borderId="16" xfId="1" applyNumberFormat="1" applyFont="1" applyBorder="1" applyAlignment="1" applyProtection="1">
      <alignment vertical="center"/>
    </xf>
    <xf numFmtId="3" fontId="5" fillId="0" borderId="13" xfId="3" applyNumberFormat="1" applyFont="1" applyBorder="1" applyAlignment="1">
      <alignment vertical="center"/>
    </xf>
    <xf numFmtId="3" fontId="3" fillId="0" borderId="7" xfId="3" applyNumberFormat="1" applyFont="1" applyBorder="1" applyAlignment="1">
      <alignment vertical="center"/>
    </xf>
    <xf numFmtId="166" fontId="10" fillId="0" borderId="7" xfId="1" applyFont="1" applyBorder="1" applyAlignment="1" applyProtection="1">
      <alignment vertical="center"/>
    </xf>
    <xf numFmtId="168" fontId="29" fillId="0" borderId="7" xfId="1" applyNumberFormat="1" applyFont="1" applyBorder="1" applyAlignment="1" applyProtection="1">
      <alignment vertical="center"/>
    </xf>
    <xf numFmtId="3" fontId="3" fillId="0" borderId="5" xfId="3" applyNumberFormat="1" applyFont="1" applyBorder="1" applyAlignment="1">
      <alignment vertical="center"/>
    </xf>
    <xf numFmtId="168" fontId="31" fillId="0" borderId="0" xfId="1" applyNumberFormat="1" applyFont="1" applyBorder="1" applyAlignment="1" applyProtection="1"/>
    <xf numFmtId="0" fontId="11" fillId="0" borderId="0" xfId="3" applyFont="1" applyAlignment="1">
      <alignment vertical="center"/>
    </xf>
    <xf numFmtId="0" fontId="3" fillId="2" borderId="11" xfId="3" applyFont="1" applyFill="1" applyBorder="1" applyAlignment="1">
      <alignment horizontal="center" vertical="center" wrapText="1"/>
    </xf>
    <xf numFmtId="0" fontId="3" fillId="2" borderId="12" xfId="3" applyFont="1" applyFill="1" applyBorder="1" applyAlignment="1">
      <alignment horizontal="center" vertical="center" wrapText="1"/>
    </xf>
    <xf numFmtId="167" fontId="25" fillId="2" borderId="12" xfId="3" applyNumberFormat="1" applyFont="1" applyFill="1" applyBorder="1" applyAlignment="1">
      <alignment horizontal="center" vertical="center" wrapText="1"/>
    </xf>
    <xf numFmtId="0" fontId="5" fillId="0" borderId="26" xfId="3" applyFont="1" applyBorder="1" applyAlignment="1">
      <alignment vertical="center" wrapText="1"/>
    </xf>
    <xf numFmtId="3" fontId="5" fillId="0" borderId="11" xfId="3" applyNumberFormat="1" applyFont="1" applyBorder="1" applyAlignment="1">
      <alignment vertical="center"/>
    </xf>
    <xf numFmtId="166" fontId="9" fillId="0" borderId="12" xfId="1" applyFont="1" applyBorder="1" applyAlignment="1" applyProtection="1">
      <alignment vertical="center"/>
    </xf>
    <xf numFmtId="3" fontId="5" fillId="0" borderId="12" xfId="3" applyNumberFormat="1" applyFont="1" applyBorder="1" applyAlignment="1">
      <alignment vertical="center"/>
    </xf>
    <xf numFmtId="3" fontId="5" fillId="0" borderId="20" xfId="3" applyNumberFormat="1" applyFont="1" applyBorder="1" applyAlignment="1">
      <alignment vertical="center"/>
    </xf>
    <xf numFmtId="168" fontId="26" fillId="0" borderId="12" xfId="1" applyNumberFormat="1" applyFont="1" applyBorder="1" applyAlignment="1" applyProtection="1">
      <alignment vertical="center"/>
    </xf>
    <xf numFmtId="0" fontId="3" fillId="0" borderId="26" xfId="3" applyFont="1" applyBorder="1" applyAlignment="1">
      <alignment vertical="center" wrapText="1"/>
    </xf>
    <xf numFmtId="3" fontId="3" fillId="0" borderId="11" xfId="3" applyNumberFormat="1" applyFont="1" applyBorder="1" applyAlignment="1">
      <alignment vertical="center"/>
    </xf>
    <xf numFmtId="166" fontId="10" fillId="0" borderId="12" xfId="1" applyFont="1" applyBorder="1" applyAlignment="1" applyProtection="1">
      <alignment vertical="center"/>
    </xf>
    <xf numFmtId="3" fontId="3" fillId="0" borderId="12" xfId="3" applyNumberFormat="1" applyFont="1" applyBorder="1" applyAlignment="1">
      <alignment vertical="center"/>
    </xf>
    <xf numFmtId="3" fontId="3" fillId="0" borderId="20" xfId="3" applyNumberFormat="1" applyFont="1" applyBorder="1" applyAlignment="1">
      <alignment vertical="center"/>
    </xf>
    <xf numFmtId="168" fontId="29" fillId="0" borderId="12" xfId="1" applyNumberFormat="1" applyFont="1" applyBorder="1" applyAlignment="1" applyProtection="1">
      <alignment vertical="center"/>
    </xf>
    <xf numFmtId="0" fontId="5" fillId="0" borderId="27" xfId="3" applyFont="1" applyBorder="1" applyAlignment="1">
      <alignment vertical="center" wrapText="1"/>
    </xf>
    <xf numFmtId="3" fontId="5" fillId="0" borderId="28" xfId="3" applyNumberFormat="1" applyFont="1" applyBorder="1" applyAlignment="1">
      <alignment vertical="center"/>
    </xf>
    <xf numFmtId="166" fontId="9" fillId="0" borderId="29" xfId="1" applyFont="1" applyBorder="1" applyAlignment="1" applyProtection="1">
      <alignment vertical="center"/>
    </xf>
    <xf numFmtId="3" fontId="5" fillId="0" borderId="29" xfId="3" applyNumberFormat="1" applyFont="1" applyBorder="1" applyAlignment="1">
      <alignment vertical="center"/>
    </xf>
    <xf numFmtId="3" fontId="5" fillId="0" borderId="14" xfId="3" applyNumberFormat="1" applyFont="1" applyBorder="1" applyAlignment="1">
      <alignment vertical="center"/>
    </xf>
    <xf numFmtId="168" fontId="26" fillId="0" borderId="29" xfId="1" applyNumberFormat="1" applyFont="1" applyBorder="1" applyAlignment="1" applyProtection="1">
      <alignment vertical="center"/>
    </xf>
    <xf numFmtId="0" fontId="3" fillId="0" borderId="30" xfId="3" applyFont="1" applyBorder="1" applyAlignment="1">
      <alignment horizontal="left" vertical="center"/>
    </xf>
    <xf numFmtId="3" fontId="3" fillId="0" borderId="31" xfId="3" applyNumberFormat="1" applyFont="1" applyBorder="1" applyAlignment="1">
      <alignment vertical="center"/>
    </xf>
    <xf numFmtId="3" fontId="3" fillId="0" borderId="32" xfId="3" applyNumberFormat="1" applyFont="1" applyBorder="1" applyAlignment="1">
      <alignment vertical="center"/>
    </xf>
    <xf numFmtId="166" fontId="10" fillId="0" borderId="33" xfId="1" applyFont="1" applyBorder="1" applyAlignment="1" applyProtection="1">
      <alignment vertical="center"/>
    </xf>
    <xf numFmtId="3" fontId="3" fillId="0" borderId="33" xfId="3" applyNumberFormat="1" applyFont="1" applyBorder="1" applyAlignment="1">
      <alignment vertical="center"/>
    </xf>
    <xf numFmtId="3" fontId="3" fillId="0" borderId="34" xfId="3" applyNumberFormat="1" applyFont="1" applyBorder="1" applyAlignment="1">
      <alignment vertical="center"/>
    </xf>
    <xf numFmtId="168" fontId="29" fillId="0" borderId="33" xfId="1" applyNumberFormat="1" applyFont="1" applyBorder="1" applyAlignment="1" applyProtection="1">
      <alignment vertical="center"/>
    </xf>
    <xf numFmtId="166" fontId="9" fillId="0" borderId="4" xfId="1" applyFont="1" applyBorder="1" applyAlignment="1" applyProtection="1">
      <alignment vertical="center"/>
    </xf>
    <xf numFmtId="166" fontId="10" fillId="0" borderId="4" xfId="1" applyFont="1" applyBorder="1" applyAlignment="1" applyProtection="1">
      <alignment vertical="center"/>
    </xf>
    <xf numFmtId="166" fontId="9" fillId="0" borderId="35" xfId="1" applyFont="1" applyBorder="1" applyAlignment="1" applyProtection="1">
      <alignment vertical="center"/>
    </xf>
    <xf numFmtId="0" fontId="3" fillId="0" borderId="36" xfId="3" applyFont="1" applyBorder="1" applyAlignment="1">
      <alignment vertical="center"/>
    </xf>
    <xf numFmtId="3" fontId="3" fillId="0" borderId="37" xfId="3" applyNumberFormat="1" applyFont="1" applyBorder="1" applyAlignment="1">
      <alignment vertical="center"/>
    </xf>
    <xf numFmtId="166" fontId="10" fillId="0" borderId="38" xfId="1" applyFont="1" applyBorder="1" applyAlignment="1" applyProtection="1">
      <alignment vertical="center"/>
    </xf>
    <xf numFmtId="3" fontId="3" fillId="0" borderId="36" xfId="3" applyNumberFormat="1" applyFont="1" applyBorder="1" applyAlignment="1">
      <alignment vertical="center"/>
    </xf>
    <xf numFmtId="166" fontId="10" fillId="0" borderId="39" xfId="1" applyFont="1" applyBorder="1" applyAlignment="1" applyProtection="1">
      <alignment vertical="center"/>
    </xf>
    <xf numFmtId="3" fontId="3" fillId="0" borderId="39" xfId="3" applyNumberFormat="1" applyFont="1" applyBorder="1" applyAlignment="1">
      <alignment vertical="center"/>
    </xf>
    <xf numFmtId="3" fontId="3" fillId="0" borderId="40" xfId="3" applyNumberFormat="1" applyFont="1" applyBorder="1" applyAlignment="1">
      <alignment vertical="center"/>
    </xf>
    <xf numFmtId="168" fontId="29" fillId="0" borderId="39" xfId="1" applyNumberFormat="1" applyFont="1" applyBorder="1" applyAlignment="1" applyProtection="1">
      <alignment vertical="center"/>
    </xf>
    <xf numFmtId="0" fontId="2" fillId="4" borderId="3" xfId="3" applyFont="1" applyFill="1" applyBorder="1" applyAlignment="1">
      <alignment horizontal="left" vertical="top" wrapText="1"/>
    </xf>
    <xf numFmtId="0" fontId="5" fillId="0" borderId="0" xfId="3" applyFont="1"/>
    <xf numFmtId="3" fontId="9" fillId="0" borderId="1" xfId="3" applyNumberFormat="1" applyFont="1" applyBorder="1" applyAlignment="1">
      <alignment vertical="center"/>
    </xf>
    <xf numFmtId="166" fontId="5" fillId="0" borderId="0" xfId="1" applyFont="1" applyBorder="1" applyAlignment="1" applyProtection="1"/>
    <xf numFmtId="166" fontId="3" fillId="0" borderId="1" xfId="1" applyFont="1" applyBorder="1" applyAlignment="1" applyProtection="1">
      <alignment vertical="center"/>
    </xf>
    <xf numFmtId="3" fontId="10" fillId="0" borderId="1" xfId="3" applyNumberFormat="1" applyFont="1" applyBorder="1" applyAlignment="1">
      <alignment vertical="center"/>
    </xf>
    <xf numFmtId="168" fontId="25" fillId="0" borderId="1" xfId="1" applyNumberFormat="1" applyFont="1" applyBorder="1" applyAlignment="1" applyProtection="1">
      <alignment vertical="center"/>
    </xf>
    <xf numFmtId="0" fontId="5" fillId="0" borderId="16" xfId="3" applyFont="1" applyBorder="1" applyAlignment="1">
      <alignment vertical="center" wrapText="1"/>
    </xf>
    <xf numFmtId="3" fontId="9" fillId="0" borderId="16" xfId="3" applyNumberFormat="1" applyFont="1" applyBorder="1" applyAlignment="1">
      <alignment vertical="center"/>
    </xf>
    <xf numFmtId="166" fontId="5" fillId="0" borderId="16" xfId="1" applyFont="1" applyBorder="1" applyAlignment="1" applyProtection="1">
      <alignment vertical="center"/>
    </xf>
    <xf numFmtId="166" fontId="5" fillId="0" borderId="13" xfId="1" applyFont="1" applyBorder="1" applyAlignment="1" applyProtection="1">
      <alignment vertical="center"/>
    </xf>
    <xf numFmtId="168" fontId="4" fillId="0" borderId="13" xfId="1" applyNumberFormat="1" applyFont="1" applyBorder="1" applyAlignment="1" applyProtection="1">
      <alignment vertical="center"/>
    </xf>
    <xf numFmtId="168" fontId="4" fillId="0" borderId="13" xfId="1" applyNumberFormat="1" applyFont="1" applyBorder="1" applyAlignment="1" applyProtection="1">
      <alignment horizontal="center" vertical="center"/>
    </xf>
    <xf numFmtId="0" fontId="3" fillId="0" borderId="7" xfId="3" applyFont="1" applyBorder="1" applyAlignment="1">
      <alignment horizontal="left" vertical="center"/>
    </xf>
    <xf numFmtId="166" fontId="3" fillId="0" borderId="7" xfId="1" applyFont="1" applyBorder="1" applyAlignment="1" applyProtection="1">
      <alignment vertical="center"/>
    </xf>
    <xf numFmtId="166" fontId="3" fillId="0" borderId="5" xfId="1" applyFont="1" applyBorder="1" applyAlignment="1" applyProtection="1">
      <alignment vertical="center"/>
    </xf>
    <xf numFmtId="3" fontId="10" fillId="0" borderId="5" xfId="3" applyNumberFormat="1" applyFont="1" applyBorder="1" applyAlignment="1">
      <alignment vertical="center"/>
    </xf>
    <xf numFmtId="168" fontId="25" fillId="0" borderId="5" xfId="1" applyNumberFormat="1" applyFont="1" applyBorder="1" applyAlignment="1" applyProtection="1">
      <alignment vertical="center"/>
    </xf>
    <xf numFmtId="0" fontId="31" fillId="0" borderId="0" xfId="3" applyFont="1"/>
    <xf numFmtId="0" fontId="3" fillId="2" borderId="5" xfId="3" applyFont="1" applyFill="1" applyBorder="1" applyAlignment="1">
      <alignment horizontal="center" vertical="center"/>
    </xf>
    <xf numFmtId="0" fontId="5" fillId="4" borderId="1" xfId="3" applyFont="1" applyFill="1" applyBorder="1" applyAlignment="1">
      <alignment horizontal="left" vertical="center" wrapText="1"/>
    </xf>
    <xf numFmtId="167" fontId="5" fillId="4" borderId="1" xfId="3" applyNumberFormat="1" applyFont="1" applyFill="1" applyBorder="1" applyAlignment="1">
      <alignment vertical="center"/>
    </xf>
    <xf numFmtId="0" fontId="5" fillId="4" borderId="13" xfId="3" applyFont="1" applyFill="1" applyBorder="1" applyAlignment="1">
      <alignment horizontal="left" vertical="center" wrapText="1"/>
    </xf>
    <xf numFmtId="0" fontId="3" fillId="4" borderId="5" xfId="3" applyFont="1" applyFill="1" applyBorder="1" applyAlignment="1">
      <alignment horizontal="left" vertical="center"/>
    </xf>
    <xf numFmtId="167" fontId="3" fillId="4" borderId="5" xfId="3" applyNumberFormat="1" applyFont="1" applyFill="1" applyBorder="1" applyAlignment="1">
      <alignment vertical="center"/>
    </xf>
    <xf numFmtId="0" fontId="39" fillId="4" borderId="0" xfId="3" applyFill="1" applyAlignment="1">
      <alignment horizontal="left" vertical="center"/>
    </xf>
    <xf numFmtId="0" fontId="11" fillId="4" borderId="0" xfId="3" applyFont="1" applyFill="1"/>
    <xf numFmtId="0" fontId="39" fillId="4" borderId="0" xfId="3" applyFill="1" applyBorder="1" applyAlignment="1">
      <alignment vertical="center"/>
    </xf>
    <xf numFmtId="0" fontId="10" fillId="4" borderId="0" xfId="3" applyFont="1" applyFill="1" applyBorder="1" applyAlignment="1">
      <alignment horizontal="center" vertical="center" wrapText="1"/>
    </xf>
    <xf numFmtId="0" fontId="3" fillId="4" borderId="0" xfId="3" applyFont="1" applyFill="1" applyBorder="1" applyAlignment="1">
      <alignment horizontal="center" vertical="center"/>
    </xf>
    <xf numFmtId="3" fontId="5" fillId="4" borderId="0" xfId="3" applyNumberFormat="1" applyFont="1" applyFill="1" applyBorder="1" applyAlignment="1">
      <alignment vertical="center"/>
    </xf>
    <xf numFmtId="168" fontId="5" fillId="4" borderId="1" xfId="1" applyNumberFormat="1" applyFont="1" applyFill="1" applyBorder="1" applyAlignment="1" applyProtection="1">
      <alignment vertical="center"/>
    </xf>
    <xf numFmtId="0" fontId="5" fillId="4" borderId="16" xfId="3" applyFont="1" applyFill="1" applyBorder="1" applyAlignment="1">
      <alignment horizontal="left" vertical="center" wrapText="1"/>
    </xf>
    <xf numFmtId="3" fontId="5" fillId="4" borderId="16" xfId="3" applyNumberFormat="1" applyFont="1" applyFill="1" applyBorder="1" applyAlignment="1">
      <alignment vertical="center"/>
    </xf>
    <xf numFmtId="168" fontId="5" fillId="4" borderId="13" xfId="1" applyNumberFormat="1" applyFont="1" applyFill="1" applyBorder="1" applyAlignment="1" applyProtection="1">
      <alignment vertical="center"/>
    </xf>
    <xf numFmtId="0" fontId="3" fillId="4" borderId="7" xfId="3" applyFont="1" applyFill="1" applyBorder="1" applyAlignment="1">
      <alignment horizontal="left" vertical="center"/>
    </xf>
    <xf numFmtId="3" fontId="3" fillId="4" borderId="7" xfId="3" applyNumberFormat="1" applyFont="1" applyFill="1" applyBorder="1" applyAlignment="1">
      <alignment vertical="center"/>
    </xf>
    <xf numFmtId="3" fontId="3" fillId="4" borderId="0" xfId="3" applyNumberFormat="1" applyFont="1" applyFill="1" applyBorder="1" applyAlignment="1">
      <alignment vertical="center"/>
    </xf>
    <xf numFmtId="168" fontId="3" fillId="4" borderId="5" xfId="1" applyNumberFormat="1" applyFont="1" applyFill="1" applyBorder="1" applyAlignment="1" applyProtection="1">
      <alignment vertical="center"/>
    </xf>
    <xf numFmtId="0" fontId="11" fillId="4" borderId="0" xfId="3" applyFont="1" applyFill="1" applyBorder="1" applyAlignment="1">
      <alignment vertical="center"/>
    </xf>
    <xf numFmtId="0" fontId="32" fillId="0" borderId="0" xfId="3" applyFont="1" applyAlignment="1">
      <alignment horizontal="left" vertical="center"/>
    </xf>
    <xf numFmtId="3" fontId="9" fillId="4" borderId="1" xfId="3" applyNumberFormat="1" applyFont="1" applyFill="1" applyBorder="1" applyAlignment="1">
      <alignment vertical="center"/>
    </xf>
    <xf numFmtId="3" fontId="10" fillId="4" borderId="1" xfId="3" applyNumberFormat="1" applyFont="1" applyFill="1" applyBorder="1" applyAlignment="1">
      <alignment vertical="center"/>
    </xf>
    <xf numFmtId="3" fontId="9" fillId="4" borderId="4" xfId="3" applyNumberFormat="1" applyFont="1" applyFill="1" applyBorder="1" applyAlignment="1">
      <alignment vertical="center"/>
    </xf>
    <xf numFmtId="3" fontId="10" fillId="4" borderId="0" xfId="3" applyNumberFormat="1" applyFont="1" applyFill="1" applyBorder="1" applyAlignment="1">
      <alignment vertical="center"/>
    </xf>
    <xf numFmtId="167" fontId="9" fillId="4" borderId="16" xfId="3" applyNumberFormat="1" applyFont="1" applyFill="1" applyBorder="1" applyAlignment="1">
      <alignment vertical="center"/>
    </xf>
    <xf numFmtId="167" fontId="10" fillId="4" borderId="16" xfId="3" applyNumberFormat="1" applyFont="1" applyFill="1" applyBorder="1" applyAlignment="1">
      <alignment vertical="center"/>
    </xf>
    <xf numFmtId="167" fontId="9" fillId="4" borderId="15" xfId="3" applyNumberFormat="1" applyFont="1" applyFill="1" applyBorder="1" applyAlignment="1">
      <alignment vertical="center"/>
    </xf>
    <xf numFmtId="167" fontId="10" fillId="4" borderId="0" xfId="3" applyNumberFormat="1" applyFont="1" applyFill="1" applyBorder="1" applyAlignment="1">
      <alignment vertical="center"/>
    </xf>
    <xf numFmtId="0" fontId="9" fillId="0" borderId="7" xfId="3" applyFont="1" applyBorder="1" applyAlignment="1">
      <alignment horizontal="left" vertical="center"/>
    </xf>
    <xf numFmtId="167" fontId="9" fillId="4" borderId="7" xfId="3" applyNumberFormat="1" applyFont="1" applyFill="1" applyBorder="1" applyAlignment="1">
      <alignment vertical="center"/>
    </xf>
    <xf numFmtId="166" fontId="9" fillId="4" borderId="7" xfId="1" applyFont="1" applyFill="1" applyBorder="1" applyAlignment="1" applyProtection="1">
      <alignment vertical="center"/>
    </xf>
    <xf numFmtId="167" fontId="11" fillId="4" borderId="7" xfId="3" applyNumberFormat="1" applyFont="1" applyFill="1" applyBorder="1" applyAlignment="1">
      <alignment vertical="center"/>
    </xf>
    <xf numFmtId="166" fontId="11" fillId="4" borderId="7" xfId="1" applyFont="1" applyFill="1" applyBorder="1" applyAlignment="1" applyProtection="1">
      <alignment vertical="center"/>
    </xf>
    <xf numFmtId="167" fontId="9" fillId="4" borderId="0" xfId="3" applyNumberFormat="1" applyFont="1" applyFill="1" applyBorder="1" applyAlignment="1">
      <alignment vertical="center"/>
    </xf>
    <xf numFmtId="0" fontId="0" fillId="4" borderId="0" xfId="3" applyFont="1" applyFill="1" applyBorder="1" applyAlignment="1">
      <alignment horizontal="left" vertical="top" wrapText="1"/>
    </xf>
    <xf numFmtId="0" fontId="9" fillId="4" borderId="0" xfId="3" applyFont="1" applyFill="1" applyBorder="1" applyAlignment="1">
      <alignment horizontal="center" vertical="center" wrapText="1"/>
    </xf>
    <xf numFmtId="167" fontId="5" fillId="4" borderId="0" xfId="3" applyNumberFormat="1" applyFont="1" applyFill="1" applyBorder="1" applyAlignment="1">
      <alignment vertical="center"/>
    </xf>
    <xf numFmtId="167" fontId="3" fillId="4" borderId="1" xfId="3" applyNumberFormat="1" applyFont="1" applyFill="1" applyBorder="1" applyAlignment="1">
      <alignment vertical="center"/>
    </xf>
    <xf numFmtId="167" fontId="3" fillId="4" borderId="0" xfId="3" applyNumberFormat="1" applyFont="1" applyFill="1" applyBorder="1" applyAlignment="1">
      <alignment vertical="center"/>
    </xf>
    <xf numFmtId="167" fontId="9" fillId="4" borderId="13" xfId="3" applyNumberFormat="1" applyFont="1" applyFill="1" applyBorder="1" applyAlignment="1">
      <alignment vertical="center"/>
    </xf>
    <xf numFmtId="167" fontId="10" fillId="4" borderId="5" xfId="3" applyNumberFormat="1" applyFont="1" applyFill="1" applyBorder="1" applyAlignment="1">
      <alignment vertical="center"/>
    </xf>
    <xf numFmtId="0" fontId="9" fillId="4" borderId="0" xfId="3" applyFont="1" applyFill="1" applyBorder="1" applyAlignment="1">
      <alignment vertical="center"/>
    </xf>
    <xf numFmtId="0" fontId="3" fillId="2" borderId="4" xfId="3" applyFont="1" applyFill="1" applyBorder="1" applyAlignment="1">
      <alignment horizontal="center" vertical="center"/>
    </xf>
    <xf numFmtId="0" fontId="5" fillId="0" borderId="1" xfId="3" applyFont="1" applyBorder="1" applyAlignment="1">
      <alignment horizontal="center"/>
    </xf>
    <xf numFmtId="169" fontId="5" fillId="0" borderId="1" xfId="3" applyNumberFormat="1" applyFont="1" applyBorder="1"/>
    <xf numFmtId="168" fontId="5" fillId="0" borderId="1" xfId="1" applyNumberFormat="1" applyFont="1" applyBorder="1" applyAlignment="1" applyProtection="1"/>
    <xf numFmtId="168" fontId="5" fillId="0" borderId="4" xfId="1" applyNumberFormat="1" applyFont="1" applyBorder="1" applyAlignment="1" applyProtection="1"/>
    <xf numFmtId="170" fontId="5" fillId="0" borderId="1" xfId="3" applyNumberFormat="1" applyFont="1" applyBorder="1"/>
    <xf numFmtId="0" fontId="39" fillId="0" borderId="0" xfId="3" applyAlignment="1"/>
    <xf numFmtId="169" fontId="3" fillId="0" borderId="5" xfId="3" applyNumberFormat="1" applyFont="1" applyBorder="1"/>
    <xf numFmtId="166" fontId="3" fillId="0" borderId="5" xfId="1" applyFont="1" applyBorder="1" applyAlignment="1" applyProtection="1"/>
    <xf numFmtId="0" fontId="5" fillId="0" borderId="13" xfId="3" applyFont="1" applyBorder="1" applyAlignment="1">
      <alignment horizontal="center"/>
    </xf>
    <xf numFmtId="169" fontId="5" fillId="0" borderId="13" xfId="3" applyNumberFormat="1" applyFont="1" applyBorder="1"/>
    <xf numFmtId="168" fontId="5" fillId="0" borderId="13" xfId="1" applyNumberFormat="1" applyFont="1" applyBorder="1" applyAlignment="1" applyProtection="1"/>
    <xf numFmtId="168" fontId="3" fillId="0" borderId="5" xfId="1" applyNumberFormat="1" applyFont="1" applyBorder="1" applyAlignment="1" applyProtection="1"/>
    <xf numFmtId="0" fontId="11" fillId="0" borderId="0" xfId="3" applyFont="1" applyAlignment="1">
      <alignment horizontal="right"/>
    </xf>
    <xf numFmtId="0" fontId="33" fillId="0" borderId="1" xfId="3" applyFont="1" applyBorder="1"/>
    <xf numFmtId="3" fontId="33" fillId="0" borderId="1" xfId="3" applyNumberFormat="1" applyFont="1" applyBorder="1" applyAlignment="1">
      <alignment horizontal="center" vertical="center" wrapText="1"/>
    </xf>
    <xf numFmtId="3" fontId="33" fillId="0" borderId="1" xfId="3" applyNumberFormat="1" applyFont="1" applyBorder="1" applyAlignment="1">
      <alignment horizontal="center"/>
    </xf>
    <xf numFmtId="168" fontId="33" fillId="0" borderId="1" xfId="1" applyNumberFormat="1" applyFont="1" applyBorder="1" applyAlignment="1" applyProtection="1">
      <alignment horizontal="center"/>
    </xf>
    <xf numFmtId="167" fontId="39" fillId="0" borderId="0" xfId="3" applyNumberFormat="1"/>
    <xf numFmtId="3" fontId="5" fillId="0" borderId="1" xfId="3" applyNumberFormat="1" applyFont="1" applyBorder="1" applyAlignment="1">
      <alignment horizontal="center" vertical="center" wrapText="1"/>
    </xf>
    <xf numFmtId="3" fontId="5" fillId="0" borderId="1" xfId="3" applyNumberFormat="1" applyFont="1" applyBorder="1" applyAlignment="1">
      <alignment horizontal="center"/>
    </xf>
    <xf numFmtId="168" fontId="5" fillId="0" borderId="1" xfId="1" applyNumberFormat="1" applyFont="1" applyBorder="1" applyAlignment="1" applyProtection="1">
      <alignment horizontal="center"/>
    </xf>
    <xf numFmtId="0" fontId="3" fillId="0" borderId="13" xfId="3" applyFont="1" applyBorder="1"/>
    <xf numFmtId="3" fontId="3" fillId="0" borderId="13" xfId="3" applyNumberFormat="1" applyFont="1" applyBorder="1" applyAlignment="1">
      <alignment horizontal="center" vertical="center" wrapText="1"/>
    </xf>
    <xf numFmtId="3" fontId="3" fillId="0" borderId="13" xfId="3" applyNumberFormat="1" applyFont="1" applyBorder="1" applyAlignment="1">
      <alignment horizontal="center"/>
    </xf>
    <xf numFmtId="168" fontId="3" fillId="0" borderId="13" xfId="1" applyNumberFormat="1" applyFont="1" applyBorder="1" applyAlignment="1" applyProtection="1">
      <alignment horizontal="center"/>
    </xf>
    <xf numFmtId="3" fontId="3" fillId="0" borderId="5" xfId="3" applyNumberFormat="1" applyFont="1" applyBorder="1" applyAlignment="1">
      <alignment horizontal="center" vertical="center" wrapText="1"/>
    </xf>
    <xf numFmtId="3" fontId="3" fillId="0" borderId="5" xfId="3" applyNumberFormat="1" applyFont="1" applyBorder="1" applyAlignment="1">
      <alignment horizontal="center"/>
    </xf>
    <xf numFmtId="168" fontId="3" fillId="0" borderId="5" xfId="1" applyNumberFormat="1" applyFont="1" applyBorder="1" applyAlignment="1" applyProtection="1">
      <alignment horizontal="center"/>
    </xf>
    <xf numFmtId="3" fontId="34" fillId="0" borderId="0" xfId="3" applyNumberFormat="1" applyFont="1" applyBorder="1" applyAlignment="1">
      <alignment horizontal="center" vertical="center" wrapText="1"/>
    </xf>
    <xf numFmtId="3" fontId="5" fillId="0" borderId="0" xfId="3" applyNumberFormat="1" applyFont="1" applyBorder="1" applyAlignment="1">
      <alignment horizontal="center" vertical="center" wrapText="1"/>
    </xf>
    <xf numFmtId="3" fontId="35" fillId="0" borderId="0" xfId="3" applyNumberFormat="1" applyFont="1" applyBorder="1" applyAlignment="1">
      <alignment horizontal="center" vertical="center" wrapText="1"/>
    </xf>
    <xf numFmtId="0" fontId="7" fillId="0" borderId="1" xfId="3" applyFont="1" applyBorder="1" applyAlignment="1">
      <alignment wrapText="1"/>
    </xf>
    <xf numFmtId="0" fontId="36" fillId="0" borderId="0" xfId="3" applyFont="1"/>
    <xf numFmtId="0" fontId="11" fillId="4" borderId="3" xfId="3" applyFont="1" applyFill="1" applyBorder="1" applyAlignment="1">
      <alignment horizontal="right"/>
    </xf>
    <xf numFmtId="0" fontId="11" fillId="4" borderId="0" xfId="3" applyFont="1" applyFill="1" applyBorder="1" applyAlignment="1">
      <alignment horizontal="right"/>
    </xf>
    <xf numFmtId="0" fontId="11" fillId="4" borderId="0" xfId="3" applyFont="1" applyFill="1" applyBorder="1" applyAlignment="1"/>
    <xf numFmtId="0" fontId="3" fillId="2" borderId="16" xfId="3" applyFont="1" applyFill="1" applyBorder="1" applyAlignment="1">
      <alignment horizontal="center" vertical="center" wrapText="1"/>
    </xf>
    <xf numFmtId="166" fontId="5" fillId="4" borderId="1" xfId="1" applyFont="1" applyFill="1" applyBorder="1" applyAlignment="1" applyProtection="1">
      <alignment horizontal="center"/>
    </xf>
    <xf numFmtId="166" fontId="4" fillId="4" borderId="4" xfId="1" applyFont="1" applyFill="1" applyBorder="1" applyAlignment="1" applyProtection="1">
      <alignment horizontal="center" vertical="center" wrapText="1"/>
    </xf>
    <xf numFmtId="166" fontId="4" fillId="4" borderId="1" xfId="1" applyFont="1" applyFill="1" applyBorder="1" applyAlignment="1" applyProtection="1">
      <alignment horizontal="center" vertical="center" wrapText="1"/>
    </xf>
    <xf numFmtId="166" fontId="4" fillId="4" borderId="20" xfId="1" applyFont="1" applyFill="1" applyBorder="1" applyAlignment="1" applyProtection="1">
      <alignment horizontal="center" vertical="center" wrapText="1"/>
    </xf>
    <xf numFmtId="166" fontId="4" fillId="4" borderId="5" xfId="1" applyFont="1" applyFill="1" applyBorder="1" applyAlignment="1" applyProtection="1">
      <alignment horizontal="center" vertical="center" wrapText="1"/>
    </xf>
    <xf numFmtId="0" fontId="5" fillId="0" borderId="16" xfId="3" applyFont="1" applyBorder="1"/>
    <xf numFmtId="166" fontId="4" fillId="4" borderId="16" xfId="1" applyFont="1" applyFill="1" applyBorder="1" applyAlignment="1" applyProtection="1">
      <alignment horizontal="center" vertical="center" wrapText="1"/>
    </xf>
    <xf numFmtId="166" fontId="5" fillId="4" borderId="16" xfId="1" applyFont="1" applyFill="1" applyBorder="1" applyAlignment="1" applyProtection="1">
      <alignment horizontal="center"/>
    </xf>
    <xf numFmtId="0" fontId="3" fillId="0" borderId="31" xfId="3" applyFont="1" applyBorder="1"/>
    <xf numFmtId="166" fontId="25" fillId="4" borderId="32" xfId="1" applyFont="1" applyFill="1" applyBorder="1" applyAlignment="1" applyProtection="1">
      <alignment horizontal="center" vertical="center" wrapText="1"/>
    </xf>
    <xf numFmtId="166" fontId="3" fillId="4" borderId="32" xfId="1" applyFont="1" applyFill="1" applyBorder="1" applyAlignment="1" applyProtection="1">
      <alignment horizontal="center"/>
    </xf>
    <xf numFmtId="166" fontId="29" fillId="4" borderId="0" xfId="1" applyFont="1" applyFill="1" applyBorder="1" applyAlignment="1" applyProtection="1">
      <alignment horizontal="center" vertical="center" wrapText="1"/>
    </xf>
    <xf numFmtId="166" fontId="10" fillId="4" borderId="0" xfId="1" applyFont="1" applyFill="1" applyBorder="1" applyAlignment="1" applyProtection="1">
      <alignment horizontal="center"/>
    </xf>
    <xf numFmtId="3" fontId="37" fillId="0" borderId="0" xfId="3" applyNumberFormat="1" applyFont="1" applyBorder="1" applyAlignment="1">
      <alignment horizontal="center"/>
    </xf>
    <xf numFmtId="0" fontId="11" fillId="4" borderId="0" xfId="3" applyFont="1" applyFill="1" applyAlignment="1">
      <alignment horizontal="right"/>
    </xf>
    <xf numFmtId="4" fontId="33" fillId="4" borderId="1" xfId="3" applyNumberFormat="1" applyFont="1" applyFill="1" applyBorder="1" applyAlignment="1">
      <alignment horizontal="center" vertical="center" wrapText="1"/>
    </xf>
    <xf numFmtId="3" fontId="33" fillId="4" borderId="1" xfId="3" applyNumberFormat="1" applyFont="1" applyFill="1" applyBorder="1" applyAlignment="1">
      <alignment horizontal="center" vertical="center" wrapText="1"/>
    </xf>
    <xf numFmtId="3" fontId="33" fillId="4" borderId="1" xfId="3" applyNumberFormat="1" applyFont="1" applyFill="1" applyBorder="1" applyAlignment="1">
      <alignment horizontal="center"/>
    </xf>
    <xf numFmtId="168" fontId="33" fillId="4" borderId="1" xfId="1" applyNumberFormat="1" applyFont="1" applyFill="1" applyBorder="1" applyAlignment="1" applyProtection="1">
      <alignment horizontal="center"/>
    </xf>
    <xf numFmtId="4" fontId="4" fillId="4" borderId="1" xfId="3" applyNumberFormat="1" applyFont="1" applyFill="1" applyBorder="1" applyAlignment="1">
      <alignment horizontal="center" vertical="center" wrapText="1"/>
    </xf>
    <xf numFmtId="3" fontId="4" fillId="4" borderId="1" xfId="3" applyNumberFormat="1" applyFont="1" applyFill="1" applyBorder="1" applyAlignment="1">
      <alignment horizontal="center" vertical="center" wrapText="1"/>
    </xf>
    <xf numFmtId="3" fontId="5" fillId="4" borderId="1" xfId="3" applyNumberFormat="1" applyFont="1" applyFill="1" applyBorder="1" applyAlignment="1">
      <alignment horizontal="center"/>
    </xf>
    <xf numFmtId="168" fontId="5" fillId="4" borderId="1" xfId="1" applyNumberFormat="1" applyFont="1" applyFill="1" applyBorder="1" applyAlignment="1" applyProtection="1">
      <alignment horizontal="center"/>
    </xf>
    <xf numFmtId="0" fontId="9" fillId="0" borderId="16" xfId="3" applyFont="1" applyBorder="1"/>
    <xf numFmtId="4" fontId="4" fillId="4" borderId="16" xfId="3" applyNumberFormat="1" applyFont="1" applyFill="1" applyBorder="1" applyAlignment="1">
      <alignment horizontal="center" vertical="center" wrapText="1"/>
    </xf>
    <xf numFmtId="3" fontId="4" fillId="4" borderId="16" xfId="3" applyNumberFormat="1" applyFont="1" applyFill="1" applyBorder="1" applyAlignment="1">
      <alignment horizontal="center" vertical="center" wrapText="1"/>
    </xf>
    <xf numFmtId="3" fontId="5" fillId="4" borderId="16" xfId="3" applyNumberFormat="1" applyFont="1" applyFill="1" applyBorder="1" applyAlignment="1">
      <alignment horizontal="center"/>
    </xf>
    <xf numFmtId="168" fontId="5" fillId="4" borderId="16" xfId="1" applyNumberFormat="1" applyFont="1" applyFill="1" applyBorder="1" applyAlignment="1" applyProtection="1">
      <alignment horizontal="center"/>
    </xf>
    <xf numFmtId="0" fontId="10" fillId="0" borderId="1" xfId="3" applyFont="1" applyBorder="1"/>
    <xf numFmtId="4" fontId="3" fillId="4" borderId="1" xfId="3" applyNumberFormat="1" applyFont="1" applyFill="1" applyBorder="1" applyAlignment="1">
      <alignment horizontal="center"/>
    </xf>
    <xf numFmtId="3" fontId="3" fillId="4" borderId="1" xfId="3" applyNumberFormat="1" applyFont="1" applyFill="1" applyBorder="1" applyAlignment="1">
      <alignment horizontal="center"/>
    </xf>
    <xf numFmtId="168" fontId="3" fillId="4" borderId="1" xfId="1" applyNumberFormat="1" applyFont="1" applyFill="1" applyBorder="1" applyAlignment="1" applyProtection="1">
      <alignment horizontal="center"/>
    </xf>
    <xf numFmtId="0" fontId="3" fillId="0" borderId="1" xfId="3" applyFont="1" applyBorder="1"/>
    <xf numFmtId="3" fontId="3" fillId="4" borderId="0" xfId="3" applyNumberFormat="1" applyFont="1" applyFill="1" applyBorder="1" applyAlignment="1">
      <alignment horizontal="center" vertical="center" wrapText="1"/>
    </xf>
    <xf numFmtId="3" fontId="3" fillId="4" borderId="0" xfId="3" applyNumberFormat="1" applyFont="1" applyFill="1" applyBorder="1" applyAlignment="1">
      <alignment horizontal="center"/>
    </xf>
    <xf numFmtId="168" fontId="3" fillId="4" borderId="0" xfId="1" applyNumberFormat="1" applyFont="1" applyFill="1" applyBorder="1" applyAlignment="1" applyProtection="1">
      <alignment horizontal="center"/>
    </xf>
    <xf numFmtId="0" fontId="11" fillId="4" borderId="3" xfId="3" applyFont="1" applyFill="1" applyBorder="1" applyAlignment="1"/>
    <xf numFmtId="166" fontId="4" fillId="4" borderId="13" xfId="1" applyFont="1" applyFill="1" applyBorder="1" applyAlignment="1" applyProtection="1">
      <alignment horizontal="center" vertical="center" wrapText="1"/>
    </xf>
    <xf numFmtId="166" fontId="5" fillId="4" borderId="13" xfId="1" applyFont="1" applyFill="1" applyBorder="1" applyAlignment="1" applyProtection="1">
      <alignment horizontal="center"/>
    </xf>
    <xf numFmtId="166" fontId="25" fillId="4" borderId="5" xfId="1" applyFont="1" applyFill="1" applyBorder="1" applyAlignment="1" applyProtection="1">
      <alignment horizontal="center" vertical="center" wrapText="1"/>
    </xf>
    <xf numFmtId="166" fontId="3" fillId="4" borderId="5" xfId="1" applyFont="1" applyFill="1" applyBorder="1" applyAlignment="1" applyProtection="1">
      <alignment horizontal="center"/>
    </xf>
    <xf numFmtId="3" fontId="4" fillId="4" borderId="0" xfId="3" applyNumberFormat="1" applyFont="1" applyFill="1" applyBorder="1" applyAlignment="1">
      <alignment horizontal="center" vertical="center" wrapText="1"/>
    </xf>
    <xf numFmtId="3" fontId="5" fillId="4" borderId="0" xfId="3" applyNumberFormat="1" applyFont="1" applyFill="1" applyBorder="1" applyAlignment="1">
      <alignment horizontal="center"/>
    </xf>
    <xf numFmtId="0" fontId="11" fillId="0" borderId="3" xfId="3" applyFont="1" applyBorder="1" applyAlignment="1"/>
    <xf numFmtId="0" fontId="11" fillId="0" borderId="0" xfId="3" applyFont="1" applyBorder="1" applyAlignment="1"/>
    <xf numFmtId="3" fontId="5" fillId="4" borderId="1" xfId="3" applyNumberFormat="1" applyFont="1" applyFill="1" applyBorder="1" applyAlignment="1">
      <alignment horizontal="center" vertical="center"/>
    </xf>
    <xf numFmtId="3" fontId="3" fillId="4" borderId="13" xfId="3" applyNumberFormat="1" applyFont="1" applyFill="1" applyBorder="1" applyAlignment="1">
      <alignment horizontal="center" vertical="center"/>
    </xf>
    <xf numFmtId="168" fontId="3" fillId="4" borderId="13" xfId="1" applyNumberFormat="1" applyFont="1" applyFill="1" applyBorder="1" applyAlignment="1" applyProtection="1">
      <alignment horizontal="center"/>
    </xf>
    <xf numFmtId="3" fontId="3" fillId="4" borderId="5" xfId="3" applyNumberFormat="1" applyFont="1" applyFill="1" applyBorder="1" applyAlignment="1">
      <alignment horizontal="center" vertical="center"/>
    </xf>
    <xf numFmtId="168" fontId="3" fillId="4" borderId="5" xfId="1" applyNumberFormat="1" applyFont="1" applyFill="1" applyBorder="1" applyAlignment="1" applyProtection="1">
      <alignment horizontal="center"/>
    </xf>
    <xf numFmtId="0" fontId="8" fillId="0" borderId="0" xfId="3" applyFont="1" applyAlignment="1">
      <alignment vertical="center" readingOrder="1"/>
    </xf>
    <xf numFmtId="3" fontId="11" fillId="0" borderId="0" xfId="3" applyNumberFormat="1" applyFont="1"/>
    <xf numFmtId="166" fontId="5" fillId="4" borderId="1" xfId="1" applyFont="1" applyFill="1" applyBorder="1" applyAlignment="1" applyProtection="1">
      <alignment horizontal="center" vertical="center"/>
    </xf>
    <xf numFmtId="167" fontId="5" fillId="4" borderId="1" xfId="1" applyNumberFormat="1" applyFont="1" applyFill="1" applyBorder="1" applyAlignment="1" applyProtection="1">
      <alignment horizontal="center"/>
    </xf>
    <xf numFmtId="166" fontId="5" fillId="4" borderId="16" xfId="1" applyFont="1" applyFill="1" applyBorder="1" applyAlignment="1" applyProtection="1">
      <alignment horizontal="center" vertical="center"/>
    </xf>
    <xf numFmtId="167" fontId="5" fillId="4" borderId="16" xfId="1" applyNumberFormat="1" applyFont="1" applyFill="1" applyBorder="1" applyAlignment="1" applyProtection="1">
      <alignment horizontal="center"/>
    </xf>
    <xf numFmtId="0" fontId="3" fillId="0" borderId="7" xfId="3" applyFont="1" applyBorder="1"/>
    <xf numFmtId="167" fontId="3" fillId="4" borderId="7" xfId="1" applyNumberFormat="1" applyFont="1" applyFill="1" applyBorder="1" applyAlignment="1" applyProtection="1">
      <alignment horizontal="center"/>
    </xf>
    <xf numFmtId="0" fontId="39" fillId="0" borderId="41" xfId="3" applyBorder="1"/>
    <xf numFmtId="3" fontId="5" fillId="4" borderId="13" xfId="3" applyNumberFormat="1" applyFont="1" applyFill="1" applyBorder="1" applyAlignment="1">
      <alignment horizontal="center" vertical="center"/>
    </xf>
    <xf numFmtId="168" fontId="5" fillId="4" borderId="13" xfId="1" applyNumberFormat="1" applyFont="1" applyFill="1" applyBorder="1" applyAlignment="1" applyProtection="1">
      <alignment horizontal="center"/>
    </xf>
    <xf numFmtId="0" fontId="2" fillId="0" borderId="0" xfId="3" applyFont="1" applyAlignment="1"/>
    <xf numFmtId="166" fontId="5" fillId="4" borderId="13" xfId="1" applyFont="1" applyFill="1" applyBorder="1" applyAlignment="1" applyProtection="1">
      <alignment horizontal="center" vertical="center"/>
    </xf>
    <xf numFmtId="167" fontId="5" fillId="4" borderId="13" xfId="1" applyNumberFormat="1" applyFont="1" applyFill="1" applyBorder="1" applyAlignment="1" applyProtection="1">
      <alignment horizontal="center"/>
    </xf>
    <xf numFmtId="168" fontId="5" fillId="4" borderId="1" xfId="1" applyNumberFormat="1" applyFont="1" applyFill="1" applyBorder="1" applyAlignment="1" applyProtection="1">
      <alignment horizontal="center" vertical="center"/>
    </xf>
    <xf numFmtId="171" fontId="5" fillId="4" borderId="1" xfId="3" applyNumberFormat="1" applyFont="1" applyFill="1" applyBorder="1" applyAlignment="1">
      <alignment horizontal="center" vertical="center"/>
    </xf>
    <xf numFmtId="0" fontId="3" fillId="0" borderId="16" xfId="3" applyFont="1" applyBorder="1"/>
    <xf numFmtId="168" fontId="3" fillId="0" borderId="16" xfId="1" applyNumberFormat="1" applyFont="1" applyBorder="1" applyAlignment="1" applyProtection="1">
      <alignment horizontal="center"/>
    </xf>
    <xf numFmtId="171" fontId="5" fillId="4" borderId="16" xfId="3" applyNumberFormat="1" applyFont="1" applyFill="1" applyBorder="1" applyAlignment="1">
      <alignment horizontal="center" vertical="center"/>
    </xf>
    <xf numFmtId="168" fontId="3" fillId="0" borderId="7" xfId="1" applyNumberFormat="1" applyFont="1" applyBorder="1" applyAlignment="1" applyProtection="1">
      <alignment horizontal="center"/>
    </xf>
    <xf numFmtId="171" fontId="5" fillId="4" borderId="7" xfId="3" applyNumberFormat="1" applyFont="1" applyFill="1" applyBorder="1" applyAlignment="1">
      <alignment horizontal="center" vertical="center"/>
    </xf>
    <xf numFmtId="3" fontId="5" fillId="4" borderId="16" xfId="3" applyNumberFormat="1" applyFont="1" applyFill="1" applyBorder="1" applyAlignment="1">
      <alignment horizontal="center" vertical="center"/>
    </xf>
    <xf numFmtId="3" fontId="3" fillId="4" borderId="7" xfId="3" applyNumberFormat="1" applyFont="1" applyFill="1" applyBorder="1" applyAlignment="1">
      <alignment horizontal="center" vertical="center"/>
    </xf>
    <xf numFmtId="168" fontId="3" fillId="4" borderId="7" xfId="1" applyNumberFormat="1" applyFont="1" applyFill="1" applyBorder="1" applyAlignment="1" applyProtection="1">
      <alignment horizontal="center"/>
    </xf>
    <xf numFmtId="166" fontId="3" fillId="0" borderId="16" xfId="1" applyFont="1" applyBorder="1" applyAlignment="1" applyProtection="1">
      <alignment horizontal="center"/>
    </xf>
    <xf numFmtId="168" fontId="5" fillId="4" borderId="16" xfId="1" applyNumberFormat="1" applyFont="1" applyFill="1" applyBorder="1" applyAlignment="1" applyProtection="1">
      <alignment horizontal="center" vertical="center"/>
    </xf>
    <xf numFmtId="166" fontId="3" fillId="0" borderId="7" xfId="1" applyFont="1" applyBorder="1" applyAlignment="1" applyProtection="1">
      <alignment horizontal="center"/>
    </xf>
    <xf numFmtId="168" fontId="5" fillId="4" borderId="7" xfId="1" applyNumberFormat="1" applyFont="1" applyFill="1" applyBorder="1" applyAlignment="1" applyProtection="1">
      <alignment horizontal="center" vertical="center"/>
    </xf>
    <xf numFmtId="0" fontId="2" fillId="0" borderId="0" xfId="3" applyFont="1" applyAlignment="1">
      <alignment horizontal="center"/>
    </xf>
    <xf numFmtId="0" fontId="3" fillId="0" borderId="1" xfId="3" applyFont="1" applyBorder="1" applyAlignment="1">
      <alignment horizontal="left"/>
    </xf>
    <xf numFmtId="3" fontId="3" fillId="0" borderId="1" xfId="3" applyNumberFormat="1" applyFont="1" applyBorder="1"/>
    <xf numFmtId="3" fontId="3" fillId="4" borderId="1" xfId="3" applyNumberFormat="1" applyFont="1" applyFill="1" applyBorder="1"/>
    <xf numFmtId="168" fontId="3" fillId="0" borderId="1" xfId="1" applyNumberFormat="1" applyFont="1" applyBorder="1" applyAlignment="1" applyProtection="1"/>
    <xf numFmtId="1" fontId="3" fillId="0" borderId="1" xfId="1" applyNumberFormat="1" applyFont="1" applyBorder="1" applyAlignment="1" applyProtection="1"/>
    <xf numFmtId="3" fontId="3" fillId="0" borderId="1" xfId="1" applyNumberFormat="1" applyFont="1" applyBorder="1" applyAlignment="1" applyProtection="1"/>
    <xf numFmtId="0" fontId="5" fillId="0" borderId="1" xfId="3" applyFont="1" applyBorder="1" applyAlignment="1">
      <alignment horizontal="left"/>
    </xf>
    <xf numFmtId="3" fontId="5" fillId="4" borderId="1" xfId="3" applyNumberFormat="1" applyFont="1" applyFill="1" applyBorder="1"/>
    <xf numFmtId="1" fontId="5" fillId="0" borderId="1" xfId="1" applyNumberFormat="1" applyFont="1" applyBorder="1" applyAlignment="1" applyProtection="1"/>
    <xf numFmtId="3" fontId="5" fillId="0" borderId="1" xfId="1" applyNumberFormat="1" applyFont="1" applyBorder="1" applyAlignment="1" applyProtection="1"/>
    <xf numFmtId="0" fontId="5" fillId="0" borderId="13" xfId="3" applyFont="1" applyBorder="1" applyAlignment="1">
      <alignment horizontal="left"/>
    </xf>
    <xf numFmtId="0" fontId="5" fillId="0" borderId="13" xfId="3" applyFont="1" applyBorder="1" applyAlignment="1">
      <alignment horizontal="right"/>
    </xf>
    <xf numFmtId="3" fontId="5" fillId="4" borderId="13" xfId="3" applyNumberFormat="1" applyFont="1" applyFill="1" applyBorder="1"/>
    <xf numFmtId="1" fontId="5" fillId="0" borderId="13" xfId="1" applyNumberFormat="1" applyFont="1" applyBorder="1" applyAlignment="1" applyProtection="1"/>
    <xf numFmtId="3" fontId="5" fillId="0" borderId="13" xfId="1" applyNumberFormat="1" applyFont="1" applyBorder="1" applyAlignment="1" applyProtection="1"/>
    <xf numFmtId="0" fontId="3" fillId="0" borderId="5" xfId="3" applyFont="1" applyBorder="1" applyAlignment="1">
      <alignment horizontal="left"/>
    </xf>
    <xf numFmtId="1" fontId="3" fillId="0" borderId="5" xfId="1" applyNumberFormat="1" applyFont="1" applyBorder="1" applyAlignment="1" applyProtection="1"/>
    <xf numFmtId="3" fontId="3" fillId="0" borderId="5" xfId="1" applyNumberFormat="1" applyFont="1" applyBorder="1" applyAlignment="1" applyProtection="1"/>
    <xf numFmtId="3" fontId="2" fillId="0" borderId="1" xfId="3" applyNumberFormat="1" applyFont="1" applyBorder="1"/>
    <xf numFmtId="3" fontId="39" fillId="0" borderId="1" xfId="3" applyNumberFormat="1" applyBorder="1"/>
    <xf numFmtId="0" fontId="7" fillId="0" borderId="0" xfId="3" applyFont="1" applyAlignment="1">
      <alignment horizontal="left" vertical="center"/>
    </xf>
    <xf numFmtId="3" fontId="2" fillId="0" borderId="0" xfId="3" applyNumberFormat="1" applyFont="1"/>
    <xf numFmtId="0" fontId="8" fillId="0" borderId="0" xfId="3" applyFont="1" applyBorder="1"/>
    <xf numFmtId="0" fontId="2" fillId="0" borderId="3" xfId="3" applyFont="1" applyBorder="1" applyAlignment="1">
      <alignment wrapText="1"/>
    </xf>
    <xf numFmtId="0" fontId="2" fillId="0" borderId="0" xfId="3" applyFont="1" applyAlignment="1">
      <alignment horizontal="center" vertical="center" wrapText="1"/>
    </xf>
    <xf numFmtId="0" fontId="2" fillId="0" borderId="0" xfId="3" applyFont="1" applyBorder="1" applyAlignment="1">
      <alignment horizontal="center" vertical="center" wrapText="1"/>
    </xf>
    <xf numFmtId="166" fontId="3" fillId="0" borderId="1" xfId="1" applyFont="1" applyBorder="1" applyAlignment="1" applyProtection="1">
      <alignment horizontal="right"/>
    </xf>
    <xf numFmtId="166" fontId="5" fillId="0" borderId="1" xfId="1" applyFont="1" applyBorder="1" applyAlignment="1" applyProtection="1"/>
    <xf numFmtId="166" fontId="5" fillId="0" borderId="13" xfId="1" applyFont="1" applyBorder="1" applyAlignment="1" applyProtection="1"/>
    <xf numFmtId="168" fontId="3" fillId="0" borderId="41" xfId="1" applyNumberFormat="1" applyFont="1" applyBorder="1" applyAlignment="1" applyProtection="1"/>
    <xf numFmtId="1" fontId="3" fillId="0" borderId="0" xfId="1" applyNumberFormat="1" applyFont="1" applyBorder="1" applyAlignment="1" applyProtection="1"/>
    <xf numFmtId="168" fontId="3" fillId="0" borderId="0" xfId="1" applyNumberFormat="1" applyFont="1" applyBorder="1" applyAlignment="1" applyProtection="1"/>
    <xf numFmtId="166" fontId="5" fillId="0" borderId="1" xfId="1" applyFont="1" applyBorder="1" applyAlignment="1" applyProtection="1">
      <alignment vertical="center"/>
    </xf>
    <xf numFmtId="0" fontId="5" fillId="0" borderId="13" xfId="3" applyFont="1" applyBorder="1" applyAlignment="1">
      <alignment horizontal="left" vertical="center" wrapText="1"/>
    </xf>
    <xf numFmtId="0" fontId="5" fillId="4" borderId="0" xfId="3" applyFont="1" applyFill="1"/>
    <xf numFmtId="0" fontId="9" fillId="4" borderId="0" xfId="3" applyFont="1" applyFill="1"/>
    <xf numFmtId="166" fontId="11" fillId="0" borderId="0" xfId="3" applyNumberFormat="1" applyFont="1" applyAlignment="1">
      <alignment vertical="center"/>
    </xf>
    <xf numFmtId="0" fontId="2" fillId="4" borderId="0" xfId="3" applyFont="1" applyFill="1" applyBorder="1" applyAlignment="1">
      <alignment vertical="top" wrapText="1"/>
    </xf>
    <xf numFmtId="0" fontId="31" fillId="0" borderId="0" xfId="3" applyFont="1" applyAlignment="1">
      <alignment vertical="top"/>
    </xf>
    <xf numFmtId="3" fontId="2" fillId="0" borderId="0" xfId="3" applyNumberFormat="1" applyFont="1" applyBorder="1" applyAlignment="1">
      <alignment vertical="top"/>
    </xf>
    <xf numFmtId="0" fontId="39" fillId="0" borderId="0" xfId="3" applyAlignment="1">
      <alignment vertical="top"/>
    </xf>
    <xf numFmtId="171" fontId="5" fillId="4" borderId="1" xfId="3" applyNumberFormat="1" applyFont="1" applyFill="1" applyBorder="1" applyAlignment="1">
      <alignment vertical="center"/>
    </xf>
    <xf numFmtId="171" fontId="5" fillId="4" borderId="13" xfId="3" applyNumberFormat="1" applyFont="1" applyFill="1" applyBorder="1" applyAlignment="1">
      <alignment vertical="center"/>
    </xf>
    <xf numFmtId="0" fontId="3" fillId="4" borderId="2" xfId="3" applyFont="1" applyFill="1" applyBorder="1" applyAlignment="1">
      <alignment vertical="center"/>
    </xf>
    <xf numFmtId="171" fontId="3" fillId="4" borderId="5" xfId="3" applyNumberFormat="1" applyFont="1" applyFill="1" applyBorder="1" applyAlignment="1">
      <alignment vertical="center"/>
    </xf>
    <xf numFmtId="0" fontId="38" fillId="0" borderId="0" xfId="3" applyFont="1"/>
    <xf numFmtId="0" fontId="11" fillId="0" borderId="0" xfId="3" applyFont="1" applyBorder="1" applyAlignment="1">
      <alignment vertical="center"/>
    </xf>
    <xf numFmtId="1" fontId="3" fillId="0" borderId="1" xfId="3" applyNumberFormat="1" applyFont="1" applyBorder="1"/>
    <xf numFmtId="1" fontId="5" fillId="0" borderId="1" xfId="3" applyNumberFormat="1" applyFont="1" applyBorder="1" applyAlignment="1">
      <alignment horizontal="right"/>
    </xf>
    <xf numFmtId="1" fontId="5" fillId="0" borderId="1" xfId="3" applyNumberFormat="1" applyFont="1" applyBorder="1"/>
    <xf numFmtId="1" fontId="5" fillId="0" borderId="13" xfId="3" applyNumberFormat="1" applyFont="1" applyBorder="1" applyAlignment="1">
      <alignment horizontal="right"/>
    </xf>
    <xf numFmtId="1" fontId="5" fillId="0" borderId="13" xfId="3" applyNumberFormat="1" applyFont="1" applyBorder="1"/>
    <xf numFmtId="0" fontId="0" fillId="4" borderId="16" xfId="3" applyFont="1" applyFill="1" applyBorder="1" applyAlignment="1">
      <alignment horizontal="left" vertical="center"/>
    </xf>
    <xf numFmtId="3" fontId="6" fillId="4" borderId="16" xfId="3" applyNumberFormat="1" applyFont="1" applyFill="1" applyBorder="1" applyAlignment="1">
      <alignment horizontal="right" vertical="center"/>
    </xf>
    <xf numFmtId="3" fontId="2" fillId="4" borderId="16" xfId="3" applyNumberFormat="1" applyFont="1" applyFill="1" applyBorder="1" applyAlignment="1">
      <alignment horizontal="right" vertical="center"/>
    </xf>
    <xf numFmtId="3" fontId="0" fillId="4" borderId="42" xfId="3" applyNumberFormat="1" applyFont="1" applyFill="1" applyBorder="1" applyAlignment="1">
      <alignment horizontal="left" vertical="center"/>
    </xf>
    <xf numFmtId="3" fontId="0" fillId="4" borderId="42" xfId="3" applyNumberFormat="1" applyFont="1" applyFill="1" applyBorder="1" applyAlignment="1">
      <alignment horizontal="right" vertical="center"/>
    </xf>
    <xf numFmtId="3" fontId="2" fillId="4" borderId="5" xfId="3" applyNumberFormat="1" applyFont="1" applyFill="1" applyBorder="1" applyAlignment="1">
      <alignment horizontal="right" vertical="center"/>
    </xf>
    <xf numFmtId="3" fontId="2" fillId="4" borderId="1" xfId="3" applyNumberFormat="1" applyFont="1" applyFill="1" applyBorder="1" applyAlignment="1">
      <alignment horizontal="right" vertical="center"/>
    </xf>
    <xf numFmtId="0" fontId="40" fillId="4" borderId="0" xfId="3" applyFont="1" applyFill="1" applyBorder="1" applyAlignment="1">
      <alignment horizontal="right" vertical="top"/>
    </xf>
    <xf numFmtId="0" fontId="41" fillId="4" borderId="0" xfId="3" applyFont="1" applyFill="1"/>
    <xf numFmtId="0" fontId="2" fillId="2" borderId="22" xfId="3" applyFont="1" applyFill="1" applyBorder="1" applyAlignment="1">
      <alignment horizontal="center" vertical="center" wrapText="1"/>
    </xf>
    <xf numFmtId="0" fontId="2" fillId="4" borderId="21" xfId="3" applyFont="1" applyFill="1" applyBorder="1" applyAlignment="1">
      <alignment horizontal="left" vertical="center" wrapText="1"/>
    </xf>
    <xf numFmtId="49" fontId="43" fillId="0" borderId="0" xfId="4" applyNumberFormat="1" applyFont="1"/>
    <xf numFmtId="49" fontId="44" fillId="0" borderId="0" xfId="4" applyNumberFormat="1" applyFont="1"/>
    <xf numFmtId="3" fontId="5" fillId="4" borderId="0" xfId="3" applyNumberFormat="1" applyFont="1" applyFill="1" applyAlignment="1">
      <alignment vertical="center"/>
    </xf>
    <xf numFmtId="3" fontId="39" fillId="0" borderId="0" xfId="3" applyNumberFormat="1" applyAlignment="1">
      <alignment vertical="center"/>
    </xf>
    <xf numFmtId="3" fontId="0" fillId="0" borderId="0" xfId="0" applyNumberFormat="1"/>
    <xf numFmtId="0" fontId="2" fillId="4" borderId="21" xfId="3" applyFont="1" applyFill="1" applyBorder="1" applyAlignment="1">
      <alignment horizontal="left" vertical="center"/>
    </xf>
    <xf numFmtId="0" fontId="2" fillId="0" borderId="3" xfId="3" applyFont="1" applyBorder="1" applyAlignment="1"/>
    <xf numFmtId="0" fontId="2" fillId="0" borderId="0" xfId="3" applyFont="1" applyBorder="1" applyAlignment="1">
      <alignment horizontal="left" vertical="center" wrapText="1"/>
    </xf>
    <xf numFmtId="0" fontId="3" fillId="2" borderId="1" xfId="3" applyFont="1" applyFill="1" applyBorder="1" applyAlignment="1">
      <alignment horizontal="center" vertical="center" wrapText="1"/>
    </xf>
    <xf numFmtId="0" fontId="3" fillId="2" borderId="20" xfId="3" applyFont="1" applyFill="1" applyBorder="1" applyAlignment="1">
      <alignment horizontal="center" vertical="center" wrapText="1"/>
    </xf>
    <xf numFmtId="9" fontId="3" fillId="0" borderId="1" xfId="1" applyNumberFormat="1" applyFont="1" applyBorder="1" applyAlignment="1" applyProtection="1"/>
    <xf numFmtId="9" fontId="5" fillId="0" borderId="1" xfId="1" applyNumberFormat="1" applyFont="1" applyBorder="1" applyAlignment="1" applyProtection="1"/>
    <xf numFmtId="9" fontId="5" fillId="0" borderId="13" xfId="1" applyNumberFormat="1" applyFont="1" applyBorder="1" applyAlignment="1" applyProtection="1"/>
    <xf numFmtId="9" fontId="3" fillId="0" borderId="5" xfId="1" applyNumberFormat="1" applyFont="1" applyBorder="1" applyAlignment="1" applyProtection="1"/>
    <xf numFmtId="0" fontId="45" fillId="4" borderId="0" xfId="3" applyFont="1" applyFill="1" applyAlignment="1">
      <alignment horizontal="right"/>
    </xf>
    <xf numFmtId="9" fontId="5" fillId="0" borderId="1" xfId="1" applyNumberFormat="1" applyFont="1" applyBorder="1" applyAlignment="1" applyProtection="1">
      <alignment horizontal="center"/>
    </xf>
    <xf numFmtId="0" fontId="47" fillId="0" borderId="0" xfId="3" applyFont="1"/>
    <xf numFmtId="0" fontId="48" fillId="0" borderId="0" xfId="0" applyFont="1" applyAlignment="1">
      <alignment vertical="center"/>
    </xf>
    <xf numFmtId="166" fontId="39" fillId="0" borderId="16" xfId="1" applyBorder="1"/>
    <xf numFmtId="166" fontId="39" fillId="0" borderId="5" xfId="1" applyBorder="1"/>
    <xf numFmtId="0" fontId="49" fillId="2" borderId="1" xfId="3" applyFont="1" applyFill="1" applyBorder="1" applyAlignment="1">
      <alignment horizontal="left" wrapText="1"/>
    </xf>
    <xf numFmtId="0" fontId="2" fillId="4" borderId="1" xfId="3" applyFont="1" applyFill="1" applyBorder="1" applyAlignment="1">
      <alignment horizontal="left" vertical="center" wrapText="1"/>
    </xf>
    <xf numFmtId="3" fontId="5" fillId="0" borderId="0" xfId="3" applyNumberFormat="1" applyFont="1" applyBorder="1" applyAlignment="1">
      <alignment vertical="center"/>
    </xf>
    <xf numFmtId="3" fontId="50" fillId="0" borderId="1" xfId="3" applyNumberFormat="1" applyFont="1" applyBorder="1" applyAlignment="1">
      <alignment vertical="center"/>
    </xf>
    <xf numFmtId="0" fontId="46" fillId="0" borderId="0" xfId="0" applyFont="1"/>
    <xf numFmtId="0" fontId="2" fillId="2" borderId="22" xfId="3" applyFont="1" applyFill="1" applyBorder="1" applyAlignment="1">
      <alignment horizontal="left" vertical="center" wrapText="1"/>
    </xf>
    <xf numFmtId="0" fontId="0" fillId="0" borderId="0" xfId="3" applyFont="1" applyAlignment="1">
      <alignment horizontal="right" vertical="center"/>
    </xf>
    <xf numFmtId="0" fontId="2" fillId="4" borderId="0" xfId="3" applyFont="1" applyFill="1" applyBorder="1" applyAlignment="1">
      <alignment horizontal="left" vertical="center"/>
    </xf>
    <xf numFmtId="0" fontId="2" fillId="2" borderId="1" xfId="3" applyFont="1" applyFill="1" applyBorder="1" applyAlignment="1">
      <alignment horizontal="left" vertical="center" wrapText="1"/>
    </xf>
    <xf numFmtId="0" fontId="2" fillId="2" borderId="1" xfId="3" applyFont="1" applyFill="1" applyBorder="1" applyAlignment="1">
      <alignment horizontal="center" vertical="center" wrapText="1"/>
    </xf>
    <xf numFmtId="0" fontId="50" fillId="0" borderId="1" xfId="3" applyFont="1" applyBorder="1" applyAlignment="1">
      <alignment vertical="center" wrapText="1"/>
    </xf>
    <xf numFmtId="0" fontId="3" fillId="0" borderId="18" xfId="3" applyFont="1" applyBorder="1" applyAlignment="1">
      <alignment vertical="center" wrapText="1"/>
    </xf>
    <xf numFmtId="0" fontId="3" fillId="0" borderId="1" xfId="3" applyFont="1" applyBorder="1" applyAlignment="1">
      <alignment horizontal="left" vertical="center"/>
    </xf>
    <xf numFmtId="0" fontId="51" fillId="0" borderId="0" xfId="3" applyFont="1" applyBorder="1" applyAlignment="1">
      <alignment vertical="center"/>
    </xf>
    <xf numFmtId="0" fontId="39" fillId="9" borderId="0" xfId="3" applyFill="1"/>
    <xf numFmtId="0" fontId="11" fillId="9" borderId="0" xfId="3" applyFont="1" applyFill="1" applyAlignment="1">
      <alignment horizontal="right"/>
    </xf>
    <xf numFmtId="0" fontId="3" fillId="10" borderId="0" xfId="3" applyFont="1" applyFill="1" applyBorder="1" applyAlignment="1">
      <alignment horizontal="center" vertical="center" wrapText="1"/>
    </xf>
    <xf numFmtId="168" fontId="33" fillId="11" borderId="0" xfId="1" applyNumberFormat="1" applyFont="1" applyFill="1" applyBorder="1" applyAlignment="1" applyProtection="1">
      <alignment horizontal="center"/>
    </xf>
    <xf numFmtId="168" fontId="5" fillId="11" borderId="0" xfId="1" applyNumberFormat="1" applyFont="1" applyFill="1" applyBorder="1" applyAlignment="1" applyProtection="1">
      <alignment horizontal="center"/>
    </xf>
    <xf numFmtId="168" fontId="3" fillId="11" borderId="0" xfId="1" applyNumberFormat="1" applyFont="1" applyFill="1" applyBorder="1" applyAlignment="1" applyProtection="1">
      <alignment horizontal="center"/>
    </xf>
    <xf numFmtId="0" fontId="39" fillId="9" borderId="0" xfId="3" applyFill="1" applyAlignment="1">
      <alignment horizontal="center" vertical="center" wrapText="1"/>
    </xf>
    <xf numFmtId="0" fontId="0" fillId="9" borderId="0" xfId="3" applyFont="1" applyFill="1"/>
    <xf numFmtId="0" fontId="11" fillId="0" borderId="0" xfId="3" applyFont="1" applyBorder="1" applyAlignment="1">
      <alignment horizontal="right"/>
    </xf>
    <xf numFmtId="0" fontId="3" fillId="2" borderId="6" xfId="3" applyFont="1" applyFill="1" applyBorder="1" applyAlignment="1">
      <alignment horizontal="left" vertical="center"/>
    </xf>
    <xf numFmtId="0" fontId="3" fillId="2" borderId="7" xfId="3" applyFont="1" applyFill="1" applyBorder="1" applyAlignment="1">
      <alignment horizontal="center" vertical="center"/>
    </xf>
    <xf numFmtId="0" fontId="3" fillId="2" borderId="7" xfId="3" applyFont="1" applyFill="1" applyBorder="1" applyAlignment="1">
      <alignment horizontal="center" vertical="center" wrapText="1"/>
    </xf>
    <xf numFmtId="0" fontId="3" fillId="2" borderId="8" xfId="3" applyFont="1" applyFill="1" applyBorder="1" applyAlignment="1">
      <alignment horizontal="center" vertical="center" wrapText="1"/>
    </xf>
    <xf numFmtId="0" fontId="5" fillId="0" borderId="11" xfId="3" applyFont="1" applyBorder="1"/>
    <xf numFmtId="168" fontId="5" fillId="4" borderId="12" xfId="1" applyNumberFormat="1" applyFont="1" applyFill="1" applyBorder="1" applyAlignment="1" applyProtection="1">
      <alignment horizontal="center"/>
    </xf>
    <xf numFmtId="168" fontId="3" fillId="4" borderId="29" xfId="1" applyNumberFormat="1" applyFont="1" applyFill="1" applyBorder="1" applyAlignment="1" applyProtection="1">
      <alignment horizontal="center"/>
    </xf>
    <xf numFmtId="3" fontId="3" fillId="4" borderId="37" xfId="3" applyNumberFormat="1" applyFont="1" applyFill="1" applyBorder="1" applyAlignment="1">
      <alignment horizontal="center" vertical="center"/>
    </xf>
    <xf numFmtId="168" fontId="3" fillId="4" borderId="37" xfId="1" applyNumberFormat="1" applyFont="1" applyFill="1" applyBorder="1" applyAlignment="1" applyProtection="1">
      <alignment horizontal="center"/>
    </xf>
    <xf numFmtId="168" fontId="3" fillId="4" borderId="39" xfId="1" applyNumberFormat="1" applyFont="1" applyFill="1" applyBorder="1" applyAlignment="1" applyProtection="1">
      <alignment horizontal="center"/>
    </xf>
    <xf numFmtId="0" fontId="3" fillId="2" borderId="44" xfId="3" applyFont="1" applyFill="1" applyBorder="1" applyAlignment="1">
      <alignment horizontal="left" vertical="center"/>
    </xf>
    <xf numFmtId="0" fontId="5" fillId="0" borderId="26" xfId="3" applyFont="1" applyBorder="1"/>
    <xf numFmtId="0" fontId="3" fillId="0" borderId="27" xfId="3" applyFont="1" applyBorder="1"/>
    <xf numFmtId="0" fontId="3" fillId="0" borderId="45" xfId="3" applyFont="1" applyBorder="1"/>
    <xf numFmtId="0" fontId="3" fillId="2" borderId="46" xfId="3" applyFont="1" applyFill="1" applyBorder="1" applyAlignment="1">
      <alignment horizontal="center" vertical="center"/>
    </xf>
    <xf numFmtId="3" fontId="5" fillId="4" borderId="20" xfId="3" applyNumberFormat="1" applyFont="1" applyFill="1" applyBorder="1" applyAlignment="1">
      <alignment horizontal="center" vertical="center"/>
    </xf>
    <xf numFmtId="3" fontId="3" fillId="4" borderId="14" xfId="3" applyNumberFormat="1" applyFont="1" applyFill="1" applyBorder="1" applyAlignment="1">
      <alignment horizontal="center" vertical="center"/>
    </xf>
    <xf numFmtId="3" fontId="3" fillId="4" borderId="40" xfId="3" applyNumberFormat="1" applyFont="1" applyFill="1" applyBorder="1" applyAlignment="1">
      <alignment horizontal="center" vertical="center"/>
    </xf>
    <xf numFmtId="0" fontId="3" fillId="2" borderId="6" xfId="3" applyFont="1" applyFill="1" applyBorder="1" applyAlignment="1">
      <alignment horizontal="center" vertical="center"/>
    </xf>
    <xf numFmtId="0" fontId="3" fillId="2" borderId="8" xfId="3" applyFont="1" applyFill="1" applyBorder="1" applyAlignment="1">
      <alignment horizontal="center" vertical="center"/>
    </xf>
    <xf numFmtId="3" fontId="5" fillId="4" borderId="11" xfId="3" applyNumberFormat="1" applyFont="1" applyFill="1" applyBorder="1" applyAlignment="1">
      <alignment horizontal="center" vertical="center"/>
    </xf>
    <xf numFmtId="3" fontId="5" fillId="4" borderId="12" xfId="3" applyNumberFormat="1" applyFont="1" applyFill="1" applyBorder="1" applyAlignment="1">
      <alignment horizontal="center" vertical="center"/>
    </xf>
    <xf numFmtId="3" fontId="3" fillId="4" borderId="28" xfId="3" applyNumberFormat="1" applyFont="1" applyFill="1" applyBorder="1" applyAlignment="1">
      <alignment horizontal="center" vertical="center"/>
    </xf>
    <xf numFmtId="3" fontId="3" fillId="4" borderId="29" xfId="3" applyNumberFormat="1" applyFont="1" applyFill="1" applyBorder="1" applyAlignment="1">
      <alignment horizontal="center" vertical="center"/>
    </xf>
    <xf numFmtId="3" fontId="3" fillId="4" borderId="36" xfId="3" applyNumberFormat="1" applyFont="1" applyFill="1" applyBorder="1" applyAlignment="1">
      <alignment horizontal="center" vertical="center"/>
    </xf>
    <xf numFmtId="3" fontId="3" fillId="4" borderId="39" xfId="3" applyNumberFormat="1" applyFont="1" applyFill="1" applyBorder="1" applyAlignment="1">
      <alignment horizontal="center" vertical="center"/>
    </xf>
    <xf numFmtId="167" fontId="5" fillId="4" borderId="20" xfId="1" applyNumberFormat="1" applyFont="1" applyFill="1" applyBorder="1" applyAlignment="1" applyProtection="1">
      <alignment horizontal="center"/>
    </xf>
    <xf numFmtId="167" fontId="5" fillId="4" borderId="47" xfId="1" applyNumberFormat="1" applyFont="1" applyFill="1" applyBorder="1" applyAlignment="1" applyProtection="1">
      <alignment horizontal="center"/>
    </xf>
    <xf numFmtId="167" fontId="3" fillId="4" borderId="46" xfId="1" applyNumberFormat="1" applyFont="1" applyFill="1" applyBorder="1" applyAlignment="1" applyProtection="1">
      <alignment horizontal="center"/>
    </xf>
    <xf numFmtId="166" fontId="5" fillId="4" borderId="12" xfId="1" applyFont="1" applyFill="1" applyBorder="1" applyAlignment="1" applyProtection="1">
      <alignment horizontal="center" vertical="center"/>
    </xf>
    <xf numFmtId="0" fontId="5" fillId="0" borderId="48" xfId="3" applyFont="1" applyBorder="1"/>
    <xf numFmtId="166" fontId="5" fillId="4" borderId="49" xfId="1" applyFont="1" applyFill="1" applyBorder="1" applyAlignment="1" applyProtection="1">
      <alignment horizontal="center" vertical="center"/>
    </xf>
    <xf numFmtId="166" fontId="3" fillId="4" borderId="32" xfId="1" applyFont="1" applyFill="1" applyBorder="1" applyAlignment="1" applyProtection="1">
      <alignment horizontal="center" vertical="center"/>
    </xf>
    <xf numFmtId="166" fontId="3" fillId="4" borderId="33" xfId="1" applyFont="1" applyFill="1" applyBorder="1" applyAlignment="1" applyProtection="1">
      <alignment horizontal="center" vertical="center"/>
    </xf>
    <xf numFmtId="0" fontId="3" fillId="2" borderId="50" xfId="3" applyFont="1" applyFill="1" applyBorder="1" applyAlignment="1">
      <alignment horizontal="center" vertical="center" wrapText="1"/>
    </xf>
    <xf numFmtId="166" fontId="5" fillId="4" borderId="4" xfId="1" applyFont="1" applyFill="1" applyBorder="1" applyAlignment="1" applyProtection="1">
      <alignment horizontal="center" vertical="center"/>
    </xf>
    <xf numFmtId="166" fontId="5" fillId="8" borderId="15" xfId="1" applyFont="1" applyFill="1" applyBorder="1" applyAlignment="1" applyProtection="1">
      <alignment horizontal="center" vertical="center"/>
    </xf>
    <xf numFmtId="166" fontId="3" fillId="4" borderId="51" xfId="1" applyFont="1" applyFill="1" applyBorder="1" applyAlignment="1" applyProtection="1">
      <alignment horizontal="center" vertical="center"/>
    </xf>
    <xf numFmtId="0" fontId="3" fillId="2" borderId="6" xfId="3" applyFont="1" applyFill="1" applyBorder="1" applyAlignment="1">
      <alignment horizontal="center" vertical="center" wrapText="1"/>
    </xf>
    <xf numFmtId="166" fontId="5" fillId="4" borderId="11" xfId="1" applyFont="1" applyFill="1" applyBorder="1" applyAlignment="1" applyProtection="1">
      <alignment horizontal="center" vertical="center"/>
    </xf>
    <xf numFmtId="166" fontId="5" fillId="8" borderId="48" xfId="1" applyFont="1" applyFill="1" applyBorder="1" applyAlignment="1" applyProtection="1">
      <alignment horizontal="center" vertical="center"/>
    </xf>
    <xf numFmtId="166" fontId="3" fillId="4" borderId="31" xfId="1" applyFont="1" applyFill="1" applyBorder="1" applyAlignment="1" applyProtection="1">
      <alignment horizontal="center" vertical="center"/>
    </xf>
    <xf numFmtId="168" fontId="5" fillId="4" borderId="29" xfId="1" applyNumberFormat="1" applyFont="1" applyFill="1" applyBorder="1" applyAlignment="1" applyProtection="1">
      <alignment horizontal="center"/>
    </xf>
    <xf numFmtId="168" fontId="3" fillId="4" borderId="10" xfId="1" applyNumberFormat="1" applyFont="1" applyFill="1" applyBorder="1" applyAlignment="1" applyProtection="1">
      <alignment horizontal="center"/>
    </xf>
    <xf numFmtId="0" fontId="3" fillId="2" borderId="44" xfId="3" applyFont="1" applyFill="1" applyBorder="1" applyAlignment="1">
      <alignment horizontal="left" vertical="center" wrapText="1"/>
    </xf>
    <xf numFmtId="0" fontId="5" fillId="0" borderId="27" xfId="3" applyFont="1" applyBorder="1"/>
    <xf numFmtId="0" fontId="3" fillId="0" borderId="23" xfId="3" applyFont="1" applyBorder="1"/>
    <xf numFmtId="0" fontId="3" fillId="2" borderId="46" xfId="3" applyFont="1" applyFill="1" applyBorder="1" applyAlignment="1">
      <alignment horizontal="center" vertical="center" wrapText="1"/>
    </xf>
    <xf numFmtId="3" fontId="5" fillId="4" borderId="14" xfId="3" applyNumberFormat="1" applyFont="1" applyFill="1" applyBorder="1" applyAlignment="1">
      <alignment horizontal="center" vertical="center"/>
    </xf>
    <xf numFmtId="3" fontId="3" fillId="4" borderId="17" xfId="3" applyNumberFormat="1" applyFont="1" applyFill="1" applyBorder="1" applyAlignment="1">
      <alignment horizontal="center" vertical="center"/>
    </xf>
    <xf numFmtId="3" fontId="5" fillId="4" borderId="28" xfId="3" applyNumberFormat="1" applyFont="1" applyFill="1" applyBorder="1" applyAlignment="1">
      <alignment horizontal="center" vertical="center"/>
    </xf>
    <xf numFmtId="3" fontId="5" fillId="4" borderId="29" xfId="3" applyNumberFormat="1" applyFont="1" applyFill="1" applyBorder="1" applyAlignment="1">
      <alignment horizontal="center" vertical="center"/>
    </xf>
    <xf numFmtId="3" fontId="3" fillId="4" borderId="9" xfId="3" applyNumberFormat="1" applyFont="1" applyFill="1" applyBorder="1" applyAlignment="1">
      <alignment horizontal="center" vertical="center"/>
    </xf>
    <xf numFmtId="3" fontId="3" fillId="4" borderId="10" xfId="3" applyNumberFormat="1" applyFont="1" applyFill="1" applyBorder="1" applyAlignment="1">
      <alignment horizontal="center" vertical="center"/>
    </xf>
    <xf numFmtId="167" fontId="5" fillId="4" borderId="12" xfId="1" applyNumberFormat="1" applyFont="1" applyFill="1" applyBorder="1" applyAlignment="1" applyProtection="1">
      <alignment horizontal="center"/>
    </xf>
    <xf numFmtId="167" fontId="5" fillId="4" borderId="29" xfId="1" applyNumberFormat="1" applyFont="1" applyFill="1" applyBorder="1" applyAlignment="1" applyProtection="1">
      <alignment horizontal="center"/>
    </xf>
    <xf numFmtId="166" fontId="3" fillId="4" borderId="37" xfId="1" applyFont="1" applyFill="1" applyBorder="1" applyAlignment="1" applyProtection="1">
      <alignment horizontal="center" vertical="center"/>
    </xf>
    <xf numFmtId="167" fontId="3" fillId="4" borderId="37" xfId="1" applyNumberFormat="1" applyFont="1" applyFill="1" applyBorder="1" applyAlignment="1" applyProtection="1">
      <alignment horizontal="center"/>
    </xf>
    <xf numFmtId="167" fontId="3" fillId="4" borderId="39" xfId="1" applyNumberFormat="1" applyFont="1" applyFill="1" applyBorder="1" applyAlignment="1" applyProtection="1">
      <alignment horizontal="center"/>
    </xf>
    <xf numFmtId="166" fontId="5" fillId="4" borderId="20" xfId="1" applyFont="1" applyFill="1" applyBorder="1" applyAlignment="1" applyProtection="1">
      <alignment horizontal="center" vertical="center"/>
    </xf>
    <xf numFmtId="166" fontId="5" fillId="4" borderId="14" xfId="1" applyFont="1" applyFill="1" applyBorder="1" applyAlignment="1" applyProtection="1">
      <alignment horizontal="center" vertical="center"/>
    </xf>
    <xf numFmtId="166" fontId="3" fillId="4" borderId="40" xfId="1" applyFont="1" applyFill="1" applyBorder="1" applyAlignment="1" applyProtection="1">
      <alignment horizontal="center" vertical="center"/>
    </xf>
    <xf numFmtId="166" fontId="5" fillId="4" borderId="28" xfId="1" applyFont="1" applyFill="1" applyBorder="1" applyAlignment="1" applyProtection="1">
      <alignment horizontal="center" vertical="center"/>
    </xf>
    <xf numFmtId="166" fontId="5" fillId="4" borderId="29" xfId="1" applyFont="1" applyFill="1" applyBorder="1" applyAlignment="1" applyProtection="1">
      <alignment horizontal="center" vertical="center"/>
    </xf>
    <xf numFmtId="166" fontId="3" fillId="4" borderId="36" xfId="1" applyFont="1" applyFill="1" applyBorder="1" applyAlignment="1" applyProtection="1">
      <alignment horizontal="center" vertical="center"/>
    </xf>
    <xf numFmtId="166" fontId="3" fillId="4" borderId="39" xfId="1" applyFont="1" applyFill="1" applyBorder="1" applyAlignment="1" applyProtection="1">
      <alignment horizontal="center" vertical="center"/>
    </xf>
    <xf numFmtId="0" fontId="3" fillId="2" borderId="1" xfId="3" applyFont="1" applyFill="1" applyBorder="1" applyAlignment="1">
      <alignment horizontal="center" vertical="center"/>
    </xf>
    <xf numFmtId="0" fontId="40" fillId="0" borderId="0" xfId="3" applyFont="1"/>
    <xf numFmtId="0" fontId="67" fillId="0" borderId="1" xfId="5" applyFont="1" applyBorder="1" applyAlignment="1">
      <alignment horizontal="left"/>
    </xf>
    <xf numFmtId="0" fontId="69" fillId="0" borderId="1" xfId="2" applyFont="1" applyBorder="1" applyAlignment="1">
      <alignment vertical="center"/>
    </xf>
    <xf numFmtId="0" fontId="66" fillId="0" borderId="0" xfId="6" applyAlignment="1">
      <alignment vertical="center"/>
    </xf>
    <xf numFmtId="0" fontId="39" fillId="0" borderId="0" xfId="8"/>
    <xf numFmtId="0" fontId="39" fillId="4" borderId="0" xfId="8" applyFill="1"/>
    <xf numFmtId="0" fontId="39" fillId="0" borderId="0" xfId="10"/>
    <xf numFmtId="0" fontId="2" fillId="4" borderId="0" xfId="8" applyFont="1" applyFill="1" applyAlignment="1">
      <alignment horizontal="left" vertical="center" readingOrder="1"/>
    </xf>
    <xf numFmtId="0" fontId="2" fillId="4" borderId="6" xfId="8" applyFont="1" applyFill="1" applyBorder="1"/>
    <xf numFmtId="0" fontId="2" fillId="4" borderId="7" xfId="8" applyFont="1" applyFill="1" applyBorder="1"/>
    <xf numFmtId="0" fontId="2" fillId="4" borderId="8" xfId="8" applyFont="1" applyFill="1" applyBorder="1"/>
    <xf numFmtId="0" fontId="0" fillId="4" borderId="9" xfId="8" applyFont="1" applyFill="1" applyBorder="1"/>
    <xf numFmtId="0" fontId="0" fillId="4" borderId="5" xfId="8" applyFont="1" applyFill="1" applyBorder="1"/>
    <xf numFmtId="0" fontId="0" fillId="4" borderId="10" xfId="8" applyFont="1" applyFill="1" applyBorder="1"/>
    <xf numFmtId="0" fontId="39" fillId="4" borderId="11" xfId="8" applyFill="1" applyBorder="1"/>
    <xf numFmtId="0" fontId="39" fillId="4" borderId="1" xfId="8" applyFill="1" applyBorder="1"/>
    <xf numFmtId="0" fontId="39" fillId="4" borderId="12" xfId="8" applyFill="1" applyBorder="1"/>
    <xf numFmtId="3" fontId="2" fillId="0" borderId="0" xfId="8" applyNumberFormat="1" applyFont="1" applyBorder="1"/>
    <xf numFmtId="0" fontId="3" fillId="2" borderId="63" xfId="8" applyFont="1" applyFill="1" applyBorder="1" applyAlignment="1">
      <alignment vertical="center"/>
    </xf>
    <xf numFmtId="3" fontId="39" fillId="0" borderId="0" xfId="8" applyNumberFormat="1" applyBorder="1"/>
    <xf numFmtId="0" fontId="3" fillId="2" borderId="66" xfId="8" applyFont="1" applyFill="1" applyBorder="1" applyAlignment="1">
      <alignment vertical="center"/>
    </xf>
    <xf numFmtId="0" fontId="3" fillId="2" borderId="67" xfId="8" applyFont="1" applyFill="1" applyBorder="1" applyAlignment="1">
      <alignment horizontal="center" vertical="center"/>
    </xf>
    <xf numFmtId="0" fontId="3" fillId="2" borderId="1" xfId="8" applyFont="1" applyFill="1" applyBorder="1" applyAlignment="1">
      <alignment horizontal="center" vertical="center"/>
    </xf>
    <xf numFmtId="0" fontId="3" fillId="2" borderId="68" xfId="8" applyFont="1" applyFill="1" applyBorder="1" applyAlignment="1">
      <alignment horizontal="center" vertical="center"/>
    </xf>
    <xf numFmtId="0" fontId="3" fillId="2" borderId="12" xfId="8" applyFont="1" applyFill="1" applyBorder="1" applyAlignment="1">
      <alignment horizontal="center" vertical="center"/>
    </xf>
    <xf numFmtId="3" fontId="5" fillId="0" borderId="69" xfId="8" applyNumberFormat="1" applyFont="1" applyBorder="1" applyAlignment="1">
      <alignment horizontal="left"/>
    </xf>
    <xf numFmtId="3" fontId="5" fillId="4" borderId="67" xfId="8" applyNumberFormat="1" applyFont="1" applyFill="1" applyBorder="1" applyAlignment="1">
      <alignment vertical="center"/>
    </xf>
    <xf numFmtId="3" fontId="5" fillId="4" borderId="1" xfId="8" applyNumberFormat="1" applyFont="1" applyFill="1" applyBorder="1" applyAlignment="1">
      <alignment vertical="center"/>
    </xf>
    <xf numFmtId="3" fontId="5" fillId="4" borderId="68" xfId="8" applyNumberFormat="1" applyFont="1" applyFill="1" applyBorder="1" applyAlignment="1">
      <alignment vertical="center"/>
    </xf>
    <xf numFmtId="3" fontId="0" fillId="0" borderId="67" xfId="8" applyNumberFormat="1" applyFont="1" applyBorder="1" applyAlignment="1">
      <alignment vertical="center"/>
    </xf>
    <xf numFmtId="3" fontId="0" fillId="0" borderId="1" xfId="8" applyNumberFormat="1" applyFont="1" applyBorder="1" applyAlignment="1">
      <alignment vertical="center"/>
    </xf>
    <xf numFmtId="1" fontId="5" fillId="0" borderId="12" xfId="8" applyNumberFormat="1" applyFont="1" applyBorder="1" applyAlignment="1">
      <alignment vertical="center"/>
    </xf>
    <xf numFmtId="167" fontId="5" fillId="4" borderId="70" xfId="8" applyNumberFormat="1" applyFont="1" applyFill="1" applyBorder="1" applyAlignment="1">
      <alignment horizontal="left"/>
    </xf>
    <xf numFmtId="167" fontId="5" fillId="4" borderId="71" xfId="8" applyNumberFormat="1" applyFont="1" applyFill="1" applyBorder="1" applyAlignment="1">
      <alignment vertical="center"/>
    </xf>
    <xf numFmtId="167" fontId="5" fillId="4" borderId="13" xfId="8" applyNumberFormat="1" applyFont="1" applyFill="1" applyBorder="1" applyAlignment="1">
      <alignment vertical="center"/>
    </xf>
    <xf numFmtId="167" fontId="5" fillId="4" borderId="70" xfId="8" applyNumberFormat="1" applyFont="1" applyFill="1" applyBorder="1" applyAlignment="1">
      <alignment vertical="center"/>
    </xf>
    <xf numFmtId="167" fontId="0" fillId="0" borderId="71" xfId="8" applyNumberFormat="1" applyFont="1" applyBorder="1" applyAlignment="1">
      <alignment vertical="center"/>
    </xf>
    <xf numFmtId="167" fontId="0" fillId="0" borderId="14" xfId="8" applyNumberFormat="1" applyFont="1" applyBorder="1" applyAlignment="1">
      <alignment vertical="center"/>
    </xf>
    <xf numFmtId="167" fontId="5" fillId="0" borderId="61" xfId="8" applyNumberFormat="1" applyFont="1" applyBorder="1" applyAlignment="1">
      <alignment vertical="center"/>
    </xf>
    <xf numFmtId="167" fontId="9" fillId="4" borderId="72" xfId="8" applyNumberFormat="1" applyFont="1" applyFill="1" applyBorder="1" applyAlignment="1">
      <alignment horizontal="left" wrapText="1"/>
    </xf>
    <xf numFmtId="167" fontId="9" fillId="4" borderId="73" xfId="8" applyNumberFormat="1" applyFont="1" applyFill="1" applyBorder="1" applyAlignment="1">
      <alignment vertical="center"/>
    </xf>
    <xf numFmtId="166" fontId="9" fillId="4" borderId="73" xfId="9" applyFont="1" applyFill="1" applyBorder="1" applyAlignment="1" applyProtection="1">
      <alignment vertical="center"/>
    </xf>
    <xf numFmtId="167" fontId="9" fillId="4" borderId="74" xfId="8" applyNumberFormat="1" applyFont="1" applyFill="1" applyBorder="1" applyAlignment="1">
      <alignment vertical="center"/>
    </xf>
    <xf numFmtId="167" fontId="9" fillId="4" borderId="75" xfId="8" applyNumberFormat="1" applyFont="1" applyFill="1" applyBorder="1" applyAlignment="1">
      <alignment vertical="center"/>
    </xf>
    <xf numFmtId="167" fontId="11" fillId="4" borderId="76" xfId="8" applyNumberFormat="1" applyFont="1" applyFill="1" applyBorder="1" applyAlignment="1">
      <alignment vertical="center"/>
    </xf>
    <xf numFmtId="166" fontId="11" fillId="4" borderId="73" xfId="9" applyFont="1" applyFill="1" applyBorder="1" applyAlignment="1" applyProtection="1">
      <alignment vertical="center"/>
    </xf>
    <xf numFmtId="167" fontId="9" fillId="4" borderId="77" xfId="8" applyNumberFormat="1" applyFont="1" applyFill="1" applyBorder="1" applyAlignment="1">
      <alignment vertical="center"/>
    </xf>
    <xf numFmtId="0" fontId="7" fillId="4" borderId="0" xfId="8" applyFont="1" applyFill="1" applyAlignment="1">
      <alignment horizontal="left" vertical="center"/>
    </xf>
    <xf numFmtId="0" fontId="5" fillId="4" borderId="0" xfId="8" applyFont="1" applyFill="1" applyAlignment="1">
      <alignment vertical="center"/>
    </xf>
    <xf numFmtId="0" fontId="39" fillId="4" borderId="0" xfId="8" applyFill="1" applyAlignment="1">
      <alignment vertical="center"/>
    </xf>
    <xf numFmtId="0" fontId="8" fillId="4" borderId="0" xfId="8" applyFont="1" applyFill="1" applyAlignment="1">
      <alignment horizontal="left" vertical="center"/>
    </xf>
    <xf numFmtId="0" fontId="9" fillId="4" borderId="0" xfId="8" applyFont="1" applyFill="1" applyAlignment="1">
      <alignment vertical="center"/>
    </xf>
    <xf numFmtId="0" fontId="11" fillId="4" borderId="0" xfId="8" applyFont="1" applyFill="1" applyAlignment="1">
      <alignment vertical="center"/>
    </xf>
    <xf numFmtId="0" fontId="11" fillId="0" borderId="0" xfId="8" applyFont="1"/>
    <xf numFmtId="0" fontId="39" fillId="0" borderId="0" xfId="8" applyAlignment="1">
      <alignment vertical="center"/>
    </xf>
    <xf numFmtId="0" fontId="70" fillId="0" borderId="84" xfId="6" applyFont="1" applyBorder="1" applyAlignment="1">
      <alignment vertical="center" wrapText="1"/>
    </xf>
    <xf numFmtId="166" fontId="46" fillId="9" borderId="1" xfId="1" applyFont="1" applyFill="1" applyBorder="1"/>
    <xf numFmtId="0" fontId="3" fillId="2" borderId="1" xfId="3" applyFont="1" applyFill="1" applyBorder="1" applyAlignment="1">
      <alignment horizontal="center" vertical="center" wrapText="1"/>
    </xf>
    <xf numFmtId="0" fontId="3" fillId="2" borderId="20" xfId="3" applyFont="1" applyFill="1" applyBorder="1" applyAlignment="1">
      <alignment horizontal="center" vertical="center" wrapText="1"/>
    </xf>
    <xf numFmtId="0" fontId="3" fillId="2" borderId="4" xfId="3" applyFont="1" applyFill="1" applyBorder="1" applyAlignment="1">
      <alignment horizontal="center" vertical="center" wrapText="1"/>
    </xf>
    <xf numFmtId="49" fontId="16" fillId="6" borderId="0" xfId="3" applyNumberFormat="1" applyFont="1" applyFill="1" applyBorder="1" applyAlignment="1">
      <alignment horizontal="left"/>
    </xf>
    <xf numFmtId="0" fontId="7" fillId="0" borderId="0" xfId="3" applyFont="1" applyBorder="1" applyAlignment="1">
      <alignment horizontal="left" vertical="top" wrapText="1"/>
    </xf>
    <xf numFmtId="49" fontId="12" fillId="0" borderId="0" xfId="3" applyNumberFormat="1" applyFont="1" applyBorder="1" applyAlignment="1">
      <alignment horizontal="center"/>
    </xf>
    <xf numFmtId="0" fontId="13" fillId="0" borderId="0" xfId="3" applyFont="1" applyBorder="1" applyAlignment="1">
      <alignment horizontal="center"/>
    </xf>
    <xf numFmtId="49" fontId="6" fillId="0" borderId="0" xfId="3" applyNumberFormat="1" applyFont="1" applyBorder="1" applyAlignment="1">
      <alignment horizontal="center" wrapText="1"/>
    </xf>
    <xf numFmtId="49" fontId="15" fillId="0" borderId="0" xfId="3" applyNumberFormat="1" applyFont="1" applyBorder="1" applyAlignment="1">
      <alignment horizontal="center" vertical="center"/>
    </xf>
    <xf numFmtId="49" fontId="16" fillId="6" borderId="3" xfId="3" applyNumberFormat="1" applyFont="1" applyFill="1" applyBorder="1" applyAlignment="1">
      <alignment horizontal="left"/>
    </xf>
    <xf numFmtId="0" fontId="2" fillId="0" borderId="1" xfId="3" applyFont="1" applyBorder="1" applyAlignment="1">
      <alignment horizontal="center" vertical="center"/>
    </xf>
    <xf numFmtId="0" fontId="8" fillId="4" borderId="0" xfId="3" applyFont="1" applyFill="1" applyBorder="1" applyAlignment="1">
      <alignment horizontal="left" vertical="center" wrapText="1"/>
    </xf>
    <xf numFmtId="0" fontId="2" fillId="4" borderId="16" xfId="3" applyFont="1" applyFill="1" applyBorder="1" applyAlignment="1">
      <alignment horizontal="center" vertical="center" wrapText="1"/>
    </xf>
    <xf numFmtId="0" fontId="2" fillId="0" borderId="1" xfId="3" applyFont="1" applyBorder="1" applyAlignment="1">
      <alignment horizontal="center" vertical="center" wrapText="1"/>
    </xf>
    <xf numFmtId="0" fontId="11" fillId="0" borderId="0" xfId="3" applyFont="1" applyBorder="1" applyAlignment="1">
      <alignment horizontal="right" vertical="center" wrapText="1"/>
    </xf>
    <xf numFmtId="0" fontId="2" fillId="0" borderId="0" xfId="3" applyFont="1" applyBorder="1" applyAlignment="1">
      <alignment horizontal="left" vertical="center" wrapText="1"/>
    </xf>
    <xf numFmtId="0" fontId="11" fillId="0" borderId="3" xfId="3" applyFont="1" applyBorder="1" applyAlignment="1">
      <alignment horizontal="right"/>
    </xf>
    <xf numFmtId="0" fontId="3" fillId="2" borderId="1" xfId="3" applyFont="1" applyFill="1" applyBorder="1" applyAlignment="1">
      <alignment vertical="center"/>
    </xf>
    <xf numFmtId="0" fontId="3" fillId="2" borderId="1" xfId="3" applyFont="1" applyFill="1" applyBorder="1" applyAlignment="1">
      <alignment horizontal="center" vertical="center" wrapText="1"/>
    </xf>
    <xf numFmtId="0" fontId="7" fillId="4" borderId="0" xfId="3" applyFont="1" applyFill="1" applyBorder="1" applyAlignment="1">
      <alignment horizontal="left" vertical="center" wrapText="1"/>
    </xf>
    <xf numFmtId="0" fontId="11" fillId="0" borderId="3" xfId="3" applyFont="1" applyBorder="1" applyAlignment="1">
      <alignment horizontal="right" vertical="center"/>
    </xf>
    <xf numFmtId="0" fontId="3" fillId="2" borderId="1" xfId="3" applyFont="1" applyFill="1" applyBorder="1" applyAlignment="1">
      <alignment horizontal="left" vertical="center"/>
    </xf>
    <xf numFmtId="0" fontId="7" fillId="4" borderId="0" xfId="3" applyFont="1" applyFill="1" applyBorder="1" applyAlignment="1">
      <alignment horizontal="left" vertical="center"/>
    </xf>
    <xf numFmtId="0" fontId="11" fillId="0" borderId="0" xfId="3" applyFont="1" applyBorder="1" applyAlignment="1">
      <alignment horizontal="right" vertical="center"/>
    </xf>
    <xf numFmtId="0" fontId="3" fillId="2" borderId="1" xfId="3" applyFont="1" applyFill="1" applyBorder="1" applyAlignment="1">
      <alignment horizontal="center" vertical="center"/>
    </xf>
    <xf numFmtId="0" fontId="2" fillId="4" borderId="0" xfId="3" applyFont="1" applyFill="1" applyBorder="1" applyAlignment="1">
      <alignment horizontal="left" vertical="center" wrapText="1"/>
    </xf>
    <xf numFmtId="0" fontId="2" fillId="2" borderId="22" xfId="3" applyFont="1" applyFill="1" applyBorder="1" applyAlignment="1">
      <alignment horizontal="center" vertical="center" wrapText="1"/>
    </xf>
    <xf numFmtId="0" fontId="3" fillId="2" borderId="2" xfId="3" applyFont="1" applyFill="1" applyBorder="1" applyAlignment="1">
      <alignment horizontal="left" vertical="center"/>
    </xf>
    <xf numFmtId="0" fontId="3" fillId="2" borderId="23" xfId="3" applyFont="1" applyFill="1" applyBorder="1" applyAlignment="1">
      <alignment horizontal="center" vertical="center" wrapText="1"/>
    </xf>
    <xf numFmtId="0" fontId="3" fillId="2" borderId="24" xfId="3" applyFont="1" applyFill="1" applyBorder="1" applyAlignment="1">
      <alignment horizontal="center" vertical="center" wrapText="1"/>
    </xf>
    <xf numFmtId="0" fontId="3" fillId="2" borderId="9" xfId="3" applyFont="1" applyFill="1" applyBorder="1" applyAlignment="1">
      <alignment horizontal="center" vertical="center" wrapText="1"/>
    </xf>
    <xf numFmtId="0" fontId="10" fillId="2" borderId="10" xfId="3" applyFont="1" applyFill="1" applyBorder="1" applyAlignment="1">
      <alignment horizontal="center" vertical="center" wrapText="1"/>
    </xf>
    <xf numFmtId="0" fontId="3" fillId="2" borderId="25" xfId="3" applyFont="1" applyFill="1" applyBorder="1" applyAlignment="1">
      <alignment horizontal="center" vertical="center" wrapText="1"/>
    </xf>
    <xf numFmtId="0" fontId="2" fillId="4" borderId="21" xfId="3" applyFont="1" applyFill="1" applyBorder="1" applyAlignment="1">
      <alignment horizontal="left" vertical="center" wrapText="1"/>
    </xf>
    <xf numFmtId="0" fontId="3" fillId="2" borderId="23" xfId="3" applyFont="1" applyFill="1" applyBorder="1" applyAlignment="1">
      <alignment horizontal="left" vertical="center"/>
    </xf>
    <xf numFmtId="0" fontId="2" fillId="0" borderId="0" xfId="3" applyFont="1" applyBorder="1" applyAlignment="1">
      <alignment horizontal="left" vertical="center"/>
    </xf>
    <xf numFmtId="0" fontId="2" fillId="4" borderId="3" xfId="3" applyFont="1" applyFill="1" applyBorder="1" applyAlignment="1">
      <alignment horizontal="left" vertical="top" wrapText="1"/>
    </xf>
    <xf numFmtId="0" fontId="10" fillId="2" borderId="1" xfId="3" applyFont="1" applyFill="1" applyBorder="1" applyAlignment="1">
      <alignment horizontal="center" vertical="center" wrapText="1"/>
    </xf>
    <xf numFmtId="0" fontId="2" fillId="4" borderId="3" xfId="3" applyFont="1" applyFill="1" applyBorder="1" applyAlignment="1">
      <alignment horizontal="left" vertical="center" wrapText="1"/>
    </xf>
    <xf numFmtId="0" fontId="3" fillId="2" borderId="20" xfId="3" applyFont="1" applyFill="1" applyBorder="1" applyAlignment="1">
      <alignment horizontal="center" vertical="center" wrapText="1"/>
    </xf>
    <xf numFmtId="0" fontId="3" fillId="2" borderId="4" xfId="3" applyFont="1" applyFill="1" applyBorder="1" applyAlignment="1">
      <alignment horizontal="center" vertical="center" wrapText="1"/>
    </xf>
    <xf numFmtId="0" fontId="2" fillId="0" borderId="3" xfId="3" applyFont="1" applyBorder="1" applyAlignment="1">
      <alignment horizontal="left" vertical="top" wrapText="1"/>
    </xf>
    <xf numFmtId="0" fontId="11" fillId="4" borderId="3" xfId="3" applyFont="1" applyFill="1" applyBorder="1" applyAlignment="1">
      <alignment horizontal="right"/>
    </xf>
    <xf numFmtId="0" fontId="3" fillId="2" borderId="43" xfId="3" applyFont="1" applyFill="1" applyBorder="1" applyAlignment="1">
      <alignment horizontal="center" vertical="center" wrapText="1"/>
    </xf>
    <xf numFmtId="0" fontId="7" fillId="0" borderId="0" xfId="3" applyFont="1" applyBorder="1" applyAlignment="1">
      <alignment horizontal="left" wrapText="1"/>
    </xf>
    <xf numFmtId="0" fontId="2" fillId="0" borderId="0" xfId="3" applyFont="1" applyBorder="1" applyAlignment="1">
      <alignment horizontal="left" wrapText="1"/>
    </xf>
    <xf numFmtId="0" fontId="2" fillId="0" borderId="0" xfId="3" applyFont="1" applyBorder="1" applyAlignment="1">
      <alignment wrapText="1"/>
    </xf>
    <xf numFmtId="0" fontId="7" fillId="0" borderId="18" xfId="3" applyFont="1" applyBorder="1" applyAlignment="1">
      <alignment horizontal="left" wrapText="1"/>
    </xf>
    <xf numFmtId="0" fontId="2" fillId="4" borderId="0" xfId="3" applyFont="1" applyFill="1" applyBorder="1" applyAlignment="1">
      <alignment horizontal="left" vertical="top" wrapText="1"/>
    </xf>
    <xf numFmtId="0" fontId="3" fillId="2" borderId="4" xfId="3" applyFont="1" applyFill="1" applyBorder="1" applyAlignment="1">
      <alignment horizontal="center"/>
    </xf>
    <xf numFmtId="0" fontId="3" fillId="2" borderId="43" xfId="3" applyFont="1" applyFill="1" applyBorder="1" applyAlignment="1">
      <alignment horizontal="center"/>
    </xf>
    <xf numFmtId="0" fontId="3" fillId="2" borderId="20" xfId="3" applyFont="1" applyFill="1" applyBorder="1" applyAlignment="1">
      <alignment horizontal="center"/>
    </xf>
    <xf numFmtId="0" fontId="2" fillId="4" borderId="61" xfId="8" applyFont="1" applyFill="1" applyBorder="1" applyAlignment="1">
      <alignment horizontal="left" vertical="center" wrapText="1"/>
    </xf>
    <xf numFmtId="0" fontId="2" fillId="4" borderId="62" xfId="8" applyFont="1" applyFill="1" applyBorder="1" applyAlignment="1">
      <alignment horizontal="left" vertical="center" wrapText="1"/>
    </xf>
    <xf numFmtId="0" fontId="2" fillId="4" borderId="45" xfId="8" applyFont="1" applyFill="1" applyBorder="1" applyAlignment="1">
      <alignment horizontal="left" vertical="center" wrapText="1"/>
    </xf>
    <xf numFmtId="0" fontId="3" fillId="2" borderId="64" xfId="8" applyFont="1" applyFill="1" applyBorder="1" applyAlignment="1">
      <alignment horizontal="center" vertical="center" wrapText="1"/>
    </xf>
    <xf numFmtId="0" fontId="10" fillId="2" borderId="65" xfId="8" applyFont="1" applyFill="1" applyBorder="1" applyAlignment="1">
      <alignment horizontal="center" vertical="center" wrapText="1"/>
    </xf>
  </cellXfs>
  <cellStyles count="22355">
    <cellStyle name="20 % - Aksentti1 2" xfId="11"/>
    <cellStyle name="20 % - Aksentti1 2 10" xfId="12"/>
    <cellStyle name="20 % - Aksentti1 2 11" xfId="13"/>
    <cellStyle name="20 % - Aksentti1 2 12" xfId="14"/>
    <cellStyle name="20 % - Aksentti1 2 2" xfId="15"/>
    <cellStyle name="20 % - Aksentti1 2 2 2" xfId="16"/>
    <cellStyle name="20 % - Aksentti1 2 2 2 2" xfId="17"/>
    <cellStyle name="20 % - Aksentti1 2 2 2 2 2" xfId="18"/>
    <cellStyle name="20 % - Aksentti1 2 2 2 2 2 2" xfId="19"/>
    <cellStyle name="20 % - Aksentti1 2 2 2 2 2 2 2" xfId="20"/>
    <cellStyle name="20 % - Aksentti1 2 2 2 2 2 3" xfId="21"/>
    <cellStyle name="20 % - Aksentti1 2 2 2 2 2 3 2" xfId="22"/>
    <cellStyle name="20 % - Aksentti1 2 2 2 2 2 4" xfId="23"/>
    <cellStyle name="20 % - Aksentti1 2 2 2 2 2 5" xfId="24"/>
    <cellStyle name="20 % - Aksentti1 2 2 2 2 2 6" xfId="25"/>
    <cellStyle name="20 % - Aksentti1 2 2 2 2 3" xfId="26"/>
    <cellStyle name="20 % - Aksentti1 2 2 2 2 3 2" xfId="27"/>
    <cellStyle name="20 % - Aksentti1 2 2 2 2 4" xfId="28"/>
    <cellStyle name="20 % - Aksentti1 2 2 2 2 4 2" xfId="29"/>
    <cellStyle name="20 % - Aksentti1 2 2 2 2 5" xfId="30"/>
    <cellStyle name="20 % - Aksentti1 2 2 2 2 6" xfId="31"/>
    <cellStyle name="20 % - Aksentti1 2 2 2 2 7" xfId="32"/>
    <cellStyle name="20 % - Aksentti1 2 2 2 3" xfId="33"/>
    <cellStyle name="20 % - Aksentti1 2 2 2 3 2" xfId="34"/>
    <cellStyle name="20 % - Aksentti1 2 2 2 3 2 2" xfId="35"/>
    <cellStyle name="20 % - Aksentti1 2 2 2 3 3" xfId="36"/>
    <cellStyle name="20 % - Aksentti1 2 2 2 3 3 2" xfId="37"/>
    <cellStyle name="20 % - Aksentti1 2 2 2 3 4" xfId="38"/>
    <cellStyle name="20 % - Aksentti1 2 2 2 3 5" xfId="39"/>
    <cellStyle name="20 % - Aksentti1 2 2 2 3 6" xfId="40"/>
    <cellStyle name="20 % - Aksentti1 2 2 2 4" xfId="41"/>
    <cellStyle name="20 % - Aksentti1 2 2 2 4 2" xfId="42"/>
    <cellStyle name="20 % - Aksentti1 2 2 2 5" xfId="43"/>
    <cellStyle name="20 % - Aksentti1 2 2 2 5 2" xfId="44"/>
    <cellStyle name="20 % - Aksentti1 2 2 2 6" xfId="45"/>
    <cellStyle name="20 % - Aksentti1 2 2 2 7" xfId="46"/>
    <cellStyle name="20 % - Aksentti1 2 2 2 8" xfId="47"/>
    <cellStyle name="20 % - Aksentti1 2 2 3" xfId="48"/>
    <cellStyle name="20 % - Aksentti1 2 2 3 2" xfId="49"/>
    <cellStyle name="20 % - Aksentti1 2 2 3 2 2" xfId="50"/>
    <cellStyle name="20 % - Aksentti1 2 2 3 2 2 2" xfId="51"/>
    <cellStyle name="20 % - Aksentti1 2 2 3 2 3" xfId="52"/>
    <cellStyle name="20 % - Aksentti1 2 2 3 2 3 2" xfId="53"/>
    <cellStyle name="20 % - Aksentti1 2 2 3 2 4" xfId="54"/>
    <cellStyle name="20 % - Aksentti1 2 2 3 2 5" xfId="55"/>
    <cellStyle name="20 % - Aksentti1 2 2 3 2 6" xfId="56"/>
    <cellStyle name="20 % - Aksentti1 2 2 3 3" xfId="57"/>
    <cellStyle name="20 % - Aksentti1 2 2 3 3 2" xfId="58"/>
    <cellStyle name="20 % - Aksentti1 2 2 3 4" xfId="59"/>
    <cellStyle name="20 % - Aksentti1 2 2 3 4 2" xfId="60"/>
    <cellStyle name="20 % - Aksentti1 2 2 3 5" xfId="61"/>
    <cellStyle name="20 % - Aksentti1 2 2 3 6" xfId="62"/>
    <cellStyle name="20 % - Aksentti1 2 2 3 7" xfId="63"/>
    <cellStyle name="20 % - Aksentti1 2 2 4" xfId="64"/>
    <cellStyle name="20 % - Aksentti1 2 2 4 2" xfId="65"/>
    <cellStyle name="20 % - Aksentti1 2 2 4 2 2" xfId="66"/>
    <cellStyle name="20 % - Aksentti1 2 2 4 3" xfId="67"/>
    <cellStyle name="20 % - Aksentti1 2 2 4 3 2" xfId="68"/>
    <cellStyle name="20 % - Aksentti1 2 2 4 4" xfId="69"/>
    <cellStyle name="20 % - Aksentti1 2 2 4 5" xfId="70"/>
    <cellStyle name="20 % - Aksentti1 2 2 4 6" xfId="71"/>
    <cellStyle name="20 % - Aksentti1 2 2 5" xfId="72"/>
    <cellStyle name="20 % - Aksentti1 2 2 5 2" xfId="73"/>
    <cellStyle name="20 % - Aksentti1 2 2 5 3" xfId="74"/>
    <cellStyle name="20 % - Aksentti1 2 2 5 4" xfId="75"/>
    <cellStyle name="20 % - Aksentti1 2 2 6" xfId="76"/>
    <cellStyle name="20 % - Aksentti1 2 2 6 2" xfId="77"/>
    <cellStyle name="20 % - Aksentti1 2 2 7" xfId="78"/>
    <cellStyle name="20 % - Aksentti1 2 2 8" xfId="79"/>
    <cellStyle name="20 % - Aksentti1 2 2 9" xfId="80"/>
    <cellStyle name="20 % - Aksentti1 2 3" xfId="81"/>
    <cellStyle name="20 % - Aksentti1 2 3 2" xfId="82"/>
    <cellStyle name="20 % - Aksentti1 2 3 2 2" xfId="83"/>
    <cellStyle name="20 % - Aksentti1 2 3 2 2 2" xfId="84"/>
    <cellStyle name="20 % - Aksentti1 2 3 2 2 2 2" xfId="85"/>
    <cellStyle name="20 % - Aksentti1 2 3 2 2 2 2 2" xfId="86"/>
    <cellStyle name="20 % - Aksentti1 2 3 2 2 2 3" xfId="87"/>
    <cellStyle name="20 % - Aksentti1 2 3 2 2 2 3 2" xfId="88"/>
    <cellStyle name="20 % - Aksentti1 2 3 2 2 2 4" xfId="89"/>
    <cellStyle name="20 % - Aksentti1 2 3 2 2 2 5" xfId="90"/>
    <cellStyle name="20 % - Aksentti1 2 3 2 2 2 6" xfId="91"/>
    <cellStyle name="20 % - Aksentti1 2 3 2 2 3" xfId="92"/>
    <cellStyle name="20 % - Aksentti1 2 3 2 2 3 2" xfId="93"/>
    <cellStyle name="20 % - Aksentti1 2 3 2 2 4" xfId="94"/>
    <cellStyle name="20 % - Aksentti1 2 3 2 2 4 2" xfId="95"/>
    <cellStyle name="20 % - Aksentti1 2 3 2 2 5" xfId="96"/>
    <cellStyle name="20 % - Aksentti1 2 3 2 2 6" xfId="97"/>
    <cellStyle name="20 % - Aksentti1 2 3 2 2 7" xfId="98"/>
    <cellStyle name="20 % - Aksentti1 2 3 2 3" xfId="99"/>
    <cellStyle name="20 % - Aksentti1 2 3 2 3 2" xfId="100"/>
    <cellStyle name="20 % - Aksentti1 2 3 2 3 2 2" xfId="101"/>
    <cellStyle name="20 % - Aksentti1 2 3 2 3 3" xfId="102"/>
    <cellStyle name="20 % - Aksentti1 2 3 2 3 3 2" xfId="103"/>
    <cellStyle name="20 % - Aksentti1 2 3 2 3 4" xfId="104"/>
    <cellStyle name="20 % - Aksentti1 2 3 2 3 5" xfId="105"/>
    <cellStyle name="20 % - Aksentti1 2 3 2 3 6" xfId="106"/>
    <cellStyle name="20 % - Aksentti1 2 3 2 4" xfId="107"/>
    <cellStyle name="20 % - Aksentti1 2 3 2 4 2" xfId="108"/>
    <cellStyle name="20 % - Aksentti1 2 3 2 5" xfId="109"/>
    <cellStyle name="20 % - Aksentti1 2 3 2 5 2" xfId="110"/>
    <cellStyle name="20 % - Aksentti1 2 3 2 6" xfId="111"/>
    <cellStyle name="20 % - Aksentti1 2 3 2 7" xfId="112"/>
    <cellStyle name="20 % - Aksentti1 2 3 2 8" xfId="113"/>
    <cellStyle name="20 % - Aksentti1 2 3 3" xfId="114"/>
    <cellStyle name="20 % - Aksentti1 2 3 3 2" xfId="115"/>
    <cellStyle name="20 % - Aksentti1 2 3 3 2 2" xfId="116"/>
    <cellStyle name="20 % - Aksentti1 2 3 3 2 2 2" xfId="117"/>
    <cellStyle name="20 % - Aksentti1 2 3 3 2 3" xfId="118"/>
    <cellStyle name="20 % - Aksentti1 2 3 3 2 3 2" xfId="119"/>
    <cellStyle name="20 % - Aksentti1 2 3 3 2 4" xfId="120"/>
    <cellStyle name="20 % - Aksentti1 2 3 3 2 5" xfId="121"/>
    <cellStyle name="20 % - Aksentti1 2 3 3 2 6" xfId="122"/>
    <cellStyle name="20 % - Aksentti1 2 3 3 3" xfId="123"/>
    <cellStyle name="20 % - Aksentti1 2 3 3 3 2" xfId="124"/>
    <cellStyle name="20 % - Aksentti1 2 3 3 4" xfId="125"/>
    <cellStyle name="20 % - Aksentti1 2 3 3 4 2" xfId="126"/>
    <cellStyle name="20 % - Aksentti1 2 3 3 5" xfId="127"/>
    <cellStyle name="20 % - Aksentti1 2 3 3 6" xfId="128"/>
    <cellStyle name="20 % - Aksentti1 2 3 3 7" xfId="129"/>
    <cellStyle name="20 % - Aksentti1 2 3 4" xfId="130"/>
    <cellStyle name="20 % - Aksentti1 2 3 4 2" xfId="131"/>
    <cellStyle name="20 % - Aksentti1 2 3 4 2 2" xfId="132"/>
    <cellStyle name="20 % - Aksentti1 2 3 4 3" xfId="133"/>
    <cellStyle name="20 % - Aksentti1 2 3 4 3 2" xfId="134"/>
    <cellStyle name="20 % - Aksentti1 2 3 4 4" xfId="135"/>
    <cellStyle name="20 % - Aksentti1 2 3 4 5" xfId="136"/>
    <cellStyle name="20 % - Aksentti1 2 3 4 6" xfId="137"/>
    <cellStyle name="20 % - Aksentti1 2 3 5" xfId="138"/>
    <cellStyle name="20 % - Aksentti1 2 3 5 2" xfId="139"/>
    <cellStyle name="20 % - Aksentti1 2 3 5 3" xfId="140"/>
    <cellStyle name="20 % - Aksentti1 2 3 5 4" xfId="141"/>
    <cellStyle name="20 % - Aksentti1 2 3 6" xfId="142"/>
    <cellStyle name="20 % - Aksentti1 2 3 6 2" xfId="143"/>
    <cellStyle name="20 % - Aksentti1 2 3 7" xfId="144"/>
    <cellStyle name="20 % - Aksentti1 2 3 8" xfId="145"/>
    <cellStyle name="20 % - Aksentti1 2 3 9" xfId="146"/>
    <cellStyle name="20 % - Aksentti1 2 4" xfId="147"/>
    <cellStyle name="20 % - Aksentti1 2 4 2" xfId="148"/>
    <cellStyle name="20 % - Aksentti1 2 4 2 2" xfId="149"/>
    <cellStyle name="20 % - Aksentti1 2 4 2 2 2" xfId="150"/>
    <cellStyle name="20 % - Aksentti1 2 4 2 2 2 2" xfId="151"/>
    <cellStyle name="20 % - Aksentti1 2 4 2 2 2 2 2" xfId="152"/>
    <cellStyle name="20 % - Aksentti1 2 4 2 2 2 3" xfId="153"/>
    <cellStyle name="20 % - Aksentti1 2 4 2 2 2 3 2" xfId="154"/>
    <cellStyle name="20 % - Aksentti1 2 4 2 2 2 4" xfId="155"/>
    <cellStyle name="20 % - Aksentti1 2 4 2 2 2 5" xfId="156"/>
    <cellStyle name="20 % - Aksentti1 2 4 2 2 2 6" xfId="157"/>
    <cellStyle name="20 % - Aksentti1 2 4 2 2 3" xfId="158"/>
    <cellStyle name="20 % - Aksentti1 2 4 2 2 3 2" xfId="159"/>
    <cellStyle name="20 % - Aksentti1 2 4 2 2 4" xfId="160"/>
    <cellStyle name="20 % - Aksentti1 2 4 2 2 4 2" xfId="161"/>
    <cellStyle name="20 % - Aksentti1 2 4 2 2 5" xfId="162"/>
    <cellStyle name="20 % - Aksentti1 2 4 2 2 6" xfId="163"/>
    <cellStyle name="20 % - Aksentti1 2 4 2 2 7" xfId="164"/>
    <cellStyle name="20 % - Aksentti1 2 4 2 3" xfId="165"/>
    <cellStyle name="20 % - Aksentti1 2 4 2 3 2" xfId="166"/>
    <cellStyle name="20 % - Aksentti1 2 4 2 3 2 2" xfId="167"/>
    <cellStyle name="20 % - Aksentti1 2 4 2 3 3" xfId="168"/>
    <cellStyle name="20 % - Aksentti1 2 4 2 3 3 2" xfId="169"/>
    <cellStyle name="20 % - Aksentti1 2 4 2 3 4" xfId="170"/>
    <cellStyle name="20 % - Aksentti1 2 4 2 3 5" xfId="171"/>
    <cellStyle name="20 % - Aksentti1 2 4 2 3 6" xfId="172"/>
    <cellStyle name="20 % - Aksentti1 2 4 2 4" xfId="173"/>
    <cellStyle name="20 % - Aksentti1 2 4 2 4 2" xfId="174"/>
    <cellStyle name="20 % - Aksentti1 2 4 2 5" xfId="175"/>
    <cellStyle name="20 % - Aksentti1 2 4 2 5 2" xfId="176"/>
    <cellStyle name="20 % - Aksentti1 2 4 2 6" xfId="177"/>
    <cellStyle name="20 % - Aksentti1 2 4 2 7" xfId="178"/>
    <cellStyle name="20 % - Aksentti1 2 4 2 8" xfId="179"/>
    <cellStyle name="20 % - Aksentti1 2 4 3" xfId="180"/>
    <cellStyle name="20 % - Aksentti1 2 4 3 2" xfId="181"/>
    <cellStyle name="20 % - Aksentti1 2 4 3 2 2" xfId="182"/>
    <cellStyle name="20 % - Aksentti1 2 4 3 2 2 2" xfId="183"/>
    <cellStyle name="20 % - Aksentti1 2 4 3 2 3" xfId="184"/>
    <cellStyle name="20 % - Aksentti1 2 4 3 2 3 2" xfId="185"/>
    <cellStyle name="20 % - Aksentti1 2 4 3 2 4" xfId="186"/>
    <cellStyle name="20 % - Aksentti1 2 4 3 2 5" xfId="187"/>
    <cellStyle name="20 % - Aksentti1 2 4 3 2 6" xfId="188"/>
    <cellStyle name="20 % - Aksentti1 2 4 3 3" xfId="189"/>
    <cellStyle name="20 % - Aksentti1 2 4 3 3 2" xfId="190"/>
    <cellStyle name="20 % - Aksentti1 2 4 3 4" xfId="191"/>
    <cellStyle name="20 % - Aksentti1 2 4 3 4 2" xfId="192"/>
    <cellStyle name="20 % - Aksentti1 2 4 3 5" xfId="193"/>
    <cellStyle name="20 % - Aksentti1 2 4 3 6" xfId="194"/>
    <cellStyle name="20 % - Aksentti1 2 4 3 7" xfId="195"/>
    <cellStyle name="20 % - Aksentti1 2 4 4" xfId="196"/>
    <cellStyle name="20 % - Aksentti1 2 4 4 2" xfId="197"/>
    <cellStyle name="20 % - Aksentti1 2 4 4 2 2" xfId="198"/>
    <cellStyle name="20 % - Aksentti1 2 4 4 3" xfId="199"/>
    <cellStyle name="20 % - Aksentti1 2 4 4 3 2" xfId="200"/>
    <cellStyle name="20 % - Aksentti1 2 4 4 4" xfId="201"/>
    <cellStyle name="20 % - Aksentti1 2 4 4 5" xfId="202"/>
    <cellStyle name="20 % - Aksentti1 2 4 4 6" xfId="203"/>
    <cellStyle name="20 % - Aksentti1 2 4 5" xfId="204"/>
    <cellStyle name="20 % - Aksentti1 2 4 5 2" xfId="205"/>
    <cellStyle name="20 % - Aksentti1 2 4 5 3" xfId="206"/>
    <cellStyle name="20 % - Aksentti1 2 4 5 4" xfId="207"/>
    <cellStyle name="20 % - Aksentti1 2 4 6" xfId="208"/>
    <cellStyle name="20 % - Aksentti1 2 4 6 2" xfId="209"/>
    <cellStyle name="20 % - Aksentti1 2 4 7" xfId="210"/>
    <cellStyle name="20 % - Aksentti1 2 4 8" xfId="211"/>
    <cellStyle name="20 % - Aksentti1 2 4 9" xfId="212"/>
    <cellStyle name="20 % - Aksentti1 2 5" xfId="213"/>
    <cellStyle name="20 % - Aksentti1 2 5 2" xfId="214"/>
    <cellStyle name="20 % - Aksentti1 2 5 2 2" xfId="215"/>
    <cellStyle name="20 % - Aksentti1 2 5 2 2 2" xfId="216"/>
    <cellStyle name="20 % - Aksentti1 2 5 2 2 2 2" xfId="217"/>
    <cellStyle name="20 % - Aksentti1 2 5 2 2 3" xfId="218"/>
    <cellStyle name="20 % - Aksentti1 2 5 2 2 3 2" xfId="219"/>
    <cellStyle name="20 % - Aksentti1 2 5 2 2 4" xfId="220"/>
    <cellStyle name="20 % - Aksentti1 2 5 2 2 5" xfId="221"/>
    <cellStyle name="20 % - Aksentti1 2 5 2 2 6" xfId="222"/>
    <cellStyle name="20 % - Aksentti1 2 5 2 3" xfId="223"/>
    <cellStyle name="20 % - Aksentti1 2 5 2 3 2" xfId="224"/>
    <cellStyle name="20 % - Aksentti1 2 5 2 4" xfId="225"/>
    <cellStyle name="20 % - Aksentti1 2 5 2 4 2" xfId="226"/>
    <cellStyle name="20 % - Aksentti1 2 5 2 5" xfId="227"/>
    <cellStyle name="20 % - Aksentti1 2 5 2 6" xfId="228"/>
    <cellStyle name="20 % - Aksentti1 2 5 2 7" xfId="229"/>
    <cellStyle name="20 % - Aksentti1 2 5 3" xfId="230"/>
    <cellStyle name="20 % - Aksentti1 2 5 3 2" xfId="231"/>
    <cellStyle name="20 % - Aksentti1 2 5 3 2 2" xfId="232"/>
    <cellStyle name="20 % - Aksentti1 2 5 3 3" xfId="233"/>
    <cellStyle name="20 % - Aksentti1 2 5 3 3 2" xfId="234"/>
    <cellStyle name="20 % - Aksentti1 2 5 3 4" xfId="235"/>
    <cellStyle name="20 % - Aksentti1 2 5 3 5" xfId="236"/>
    <cellStyle name="20 % - Aksentti1 2 5 3 6" xfId="237"/>
    <cellStyle name="20 % - Aksentti1 2 5 4" xfId="238"/>
    <cellStyle name="20 % - Aksentti1 2 5 4 2" xfId="239"/>
    <cellStyle name="20 % - Aksentti1 2 5 5" xfId="240"/>
    <cellStyle name="20 % - Aksentti1 2 5 5 2" xfId="241"/>
    <cellStyle name="20 % - Aksentti1 2 5 6" xfId="242"/>
    <cellStyle name="20 % - Aksentti1 2 5 7" xfId="243"/>
    <cellStyle name="20 % - Aksentti1 2 5 8" xfId="244"/>
    <cellStyle name="20 % - Aksentti1 2 6" xfId="245"/>
    <cellStyle name="20 % - Aksentti1 2 6 2" xfId="246"/>
    <cellStyle name="20 % - Aksentti1 2 6 2 2" xfId="247"/>
    <cellStyle name="20 % - Aksentti1 2 6 2 2 2" xfId="248"/>
    <cellStyle name="20 % - Aksentti1 2 6 2 3" xfId="249"/>
    <cellStyle name="20 % - Aksentti1 2 6 2 3 2" xfId="250"/>
    <cellStyle name="20 % - Aksentti1 2 6 2 4" xfId="251"/>
    <cellStyle name="20 % - Aksentti1 2 6 2 5" xfId="252"/>
    <cellStyle name="20 % - Aksentti1 2 6 2 6" xfId="253"/>
    <cellStyle name="20 % - Aksentti1 2 6 3" xfId="254"/>
    <cellStyle name="20 % - Aksentti1 2 6 3 2" xfId="255"/>
    <cellStyle name="20 % - Aksentti1 2 6 4" xfId="256"/>
    <cellStyle name="20 % - Aksentti1 2 6 4 2" xfId="257"/>
    <cellStyle name="20 % - Aksentti1 2 6 5" xfId="258"/>
    <cellStyle name="20 % - Aksentti1 2 6 6" xfId="259"/>
    <cellStyle name="20 % - Aksentti1 2 6 7" xfId="260"/>
    <cellStyle name="20 % - Aksentti1 2 7" xfId="261"/>
    <cellStyle name="20 % - Aksentti1 2 7 2" xfId="262"/>
    <cellStyle name="20 % - Aksentti1 2 7 2 2" xfId="263"/>
    <cellStyle name="20 % - Aksentti1 2 7 3" xfId="264"/>
    <cellStyle name="20 % - Aksentti1 2 7 3 2" xfId="265"/>
    <cellStyle name="20 % - Aksentti1 2 7 4" xfId="266"/>
    <cellStyle name="20 % - Aksentti1 2 7 5" xfId="267"/>
    <cellStyle name="20 % - Aksentti1 2 7 6" xfId="268"/>
    <cellStyle name="20 % - Aksentti1 2 8" xfId="269"/>
    <cellStyle name="20 % - Aksentti1 2 8 2" xfId="270"/>
    <cellStyle name="20 % - Aksentti1 2 8 3" xfId="271"/>
    <cellStyle name="20 % - Aksentti1 2 8 4" xfId="272"/>
    <cellStyle name="20 % - Aksentti1 2 9" xfId="273"/>
    <cellStyle name="20 % - Aksentti1 2 9 2" xfId="274"/>
    <cellStyle name="20 % - Aksentti1 2_T_B1.2" xfId="275"/>
    <cellStyle name="20 % - Aksentti2 2" xfId="276"/>
    <cellStyle name="20 % - Aksentti2 2 10" xfId="277"/>
    <cellStyle name="20 % - Aksentti2 2 11" xfId="278"/>
    <cellStyle name="20 % - Aksentti2 2 12" xfId="279"/>
    <cellStyle name="20 % - Aksentti2 2 2" xfId="280"/>
    <cellStyle name="20 % - Aksentti2 2 2 2" xfId="281"/>
    <cellStyle name="20 % - Aksentti2 2 2 2 2" xfId="282"/>
    <cellStyle name="20 % - Aksentti2 2 2 2 2 2" xfId="283"/>
    <cellStyle name="20 % - Aksentti2 2 2 2 2 2 2" xfId="284"/>
    <cellStyle name="20 % - Aksentti2 2 2 2 2 2 2 2" xfId="285"/>
    <cellStyle name="20 % - Aksentti2 2 2 2 2 2 3" xfId="286"/>
    <cellStyle name="20 % - Aksentti2 2 2 2 2 2 3 2" xfId="287"/>
    <cellStyle name="20 % - Aksentti2 2 2 2 2 2 4" xfId="288"/>
    <cellStyle name="20 % - Aksentti2 2 2 2 2 2 5" xfId="289"/>
    <cellStyle name="20 % - Aksentti2 2 2 2 2 2 6" xfId="290"/>
    <cellStyle name="20 % - Aksentti2 2 2 2 2 3" xfId="291"/>
    <cellStyle name="20 % - Aksentti2 2 2 2 2 3 2" xfId="292"/>
    <cellStyle name="20 % - Aksentti2 2 2 2 2 4" xfId="293"/>
    <cellStyle name="20 % - Aksentti2 2 2 2 2 4 2" xfId="294"/>
    <cellStyle name="20 % - Aksentti2 2 2 2 2 5" xfId="295"/>
    <cellStyle name="20 % - Aksentti2 2 2 2 2 6" xfId="296"/>
    <cellStyle name="20 % - Aksentti2 2 2 2 2 7" xfId="297"/>
    <cellStyle name="20 % - Aksentti2 2 2 2 3" xfId="298"/>
    <cellStyle name="20 % - Aksentti2 2 2 2 3 2" xfId="299"/>
    <cellStyle name="20 % - Aksentti2 2 2 2 3 2 2" xfId="300"/>
    <cellStyle name="20 % - Aksentti2 2 2 2 3 3" xfId="301"/>
    <cellStyle name="20 % - Aksentti2 2 2 2 3 3 2" xfId="302"/>
    <cellStyle name="20 % - Aksentti2 2 2 2 3 4" xfId="303"/>
    <cellStyle name="20 % - Aksentti2 2 2 2 3 5" xfId="304"/>
    <cellStyle name="20 % - Aksentti2 2 2 2 3 6" xfId="305"/>
    <cellStyle name="20 % - Aksentti2 2 2 2 4" xfId="306"/>
    <cellStyle name="20 % - Aksentti2 2 2 2 4 2" xfId="307"/>
    <cellStyle name="20 % - Aksentti2 2 2 2 5" xfId="308"/>
    <cellStyle name="20 % - Aksentti2 2 2 2 5 2" xfId="309"/>
    <cellStyle name="20 % - Aksentti2 2 2 2 6" xfId="310"/>
    <cellStyle name="20 % - Aksentti2 2 2 2 7" xfId="311"/>
    <cellStyle name="20 % - Aksentti2 2 2 2 8" xfId="312"/>
    <cellStyle name="20 % - Aksentti2 2 2 3" xfId="313"/>
    <cellStyle name="20 % - Aksentti2 2 2 3 2" xfId="314"/>
    <cellStyle name="20 % - Aksentti2 2 2 3 2 2" xfId="315"/>
    <cellStyle name="20 % - Aksentti2 2 2 3 2 2 2" xfId="316"/>
    <cellStyle name="20 % - Aksentti2 2 2 3 2 3" xfId="317"/>
    <cellStyle name="20 % - Aksentti2 2 2 3 2 3 2" xfId="318"/>
    <cellStyle name="20 % - Aksentti2 2 2 3 2 4" xfId="319"/>
    <cellStyle name="20 % - Aksentti2 2 2 3 2 5" xfId="320"/>
    <cellStyle name="20 % - Aksentti2 2 2 3 2 6" xfId="321"/>
    <cellStyle name="20 % - Aksentti2 2 2 3 3" xfId="322"/>
    <cellStyle name="20 % - Aksentti2 2 2 3 3 2" xfId="323"/>
    <cellStyle name="20 % - Aksentti2 2 2 3 4" xfId="324"/>
    <cellStyle name="20 % - Aksentti2 2 2 3 4 2" xfId="325"/>
    <cellStyle name="20 % - Aksentti2 2 2 3 5" xfId="326"/>
    <cellStyle name="20 % - Aksentti2 2 2 3 6" xfId="327"/>
    <cellStyle name="20 % - Aksentti2 2 2 3 7" xfId="328"/>
    <cellStyle name="20 % - Aksentti2 2 2 4" xfId="329"/>
    <cellStyle name="20 % - Aksentti2 2 2 4 2" xfId="330"/>
    <cellStyle name="20 % - Aksentti2 2 2 4 2 2" xfId="331"/>
    <cellStyle name="20 % - Aksentti2 2 2 4 3" xfId="332"/>
    <cellStyle name="20 % - Aksentti2 2 2 4 3 2" xfId="333"/>
    <cellStyle name="20 % - Aksentti2 2 2 4 4" xfId="334"/>
    <cellStyle name="20 % - Aksentti2 2 2 4 5" xfId="335"/>
    <cellStyle name="20 % - Aksentti2 2 2 4 6" xfId="336"/>
    <cellStyle name="20 % - Aksentti2 2 2 5" xfId="337"/>
    <cellStyle name="20 % - Aksentti2 2 2 5 2" xfId="338"/>
    <cellStyle name="20 % - Aksentti2 2 2 5 3" xfId="339"/>
    <cellStyle name="20 % - Aksentti2 2 2 5 4" xfId="340"/>
    <cellStyle name="20 % - Aksentti2 2 2 6" xfId="341"/>
    <cellStyle name="20 % - Aksentti2 2 2 6 2" xfId="342"/>
    <cellStyle name="20 % - Aksentti2 2 2 7" xfId="343"/>
    <cellStyle name="20 % - Aksentti2 2 2 8" xfId="344"/>
    <cellStyle name="20 % - Aksentti2 2 2 9" xfId="345"/>
    <cellStyle name="20 % - Aksentti2 2 3" xfId="346"/>
    <cellStyle name="20 % - Aksentti2 2 3 2" xfId="347"/>
    <cellStyle name="20 % - Aksentti2 2 3 2 2" xfId="348"/>
    <cellStyle name="20 % - Aksentti2 2 3 2 2 2" xfId="349"/>
    <cellStyle name="20 % - Aksentti2 2 3 2 2 2 2" xfId="350"/>
    <cellStyle name="20 % - Aksentti2 2 3 2 2 2 2 2" xfId="351"/>
    <cellStyle name="20 % - Aksentti2 2 3 2 2 2 3" xfId="352"/>
    <cellStyle name="20 % - Aksentti2 2 3 2 2 2 3 2" xfId="353"/>
    <cellStyle name="20 % - Aksentti2 2 3 2 2 2 4" xfId="354"/>
    <cellStyle name="20 % - Aksentti2 2 3 2 2 2 5" xfId="355"/>
    <cellStyle name="20 % - Aksentti2 2 3 2 2 2 6" xfId="356"/>
    <cellStyle name="20 % - Aksentti2 2 3 2 2 3" xfId="357"/>
    <cellStyle name="20 % - Aksentti2 2 3 2 2 3 2" xfId="358"/>
    <cellStyle name="20 % - Aksentti2 2 3 2 2 4" xfId="359"/>
    <cellStyle name="20 % - Aksentti2 2 3 2 2 4 2" xfId="360"/>
    <cellStyle name="20 % - Aksentti2 2 3 2 2 5" xfId="361"/>
    <cellStyle name="20 % - Aksentti2 2 3 2 2 6" xfId="362"/>
    <cellStyle name="20 % - Aksentti2 2 3 2 2 7" xfId="363"/>
    <cellStyle name="20 % - Aksentti2 2 3 2 3" xfId="364"/>
    <cellStyle name="20 % - Aksentti2 2 3 2 3 2" xfId="365"/>
    <cellStyle name="20 % - Aksentti2 2 3 2 3 2 2" xfId="366"/>
    <cellStyle name="20 % - Aksentti2 2 3 2 3 3" xfId="367"/>
    <cellStyle name="20 % - Aksentti2 2 3 2 3 3 2" xfId="368"/>
    <cellStyle name="20 % - Aksentti2 2 3 2 3 4" xfId="369"/>
    <cellStyle name="20 % - Aksentti2 2 3 2 3 5" xfId="370"/>
    <cellStyle name="20 % - Aksentti2 2 3 2 3 6" xfId="371"/>
    <cellStyle name="20 % - Aksentti2 2 3 2 4" xfId="372"/>
    <cellStyle name="20 % - Aksentti2 2 3 2 4 2" xfId="373"/>
    <cellStyle name="20 % - Aksentti2 2 3 2 5" xfId="374"/>
    <cellStyle name="20 % - Aksentti2 2 3 2 5 2" xfId="375"/>
    <cellStyle name="20 % - Aksentti2 2 3 2 6" xfId="376"/>
    <cellStyle name="20 % - Aksentti2 2 3 2 7" xfId="377"/>
    <cellStyle name="20 % - Aksentti2 2 3 2 8" xfId="378"/>
    <cellStyle name="20 % - Aksentti2 2 3 3" xfId="379"/>
    <cellStyle name="20 % - Aksentti2 2 3 3 2" xfId="380"/>
    <cellStyle name="20 % - Aksentti2 2 3 3 2 2" xfId="381"/>
    <cellStyle name="20 % - Aksentti2 2 3 3 2 2 2" xfId="382"/>
    <cellStyle name="20 % - Aksentti2 2 3 3 2 3" xfId="383"/>
    <cellStyle name="20 % - Aksentti2 2 3 3 2 3 2" xfId="384"/>
    <cellStyle name="20 % - Aksentti2 2 3 3 2 4" xfId="385"/>
    <cellStyle name="20 % - Aksentti2 2 3 3 2 5" xfId="386"/>
    <cellStyle name="20 % - Aksentti2 2 3 3 2 6" xfId="387"/>
    <cellStyle name="20 % - Aksentti2 2 3 3 3" xfId="388"/>
    <cellStyle name="20 % - Aksentti2 2 3 3 3 2" xfId="389"/>
    <cellStyle name="20 % - Aksentti2 2 3 3 4" xfId="390"/>
    <cellStyle name="20 % - Aksentti2 2 3 3 4 2" xfId="391"/>
    <cellStyle name="20 % - Aksentti2 2 3 3 5" xfId="392"/>
    <cellStyle name="20 % - Aksentti2 2 3 3 6" xfId="393"/>
    <cellStyle name="20 % - Aksentti2 2 3 3 7" xfId="394"/>
    <cellStyle name="20 % - Aksentti2 2 3 4" xfId="395"/>
    <cellStyle name="20 % - Aksentti2 2 3 4 2" xfId="396"/>
    <cellStyle name="20 % - Aksentti2 2 3 4 2 2" xfId="397"/>
    <cellStyle name="20 % - Aksentti2 2 3 4 3" xfId="398"/>
    <cellStyle name="20 % - Aksentti2 2 3 4 3 2" xfId="399"/>
    <cellStyle name="20 % - Aksentti2 2 3 4 4" xfId="400"/>
    <cellStyle name="20 % - Aksentti2 2 3 4 5" xfId="401"/>
    <cellStyle name="20 % - Aksentti2 2 3 4 6" xfId="402"/>
    <cellStyle name="20 % - Aksentti2 2 3 5" xfId="403"/>
    <cellStyle name="20 % - Aksentti2 2 3 5 2" xfId="404"/>
    <cellStyle name="20 % - Aksentti2 2 3 5 3" xfId="405"/>
    <cellStyle name="20 % - Aksentti2 2 3 5 4" xfId="406"/>
    <cellStyle name="20 % - Aksentti2 2 3 6" xfId="407"/>
    <cellStyle name="20 % - Aksentti2 2 3 6 2" xfId="408"/>
    <cellStyle name="20 % - Aksentti2 2 3 7" xfId="409"/>
    <cellStyle name="20 % - Aksentti2 2 3 8" xfId="410"/>
    <cellStyle name="20 % - Aksentti2 2 3 9" xfId="411"/>
    <cellStyle name="20 % - Aksentti2 2 4" xfId="412"/>
    <cellStyle name="20 % - Aksentti2 2 4 2" xfId="413"/>
    <cellStyle name="20 % - Aksentti2 2 4 2 2" xfId="414"/>
    <cellStyle name="20 % - Aksentti2 2 4 2 2 2" xfId="415"/>
    <cellStyle name="20 % - Aksentti2 2 4 2 2 2 2" xfId="416"/>
    <cellStyle name="20 % - Aksentti2 2 4 2 2 2 2 2" xfId="417"/>
    <cellStyle name="20 % - Aksentti2 2 4 2 2 2 3" xfId="418"/>
    <cellStyle name="20 % - Aksentti2 2 4 2 2 2 3 2" xfId="419"/>
    <cellStyle name="20 % - Aksentti2 2 4 2 2 2 4" xfId="420"/>
    <cellStyle name="20 % - Aksentti2 2 4 2 2 2 5" xfId="421"/>
    <cellStyle name="20 % - Aksentti2 2 4 2 2 2 6" xfId="422"/>
    <cellStyle name="20 % - Aksentti2 2 4 2 2 3" xfId="423"/>
    <cellStyle name="20 % - Aksentti2 2 4 2 2 3 2" xfId="424"/>
    <cellStyle name="20 % - Aksentti2 2 4 2 2 4" xfId="425"/>
    <cellStyle name="20 % - Aksentti2 2 4 2 2 4 2" xfId="426"/>
    <cellStyle name="20 % - Aksentti2 2 4 2 2 5" xfId="427"/>
    <cellStyle name="20 % - Aksentti2 2 4 2 2 6" xfId="428"/>
    <cellStyle name="20 % - Aksentti2 2 4 2 2 7" xfId="429"/>
    <cellStyle name="20 % - Aksentti2 2 4 2 3" xfId="430"/>
    <cellStyle name="20 % - Aksentti2 2 4 2 3 2" xfId="431"/>
    <cellStyle name="20 % - Aksentti2 2 4 2 3 2 2" xfId="432"/>
    <cellStyle name="20 % - Aksentti2 2 4 2 3 3" xfId="433"/>
    <cellStyle name="20 % - Aksentti2 2 4 2 3 3 2" xfId="434"/>
    <cellStyle name="20 % - Aksentti2 2 4 2 3 4" xfId="435"/>
    <cellStyle name="20 % - Aksentti2 2 4 2 3 5" xfId="436"/>
    <cellStyle name="20 % - Aksentti2 2 4 2 3 6" xfId="437"/>
    <cellStyle name="20 % - Aksentti2 2 4 2 4" xfId="438"/>
    <cellStyle name="20 % - Aksentti2 2 4 2 4 2" xfId="439"/>
    <cellStyle name="20 % - Aksentti2 2 4 2 5" xfId="440"/>
    <cellStyle name="20 % - Aksentti2 2 4 2 5 2" xfId="441"/>
    <cellStyle name="20 % - Aksentti2 2 4 2 6" xfId="442"/>
    <cellStyle name="20 % - Aksentti2 2 4 2 7" xfId="443"/>
    <cellStyle name="20 % - Aksentti2 2 4 2 8" xfId="444"/>
    <cellStyle name="20 % - Aksentti2 2 4 3" xfId="445"/>
    <cellStyle name="20 % - Aksentti2 2 4 3 2" xfId="446"/>
    <cellStyle name="20 % - Aksentti2 2 4 3 2 2" xfId="447"/>
    <cellStyle name="20 % - Aksentti2 2 4 3 2 2 2" xfId="448"/>
    <cellStyle name="20 % - Aksentti2 2 4 3 2 3" xfId="449"/>
    <cellStyle name="20 % - Aksentti2 2 4 3 2 3 2" xfId="450"/>
    <cellStyle name="20 % - Aksentti2 2 4 3 2 4" xfId="451"/>
    <cellStyle name="20 % - Aksentti2 2 4 3 2 5" xfId="452"/>
    <cellStyle name="20 % - Aksentti2 2 4 3 2 6" xfId="453"/>
    <cellStyle name="20 % - Aksentti2 2 4 3 3" xfId="454"/>
    <cellStyle name="20 % - Aksentti2 2 4 3 3 2" xfId="455"/>
    <cellStyle name="20 % - Aksentti2 2 4 3 4" xfId="456"/>
    <cellStyle name="20 % - Aksentti2 2 4 3 4 2" xfId="457"/>
    <cellStyle name="20 % - Aksentti2 2 4 3 5" xfId="458"/>
    <cellStyle name="20 % - Aksentti2 2 4 3 6" xfId="459"/>
    <cellStyle name="20 % - Aksentti2 2 4 3 7" xfId="460"/>
    <cellStyle name="20 % - Aksentti2 2 4 4" xfId="461"/>
    <cellStyle name="20 % - Aksentti2 2 4 4 2" xfId="462"/>
    <cellStyle name="20 % - Aksentti2 2 4 4 2 2" xfId="463"/>
    <cellStyle name="20 % - Aksentti2 2 4 4 3" xfId="464"/>
    <cellStyle name="20 % - Aksentti2 2 4 4 3 2" xfId="465"/>
    <cellStyle name="20 % - Aksentti2 2 4 4 4" xfId="466"/>
    <cellStyle name="20 % - Aksentti2 2 4 4 5" xfId="467"/>
    <cellStyle name="20 % - Aksentti2 2 4 4 6" xfId="468"/>
    <cellStyle name="20 % - Aksentti2 2 4 5" xfId="469"/>
    <cellStyle name="20 % - Aksentti2 2 4 5 2" xfId="470"/>
    <cellStyle name="20 % - Aksentti2 2 4 5 3" xfId="471"/>
    <cellStyle name="20 % - Aksentti2 2 4 5 4" xfId="472"/>
    <cellStyle name="20 % - Aksentti2 2 4 6" xfId="473"/>
    <cellStyle name="20 % - Aksentti2 2 4 6 2" xfId="474"/>
    <cellStyle name="20 % - Aksentti2 2 4 7" xfId="475"/>
    <cellStyle name="20 % - Aksentti2 2 4 8" xfId="476"/>
    <cellStyle name="20 % - Aksentti2 2 4 9" xfId="477"/>
    <cellStyle name="20 % - Aksentti2 2 5" xfId="478"/>
    <cellStyle name="20 % - Aksentti2 2 5 2" xfId="479"/>
    <cellStyle name="20 % - Aksentti2 2 5 2 2" xfId="480"/>
    <cellStyle name="20 % - Aksentti2 2 5 2 2 2" xfId="481"/>
    <cellStyle name="20 % - Aksentti2 2 5 2 2 2 2" xfId="482"/>
    <cellStyle name="20 % - Aksentti2 2 5 2 2 3" xfId="483"/>
    <cellStyle name="20 % - Aksentti2 2 5 2 2 3 2" xfId="484"/>
    <cellStyle name="20 % - Aksentti2 2 5 2 2 4" xfId="485"/>
    <cellStyle name="20 % - Aksentti2 2 5 2 2 5" xfId="486"/>
    <cellStyle name="20 % - Aksentti2 2 5 2 2 6" xfId="487"/>
    <cellStyle name="20 % - Aksentti2 2 5 2 3" xfId="488"/>
    <cellStyle name="20 % - Aksentti2 2 5 2 3 2" xfId="489"/>
    <cellStyle name="20 % - Aksentti2 2 5 2 4" xfId="490"/>
    <cellStyle name="20 % - Aksentti2 2 5 2 4 2" xfId="491"/>
    <cellStyle name="20 % - Aksentti2 2 5 2 5" xfId="492"/>
    <cellStyle name="20 % - Aksentti2 2 5 2 6" xfId="493"/>
    <cellStyle name="20 % - Aksentti2 2 5 2 7" xfId="494"/>
    <cellStyle name="20 % - Aksentti2 2 5 3" xfId="495"/>
    <cellStyle name="20 % - Aksentti2 2 5 3 2" xfId="496"/>
    <cellStyle name="20 % - Aksentti2 2 5 3 2 2" xfId="497"/>
    <cellStyle name="20 % - Aksentti2 2 5 3 3" xfId="498"/>
    <cellStyle name="20 % - Aksentti2 2 5 3 3 2" xfId="499"/>
    <cellStyle name="20 % - Aksentti2 2 5 3 4" xfId="500"/>
    <cellStyle name="20 % - Aksentti2 2 5 3 5" xfId="501"/>
    <cellStyle name="20 % - Aksentti2 2 5 3 6" xfId="502"/>
    <cellStyle name="20 % - Aksentti2 2 5 4" xfId="503"/>
    <cellStyle name="20 % - Aksentti2 2 5 4 2" xfId="504"/>
    <cellStyle name="20 % - Aksentti2 2 5 5" xfId="505"/>
    <cellStyle name="20 % - Aksentti2 2 5 5 2" xfId="506"/>
    <cellStyle name="20 % - Aksentti2 2 5 6" xfId="507"/>
    <cellStyle name="20 % - Aksentti2 2 5 7" xfId="508"/>
    <cellStyle name="20 % - Aksentti2 2 5 8" xfId="509"/>
    <cellStyle name="20 % - Aksentti2 2 6" xfId="510"/>
    <cellStyle name="20 % - Aksentti2 2 6 2" xfId="511"/>
    <cellStyle name="20 % - Aksentti2 2 6 2 2" xfId="512"/>
    <cellStyle name="20 % - Aksentti2 2 6 2 2 2" xfId="513"/>
    <cellStyle name="20 % - Aksentti2 2 6 2 3" xfId="514"/>
    <cellStyle name="20 % - Aksentti2 2 6 2 3 2" xfId="515"/>
    <cellStyle name="20 % - Aksentti2 2 6 2 4" xfId="516"/>
    <cellStyle name="20 % - Aksentti2 2 6 2 5" xfId="517"/>
    <cellStyle name="20 % - Aksentti2 2 6 2 6" xfId="518"/>
    <cellStyle name="20 % - Aksentti2 2 6 3" xfId="519"/>
    <cellStyle name="20 % - Aksentti2 2 6 3 2" xfId="520"/>
    <cellStyle name="20 % - Aksentti2 2 6 4" xfId="521"/>
    <cellStyle name="20 % - Aksentti2 2 6 4 2" xfId="522"/>
    <cellStyle name="20 % - Aksentti2 2 6 5" xfId="523"/>
    <cellStyle name="20 % - Aksentti2 2 6 6" xfId="524"/>
    <cellStyle name="20 % - Aksentti2 2 6 7" xfId="525"/>
    <cellStyle name="20 % - Aksentti2 2 7" xfId="526"/>
    <cellStyle name="20 % - Aksentti2 2 7 2" xfId="527"/>
    <cellStyle name="20 % - Aksentti2 2 7 2 2" xfId="528"/>
    <cellStyle name="20 % - Aksentti2 2 7 3" xfId="529"/>
    <cellStyle name="20 % - Aksentti2 2 7 3 2" xfId="530"/>
    <cellStyle name="20 % - Aksentti2 2 7 4" xfId="531"/>
    <cellStyle name="20 % - Aksentti2 2 7 5" xfId="532"/>
    <cellStyle name="20 % - Aksentti2 2 7 6" xfId="533"/>
    <cellStyle name="20 % - Aksentti2 2 8" xfId="534"/>
    <cellStyle name="20 % - Aksentti2 2 8 2" xfId="535"/>
    <cellStyle name="20 % - Aksentti2 2 8 3" xfId="536"/>
    <cellStyle name="20 % - Aksentti2 2 8 4" xfId="537"/>
    <cellStyle name="20 % - Aksentti2 2 9" xfId="538"/>
    <cellStyle name="20 % - Aksentti2 2 9 2" xfId="539"/>
    <cellStyle name="20 % - Aksentti2 2_T_B1.2" xfId="540"/>
    <cellStyle name="20 % - Aksentti3 2" xfId="541"/>
    <cellStyle name="20 % - Aksentti3 2 10" xfId="542"/>
    <cellStyle name="20 % - Aksentti3 2 11" xfId="543"/>
    <cellStyle name="20 % - Aksentti3 2 12" xfId="544"/>
    <cellStyle name="20 % - Aksentti3 2 2" xfId="545"/>
    <cellStyle name="20 % - Aksentti3 2 2 2" xfId="546"/>
    <cellStyle name="20 % - Aksentti3 2 2 2 2" xfId="547"/>
    <cellStyle name="20 % - Aksentti3 2 2 2 2 2" xfId="548"/>
    <cellStyle name="20 % - Aksentti3 2 2 2 2 2 2" xfId="549"/>
    <cellStyle name="20 % - Aksentti3 2 2 2 2 2 2 2" xfId="550"/>
    <cellStyle name="20 % - Aksentti3 2 2 2 2 2 3" xfId="551"/>
    <cellStyle name="20 % - Aksentti3 2 2 2 2 2 3 2" xfId="552"/>
    <cellStyle name="20 % - Aksentti3 2 2 2 2 2 4" xfId="553"/>
    <cellStyle name="20 % - Aksentti3 2 2 2 2 2 5" xfId="554"/>
    <cellStyle name="20 % - Aksentti3 2 2 2 2 2 6" xfId="555"/>
    <cellStyle name="20 % - Aksentti3 2 2 2 2 3" xfId="556"/>
    <cellStyle name="20 % - Aksentti3 2 2 2 2 3 2" xfId="557"/>
    <cellStyle name="20 % - Aksentti3 2 2 2 2 4" xfId="558"/>
    <cellStyle name="20 % - Aksentti3 2 2 2 2 4 2" xfId="559"/>
    <cellStyle name="20 % - Aksentti3 2 2 2 2 5" xfId="560"/>
    <cellStyle name="20 % - Aksentti3 2 2 2 2 6" xfId="561"/>
    <cellStyle name="20 % - Aksentti3 2 2 2 2 7" xfId="562"/>
    <cellStyle name="20 % - Aksentti3 2 2 2 3" xfId="563"/>
    <cellStyle name="20 % - Aksentti3 2 2 2 3 2" xfId="564"/>
    <cellStyle name="20 % - Aksentti3 2 2 2 3 2 2" xfId="565"/>
    <cellStyle name="20 % - Aksentti3 2 2 2 3 3" xfId="566"/>
    <cellStyle name="20 % - Aksentti3 2 2 2 3 3 2" xfId="567"/>
    <cellStyle name="20 % - Aksentti3 2 2 2 3 4" xfId="568"/>
    <cellStyle name="20 % - Aksentti3 2 2 2 3 5" xfId="569"/>
    <cellStyle name="20 % - Aksentti3 2 2 2 3 6" xfId="570"/>
    <cellStyle name="20 % - Aksentti3 2 2 2 4" xfId="571"/>
    <cellStyle name="20 % - Aksentti3 2 2 2 4 2" xfId="572"/>
    <cellStyle name="20 % - Aksentti3 2 2 2 5" xfId="573"/>
    <cellStyle name="20 % - Aksentti3 2 2 2 5 2" xfId="574"/>
    <cellStyle name="20 % - Aksentti3 2 2 2 6" xfId="575"/>
    <cellStyle name="20 % - Aksentti3 2 2 2 7" xfId="576"/>
    <cellStyle name="20 % - Aksentti3 2 2 2 8" xfId="577"/>
    <cellStyle name="20 % - Aksentti3 2 2 3" xfId="578"/>
    <cellStyle name="20 % - Aksentti3 2 2 3 2" xfId="579"/>
    <cellStyle name="20 % - Aksentti3 2 2 3 2 2" xfId="580"/>
    <cellStyle name="20 % - Aksentti3 2 2 3 2 2 2" xfId="581"/>
    <cellStyle name="20 % - Aksentti3 2 2 3 2 3" xfId="582"/>
    <cellStyle name="20 % - Aksentti3 2 2 3 2 3 2" xfId="583"/>
    <cellStyle name="20 % - Aksentti3 2 2 3 2 4" xfId="584"/>
    <cellStyle name="20 % - Aksentti3 2 2 3 2 5" xfId="585"/>
    <cellStyle name="20 % - Aksentti3 2 2 3 2 6" xfId="586"/>
    <cellStyle name="20 % - Aksentti3 2 2 3 3" xfId="587"/>
    <cellStyle name="20 % - Aksentti3 2 2 3 3 2" xfId="588"/>
    <cellStyle name="20 % - Aksentti3 2 2 3 4" xfId="589"/>
    <cellStyle name="20 % - Aksentti3 2 2 3 4 2" xfId="590"/>
    <cellStyle name="20 % - Aksentti3 2 2 3 5" xfId="591"/>
    <cellStyle name="20 % - Aksentti3 2 2 3 6" xfId="592"/>
    <cellStyle name="20 % - Aksentti3 2 2 3 7" xfId="593"/>
    <cellStyle name="20 % - Aksentti3 2 2 4" xfId="594"/>
    <cellStyle name="20 % - Aksentti3 2 2 4 2" xfId="595"/>
    <cellStyle name="20 % - Aksentti3 2 2 4 2 2" xfId="596"/>
    <cellStyle name="20 % - Aksentti3 2 2 4 3" xfId="597"/>
    <cellStyle name="20 % - Aksentti3 2 2 4 3 2" xfId="598"/>
    <cellStyle name="20 % - Aksentti3 2 2 4 4" xfId="599"/>
    <cellStyle name="20 % - Aksentti3 2 2 4 5" xfId="600"/>
    <cellStyle name="20 % - Aksentti3 2 2 4 6" xfId="601"/>
    <cellStyle name="20 % - Aksentti3 2 2 5" xfId="602"/>
    <cellStyle name="20 % - Aksentti3 2 2 5 2" xfId="603"/>
    <cellStyle name="20 % - Aksentti3 2 2 5 3" xfId="604"/>
    <cellStyle name="20 % - Aksentti3 2 2 5 4" xfId="605"/>
    <cellStyle name="20 % - Aksentti3 2 2 6" xfId="606"/>
    <cellStyle name="20 % - Aksentti3 2 2 6 2" xfId="607"/>
    <cellStyle name="20 % - Aksentti3 2 2 7" xfId="608"/>
    <cellStyle name="20 % - Aksentti3 2 2 8" xfId="609"/>
    <cellStyle name="20 % - Aksentti3 2 2 9" xfId="610"/>
    <cellStyle name="20 % - Aksentti3 2 3" xfId="611"/>
    <cellStyle name="20 % - Aksentti3 2 3 2" xfId="612"/>
    <cellStyle name="20 % - Aksentti3 2 3 2 2" xfId="613"/>
    <cellStyle name="20 % - Aksentti3 2 3 2 2 2" xfId="614"/>
    <cellStyle name="20 % - Aksentti3 2 3 2 2 2 2" xfId="615"/>
    <cellStyle name="20 % - Aksentti3 2 3 2 2 2 2 2" xfId="616"/>
    <cellStyle name="20 % - Aksentti3 2 3 2 2 2 3" xfId="617"/>
    <cellStyle name="20 % - Aksentti3 2 3 2 2 2 3 2" xfId="618"/>
    <cellStyle name="20 % - Aksentti3 2 3 2 2 2 4" xfId="619"/>
    <cellStyle name="20 % - Aksentti3 2 3 2 2 2 5" xfId="620"/>
    <cellStyle name="20 % - Aksentti3 2 3 2 2 2 6" xfId="621"/>
    <cellStyle name="20 % - Aksentti3 2 3 2 2 3" xfId="622"/>
    <cellStyle name="20 % - Aksentti3 2 3 2 2 3 2" xfId="623"/>
    <cellStyle name="20 % - Aksentti3 2 3 2 2 4" xfId="624"/>
    <cellStyle name="20 % - Aksentti3 2 3 2 2 4 2" xfId="625"/>
    <cellStyle name="20 % - Aksentti3 2 3 2 2 5" xfId="626"/>
    <cellStyle name="20 % - Aksentti3 2 3 2 2 6" xfId="627"/>
    <cellStyle name="20 % - Aksentti3 2 3 2 2 7" xfId="628"/>
    <cellStyle name="20 % - Aksentti3 2 3 2 3" xfId="629"/>
    <cellStyle name="20 % - Aksentti3 2 3 2 3 2" xfId="630"/>
    <cellStyle name="20 % - Aksentti3 2 3 2 3 2 2" xfId="631"/>
    <cellStyle name="20 % - Aksentti3 2 3 2 3 3" xfId="632"/>
    <cellStyle name="20 % - Aksentti3 2 3 2 3 3 2" xfId="633"/>
    <cellStyle name="20 % - Aksentti3 2 3 2 3 4" xfId="634"/>
    <cellStyle name="20 % - Aksentti3 2 3 2 3 5" xfId="635"/>
    <cellStyle name="20 % - Aksentti3 2 3 2 3 6" xfId="636"/>
    <cellStyle name="20 % - Aksentti3 2 3 2 4" xfId="637"/>
    <cellStyle name="20 % - Aksentti3 2 3 2 4 2" xfId="638"/>
    <cellStyle name="20 % - Aksentti3 2 3 2 5" xfId="639"/>
    <cellStyle name="20 % - Aksentti3 2 3 2 5 2" xfId="640"/>
    <cellStyle name="20 % - Aksentti3 2 3 2 6" xfId="641"/>
    <cellStyle name="20 % - Aksentti3 2 3 2 7" xfId="642"/>
    <cellStyle name="20 % - Aksentti3 2 3 2 8" xfId="643"/>
    <cellStyle name="20 % - Aksentti3 2 3 3" xfId="644"/>
    <cellStyle name="20 % - Aksentti3 2 3 3 2" xfId="645"/>
    <cellStyle name="20 % - Aksentti3 2 3 3 2 2" xfId="646"/>
    <cellStyle name="20 % - Aksentti3 2 3 3 2 2 2" xfId="647"/>
    <cellStyle name="20 % - Aksentti3 2 3 3 2 3" xfId="648"/>
    <cellStyle name="20 % - Aksentti3 2 3 3 2 3 2" xfId="649"/>
    <cellStyle name="20 % - Aksentti3 2 3 3 2 4" xfId="650"/>
    <cellStyle name="20 % - Aksentti3 2 3 3 2 5" xfId="651"/>
    <cellStyle name="20 % - Aksentti3 2 3 3 2 6" xfId="652"/>
    <cellStyle name="20 % - Aksentti3 2 3 3 3" xfId="653"/>
    <cellStyle name="20 % - Aksentti3 2 3 3 3 2" xfId="654"/>
    <cellStyle name="20 % - Aksentti3 2 3 3 4" xfId="655"/>
    <cellStyle name="20 % - Aksentti3 2 3 3 4 2" xfId="656"/>
    <cellStyle name="20 % - Aksentti3 2 3 3 5" xfId="657"/>
    <cellStyle name="20 % - Aksentti3 2 3 3 6" xfId="658"/>
    <cellStyle name="20 % - Aksentti3 2 3 3 7" xfId="659"/>
    <cellStyle name="20 % - Aksentti3 2 3 4" xfId="660"/>
    <cellStyle name="20 % - Aksentti3 2 3 4 2" xfId="661"/>
    <cellStyle name="20 % - Aksentti3 2 3 4 2 2" xfId="662"/>
    <cellStyle name="20 % - Aksentti3 2 3 4 3" xfId="663"/>
    <cellStyle name="20 % - Aksentti3 2 3 4 3 2" xfId="664"/>
    <cellStyle name="20 % - Aksentti3 2 3 4 4" xfId="665"/>
    <cellStyle name="20 % - Aksentti3 2 3 4 5" xfId="666"/>
    <cellStyle name="20 % - Aksentti3 2 3 4 6" xfId="667"/>
    <cellStyle name="20 % - Aksentti3 2 3 5" xfId="668"/>
    <cellStyle name="20 % - Aksentti3 2 3 5 2" xfId="669"/>
    <cellStyle name="20 % - Aksentti3 2 3 5 3" xfId="670"/>
    <cellStyle name="20 % - Aksentti3 2 3 5 4" xfId="671"/>
    <cellStyle name="20 % - Aksentti3 2 3 6" xfId="672"/>
    <cellStyle name="20 % - Aksentti3 2 3 6 2" xfId="673"/>
    <cellStyle name="20 % - Aksentti3 2 3 7" xfId="674"/>
    <cellStyle name="20 % - Aksentti3 2 3 8" xfId="675"/>
    <cellStyle name="20 % - Aksentti3 2 3 9" xfId="676"/>
    <cellStyle name="20 % - Aksentti3 2 4" xfId="677"/>
    <cellStyle name="20 % - Aksentti3 2 4 2" xfId="678"/>
    <cellStyle name="20 % - Aksentti3 2 4 2 2" xfId="679"/>
    <cellStyle name="20 % - Aksentti3 2 4 2 2 2" xfId="680"/>
    <cellStyle name="20 % - Aksentti3 2 4 2 2 2 2" xfId="681"/>
    <cellStyle name="20 % - Aksentti3 2 4 2 2 2 2 2" xfId="682"/>
    <cellStyle name="20 % - Aksentti3 2 4 2 2 2 3" xfId="683"/>
    <cellStyle name="20 % - Aksentti3 2 4 2 2 2 3 2" xfId="684"/>
    <cellStyle name="20 % - Aksentti3 2 4 2 2 2 4" xfId="685"/>
    <cellStyle name="20 % - Aksentti3 2 4 2 2 2 5" xfId="686"/>
    <cellStyle name="20 % - Aksentti3 2 4 2 2 2 6" xfId="687"/>
    <cellStyle name="20 % - Aksentti3 2 4 2 2 3" xfId="688"/>
    <cellStyle name="20 % - Aksentti3 2 4 2 2 3 2" xfId="689"/>
    <cellStyle name="20 % - Aksentti3 2 4 2 2 4" xfId="690"/>
    <cellStyle name="20 % - Aksentti3 2 4 2 2 4 2" xfId="691"/>
    <cellStyle name="20 % - Aksentti3 2 4 2 2 5" xfId="692"/>
    <cellStyle name="20 % - Aksentti3 2 4 2 2 6" xfId="693"/>
    <cellStyle name="20 % - Aksentti3 2 4 2 2 7" xfId="694"/>
    <cellStyle name="20 % - Aksentti3 2 4 2 3" xfId="695"/>
    <cellStyle name="20 % - Aksentti3 2 4 2 3 2" xfId="696"/>
    <cellStyle name="20 % - Aksentti3 2 4 2 3 2 2" xfId="697"/>
    <cellStyle name="20 % - Aksentti3 2 4 2 3 3" xfId="698"/>
    <cellStyle name="20 % - Aksentti3 2 4 2 3 3 2" xfId="699"/>
    <cellStyle name="20 % - Aksentti3 2 4 2 3 4" xfId="700"/>
    <cellStyle name="20 % - Aksentti3 2 4 2 3 5" xfId="701"/>
    <cellStyle name="20 % - Aksentti3 2 4 2 3 6" xfId="702"/>
    <cellStyle name="20 % - Aksentti3 2 4 2 4" xfId="703"/>
    <cellStyle name="20 % - Aksentti3 2 4 2 4 2" xfId="704"/>
    <cellStyle name="20 % - Aksentti3 2 4 2 5" xfId="705"/>
    <cellStyle name="20 % - Aksentti3 2 4 2 5 2" xfId="706"/>
    <cellStyle name="20 % - Aksentti3 2 4 2 6" xfId="707"/>
    <cellStyle name="20 % - Aksentti3 2 4 2 7" xfId="708"/>
    <cellStyle name="20 % - Aksentti3 2 4 2 8" xfId="709"/>
    <cellStyle name="20 % - Aksentti3 2 4 3" xfId="710"/>
    <cellStyle name="20 % - Aksentti3 2 4 3 2" xfId="711"/>
    <cellStyle name="20 % - Aksentti3 2 4 3 2 2" xfId="712"/>
    <cellStyle name="20 % - Aksentti3 2 4 3 2 2 2" xfId="713"/>
    <cellStyle name="20 % - Aksentti3 2 4 3 2 3" xfId="714"/>
    <cellStyle name="20 % - Aksentti3 2 4 3 2 3 2" xfId="715"/>
    <cellStyle name="20 % - Aksentti3 2 4 3 2 4" xfId="716"/>
    <cellStyle name="20 % - Aksentti3 2 4 3 2 5" xfId="717"/>
    <cellStyle name="20 % - Aksentti3 2 4 3 2 6" xfId="718"/>
    <cellStyle name="20 % - Aksentti3 2 4 3 3" xfId="719"/>
    <cellStyle name="20 % - Aksentti3 2 4 3 3 2" xfId="720"/>
    <cellStyle name="20 % - Aksentti3 2 4 3 4" xfId="721"/>
    <cellStyle name="20 % - Aksentti3 2 4 3 4 2" xfId="722"/>
    <cellStyle name="20 % - Aksentti3 2 4 3 5" xfId="723"/>
    <cellStyle name="20 % - Aksentti3 2 4 3 6" xfId="724"/>
    <cellStyle name="20 % - Aksentti3 2 4 3 7" xfId="725"/>
    <cellStyle name="20 % - Aksentti3 2 4 4" xfId="726"/>
    <cellStyle name="20 % - Aksentti3 2 4 4 2" xfId="727"/>
    <cellStyle name="20 % - Aksentti3 2 4 4 2 2" xfId="728"/>
    <cellStyle name="20 % - Aksentti3 2 4 4 3" xfId="729"/>
    <cellStyle name="20 % - Aksentti3 2 4 4 3 2" xfId="730"/>
    <cellStyle name="20 % - Aksentti3 2 4 4 4" xfId="731"/>
    <cellStyle name="20 % - Aksentti3 2 4 4 5" xfId="732"/>
    <cellStyle name="20 % - Aksentti3 2 4 4 6" xfId="733"/>
    <cellStyle name="20 % - Aksentti3 2 4 5" xfId="734"/>
    <cellStyle name="20 % - Aksentti3 2 4 5 2" xfId="735"/>
    <cellStyle name="20 % - Aksentti3 2 4 5 3" xfId="736"/>
    <cellStyle name="20 % - Aksentti3 2 4 5 4" xfId="737"/>
    <cellStyle name="20 % - Aksentti3 2 4 6" xfId="738"/>
    <cellStyle name="20 % - Aksentti3 2 4 6 2" xfId="739"/>
    <cellStyle name="20 % - Aksentti3 2 4 7" xfId="740"/>
    <cellStyle name="20 % - Aksentti3 2 4 8" xfId="741"/>
    <cellStyle name="20 % - Aksentti3 2 4 9" xfId="742"/>
    <cellStyle name="20 % - Aksentti3 2 5" xfId="743"/>
    <cellStyle name="20 % - Aksentti3 2 5 2" xfId="744"/>
    <cellStyle name="20 % - Aksentti3 2 5 2 2" xfId="745"/>
    <cellStyle name="20 % - Aksentti3 2 5 2 2 2" xfId="746"/>
    <cellStyle name="20 % - Aksentti3 2 5 2 2 2 2" xfId="747"/>
    <cellStyle name="20 % - Aksentti3 2 5 2 2 3" xfId="748"/>
    <cellStyle name="20 % - Aksentti3 2 5 2 2 3 2" xfId="749"/>
    <cellStyle name="20 % - Aksentti3 2 5 2 2 4" xfId="750"/>
    <cellStyle name="20 % - Aksentti3 2 5 2 2 5" xfId="751"/>
    <cellStyle name="20 % - Aksentti3 2 5 2 2 6" xfId="752"/>
    <cellStyle name="20 % - Aksentti3 2 5 2 3" xfId="753"/>
    <cellStyle name="20 % - Aksentti3 2 5 2 3 2" xfId="754"/>
    <cellStyle name="20 % - Aksentti3 2 5 2 4" xfId="755"/>
    <cellStyle name="20 % - Aksentti3 2 5 2 4 2" xfId="756"/>
    <cellStyle name="20 % - Aksentti3 2 5 2 5" xfId="757"/>
    <cellStyle name="20 % - Aksentti3 2 5 2 6" xfId="758"/>
    <cellStyle name="20 % - Aksentti3 2 5 2 7" xfId="759"/>
    <cellStyle name="20 % - Aksentti3 2 5 3" xfId="760"/>
    <cellStyle name="20 % - Aksentti3 2 5 3 2" xfId="761"/>
    <cellStyle name="20 % - Aksentti3 2 5 3 2 2" xfId="762"/>
    <cellStyle name="20 % - Aksentti3 2 5 3 3" xfId="763"/>
    <cellStyle name="20 % - Aksentti3 2 5 3 3 2" xfId="764"/>
    <cellStyle name="20 % - Aksentti3 2 5 3 4" xfId="765"/>
    <cellStyle name="20 % - Aksentti3 2 5 3 5" xfId="766"/>
    <cellStyle name="20 % - Aksentti3 2 5 3 6" xfId="767"/>
    <cellStyle name="20 % - Aksentti3 2 5 4" xfId="768"/>
    <cellStyle name="20 % - Aksentti3 2 5 4 2" xfId="769"/>
    <cellStyle name="20 % - Aksentti3 2 5 5" xfId="770"/>
    <cellStyle name="20 % - Aksentti3 2 5 5 2" xfId="771"/>
    <cellStyle name="20 % - Aksentti3 2 5 6" xfId="772"/>
    <cellStyle name="20 % - Aksentti3 2 5 7" xfId="773"/>
    <cellStyle name="20 % - Aksentti3 2 5 8" xfId="774"/>
    <cellStyle name="20 % - Aksentti3 2 6" xfId="775"/>
    <cellStyle name="20 % - Aksentti3 2 6 2" xfId="776"/>
    <cellStyle name="20 % - Aksentti3 2 6 2 2" xfId="777"/>
    <cellStyle name="20 % - Aksentti3 2 6 2 2 2" xfId="778"/>
    <cellStyle name="20 % - Aksentti3 2 6 2 3" xfId="779"/>
    <cellStyle name="20 % - Aksentti3 2 6 2 3 2" xfId="780"/>
    <cellStyle name="20 % - Aksentti3 2 6 2 4" xfId="781"/>
    <cellStyle name="20 % - Aksentti3 2 6 2 5" xfId="782"/>
    <cellStyle name="20 % - Aksentti3 2 6 2 6" xfId="783"/>
    <cellStyle name="20 % - Aksentti3 2 6 3" xfId="784"/>
    <cellStyle name="20 % - Aksentti3 2 6 3 2" xfId="785"/>
    <cellStyle name="20 % - Aksentti3 2 6 4" xfId="786"/>
    <cellStyle name="20 % - Aksentti3 2 6 4 2" xfId="787"/>
    <cellStyle name="20 % - Aksentti3 2 6 5" xfId="788"/>
    <cellStyle name="20 % - Aksentti3 2 6 6" xfId="789"/>
    <cellStyle name="20 % - Aksentti3 2 6 7" xfId="790"/>
    <cellStyle name="20 % - Aksentti3 2 7" xfId="791"/>
    <cellStyle name="20 % - Aksentti3 2 7 2" xfId="792"/>
    <cellStyle name="20 % - Aksentti3 2 7 2 2" xfId="793"/>
    <cellStyle name="20 % - Aksentti3 2 7 3" xfId="794"/>
    <cellStyle name="20 % - Aksentti3 2 7 3 2" xfId="795"/>
    <cellStyle name="20 % - Aksentti3 2 7 4" xfId="796"/>
    <cellStyle name="20 % - Aksentti3 2 7 5" xfId="797"/>
    <cellStyle name="20 % - Aksentti3 2 7 6" xfId="798"/>
    <cellStyle name="20 % - Aksentti3 2 8" xfId="799"/>
    <cellStyle name="20 % - Aksentti3 2 8 2" xfId="800"/>
    <cellStyle name="20 % - Aksentti3 2 8 3" xfId="801"/>
    <cellStyle name="20 % - Aksentti3 2 8 4" xfId="802"/>
    <cellStyle name="20 % - Aksentti3 2 9" xfId="803"/>
    <cellStyle name="20 % - Aksentti3 2 9 2" xfId="804"/>
    <cellStyle name="20 % - Aksentti3 2_T_B1.2" xfId="805"/>
    <cellStyle name="20 % - Aksentti4 2" xfId="806"/>
    <cellStyle name="20 % - Aksentti4 2 10" xfId="807"/>
    <cellStyle name="20 % - Aksentti4 2 11" xfId="808"/>
    <cellStyle name="20 % - Aksentti4 2 12" xfId="809"/>
    <cellStyle name="20 % - Aksentti4 2 2" xfId="810"/>
    <cellStyle name="20 % - Aksentti4 2 2 2" xfId="811"/>
    <cellStyle name="20 % - Aksentti4 2 2 2 2" xfId="812"/>
    <cellStyle name="20 % - Aksentti4 2 2 2 2 2" xfId="813"/>
    <cellStyle name="20 % - Aksentti4 2 2 2 2 2 2" xfId="814"/>
    <cellStyle name="20 % - Aksentti4 2 2 2 2 2 2 2" xfId="815"/>
    <cellStyle name="20 % - Aksentti4 2 2 2 2 2 3" xfId="816"/>
    <cellStyle name="20 % - Aksentti4 2 2 2 2 2 3 2" xfId="817"/>
    <cellStyle name="20 % - Aksentti4 2 2 2 2 2 4" xfId="818"/>
    <cellStyle name="20 % - Aksentti4 2 2 2 2 2 5" xfId="819"/>
    <cellStyle name="20 % - Aksentti4 2 2 2 2 2 6" xfId="820"/>
    <cellStyle name="20 % - Aksentti4 2 2 2 2 3" xfId="821"/>
    <cellStyle name="20 % - Aksentti4 2 2 2 2 3 2" xfId="822"/>
    <cellStyle name="20 % - Aksentti4 2 2 2 2 4" xfId="823"/>
    <cellStyle name="20 % - Aksentti4 2 2 2 2 4 2" xfId="824"/>
    <cellStyle name="20 % - Aksentti4 2 2 2 2 5" xfId="825"/>
    <cellStyle name="20 % - Aksentti4 2 2 2 2 6" xfId="826"/>
    <cellStyle name="20 % - Aksentti4 2 2 2 2 7" xfId="827"/>
    <cellStyle name="20 % - Aksentti4 2 2 2 3" xfId="828"/>
    <cellStyle name="20 % - Aksentti4 2 2 2 3 2" xfId="829"/>
    <cellStyle name="20 % - Aksentti4 2 2 2 3 2 2" xfId="830"/>
    <cellStyle name="20 % - Aksentti4 2 2 2 3 3" xfId="831"/>
    <cellStyle name="20 % - Aksentti4 2 2 2 3 3 2" xfId="832"/>
    <cellStyle name="20 % - Aksentti4 2 2 2 3 4" xfId="833"/>
    <cellStyle name="20 % - Aksentti4 2 2 2 3 5" xfId="834"/>
    <cellStyle name="20 % - Aksentti4 2 2 2 3 6" xfId="835"/>
    <cellStyle name="20 % - Aksentti4 2 2 2 4" xfId="836"/>
    <cellStyle name="20 % - Aksentti4 2 2 2 4 2" xfId="837"/>
    <cellStyle name="20 % - Aksentti4 2 2 2 5" xfId="838"/>
    <cellStyle name="20 % - Aksentti4 2 2 2 5 2" xfId="839"/>
    <cellStyle name="20 % - Aksentti4 2 2 2 6" xfId="840"/>
    <cellStyle name="20 % - Aksentti4 2 2 2 7" xfId="841"/>
    <cellStyle name="20 % - Aksentti4 2 2 2 8" xfId="842"/>
    <cellStyle name="20 % - Aksentti4 2 2 3" xfId="843"/>
    <cellStyle name="20 % - Aksentti4 2 2 3 2" xfId="844"/>
    <cellStyle name="20 % - Aksentti4 2 2 3 2 2" xfId="845"/>
    <cellStyle name="20 % - Aksentti4 2 2 3 2 2 2" xfId="846"/>
    <cellStyle name="20 % - Aksentti4 2 2 3 2 3" xfId="847"/>
    <cellStyle name="20 % - Aksentti4 2 2 3 2 3 2" xfId="848"/>
    <cellStyle name="20 % - Aksentti4 2 2 3 2 4" xfId="849"/>
    <cellStyle name="20 % - Aksentti4 2 2 3 2 5" xfId="850"/>
    <cellStyle name="20 % - Aksentti4 2 2 3 2 6" xfId="851"/>
    <cellStyle name="20 % - Aksentti4 2 2 3 3" xfId="852"/>
    <cellStyle name="20 % - Aksentti4 2 2 3 3 2" xfId="853"/>
    <cellStyle name="20 % - Aksentti4 2 2 3 4" xfId="854"/>
    <cellStyle name="20 % - Aksentti4 2 2 3 4 2" xfId="855"/>
    <cellStyle name="20 % - Aksentti4 2 2 3 5" xfId="856"/>
    <cellStyle name="20 % - Aksentti4 2 2 3 6" xfId="857"/>
    <cellStyle name="20 % - Aksentti4 2 2 3 7" xfId="858"/>
    <cellStyle name="20 % - Aksentti4 2 2 4" xfId="859"/>
    <cellStyle name="20 % - Aksentti4 2 2 4 2" xfId="860"/>
    <cellStyle name="20 % - Aksentti4 2 2 4 2 2" xfId="861"/>
    <cellStyle name="20 % - Aksentti4 2 2 4 3" xfId="862"/>
    <cellStyle name="20 % - Aksentti4 2 2 4 3 2" xfId="863"/>
    <cellStyle name="20 % - Aksentti4 2 2 4 4" xfId="864"/>
    <cellStyle name="20 % - Aksentti4 2 2 4 5" xfId="865"/>
    <cellStyle name="20 % - Aksentti4 2 2 4 6" xfId="866"/>
    <cellStyle name="20 % - Aksentti4 2 2 5" xfId="867"/>
    <cellStyle name="20 % - Aksentti4 2 2 5 2" xfId="868"/>
    <cellStyle name="20 % - Aksentti4 2 2 5 3" xfId="869"/>
    <cellStyle name="20 % - Aksentti4 2 2 5 4" xfId="870"/>
    <cellStyle name="20 % - Aksentti4 2 2 6" xfId="871"/>
    <cellStyle name="20 % - Aksentti4 2 2 6 2" xfId="872"/>
    <cellStyle name="20 % - Aksentti4 2 2 7" xfId="873"/>
    <cellStyle name="20 % - Aksentti4 2 2 8" xfId="874"/>
    <cellStyle name="20 % - Aksentti4 2 2 9" xfId="875"/>
    <cellStyle name="20 % - Aksentti4 2 3" xfId="876"/>
    <cellStyle name="20 % - Aksentti4 2 3 2" xfId="877"/>
    <cellStyle name="20 % - Aksentti4 2 3 2 2" xfId="878"/>
    <cellStyle name="20 % - Aksentti4 2 3 2 2 2" xfId="879"/>
    <cellStyle name="20 % - Aksentti4 2 3 2 2 2 2" xfId="880"/>
    <cellStyle name="20 % - Aksentti4 2 3 2 2 2 2 2" xfId="881"/>
    <cellStyle name="20 % - Aksentti4 2 3 2 2 2 3" xfId="882"/>
    <cellStyle name="20 % - Aksentti4 2 3 2 2 2 3 2" xfId="883"/>
    <cellStyle name="20 % - Aksentti4 2 3 2 2 2 4" xfId="884"/>
    <cellStyle name="20 % - Aksentti4 2 3 2 2 2 5" xfId="885"/>
    <cellStyle name="20 % - Aksentti4 2 3 2 2 2 6" xfId="886"/>
    <cellStyle name="20 % - Aksentti4 2 3 2 2 3" xfId="887"/>
    <cellStyle name="20 % - Aksentti4 2 3 2 2 3 2" xfId="888"/>
    <cellStyle name="20 % - Aksentti4 2 3 2 2 4" xfId="889"/>
    <cellStyle name="20 % - Aksentti4 2 3 2 2 4 2" xfId="890"/>
    <cellStyle name="20 % - Aksentti4 2 3 2 2 5" xfId="891"/>
    <cellStyle name="20 % - Aksentti4 2 3 2 2 6" xfId="892"/>
    <cellStyle name="20 % - Aksentti4 2 3 2 2 7" xfId="893"/>
    <cellStyle name="20 % - Aksentti4 2 3 2 3" xfId="894"/>
    <cellStyle name="20 % - Aksentti4 2 3 2 3 2" xfId="895"/>
    <cellStyle name="20 % - Aksentti4 2 3 2 3 2 2" xfId="896"/>
    <cellStyle name="20 % - Aksentti4 2 3 2 3 3" xfId="897"/>
    <cellStyle name="20 % - Aksentti4 2 3 2 3 3 2" xfId="898"/>
    <cellStyle name="20 % - Aksentti4 2 3 2 3 4" xfId="899"/>
    <cellStyle name="20 % - Aksentti4 2 3 2 3 5" xfId="900"/>
    <cellStyle name="20 % - Aksentti4 2 3 2 3 6" xfId="901"/>
    <cellStyle name="20 % - Aksentti4 2 3 2 4" xfId="902"/>
    <cellStyle name="20 % - Aksentti4 2 3 2 4 2" xfId="903"/>
    <cellStyle name="20 % - Aksentti4 2 3 2 5" xfId="904"/>
    <cellStyle name="20 % - Aksentti4 2 3 2 5 2" xfId="905"/>
    <cellStyle name="20 % - Aksentti4 2 3 2 6" xfId="906"/>
    <cellStyle name="20 % - Aksentti4 2 3 2 7" xfId="907"/>
    <cellStyle name="20 % - Aksentti4 2 3 2 8" xfId="908"/>
    <cellStyle name="20 % - Aksentti4 2 3 3" xfId="909"/>
    <cellStyle name="20 % - Aksentti4 2 3 3 2" xfId="910"/>
    <cellStyle name="20 % - Aksentti4 2 3 3 2 2" xfId="911"/>
    <cellStyle name="20 % - Aksentti4 2 3 3 2 2 2" xfId="912"/>
    <cellStyle name="20 % - Aksentti4 2 3 3 2 3" xfId="913"/>
    <cellStyle name="20 % - Aksentti4 2 3 3 2 3 2" xfId="914"/>
    <cellStyle name="20 % - Aksentti4 2 3 3 2 4" xfId="915"/>
    <cellStyle name="20 % - Aksentti4 2 3 3 2 5" xfId="916"/>
    <cellStyle name="20 % - Aksentti4 2 3 3 2 6" xfId="917"/>
    <cellStyle name="20 % - Aksentti4 2 3 3 3" xfId="918"/>
    <cellStyle name="20 % - Aksentti4 2 3 3 3 2" xfId="919"/>
    <cellStyle name="20 % - Aksentti4 2 3 3 4" xfId="920"/>
    <cellStyle name="20 % - Aksentti4 2 3 3 4 2" xfId="921"/>
    <cellStyle name="20 % - Aksentti4 2 3 3 5" xfId="922"/>
    <cellStyle name="20 % - Aksentti4 2 3 3 6" xfId="923"/>
    <cellStyle name="20 % - Aksentti4 2 3 3 7" xfId="924"/>
    <cellStyle name="20 % - Aksentti4 2 3 4" xfId="925"/>
    <cellStyle name="20 % - Aksentti4 2 3 4 2" xfId="926"/>
    <cellStyle name="20 % - Aksentti4 2 3 4 2 2" xfId="927"/>
    <cellStyle name="20 % - Aksentti4 2 3 4 3" xfId="928"/>
    <cellStyle name="20 % - Aksentti4 2 3 4 3 2" xfId="929"/>
    <cellStyle name="20 % - Aksentti4 2 3 4 4" xfId="930"/>
    <cellStyle name="20 % - Aksentti4 2 3 4 5" xfId="931"/>
    <cellStyle name="20 % - Aksentti4 2 3 4 6" xfId="932"/>
    <cellStyle name="20 % - Aksentti4 2 3 5" xfId="933"/>
    <cellStyle name="20 % - Aksentti4 2 3 5 2" xfId="934"/>
    <cellStyle name="20 % - Aksentti4 2 3 5 3" xfId="935"/>
    <cellStyle name="20 % - Aksentti4 2 3 5 4" xfId="936"/>
    <cellStyle name="20 % - Aksentti4 2 3 6" xfId="937"/>
    <cellStyle name="20 % - Aksentti4 2 3 6 2" xfId="938"/>
    <cellStyle name="20 % - Aksentti4 2 3 7" xfId="939"/>
    <cellStyle name="20 % - Aksentti4 2 3 8" xfId="940"/>
    <cellStyle name="20 % - Aksentti4 2 3 9" xfId="941"/>
    <cellStyle name="20 % - Aksentti4 2 4" xfId="942"/>
    <cellStyle name="20 % - Aksentti4 2 4 2" xfId="943"/>
    <cellStyle name="20 % - Aksentti4 2 4 2 2" xfId="944"/>
    <cellStyle name="20 % - Aksentti4 2 4 2 2 2" xfId="945"/>
    <cellStyle name="20 % - Aksentti4 2 4 2 2 2 2" xfId="946"/>
    <cellStyle name="20 % - Aksentti4 2 4 2 2 2 2 2" xfId="947"/>
    <cellStyle name="20 % - Aksentti4 2 4 2 2 2 3" xfId="948"/>
    <cellStyle name="20 % - Aksentti4 2 4 2 2 2 3 2" xfId="949"/>
    <cellStyle name="20 % - Aksentti4 2 4 2 2 2 4" xfId="950"/>
    <cellStyle name="20 % - Aksentti4 2 4 2 2 2 5" xfId="951"/>
    <cellStyle name="20 % - Aksentti4 2 4 2 2 2 6" xfId="952"/>
    <cellStyle name="20 % - Aksentti4 2 4 2 2 3" xfId="953"/>
    <cellStyle name="20 % - Aksentti4 2 4 2 2 3 2" xfId="954"/>
    <cellStyle name="20 % - Aksentti4 2 4 2 2 4" xfId="955"/>
    <cellStyle name="20 % - Aksentti4 2 4 2 2 4 2" xfId="956"/>
    <cellStyle name="20 % - Aksentti4 2 4 2 2 5" xfId="957"/>
    <cellStyle name="20 % - Aksentti4 2 4 2 2 6" xfId="958"/>
    <cellStyle name="20 % - Aksentti4 2 4 2 2 7" xfId="959"/>
    <cellStyle name="20 % - Aksentti4 2 4 2 3" xfId="960"/>
    <cellStyle name="20 % - Aksentti4 2 4 2 3 2" xfId="961"/>
    <cellStyle name="20 % - Aksentti4 2 4 2 3 2 2" xfId="962"/>
    <cellStyle name="20 % - Aksentti4 2 4 2 3 3" xfId="963"/>
    <cellStyle name="20 % - Aksentti4 2 4 2 3 3 2" xfId="964"/>
    <cellStyle name="20 % - Aksentti4 2 4 2 3 4" xfId="965"/>
    <cellStyle name="20 % - Aksentti4 2 4 2 3 5" xfId="966"/>
    <cellStyle name="20 % - Aksentti4 2 4 2 3 6" xfId="967"/>
    <cellStyle name="20 % - Aksentti4 2 4 2 4" xfId="968"/>
    <cellStyle name="20 % - Aksentti4 2 4 2 4 2" xfId="969"/>
    <cellStyle name="20 % - Aksentti4 2 4 2 5" xfId="970"/>
    <cellStyle name="20 % - Aksentti4 2 4 2 5 2" xfId="971"/>
    <cellStyle name="20 % - Aksentti4 2 4 2 6" xfId="972"/>
    <cellStyle name="20 % - Aksentti4 2 4 2 7" xfId="973"/>
    <cellStyle name="20 % - Aksentti4 2 4 2 8" xfId="974"/>
    <cellStyle name="20 % - Aksentti4 2 4 3" xfId="975"/>
    <cellStyle name="20 % - Aksentti4 2 4 3 2" xfId="976"/>
    <cellStyle name="20 % - Aksentti4 2 4 3 2 2" xfId="977"/>
    <cellStyle name="20 % - Aksentti4 2 4 3 2 2 2" xfId="978"/>
    <cellStyle name="20 % - Aksentti4 2 4 3 2 3" xfId="979"/>
    <cellStyle name="20 % - Aksentti4 2 4 3 2 3 2" xfId="980"/>
    <cellStyle name="20 % - Aksentti4 2 4 3 2 4" xfId="981"/>
    <cellStyle name="20 % - Aksentti4 2 4 3 2 5" xfId="982"/>
    <cellStyle name="20 % - Aksentti4 2 4 3 2 6" xfId="983"/>
    <cellStyle name="20 % - Aksentti4 2 4 3 3" xfId="984"/>
    <cellStyle name="20 % - Aksentti4 2 4 3 3 2" xfId="985"/>
    <cellStyle name="20 % - Aksentti4 2 4 3 4" xfId="986"/>
    <cellStyle name="20 % - Aksentti4 2 4 3 4 2" xfId="987"/>
    <cellStyle name="20 % - Aksentti4 2 4 3 5" xfId="988"/>
    <cellStyle name="20 % - Aksentti4 2 4 3 6" xfId="989"/>
    <cellStyle name="20 % - Aksentti4 2 4 3 7" xfId="990"/>
    <cellStyle name="20 % - Aksentti4 2 4 4" xfId="991"/>
    <cellStyle name="20 % - Aksentti4 2 4 4 2" xfId="992"/>
    <cellStyle name="20 % - Aksentti4 2 4 4 2 2" xfId="993"/>
    <cellStyle name="20 % - Aksentti4 2 4 4 3" xfId="994"/>
    <cellStyle name="20 % - Aksentti4 2 4 4 3 2" xfId="995"/>
    <cellStyle name="20 % - Aksentti4 2 4 4 4" xfId="996"/>
    <cellStyle name="20 % - Aksentti4 2 4 4 5" xfId="997"/>
    <cellStyle name="20 % - Aksentti4 2 4 4 6" xfId="998"/>
    <cellStyle name="20 % - Aksentti4 2 4 5" xfId="999"/>
    <cellStyle name="20 % - Aksentti4 2 4 5 2" xfId="1000"/>
    <cellStyle name="20 % - Aksentti4 2 4 5 3" xfId="1001"/>
    <cellStyle name="20 % - Aksentti4 2 4 5 4" xfId="1002"/>
    <cellStyle name="20 % - Aksentti4 2 4 6" xfId="1003"/>
    <cellStyle name="20 % - Aksentti4 2 4 6 2" xfId="1004"/>
    <cellStyle name="20 % - Aksentti4 2 4 7" xfId="1005"/>
    <cellStyle name="20 % - Aksentti4 2 4 8" xfId="1006"/>
    <cellStyle name="20 % - Aksentti4 2 4 9" xfId="1007"/>
    <cellStyle name="20 % - Aksentti4 2 5" xfId="1008"/>
    <cellStyle name="20 % - Aksentti4 2 5 2" xfId="1009"/>
    <cellStyle name="20 % - Aksentti4 2 5 2 2" xfId="1010"/>
    <cellStyle name="20 % - Aksentti4 2 5 2 2 2" xfId="1011"/>
    <cellStyle name="20 % - Aksentti4 2 5 2 2 2 2" xfId="1012"/>
    <cellStyle name="20 % - Aksentti4 2 5 2 2 3" xfId="1013"/>
    <cellStyle name="20 % - Aksentti4 2 5 2 2 3 2" xfId="1014"/>
    <cellStyle name="20 % - Aksentti4 2 5 2 2 4" xfId="1015"/>
    <cellStyle name="20 % - Aksentti4 2 5 2 2 5" xfId="1016"/>
    <cellStyle name="20 % - Aksentti4 2 5 2 2 6" xfId="1017"/>
    <cellStyle name="20 % - Aksentti4 2 5 2 3" xfId="1018"/>
    <cellStyle name="20 % - Aksentti4 2 5 2 3 2" xfId="1019"/>
    <cellStyle name="20 % - Aksentti4 2 5 2 4" xfId="1020"/>
    <cellStyle name="20 % - Aksentti4 2 5 2 4 2" xfId="1021"/>
    <cellStyle name="20 % - Aksentti4 2 5 2 5" xfId="1022"/>
    <cellStyle name="20 % - Aksentti4 2 5 2 6" xfId="1023"/>
    <cellStyle name="20 % - Aksentti4 2 5 2 7" xfId="1024"/>
    <cellStyle name="20 % - Aksentti4 2 5 3" xfId="1025"/>
    <cellStyle name="20 % - Aksentti4 2 5 3 2" xfId="1026"/>
    <cellStyle name="20 % - Aksentti4 2 5 3 2 2" xfId="1027"/>
    <cellStyle name="20 % - Aksentti4 2 5 3 3" xfId="1028"/>
    <cellStyle name="20 % - Aksentti4 2 5 3 3 2" xfId="1029"/>
    <cellStyle name="20 % - Aksentti4 2 5 3 4" xfId="1030"/>
    <cellStyle name="20 % - Aksentti4 2 5 3 5" xfId="1031"/>
    <cellStyle name="20 % - Aksentti4 2 5 3 6" xfId="1032"/>
    <cellStyle name="20 % - Aksentti4 2 5 4" xfId="1033"/>
    <cellStyle name="20 % - Aksentti4 2 5 4 2" xfId="1034"/>
    <cellStyle name="20 % - Aksentti4 2 5 5" xfId="1035"/>
    <cellStyle name="20 % - Aksentti4 2 5 5 2" xfId="1036"/>
    <cellStyle name="20 % - Aksentti4 2 5 6" xfId="1037"/>
    <cellStyle name="20 % - Aksentti4 2 5 7" xfId="1038"/>
    <cellStyle name="20 % - Aksentti4 2 5 8" xfId="1039"/>
    <cellStyle name="20 % - Aksentti4 2 6" xfId="1040"/>
    <cellStyle name="20 % - Aksentti4 2 6 2" xfId="1041"/>
    <cellStyle name="20 % - Aksentti4 2 6 2 2" xfId="1042"/>
    <cellStyle name="20 % - Aksentti4 2 6 2 2 2" xfId="1043"/>
    <cellStyle name="20 % - Aksentti4 2 6 2 3" xfId="1044"/>
    <cellStyle name="20 % - Aksentti4 2 6 2 3 2" xfId="1045"/>
    <cellStyle name="20 % - Aksentti4 2 6 2 4" xfId="1046"/>
    <cellStyle name="20 % - Aksentti4 2 6 2 5" xfId="1047"/>
    <cellStyle name="20 % - Aksentti4 2 6 2 6" xfId="1048"/>
    <cellStyle name="20 % - Aksentti4 2 6 3" xfId="1049"/>
    <cellStyle name="20 % - Aksentti4 2 6 3 2" xfId="1050"/>
    <cellStyle name="20 % - Aksentti4 2 6 4" xfId="1051"/>
    <cellStyle name="20 % - Aksentti4 2 6 4 2" xfId="1052"/>
    <cellStyle name="20 % - Aksentti4 2 6 5" xfId="1053"/>
    <cellStyle name="20 % - Aksentti4 2 6 6" xfId="1054"/>
    <cellStyle name="20 % - Aksentti4 2 6 7" xfId="1055"/>
    <cellStyle name="20 % - Aksentti4 2 7" xfId="1056"/>
    <cellStyle name="20 % - Aksentti4 2 7 2" xfId="1057"/>
    <cellStyle name="20 % - Aksentti4 2 7 2 2" xfId="1058"/>
    <cellStyle name="20 % - Aksentti4 2 7 3" xfId="1059"/>
    <cellStyle name="20 % - Aksentti4 2 7 3 2" xfId="1060"/>
    <cellStyle name="20 % - Aksentti4 2 7 4" xfId="1061"/>
    <cellStyle name="20 % - Aksentti4 2 7 5" xfId="1062"/>
    <cellStyle name="20 % - Aksentti4 2 7 6" xfId="1063"/>
    <cellStyle name="20 % - Aksentti4 2 8" xfId="1064"/>
    <cellStyle name="20 % - Aksentti4 2 8 2" xfId="1065"/>
    <cellStyle name="20 % - Aksentti4 2 8 3" xfId="1066"/>
    <cellStyle name="20 % - Aksentti4 2 8 4" xfId="1067"/>
    <cellStyle name="20 % - Aksentti4 2 9" xfId="1068"/>
    <cellStyle name="20 % - Aksentti4 2 9 2" xfId="1069"/>
    <cellStyle name="20 % - Aksentti4 2_T_B1.2" xfId="1070"/>
    <cellStyle name="20 % - Aksentti5 2" xfId="1071"/>
    <cellStyle name="20 % - Aksentti5 2 10" xfId="1072"/>
    <cellStyle name="20 % - Aksentti5 2 11" xfId="1073"/>
    <cellStyle name="20 % - Aksentti5 2 12" xfId="1074"/>
    <cellStyle name="20 % - Aksentti5 2 2" xfId="1075"/>
    <cellStyle name="20 % - Aksentti5 2 2 2" xfId="1076"/>
    <cellStyle name="20 % - Aksentti5 2 2 2 2" xfId="1077"/>
    <cellStyle name="20 % - Aksentti5 2 2 2 2 2" xfId="1078"/>
    <cellStyle name="20 % - Aksentti5 2 2 2 2 2 2" xfId="1079"/>
    <cellStyle name="20 % - Aksentti5 2 2 2 2 2 2 2" xfId="1080"/>
    <cellStyle name="20 % - Aksentti5 2 2 2 2 2 3" xfId="1081"/>
    <cellStyle name="20 % - Aksentti5 2 2 2 2 2 3 2" xfId="1082"/>
    <cellStyle name="20 % - Aksentti5 2 2 2 2 2 4" xfId="1083"/>
    <cellStyle name="20 % - Aksentti5 2 2 2 2 2 5" xfId="1084"/>
    <cellStyle name="20 % - Aksentti5 2 2 2 2 2 6" xfId="1085"/>
    <cellStyle name="20 % - Aksentti5 2 2 2 2 3" xfId="1086"/>
    <cellStyle name="20 % - Aksentti5 2 2 2 2 3 2" xfId="1087"/>
    <cellStyle name="20 % - Aksentti5 2 2 2 2 4" xfId="1088"/>
    <cellStyle name="20 % - Aksentti5 2 2 2 2 4 2" xfId="1089"/>
    <cellStyle name="20 % - Aksentti5 2 2 2 2 5" xfId="1090"/>
    <cellStyle name="20 % - Aksentti5 2 2 2 2 6" xfId="1091"/>
    <cellStyle name="20 % - Aksentti5 2 2 2 2 7" xfId="1092"/>
    <cellStyle name="20 % - Aksentti5 2 2 2 3" xfId="1093"/>
    <cellStyle name="20 % - Aksentti5 2 2 2 3 2" xfId="1094"/>
    <cellStyle name="20 % - Aksentti5 2 2 2 3 2 2" xfId="1095"/>
    <cellStyle name="20 % - Aksentti5 2 2 2 3 3" xfId="1096"/>
    <cellStyle name="20 % - Aksentti5 2 2 2 3 3 2" xfId="1097"/>
    <cellStyle name="20 % - Aksentti5 2 2 2 3 4" xfId="1098"/>
    <cellStyle name="20 % - Aksentti5 2 2 2 3 5" xfId="1099"/>
    <cellStyle name="20 % - Aksentti5 2 2 2 3 6" xfId="1100"/>
    <cellStyle name="20 % - Aksentti5 2 2 2 4" xfId="1101"/>
    <cellStyle name="20 % - Aksentti5 2 2 2 4 2" xfId="1102"/>
    <cellStyle name="20 % - Aksentti5 2 2 2 5" xfId="1103"/>
    <cellStyle name="20 % - Aksentti5 2 2 2 5 2" xfId="1104"/>
    <cellStyle name="20 % - Aksentti5 2 2 2 6" xfId="1105"/>
    <cellStyle name="20 % - Aksentti5 2 2 2 7" xfId="1106"/>
    <cellStyle name="20 % - Aksentti5 2 2 2 8" xfId="1107"/>
    <cellStyle name="20 % - Aksentti5 2 2 3" xfId="1108"/>
    <cellStyle name="20 % - Aksentti5 2 2 3 2" xfId="1109"/>
    <cellStyle name="20 % - Aksentti5 2 2 3 2 2" xfId="1110"/>
    <cellStyle name="20 % - Aksentti5 2 2 3 2 2 2" xfId="1111"/>
    <cellStyle name="20 % - Aksentti5 2 2 3 2 3" xfId="1112"/>
    <cellStyle name="20 % - Aksentti5 2 2 3 2 3 2" xfId="1113"/>
    <cellStyle name="20 % - Aksentti5 2 2 3 2 4" xfId="1114"/>
    <cellStyle name="20 % - Aksentti5 2 2 3 2 5" xfId="1115"/>
    <cellStyle name="20 % - Aksentti5 2 2 3 2 6" xfId="1116"/>
    <cellStyle name="20 % - Aksentti5 2 2 3 3" xfId="1117"/>
    <cellStyle name="20 % - Aksentti5 2 2 3 3 2" xfId="1118"/>
    <cellStyle name="20 % - Aksentti5 2 2 3 4" xfId="1119"/>
    <cellStyle name="20 % - Aksentti5 2 2 3 4 2" xfId="1120"/>
    <cellStyle name="20 % - Aksentti5 2 2 3 5" xfId="1121"/>
    <cellStyle name="20 % - Aksentti5 2 2 3 6" xfId="1122"/>
    <cellStyle name="20 % - Aksentti5 2 2 3 7" xfId="1123"/>
    <cellStyle name="20 % - Aksentti5 2 2 4" xfId="1124"/>
    <cellStyle name="20 % - Aksentti5 2 2 4 2" xfId="1125"/>
    <cellStyle name="20 % - Aksentti5 2 2 4 2 2" xfId="1126"/>
    <cellStyle name="20 % - Aksentti5 2 2 4 3" xfId="1127"/>
    <cellStyle name="20 % - Aksentti5 2 2 4 3 2" xfId="1128"/>
    <cellStyle name="20 % - Aksentti5 2 2 4 4" xfId="1129"/>
    <cellStyle name="20 % - Aksentti5 2 2 4 5" xfId="1130"/>
    <cellStyle name="20 % - Aksentti5 2 2 4 6" xfId="1131"/>
    <cellStyle name="20 % - Aksentti5 2 2 5" xfId="1132"/>
    <cellStyle name="20 % - Aksentti5 2 2 5 2" xfId="1133"/>
    <cellStyle name="20 % - Aksentti5 2 2 5 3" xfId="1134"/>
    <cellStyle name="20 % - Aksentti5 2 2 5 4" xfId="1135"/>
    <cellStyle name="20 % - Aksentti5 2 2 6" xfId="1136"/>
    <cellStyle name="20 % - Aksentti5 2 2 6 2" xfId="1137"/>
    <cellStyle name="20 % - Aksentti5 2 2 7" xfId="1138"/>
    <cellStyle name="20 % - Aksentti5 2 2 8" xfId="1139"/>
    <cellStyle name="20 % - Aksentti5 2 2 9" xfId="1140"/>
    <cellStyle name="20 % - Aksentti5 2 3" xfId="1141"/>
    <cellStyle name="20 % - Aksentti5 2 3 2" xfId="1142"/>
    <cellStyle name="20 % - Aksentti5 2 3 2 2" xfId="1143"/>
    <cellStyle name="20 % - Aksentti5 2 3 2 2 2" xfId="1144"/>
    <cellStyle name="20 % - Aksentti5 2 3 2 2 2 2" xfId="1145"/>
    <cellStyle name="20 % - Aksentti5 2 3 2 2 2 2 2" xfId="1146"/>
    <cellStyle name="20 % - Aksentti5 2 3 2 2 2 3" xfId="1147"/>
    <cellStyle name="20 % - Aksentti5 2 3 2 2 2 3 2" xfId="1148"/>
    <cellStyle name="20 % - Aksentti5 2 3 2 2 2 4" xfId="1149"/>
    <cellStyle name="20 % - Aksentti5 2 3 2 2 2 5" xfId="1150"/>
    <cellStyle name="20 % - Aksentti5 2 3 2 2 2 6" xfId="1151"/>
    <cellStyle name="20 % - Aksentti5 2 3 2 2 3" xfId="1152"/>
    <cellStyle name="20 % - Aksentti5 2 3 2 2 3 2" xfId="1153"/>
    <cellStyle name="20 % - Aksentti5 2 3 2 2 4" xfId="1154"/>
    <cellStyle name="20 % - Aksentti5 2 3 2 2 4 2" xfId="1155"/>
    <cellStyle name="20 % - Aksentti5 2 3 2 2 5" xfId="1156"/>
    <cellStyle name="20 % - Aksentti5 2 3 2 2 6" xfId="1157"/>
    <cellStyle name="20 % - Aksentti5 2 3 2 2 7" xfId="1158"/>
    <cellStyle name="20 % - Aksentti5 2 3 2 3" xfId="1159"/>
    <cellStyle name="20 % - Aksentti5 2 3 2 3 2" xfId="1160"/>
    <cellStyle name="20 % - Aksentti5 2 3 2 3 2 2" xfId="1161"/>
    <cellStyle name="20 % - Aksentti5 2 3 2 3 3" xfId="1162"/>
    <cellStyle name="20 % - Aksentti5 2 3 2 3 3 2" xfId="1163"/>
    <cellStyle name="20 % - Aksentti5 2 3 2 3 4" xfId="1164"/>
    <cellStyle name="20 % - Aksentti5 2 3 2 3 5" xfId="1165"/>
    <cellStyle name="20 % - Aksentti5 2 3 2 3 6" xfId="1166"/>
    <cellStyle name="20 % - Aksentti5 2 3 2 4" xfId="1167"/>
    <cellStyle name="20 % - Aksentti5 2 3 2 4 2" xfId="1168"/>
    <cellStyle name="20 % - Aksentti5 2 3 2 5" xfId="1169"/>
    <cellStyle name="20 % - Aksentti5 2 3 2 5 2" xfId="1170"/>
    <cellStyle name="20 % - Aksentti5 2 3 2 6" xfId="1171"/>
    <cellStyle name="20 % - Aksentti5 2 3 2 7" xfId="1172"/>
    <cellStyle name="20 % - Aksentti5 2 3 2 8" xfId="1173"/>
    <cellStyle name="20 % - Aksentti5 2 3 3" xfId="1174"/>
    <cellStyle name="20 % - Aksentti5 2 3 3 2" xfId="1175"/>
    <cellStyle name="20 % - Aksentti5 2 3 3 2 2" xfId="1176"/>
    <cellStyle name="20 % - Aksentti5 2 3 3 2 2 2" xfId="1177"/>
    <cellStyle name="20 % - Aksentti5 2 3 3 2 3" xfId="1178"/>
    <cellStyle name="20 % - Aksentti5 2 3 3 2 3 2" xfId="1179"/>
    <cellStyle name="20 % - Aksentti5 2 3 3 2 4" xfId="1180"/>
    <cellStyle name="20 % - Aksentti5 2 3 3 2 5" xfId="1181"/>
    <cellStyle name="20 % - Aksentti5 2 3 3 2 6" xfId="1182"/>
    <cellStyle name="20 % - Aksentti5 2 3 3 3" xfId="1183"/>
    <cellStyle name="20 % - Aksentti5 2 3 3 3 2" xfId="1184"/>
    <cellStyle name="20 % - Aksentti5 2 3 3 4" xfId="1185"/>
    <cellStyle name="20 % - Aksentti5 2 3 3 4 2" xfId="1186"/>
    <cellStyle name="20 % - Aksentti5 2 3 3 5" xfId="1187"/>
    <cellStyle name="20 % - Aksentti5 2 3 3 6" xfId="1188"/>
    <cellStyle name="20 % - Aksentti5 2 3 3 7" xfId="1189"/>
    <cellStyle name="20 % - Aksentti5 2 3 4" xfId="1190"/>
    <cellStyle name="20 % - Aksentti5 2 3 4 2" xfId="1191"/>
    <cellStyle name="20 % - Aksentti5 2 3 4 2 2" xfId="1192"/>
    <cellStyle name="20 % - Aksentti5 2 3 4 3" xfId="1193"/>
    <cellStyle name="20 % - Aksentti5 2 3 4 3 2" xfId="1194"/>
    <cellStyle name="20 % - Aksentti5 2 3 4 4" xfId="1195"/>
    <cellStyle name="20 % - Aksentti5 2 3 4 5" xfId="1196"/>
    <cellStyle name="20 % - Aksentti5 2 3 4 6" xfId="1197"/>
    <cellStyle name="20 % - Aksentti5 2 3 5" xfId="1198"/>
    <cellStyle name="20 % - Aksentti5 2 3 5 2" xfId="1199"/>
    <cellStyle name="20 % - Aksentti5 2 3 5 3" xfId="1200"/>
    <cellStyle name="20 % - Aksentti5 2 3 5 4" xfId="1201"/>
    <cellStyle name="20 % - Aksentti5 2 3 6" xfId="1202"/>
    <cellStyle name="20 % - Aksentti5 2 3 6 2" xfId="1203"/>
    <cellStyle name="20 % - Aksentti5 2 3 7" xfId="1204"/>
    <cellStyle name="20 % - Aksentti5 2 3 8" xfId="1205"/>
    <cellStyle name="20 % - Aksentti5 2 3 9" xfId="1206"/>
    <cellStyle name="20 % - Aksentti5 2 4" xfId="1207"/>
    <cellStyle name="20 % - Aksentti5 2 4 2" xfId="1208"/>
    <cellStyle name="20 % - Aksentti5 2 4 2 2" xfId="1209"/>
    <cellStyle name="20 % - Aksentti5 2 4 2 2 2" xfId="1210"/>
    <cellStyle name="20 % - Aksentti5 2 4 2 2 2 2" xfId="1211"/>
    <cellStyle name="20 % - Aksentti5 2 4 2 2 2 2 2" xfId="1212"/>
    <cellStyle name="20 % - Aksentti5 2 4 2 2 2 3" xfId="1213"/>
    <cellStyle name="20 % - Aksentti5 2 4 2 2 2 3 2" xfId="1214"/>
    <cellStyle name="20 % - Aksentti5 2 4 2 2 2 4" xfId="1215"/>
    <cellStyle name="20 % - Aksentti5 2 4 2 2 2 5" xfId="1216"/>
    <cellStyle name="20 % - Aksentti5 2 4 2 2 2 6" xfId="1217"/>
    <cellStyle name="20 % - Aksentti5 2 4 2 2 3" xfId="1218"/>
    <cellStyle name="20 % - Aksentti5 2 4 2 2 3 2" xfId="1219"/>
    <cellStyle name="20 % - Aksentti5 2 4 2 2 4" xfId="1220"/>
    <cellStyle name="20 % - Aksentti5 2 4 2 2 4 2" xfId="1221"/>
    <cellStyle name="20 % - Aksentti5 2 4 2 2 5" xfId="1222"/>
    <cellStyle name="20 % - Aksentti5 2 4 2 2 6" xfId="1223"/>
    <cellStyle name="20 % - Aksentti5 2 4 2 2 7" xfId="1224"/>
    <cellStyle name="20 % - Aksentti5 2 4 2 3" xfId="1225"/>
    <cellStyle name="20 % - Aksentti5 2 4 2 3 2" xfId="1226"/>
    <cellStyle name="20 % - Aksentti5 2 4 2 3 2 2" xfId="1227"/>
    <cellStyle name="20 % - Aksentti5 2 4 2 3 3" xfId="1228"/>
    <cellStyle name="20 % - Aksentti5 2 4 2 3 3 2" xfId="1229"/>
    <cellStyle name="20 % - Aksentti5 2 4 2 3 4" xfId="1230"/>
    <cellStyle name="20 % - Aksentti5 2 4 2 3 5" xfId="1231"/>
    <cellStyle name="20 % - Aksentti5 2 4 2 3 6" xfId="1232"/>
    <cellStyle name="20 % - Aksentti5 2 4 2 4" xfId="1233"/>
    <cellStyle name="20 % - Aksentti5 2 4 2 4 2" xfId="1234"/>
    <cellStyle name="20 % - Aksentti5 2 4 2 5" xfId="1235"/>
    <cellStyle name="20 % - Aksentti5 2 4 2 5 2" xfId="1236"/>
    <cellStyle name="20 % - Aksentti5 2 4 2 6" xfId="1237"/>
    <cellStyle name="20 % - Aksentti5 2 4 2 7" xfId="1238"/>
    <cellStyle name="20 % - Aksentti5 2 4 2 8" xfId="1239"/>
    <cellStyle name="20 % - Aksentti5 2 4 3" xfId="1240"/>
    <cellStyle name="20 % - Aksentti5 2 4 3 2" xfId="1241"/>
    <cellStyle name="20 % - Aksentti5 2 4 3 2 2" xfId="1242"/>
    <cellStyle name="20 % - Aksentti5 2 4 3 2 2 2" xfId="1243"/>
    <cellStyle name="20 % - Aksentti5 2 4 3 2 3" xfId="1244"/>
    <cellStyle name="20 % - Aksentti5 2 4 3 2 3 2" xfId="1245"/>
    <cellStyle name="20 % - Aksentti5 2 4 3 2 4" xfId="1246"/>
    <cellStyle name="20 % - Aksentti5 2 4 3 2 5" xfId="1247"/>
    <cellStyle name="20 % - Aksentti5 2 4 3 2 6" xfId="1248"/>
    <cellStyle name="20 % - Aksentti5 2 4 3 3" xfId="1249"/>
    <cellStyle name="20 % - Aksentti5 2 4 3 3 2" xfId="1250"/>
    <cellStyle name="20 % - Aksentti5 2 4 3 4" xfId="1251"/>
    <cellStyle name="20 % - Aksentti5 2 4 3 4 2" xfId="1252"/>
    <cellStyle name="20 % - Aksentti5 2 4 3 5" xfId="1253"/>
    <cellStyle name="20 % - Aksentti5 2 4 3 6" xfId="1254"/>
    <cellStyle name="20 % - Aksentti5 2 4 3 7" xfId="1255"/>
    <cellStyle name="20 % - Aksentti5 2 4 4" xfId="1256"/>
    <cellStyle name="20 % - Aksentti5 2 4 4 2" xfId="1257"/>
    <cellStyle name="20 % - Aksentti5 2 4 4 2 2" xfId="1258"/>
    <cellStyle name="20 % - Aksentti5 2 4 4 3" xfId="1259"/>
    <cellStyle name="20 % - Aksentti5 2 4 4 3 2" xfId="1260"/>
    <cellStyle name="20 % - Aksentti5 2 4 4 4" xfId="1261"/>
    <cellStyle name="20 % - Aksentti5 2 4 4 5" xfId="1262"/>
    <cellStyle name="20 % - Aksentti5 2 4 4 6" xfId="1263"/>
    <cellStyle name="20 % - Aksentti5 2 4 5" xfId="1264"/>
    <cellStyle name="20 % - Aksentti5 2 4 5 2" xfId="1265"/>
    <cellStyle name="20 % - Aksentti5 2 4 5 3" xfId="1266"/>
    <cellStyle name="20 % - Aksentti5 2 4 5 4" xfId="1267"/>
    <cellStyle name="20 % - Aksentti5 2 4 6" xfId="1268"/>
    <cellStyle name="20 % - Aksentti5 2 4 6 2" xfId="1269"/>
    <cellStyle name="20 % - Aksentti5 2 4 7" xfId="1270"/>
    <cellStyle name="20 % - Aksentti5 2 4 8" xfId="1271"/>
    <cellStyle name="20 % - Aksentti5 2 4 9" xfId="1272"/>
    <cellStyle name="20 % - Aksentti5 2 5" xfId="1273"/>
    <cellStyle name="20 % - Aksentti5 2 5 2" xfId="1274"/>
    <cellStyle name="20 % - Aksentti5 2 5 2 2" xfId="1275"/>
    <cellStyle name="20 % - Aksentti5 2 5 2 2 2" xfId="1276"/>
    <cellStyle name="20 % - Aksentti5 2 5 2 2 2 2" xfId="1277"/>
    <cellStyle name="20 % - Aksentti5 2 5 2 2 3" xfId="1278"/>
    <cellStyle name="20 % - Aksentti5 2 5 2 2 3 2" xfId="1279"/>
    <cellStyle name="20 % - Aksentti5 2 5 2 2 4" xfId="1280"/>
    <cellStyle name="20 % - Aksentti5 2 5 2 2 5" xfId="1281"/>
    <cellStyle name="20 % - Aksentti5 2 5 2 2 6" xfId="1282"/>
    <cellStyle name="20 % - Aksentti5 2 5 2 3" xfId="1283"/>
    <cellStyle name="20 % - Aksentti5 2 5 2 3 2" xfId="1284"/>
    <cellStyle name="20 % - Aksentti5 2 5 2 4" xfId="1285"/>
    <cellStyle name="20 % - Aksentti5 2 5 2 4 2" xfId="1286"/>
    <cellStyle name="20 % - Aksentti5 2 5 2 5" xfId="1287"/>
    <cellStyle name="20 % - Aksentti5 2 5 2 6" xfId="1288"/>
    <cellStyle name="20 % - Aksentti5 2 5 2 7" xfId="1289"/>
    <cellStyle name="20 % - Aksentti5 2 5 3" xfId="1290"/>
    <cellStyle name="20 % - Aksentti5 2 5 3 2" xfId="1291"/>
    <cellStyle name="20 % - Aksentti5 2 5 3 2 2" xfId="1292"/>
    <cellStyle name="20 % - Aksentti5 2 5 3 3" xfId="1293"/>
    <cellStyle name="20 % - Aksentti5 2 5 3 3 2" xfId="1294"/>
    <cellStyle name="20 % - Aksentti5 2 5 3 4" xfId="1295"/>
    <cellStyle name="20 % - Aksentti5 2 5 3 5" xfId="1296"/>
    <cellStyle name="20 % - Aksentti5 2 5 3 6" xfId="1297"/>
    <cellStyle name="20 % - Aksentti5 2 5 4" xfId="1298"/>
    <cellStyle name="20 % - Aksentti5 2 5 4 2" xfId="1299"/>
    <cellStyle name="20 % - Aksentti5 2 5 5" xfId="1300"/>
    <cellStyle name="20 % - Aksentti5 2 5 5 2" xfId="1301"/>
    <cellStyle name="20 % - Aksentti5 2 5 6" xfId="1302"/>
    <cellStyle name="20 % - Aksentti5 2 5 7" xfId="1303"/>
    <cellStyle name="20 % - Aksentti5 2 5 8" xfId="1304"/>
    <cellStyle name="20 % - Aksentti5 2 6" xfId="1305"/>
    <cellStyle name="20 % - Aksentti5 2 6 2" xfId="1306"/>
    <cellStyle name="20 % - Aksentti5 2 6 2 2" xfId="1307"/>
    <cellStyle name="20 % - Aksentti5 2 6 2 2 2" xfId="1308"/>
    <cellStyle name="20 % - Aksentti5 2 6 2 3" xfId="1309"/>
    <cellStyle name="20 % - Aksentti5 2 6 2 3 2" xfId="1310"/>
    <cellStyle name="20 % - Aksentti5 2 6 2 4" xfId="1311"/>
    <cellStyle name="20 % - Aksentti5 2 6 2 5" xfId="1312"/>
    <cellStyle name="20 % - Aksentti5 2 6 2 6" xfId="1313"/>
    <cellStyle name="20 % - Aksentti5 2 6 3" xfId="1314"/>
    <cellStyle name="20 % - Aksentti5 2 6 3 2" xfId="1315"/>
    <cellStyle name="20 % - Aksentti5 2 6 4" xfId="1316"/>
    <cellStyle name="20 % - Aksentti5 2 6 4 2" xfId="1317"/>
    <cellStyle name="20 % - Aksentti5 2 6 5" xfId="1318"/>
    <cellStyle name="20 % - Aksentti5 2 6 6" xfId="1319"/>
    <cellStyle name="20 % - Aksentti5 2 6 7" xfId="1320"/>
    <cellStyle name="20 % - Aksentti5 2 7" xfId="1321"/>
    <cellStyle name="20 % - Aksentti5 2 7 2" xfId="1322"/>
    <cellStyle name="20 % - Aksentti5 2 7 2 2" xfId="1323"/>
    <cellStyle name="20 % - Aksentti5 2 7 3" xfId="1324"/>
    <cellStyle name="20 % - Aksentti5 2 7 3 2" xfId="1325"/>
    <cellStyle name="20 % - Aksentti5 2 7 4" xfId="1326"/>
    <cellStyle name="20 % - Aksentti5 2 7 5" xfId="1327"/>
    <cellStyle name="20 % - Aksentti5 2 7 6" xfId="1328"/>
    <cellStyle name="20 % - Aksentti5 2 8" xfId="1329"/>
    <cellStyle name="20 % - Aksentti5 2 8 2" xfId="1330"/>
    <cellStyle name="20 % - Aksentti5 2 8 3" xfId="1331"/>
    <cellStyle name="20 % - Aksentti5 2 8 4" xfId="1332"/>
    <cellStyle name="20 % - Aksentti5 2 9" xfId="1333"/>
    <cellStyle name="20 % - Aksentti5 2 9 2" xfId="1334"/>
    <cellStyle name="20 % - Aksentti5 2_T_B1.2" xfId="1335"/>
    <cellStyle name="20 % - Aksentti6 2" xfId="1336"/>
    <cellStyle name="20 % - Aksentti6 2 10" xfId="1337"/>
    <cellStyle name="20 % - Aksentti6 2 11" xfId="1338"/>
    <cellStyle name="20 % - Aksentti6 2 12" xfId="1339"/>
    <cellStyle name="20 % - Aksentti6 2 2" xfId="1340"/>
    <cellStyle name="20 % - Aksentti6 2 2 2" xfId="1341"/>
    <cellStyle name="20 % - Aksentti6 2 2 2 2" xfId="1342"/>
    <cellStyle name="20 % - Aksentti6 2 2 2 2 2" xfId="1343"/>
    <cellStyle name="20 % - Aksentti6 2 2 2 2 2 2" xfId="1344"/>
    <cellStyle name="20 % - Aksentti6 2 2 2 2 2 2 2" xfId="1345"/>
    <cellStyle name="20 % - Aksentti6 2 2 2 2 2 3" xfId="1346"/>
    <cellStyle name="20 % - Aksentti6 2 2 2 2 2 3 2" xfId="1347"/>
    <cellStyle name="20 % - Aksentti6 2 2 2 2 2 4" xfId="1348"/>
    <cellStyle name="20 % - Aksentti6 2 2 2 2 2 5" xfId="1349"/>
    <cellStyle name="20 % - Aksentti6 2 2 2 2 2 6" xfId="1350"/>
    <cellStyle name="20 % - Aksentti6 2 2 2 2 3" xfId="1351"/>
    <cellStyle name="20 % - Aksentti6 2 2 2 2 3 2" xfId="1352"/>
    <cellStyle name="20 % - Aksentti6 2 2 2 2 4" xfId="1353"/>
    <cellStyle name="20 % - Aksentti6 2 2 2 2 4 2" xfId="1354"/>
    <cellStyle name="20 % - Aksentti6 2 2 2 2 5" xfId="1355"/>
    <cellStyle name="20 % - Aksentti6 2 2 2 2 6" xfId="1356"/>
    <cellStyle name="20 % - Aksentti6 2 2 2 2 7" xfId="1357"/>
    <cellStyle name="20 % - Aksentti6 2 2 2 3" xfId="1358"/>
    <cellStyle name="20 % - Aksentti6 2 2 2 3 2" xfId="1359"/>
    <cellStyle name="20 % - Aksentti6 2 2 2 3 2 2" xfId="1360"/>
    <cellStyle name="20 % - Aksentti6 2 2 2 3 3" xfId="1361"/>
    <cellStyle name="20 % - Aksentti6 2 2 2 3 3 2" xfId="1362"/>
    <cellStyle name="20 % - Aksentti6 2 2 2 3 4" xfId="1363"/>
    <cellStyle name="20 % - Aksentti6 2 2 2 3 5" xfId="1364"/>
    <cellStyle name="20 % - Aksentti6 2 2 2 3 6" xfId="1365"/>
    <cellStyle name="20 % - Aksentti6 2 2 2 4" xfId="1366"/>
    <cellStyle name="20 % - Aksentti6 2 2 2 4 2" xfId="1367"/>
    <cellStyle name="20 % - Aksentti6 2 2 2 5" xfId="1368"/>
    <cellStyle name="20 % - Aksentti6 2 2 2 5 2" xfId="1369"/>
    <cellStyle name="20 % - Aksentti6 2 2 2 6" xfId="1370"/>
    <cellStyle name="20 % - Aksentti6 2 2 2 7" xfId="1371"/>
    <cellStyle name="20 % - Aksentti6 2 2 2 8" xfId="1372"/>
    <cellStyle name="20 % - Aksentti6 2 2 3" xfId="1373"/>
    <cellStyle name="20 % - Aksentti6 2 2 3 2" xfId="1374"/>
    <cellStyle name="20 % - Aksentti6 2 2 3 2 2" xfId="1375"/>
    <cellStyle name="20 % - Aksentti6 2 2 3 2 2 2" xfId="1376"/>
    <cellStyle name="20 % - Aksentti6 2 2 3 2 3" xfId="1377"/>
    <cellStyle name="20 % - Aksentti6 2 2 3 2 3 2" xfId="1378"/>
    <cellStyle name="20 % - Aksentti6 2 2 3 2 4" xfId="1379"/>
    <cellStyle name="20 % - Aksentti6 2 2 3 2 5" xfId="1380"/>
    <cellStyle name="20 % - Aksentti6 2 2 3 2 6" xfId="1381"/>
    <cellStyle name="20 % - Aksentti6 2 2 3 3" xfId="1382"/>
    <cellStyle name="20 % - Aksentti6 2 2 3 3 2" xfId="1383"/>
    <cellStyle name="20 % - Aksentti6 2 2 3 4" xfId="1384"/>
    <cellStyle name="20 % - Aksentti6 2 2 3 4 2" xfId="1385"/>
    <cellStyle name="20 % - Aksentti6 2 2 3 5" xfId="1386"/>
    <cellStyle name="20 % - Aksentti6 2 2 3 6" xfId="1387"/>
    <cellStyle name="20 % - Aksentti6 2 2 3 7" xfId="1388"/>
    <cellStyle name="20 % - Aksentti6 2 2 4" xfId="1389"/>
    <cellStyle name="20 % - Aksentti6 2 2 4 2" xfId="1390"/>
    <cellStyle name="20 % - Aksentti6 2 2 4 2 2" xfId="1391"/>
    <cellStyle name="20 % - Aksentti6 2 2 4 3" xfId="1392"/>
    <cellStyle name="20 % - Aksentti6 2 2 4 3 2" xfId="1393"/>
    <cellStyle name="20 % - Aksentti6 2 2 4 4" xfId="1394"/>
    <cellStyle name="20 % - Aksentti6 2 2 4 5" xfId="1395"/>
    <cellStyle name="20 % - Aksentti6 2 2 4 6" xfId="1396"/>
    <cellStyle name="20 % - Aksentti6 2 2 5" xfId="1397"/>
    <cellStyle name="20 % - Aksentti6 2 2 5 2" xfId="1398"/>
    <cellStyle name="20 % - Aksentti6 2 2 5 3" xfId="1399"/>
    <cellStyle name="20 % - Aksentti6 2 2 5 4" xfId="1400"/>
    <cellStyle name="20 % - Aksentti6 2 2 6" xfId="1401"/>
    <cellStyle name="20 % - Aksentti6 2 2 6 2" xfId="1402"/>
    <cellStyle name="20 % - Aksentti6 2 2 7" xfId="1403"/>
    <cellStyle name="20 % - Aksentti6 2 2 8" xfId="1404"/>
    <cellStyle name="20 % - Aksentti6 2 2 9" xfId="1405"/>
    <cellStyle name="20 % - Aksentti6 2 3" xfId="1406"/>
    <cellStyle name="20 % - Aksentti6 2 3 2" xfId="1407"/>
    <cellStyle name="20 % - Aksentti6 2 3 2 2" xfId="1408"/>
    <cellStyle name="20 % - Aksentti6 2 3 2 2 2" xfId="1409"/>
    <cellStyle name="20 % - Aksentti6 2 3 2 2 2 2" xfId="1410"/>
    <cellStyle name="20 % - Aksentti6 2 3 2 2 2 2 2" xfId="1411"/>
    <cellStyle name="20 % - Aksentti6 2 3 2 2 2 3" xfId="1412"/>
    <cellStyle name="20 % - Aksentti6 2 3 2 2 2 3 2" xfId="1413"/>
    <cellStyle name="20 % - Aksentti6 2 3 2 2 2 4" xfId="1414"/>
    <cellStyle name="20 % - Aksentti6 2 3 2 2 2 5" xfId="1415"/>
    <cellStyle name="20 % - Aksentti6 2 3 2 2 2 6" xfId="1416"/>
    <cellStyle name="20 % - Aksentti6 2 3 2 2 3" xfId="1417"/>
    <cellStyle name="20 % - Aksentti6 2 3 2 2 3 2" xfId="1418"/>
    <cellStyle name="20 % - Aksentti6 2 3 2 2 4" xfId="1419"/>
    <cellStyle name="20 % - Aksentti6 2 3 2 2 4 2" xfId="1420"/>
    <cellStyle name="20 % - Aksentti6 2 3 2 2 5" xfId="1421"/>
    <cellStyle name="20 % - Aksentti6 2 3 2 2 6" xfId="1422"/>
    <cellStyle name="20 % - Aksentti6 2 3 2 2 7" xfId="1423"/>
    <cellStyle name="20 % - Aksentti6 2 3 2 3" xfId="1424"/>
    <cellStyle name="20 % - Aksentti6 2 3 2 3 2" xfId="1425"/>
    <cellStyle name="20 % - Aksentti6 2 3 2 3 2 2" xfId="1426"/>
    <cellStyle name="20 % - Aksentti6 2 3 2 3 3" xfId="1427"/>
    <cellStyle name="20 % - Aksentti6 2 3 2 3 3 2" xfId="1428"/>
    <cellStyle name="20 % - Aksentti6 2 3 2 3 4" xfId="1429"/>
    <cellStyle name="20 % - Aksentti6 2 3 2 3 5" xfId="1430"/>
    <cellStyle name="20 % - Aksentti6 2 3 2 3 6" xfId="1431"/>
    <cellStyle name="20 % - Aksentti6 2 3 2 4" xfId="1432"/>
    <cellStyle name="20 % - Aksentti6 2 3 2 4 2" xfId="1433"/>
    <cellStyle name="20 % - Aksentti6 2 3 2 5" xfId="1434"/>
    <cellStyle name="20 % - Aksentti6 2 3 2 5 2" xfId="1435"/>
    <cellStyle name="20 % - Aksentti6 2 3 2 6" xfId="1436"/>
    <cellStyle name="20 % - Aksentti6 2 3 2 7" xfId="1437"/>
    <cellStyle name="20 % - Aksentti6 2 3 2 8" xfId="1438"/>
    <cellStyle name="20 % - Aksentti6 2 3 3" xfId="1439"/>
    <cellStyle name="20 % - Aksentti6 2 3 3 2" xfId="1440"/>
    <cellStyle name="20 % - Aksentti6 2 3 3 2 2" xfId="1441"/>
    <cellStyle name="20 % - Aksentti6 2 3 3 2 2 2" xfId="1442"/>
    <cellStyle name="20 % - Aksentti6 2 3 3 2 3" xfId="1443"/>
    <cellStyle name="20 % - Aksentti6 2 3 3 2 3 2" xfId="1444"/>
    <cellStyle name="20 % - Aksentti6 2 3 3 2 4" xfId="1445"/>
    <cellStyle name="20 % - Aksentti6 2 3 3 2 5" xfId="1446"/>
    <cellStyle name="20 % - Aksentti6 2 3 3 2 6" xfId="1447"/>
    <cellStyle name="20 % - Aksentti6 2 3 3 3" xfId="1448"/>
    <cellStyle name="20 % - Aksentti6 2 3 3 3 2" xfId="1449"/>
    <cellStyle name="20 % - Aksentti6 2 3 3 4" xfId="1450"/>
    <cellStyle name="20 % - Aksentti6 2 3 3 4 2" xfId="1451"/>
    <cellStyle name="20 % - Aksentti6 2 3 3 5" xfId="1452"/>
    <cellStyle name="20 % - Aksentti6 2 3 3 6" xfId="1453"/>
    <cellStyle name="20 % - Aksentti6 2 3 3 7" xfId="1454"/>
    <cellStyle name="20 % - Aksentti6 2 3 4" xfId="1455"/>
    <cellStyle name="20 % - Aksentti6 2 3 4 2" xfId="1456"/>
    <cellStyle name="20 % - Aksentti6 2 3 4 2 2" xfId="1457"/>
    <cellStyle name="20 % - Aksentti6 2 3 4 3" xfId="1458"/>
    <cellStyle name="20 % - Aksentti6 2 3 4 3 2" xfId="1459"/>
    <cellStyle name="20 % - Aksentti6 2 3 4 4" xfId="1460"/>
    <cellStyle name="20 % - Aksentti6 2 3 4 5" xfId="1461"/>
    <cellStyle name="20 % - Aksentti6 2 3 4 6" xfId="1462"/>
    <cellStyle name="20 % - Aksentti6 2 3 5" xfId="1463"/>
    <cellStyle name="20 % - Aksentti6 2 3 5 2" xfId="1464"/>
    <cellStyle name="20 % - Aksentti6 2 3 5 3" xfId="1465"/>
    <cellStyle name="20 % - Aksentti6 2 3 5 4" xfId="1466"/>
    <cellStyle name="20 % - Aksentti6 2 3 6" xfId="1467"/>
    <cellStyle name="20 % - Aksentti6 2 3 6 2" xfId="1468"/>
    <cellStyle name="20 % - Aksentti6 2 3 7" xfId="1469"/>
    <cellStyle name="20 % - Aksentti6 2 3 8" xfId="1470"/>
    <cellStyle name="20 % - Aksentti6 2 3 9" xfId="1471"/>
    <cellStyle name="20 % - Aksentti6 2 4" xfId="1472"/>
    <cellStyle name="20 % - Aksentti6 2 4 2" xfId="1473"/>
    <cellStyle name="20 % - Aksentti6 2 4 2 2" xfId="1474"/>
    <cellStyle name="20 % - Aksentti6 2 4 2 2 2" xfId="1475"/>
    <cellStyle name="20 % - Aksentti6 2 4 2 2 2 2" xfId="1476"/>
    <cellStyle name="20 % - Aksentti6 2 4 2 2 2 2 2" xfId="1477"/>
    <cellStyle name="20 % - Aksentti6 2 4 2 2 2 3" xfId="1478"/>
    <cellStyle name="20 % - Aksentti6 2 4 2 2 2 3 2" xfId="1479"/>
    <cellStyle name="20 % - Aksentti6 2 4 2 2 2 4" xfId="1480"/>
    <cellStyle name="20 % - Aksentti6 2 4 2 2 2 5" xfId="1481"/>
    <cellStyle name="20 % - Aksentti6 2 4 2 2 2 6" xfId="1482"/>
    <cellStyle name="20 % - Aksentti6 2 4 2 2 3" xfId="1483"/>
    <cellStyle name="20 % - Aksentti6 2 4 2 2 3 2" xfId="1484"/>
    <cellStyle name="20 % - Aksentti6 2 4 2 2 4" xfId="1485"/>
    <cellStyle name="20 % - Aksentti6 2 4 2 2 4 2" xfId="1486"/>
    <cellStyle name="20 % - Aksentti6 2 4 2 2 5" xfId="1487"/>
    <cellStyle name="20 % - Aksentti6 2 4 2 2 6" xfId="1488"/>
    <cellStyle name="20 % - Aksentti6 2 4 2 2 7" xfId="1489"/>
    <cellStyle name="20 % - Aksentti6 2 4 2 3" xfId="1490"/>
    <cellStyle name="20 % - Aksentti6 2 4 2 3 2" xfId="1491"/>
    <cellStyle name="20 % - Aksentti6 2 4 2 3 2 2" xfId="1492"/>
    <cellStyle name="20 % - Aksentti6 2 4 2 3 3" xfId="1493"/>
    <cellStyle name="20 % - Aksentti6 2 4 2 3 3 2" xfId="1494"/>
    <cellStyle name="20 % - Aksentti6 2 4 2 3 4" xfId="1495"/>
    <cellStyle name="20 % - Aksentti6 2 4 2 3 5" xfId="1496"/>
    <cellStyle name="20 % - Aksentti6 2 4 2 3 6" xfId="1497"/>
    <cellStyle name="20 % - Aksentti6 2 4 2 4" xfId="1498"/>
    <cellStyle name="20 % - Aksentti6 2 4 2 4 2" xfId="1499"/>
    <cellStyle name="20 % - Aksentti6 2 4 2 5" xfId="1500"/>
    <cellStyle name="20 % - Aksentti6 2 4 2 5 2" xfId="1501"/>
    <cellStyle name="20 % - Aksentti6 2 4 2 6" xfId="1502"/>
    <cellStyle name="20 % - Aksentti6 2 4 2 7" xfId="1503"/>
    <cellStyle name="20 % - Aksentti6 2 4 2 8" xfId="1504"/>
    <cellStyle name="20 % - Aksentti6 2 4 3" xfId="1505"/>
    <cellStyle name="20 % - Aksentti6 2 4 3 2" xfId="1506"/>
    <cellStyle name="20 % - Aksentti6 2 4 3 2 2" xfId="1507"/>
    <cellStyle name="20 % - Aksentti6 2 4 3 2 2 2" xfId="1508"/>
    <cellStyle name="20 % - Aksentti6 2 4 3 2 3" xfId="1509"/>
    <cellStyle name="20 % - Aksentti6 2 4 3 2 3 2" xfId="1510"/>
    <cellStyle name="20 % - Aksentti6 2 4 3 2 4" xfId="1511"/>
    <cellStyle name="20 % - Aksentti6 2 4 3 2 5" xfId="1512"/>
    <cellStyle name="20 % - Aksentti6 2 4 3 2 6" xfId="1513"/>
    <cellStyle name="20 % - Aksentti6 2 4 3 3" xfId="1514"/>
    <cellStyle name="20 % - Aksentti6 2 4 3 3 2" xfId="1515"/>
    <cellStyle name="20 % - Aksentti6 2 4 3 4" xfId="1516"/>
    <cellStyle name="20 % - Aksentti6 2 4 3 4 2" xfId="1517"/>
    <cellStyle name="20 % - Aksentti6 2 4 3 5" xfId="1518"/>
    <cellStyle name="20 % - Aksentti6 2 4 3 6" xfId="1519"/>
    <cellStyle name="20 % - Aksentti6 2 4 3 7" xfId="1520"/>
    <cellStyle name="20 % - Aksentti6 2 4 4" xfId="1521"/>
    <cellStyle name="20 % - Aksentti6 2 4 4 2" xfId="1522"/>
    <cellStyle name="20 % - Aksentti6 2 4 4 2 2" xfId="1523"/>
    <cellStyle name="20 % - Aksentti6 2 4 4 3" xfId="1524"/>
    <cellStyle name="20 % - Aksentti6 2 4 4 3 2" xfId="1525"/>
    <cellStyle name="20 % - Aksentti6 2 4 4 4" xfId="1526"/>
    <cellStyle name="20 % - Aksentti6 2 4 4 5" xfId="1527"/>
    <cellStyle name="20 % - Aksentti6 2 4 4 6" xfId="1528"/>
    <cellStyle name="20 % - Aksentti6 2 4 5" xfId="1529"/>
    <cellStyle name="20 % - Aksentti6 2 4 5 2" xfId="1530"/>
    <cellStyle name="20 % - Aksentti6 2 4 5 3" xfId="1531"/>
    <cellStyle name="20 % - Aksentti6 2 4 5 4" xfId="1532"/>
    <cellStyle name="20 % - Aksentti6 2 4 6" xfId="1533"/>
    <cellStyle name="20 % - Aksentti6 2 4 6 2" xfId="1534"/>
    <cellStyle name="20 % - Aksentti6 2 4 7" xfId="1535"/>
    <cellStyle name="20 % - Aksentti6 2 4 8" xfId="1536"/>
    <cellStyle name="20 % - Aksentti6 2 4 9" xfId="1537"/>
    <cellStyle name="20 % - Aksentti6 2 5" xfId="1538"/>
    <cellStyle name="20 % - Aksentti6 2 5 2" xfId="1539"/>
    <cellStyle name="20 % - Aksentti6 2 5 2 2" xfId="1540"/>
    <cellStyle name="20 % - Aksentti6 2 5 2 2 2" xfId="1541"/>
    <cellStyle name="20 % - Aksentti6 2 5 2 2 2 2" xfId="1542"/>
    <cellStyle name="20 % - Aksentti6 2 5 2 2 3" xfId="1543"/>
    <cellStyle name="20 % - Aksentti6 2 5 2 2 3 2" xfId="1544"/>
    <cellStyle name="20 % - Aksentti6 2 5 2 2 4" xfId="1545"/>
    <cellStyle name="20 % - Aksentti6 2 5 2 2 5" xfId="1546"/>
    <cellStyle name="20 % - Aksentti6 2 5 2 2 6" xfId="1547"/>
    <cellStyle name="20 % - Aksentti6 2 5 2 3" xfId="1548"/>
    <cellStyle name="20 % - Aksentti6 2 5 2 3 2" xfId="1549"/>
    <cellStyle name="20 % - Aksentti6 2 5 2 4" xfId="1550"/>
    <cellStyle name="20 % - Aksentti6 2 5 2 4 2" xfId="1551"/>
    <cellStyle name="20 % - Aksentti6 2 5 2 5" xfId="1552"/>
    <cellStyle name="20 % - Aksentti6 2 5 2 6" xfId="1553"/>
    <cellStyle name="20 % - Aksentti6 2 5 2 7" xfId="1554"/>
    <cellStyle name="20 % - Aksentti6 2 5 3" xfId="1555"/>
    <cellStyle name="20 % - Aksentti6 2 5 3 2" xfId="1556"/>
    <cellStyle name="20 % - Aksentti6 2 5 3 2 2" xfId="1557"/>
    <cellStyle name="20 % - Aksentti6 2 5 3 3" xfId="1558"/>
    <cellStyle name="20 % - Aksentti6 2 5 3 3 2" xfId="1559"/>
    <cellStyle name="20 % - Aksentti6 2 5 3 4" xfId="1560"/>
    <cellStyle name="20 % - Aksentti6 2 5 3 5" xfId="1561"/>
    <cellStyle name="20 % - Aksentti6 2 5 3 6" xfId="1562"/>
    <cellStyle name="20 % - Aksentti6 2 5 4" xfId="1563"/>
    <cellStyle name="20 % - Aksentti6 2 5 4 2" xfId="1564"/>
    <cellStyle name="20 % - Aksentti6 2 5 5" xfId="1565"/>
    <cellStyle name="20 % - Aksentti6 2 5 5 2" xfId="1566"/>
    <cellStyle name="20 % - Aksentti6 2 5 6" xfId="1567"/>
    <cellStyle name="20 % - Aksentti6 2 5 7" xfId="1568"/>
    <cellStyle name="20 % - Aksentti6 2 5 8" xfId="1569"/>
    <cellStyle name="20 % - Aksentti6 2 6" xfId="1570"/>
    <cellStyle name="20 % - Aksentti6 2 6 2" xfId="1571"/>
    <cellStyle name="20 % - Aksentti6 2 6 2 2" xfId="1572"/>
    <cellStyle name="20 % - Aksentti6 2 6 2 2 2" xfId="1573"/>
    <cellStyle name="20 % - Aksentti6 2 6 2 3" xfId="1574"/>
    <cellStyle name="20 % - Aksentti6 2 6 2 3 2" xfId="1575"/>
    <cellStyle name="20 % - Aksentti6 2 6 2 4" xfId="1576"/>
    <cellStyle name="20 % - Aksentti6 2 6 2 5" xfId="1577"/>
    <cellStyle name="20 % - Aksentti6 2 6 2 6" xfId="1578"/>
    <cellStyle name="20 % - Aksentti6 2 6 3" xfId="1579"/>
    <cellStyle name="20 % - Aksentti6 2 6 3 2" xfId="1580"/>
    <cellStyle name="20 % - Aksentti6 2 6 4" xfId="1581"/>
    <cellStyle name="20 % - Aksentti6 2 6 4 2" xfId="1582"/>
    <cellStyle name="20 % - Aksentti6 2 6 5" xfId="1583"/>
    <cellStyle name="20 % - Aksentti6 2 6 6" xfId="1584"/>
    <cellStyle name="20 % - Aksentti6 2 6 7" xfId="1585"/>
    <cellStyle name="20 % - Aksentti6 2 7" xfId="1586"/>
    <cellStyle name="20 % - Aksentti6 2 7 2" xfId="1587"/>
    <cellStyle name="20 % - Aksentti6 2 7 2 2" xfId="1588"/>
    <cellStyle name="20 % - Aksentti6 2 7 3" xfId="1589"/>
    <cellStyle name="20 % - Aksentti6 2 7 3 2" xfId="1590"/>
    <cellStyle name="20 % - Aksentti6 2 7 4" xfId="1591"/>
    <cellStyle name="20 % - Aksentti6 2 7 5" xfId="1592"/>
    <cellStyle name="20 % - Aksentti6 2 7 6" xfId="1593"/>
    <cellStyle name="20 % - Aksentti6 2 8" xfId="1594"/>
    <cellStyle name="20 % - Aksentti6 2 8 2" xfId="1595"/>
    <cellStyle name="20 % - Aksentti6 2 8 3" xfId="1596"/>
    <cellStyle name="20 % - Aksentti6 2 8 4" xfId="1597"/>
    <cellStyle name="20 % - Aksentti6 2 9" xfId="1598"/>
    <cellStyle name="20 % - Aksentti6 2 9 2" xfId="1599"/>
    <cellStyle name="20 % - Aksentti6 2_T_B1.2" xfId="1600"/>
    <cellStyle name="20 % - Accent1 2" xfId="1601"/>
    <cellStyle name="20 % - Accent1 2 2" xfId="1602"/>
    <cellStyle name="20 % - Accent1 2 2 2" xfId="1603"/>
    <cellStyle name="20 % - Accent1 2 3" xfId="1604"/>
    <cellStyle name="20 % - Accent1 2 4" xfId="1605"/>
    <cellStyle name="20 % - Accent1 3" xfId="1606"/>
    <cellStyle name="20 % - Accent1 3 2" xfId="1607"/>
    <cellStyle name="20 % - Accent1 3 2 2" xfId="1608"/>
    <cellStyle name="20 % - Accent1 3 2 2 2" xfId="1609"/>
    <cellStyle name="20 % - Accent1 3 2 3" xfId="1610"/>
    <cellStyle name="20 % - Accent1 3 2 3 2" xfId="1611"/>
    <cellStyle name="20 % - Accent1 3 2 4" xfId="1612"/>
    <cellStyle name="20 % - Accent1 3 2 4 2" xfId="1613"/>
    <cellStyle name="20 % - Accent1 3 2 5" xfId="1614"/>
    <cellStyle name="20 % - Accent1 3 3" xfId="1615"/>
    <cellStyle name="20 % - Accent1 3 3 2" xfId="1616"/>
    <cellStyle name="20 % - Accent1 3 3 2 2" xfId="1617"/>
    <cellStyle name="20 % - Accent1 3 3 3" xfId="1618"/>
    <cellStyle name="20 % - Accent1 3 3 3 2" xfId="1619"/>
    <cellStyle name="20 % - Accent1 3 3 4" xfId="1620"/>
    <cellStyle name="20 % - Accent1 3 3 4 2" xfId="1621"/>
    <cellStyle name="20 % - Accent1 3 3 5" xfId="1622"/>
    <cellStyle name="20 % - Accent1 3 4" xfId="1623"/>
    <cellStyle name="20 % - Accent1 3 4 2" xfId="1624"/>
    <cellStyle name="20 % - Accent1 3 5" xfId="1625"/>
    <cellStyle name="20 % - Accent1 3 5 2" xfId="1626"/>
    <cellStyle name="20 % - Accent1 3 6" xfId="1627"/>
    <cellStyle name="20 % - Accent1 3 6 2" xfId="1628"/>
    <cellStyle name="20 % - Accent1 3 7" xfId="1629"/>
    <cellStyle name="20 % - Accent1 3 7 2" xfId="1630"/>
    <cellStyle name="20 % - Accent1 3 8" xfId="1631"/>
    <cellStyle name="20 % - Accent2 2" xfId="1632"/>
    <cellStyle name="20 % - Accent2 2 2" xfId="1633"/>
    <cellStyle name="20 % - Accent2 2 2 2" xfId="1634"/>
    <cellStyle name="20 % - Accent2 2 3" xfId="1635"/>
    <cellStyle name="20 % - Accent2 2 4" xfId="1636"/>
    <cellStyle name="20 % - Accent2 3" xfId="1637"/>
    <cellStyle name="20 % - Accent2 3 2" xfId="1638"/>
    <cellStyle name="20 % - Accent2 3 2 2" xfId="1639"/>
    <cellStyle name="20 % - Accent2 3 2 2 2" xfId="1640"/>
    <cellStyle name="20 % - Accent2 3 2 3" xfId="1641"/>
    <cellStyle name="20 % - Accent2 3 2 3 2" xfId="1642"/>
    <cellStyle name="20 % - Accent2 3 2 4" xfId="1643"/>
    <cellStyle name="20 % - Accent2 3 2 4 2" xfId="1644"/>
    <cellStyle name="20 % - Accent2 3 2 5" xfId="1645"/>
    <cellStyle name="20 % - Accent2 3 3" xfId="1646"/>
    <cellStyle name="20 % - Accent2 3 3 2" xfId="1647"/>
    <cellStyle name="20 % - Accent2 3 3 2 2" xfId="1648"/>
    <cellStyle name="20 % - Accent2 3 3 3" xfId="1649"/>
    <cellStyle name="20 % - Accent2 3 3 3 2" xfId="1650"/>
    <cellStyle name="20 % - Accent2 3 3 4" xfId="1651"/>
    <cellStyle name="20 % - Accent2 3 3 4 2" xfId="1652"/>
    <cellStyle name="20 % - Accent2 3 3 5" xfId="1653"/>
    <cellStyle name="20 % - Accent2 3 4" xfId="1654"/>
    <cellStyle name="20 % - Accent2 3 4 2" xfId="1655"/>
    <cellStyle name="20 % - Accent2 3 5" xfId="1656"/>
    <cellStyle name="20 % - Accent2 3 5 2" xfId="1657"/>
    <cellStyle name="20 % - Accent2 3 6" xfId="1658"/>
    <cellStyle name="20 % - Accent2 3 6 2" xfId="1659"/>
    <cellStyle name="20 % - Accent2 3 7" xfId="1660"/>
    <cellStyle name="20 % - Accent2 3 7 2" xfId="1661"/>
    <cellStyle name="20 % - Accent2 3 8" xfId="1662"/>
    <cellStyle name="20 % - Accent3 2" xfId="1663"/>
    <cellStyle name="20 % - Accent3 2 2" xfId="1664"/>
    <cellStyle name="20 % - Accent3 2 2 2" xfId="1665"/>
    <cellStyle name="20 % - Accent3 2 3" xfId="1666"/>
    <cellStyle name="20 % - Accent3 2 4" xfId="1667"/>
    <cellStyle name="20 % - Accent3 3" xfId="1668"/>
    <cellStyle name="20 % - Accent3 3 2" xfId="1669"/>
    <cellStyle name="20 % - Accent3 3 2 2" xfId="1670"/>
    <cellStyle name="20 % - Accent3 3 2 2 2" xfId="1671"/>
    <cellStyle name="20 % - Accent3 3 2 3" xfId="1672"/>
    <cellStyle name="20 % - Accent3 3 2 3 2" xfId="1673"/>
    <cellStyle name="20 % - Accent3 3 2 4" xfId="1674"/>
    <cellStyle name="20 % - Accent3 3 2 4 2" xfId="1675"/>
    <cellStyle name="20 % - Accent3 3 2 5" xfId="1676"/>
    <cellStyle name="20 % - Accent3 3 3" xfId="1677"/>
    <cellStyle name="20 % - Accent3 3 3 2" xfId="1678"/>
    <cellStyle name="20 % - Accent3 3 3 2 2" xfId="1679"/>
    <cellStyle name="20 % - Accent3 3 3 3" xfId="1680"/>
    <cellStyle name="20 % - Accent3 3 3 3 2" xfId="1681"/>
    <cellStyle name="20 % - Accent3 3 3 4" xfId="1682"/>
    <cellStyle name="20 % - Accent3 3 3 4 2" xfId="1683"/>
    <cellStyle name="20 % - Accent3 3 3 5" xfId="1684"/>
    <cellStyle name="20 % - Accent3 3 4" xfId="1685"/>
    <cellStyle name="20 % - Accent3 3 4 2" xfId="1686"/>
    <cellStyle name="20 % - Accent3 3 5" xfId="1687"/>
    <cellStyle name="20 % - Accent3 3 5 2" xfId="1688"/>
    <cellStyle name="20 % - Accent3 3 6" xfId="1689"/>
    <cellStyle name="20 % - Accent3 3 6 2" xfId="1690"/>
    <cellStyle name="20 % - Accent3 3 7" xfId="1691"/>
    <cellStyle name="20 % - Accent3 3 7 2" xfId="1692"/>
    <cellStyle name="20 % - Accent3 3 8" xfId="1693"/>
    <cellStyle name="20 % - Accent4 2" xfId="1694"/>
    <cellStyle name="20 % - Accent4 2 2" xfId="1695"/>
    <cellStyle name="20 % - Accent4 2 2 2" xfId="1696"/>
    <cellStyle name="20 % - Accent4 2 3" xfId="1697"/>
    <cellStyle name="20 % - Accent4 2 4" xfId="1698"/>
    <cellStyle name="20 % - Accent4 3" xfId="1699"/>
    <cellStyle name="20 % - Accent4 3 2" xfId="1700"/>
    <cellStyle name="20 % - Accent4 3 2 2" xfId="1701"/>
    <cellStyle name="20 % - Accent4 3 2 2 2" xfId="1702"/>
    <cellStyle name="20 % - Accent4 3 2 3" xfId="1703"/>
    <cellStyle name="20 % - Accent4 3 2 3 2" xfId="1704"/>
    <cellStyle name="20 % - Accent4 3 2 4" xfId="1705"/>
    <cellStyle name="20 % - Accent4 3 2 4 2" xfId="1706"/>
    <cellStyle name="20 % - Accent4 3 2 5" xfId="1707"/>
    <cellStyle name="20 % - Accent4 3 3" xfId="1708"/>
    <cellStyle name="20 % - Accent4 3 3 2" xfId="1709"/>
    <cellStyle name="20 % - Accent4 3 3 2 2" xfId="1710"/>
    <cellStyle name="20 % - Accent4 3 3 3" xfId="1711"/>
    <cellStyle name="20 % - Accent4 3 3 3 2" xfId="1712"/>
    <cellStyle name="20 % - Accent4 3 3 4" xfId="1713"/>
    <cellStyle name="20 % - Accent4 3 3 4 2" xfId="1714"/>
    <cellStyle name="20 % - Accent4 3 3 5" xfId="1715"/>
    <cellStyle name="20 % - Accent4 3 4" xfId="1716"/>
    <cellStyle name="20 % - Accent4 3 4 2" xfId="1717"/>
    <cellStyle name="20 % - Accent4 3 5" xfId="1718"/>
    <cellStyle name="20 % - Accent4 3 5 2" xfId="1719"/>
    <cellStyle name="20 % - Accent4 3 6" xfId="1720"/>
    <cellStyle name="20 % - Accent4 3 6 2" xfId="1721"/>
    <cellStyle name="20 % - Accent4 3 7" xfId="1722"/>
    <cellStyle name="20 % - Accent4 3 7 2" xfId="1723"/>
    <cellStyle name="20 % - Accent4 3 8" xfId="1724"/>
    <cellStyle name="20 % - Accent5 2" xfId="1725"/>
    <cellStyle name="20 % - Accent5 2 2" xfId="1726"/>
    <cellStyle name="20 % - Accent5 2 2 2" xfId="1727"/>
    <cellStyle name="20 % - Accent5 2 3" xfId="1728"/>
    <cellStyle name="20 % - Accent5 2 4" xfId="1729"/>
    <cellStyle name="20 % - Accent5 3" xfId="1730"/>
    <cellStyle name="20 % - Accent5 3 2" xfId="1731"/>
    <cellStyle name="20 % - Accent5 3 2 2" xfId="1732"/>
    <cellStyle name="20 % - Accent5 3 2 2 2" xfId="1733"/>
    <cellStyle name="20 % - Accent5 3 2 3" xfId="1734"/>
    <cellStyle name="20 % - Accent5 3 2 3 2" xfId="1735"/>
    <cellStyle name="20 % - Accent5 3 2 4" xfId="1736"/>
    <cellStyle name="20 % - Accent5 3 2 4 2" xfId="1737"/>
    <cellStyle name="20 % - Accent5 3 2 5" xfId="1738"/>
    <cellStyle name="20 % - Accent5 3 3" xfId="1739"/>
    <cellStyle name="20 % - Accent5 3 3 2" xfId="1740"/>
    <cellStyle name="20 % - Accent5 3 3 2 2" xfId="1741"/>
    <cellStyle name="20 % - Accent5 3 3 3" xfId="1742"/>
    <cellStyle name="20 % - Accent5 3 3 3 2" xfId="1743"/>
    <cellStyle name="20 % - Accent5 3 3 4" xfId="1744"/>
    <cellStyle name="20 % - Accent5 3 3 4 2" xfId="1745"/>
    <cellStyle name="20 % - Accent5 3 3 5" xfId="1746"/>
    <cellStyle name="20 % - Accent5 3 4" xfId="1747"/>
    <cellStyle name="20 % - Accent5 3 4 2" xfId="1748"/>
    <cellStyle name="20 % - Accent5 3 5" xfId="1749"/>
    <cellStyle name="20 % - Accent5 3 5 2" xfId="1750"/>
    <cellStyle name="20 % - Accent5 3 6" xfId="1751"/>
    <cellStyle name="20 % - Accent5 3 6 2" xfId="1752"/>
    <cellStyle name="20 % - Accent5 3 7" xfId="1753"/>
    <cellStyle name="20 % - Accent5 3 7 2" xfId="1754"/>
    <cellStyle name="20 % - Accent5 3 8" xfId="1755"/>
    <cellStyle name="20 % - Accent6 2" xfId="1756"/>
    <cellStyle name="20 % - Accent6 2 2" xfId="1757"/>
    <cellStyle name="20 % - Accent6 2 2 2" xfId="1758"/>
    <cellStyle name="20 % - Accent6 2 3" xfId="1759"/>
    <cellStyle name="20 % - Accent6 2 4" xfId="1760"/>
    <cellStyle name="20 % - Accent6 3" xfId="1761"/>
    <cellStyle name="20 % - Accent6 3 2" xfId="1762"/>
    <cellStyle name="20 % - Accent6 3 2 2" xfId="1763"/>
    <cellStyle name="20 % - Accent6 3 2 2 2" xfId="1764"/>
    <cellStyle name="20 % - Accent6 3 2 3" xfId="1765"/>
    <cellStyle name="20 % - Accent6 3 2 3 2" xfId="1766"/>
    <cellStyle name="20 % - Accent6 3 2 4" xfId="1767"/>
    <cellStyle name="20 % - Accent6 3 2 4 2" xfId="1768"/>
    <cellStyle name="20 % - Accent6 3 2 5" xfId="1769"/>
    <cellStyle name="20 % - Accent6 3 3" xfId="1770"/>
    <cellStyle name="20 % - Accent6 3 3 2" xfId="1771"/>
    <cellStyle name="20 % - Accent6 3 3 2 2" xfId="1772"/>
    <cellStyle name="20 % - Accent6 3 3 3" xfId="1773"/>
    <cellStyle name="20 % - Accent6 3 3 3 2" xfId="1774"/>
    <cellStyle name="20 % - Accent6 3 3 4" xfId="1775"/>
    <cellStyle name="20 % - Accent6 3 3 4 2" xfId="1776"/>
    <cellStyle name="20 % - Accent6 3 3 5" xfId="1777"/>
    <cellStyle name="20 % - Accent6 3 4" xfId="1778"/>
    <cellStyle name="20 % - Accent6 3 4 2" xfId="1779"/>
    <cellStyle name="20 % - Accent6 3 5" xfId="1780"/>
    <cellStyle name="20 % - Accent6 3 5 2" xfId="1781"/>
    <cellStyle name="20 % - Accent6 3 6" xfId="1782"/>
    <cellStyle name="20 % - Accent6 3 6 2" xfId="1783"/>
    <cellStyle name="20 % - Accent6 3 7" xfId="1784"/>
    <cellStyle name="20 % - Accent6 3 7 2" xfId="1785"/>
    <cellStyle name="20 % - Accent6 3 8" xfId="1786"/>
    <cellStyle name="20% - Accent1" xfId="1787"/>
    <cellStyle name="20% - Accent1 2" xfId="1788"/>
    <cellStyle name="20% - Accent1 2 2" xfId="1789"/>
    <cellStyle name="20% - Accent1 2 3" xfId="1790"/>
    <cellStyle name="20% - Accent1 2 4" xfId="1791"/>
    <cellStyle name="20% - Accent1 3" xfId="1792"/>
    <cellStyle name="20% - Accent2" xfId="1793"/>
    <cellStyle name="20% - Accent2 2" xfId="1794"/>
    <cellStyle name="20% - Accent2 2 2" xfId="1795"/>
    <cellStyle name="20% - Accent2 2 3" xfId="1796"/>
    <cellStyle name="20% - Accent2 2 4" xfId="1797"/>
    <cellStyle name="20% - Accent2 3" xfId="1798"/>
    <cellStyle name="20% - Accent3" xfId="1799"/>
    <cellStyle name="20% - Accent3 2" xfId="1800"/>
    <cellStyle name="20% - Accent3 2 2" xfId="1801"/>
    <cellStyle name="20% - Accent3 2 3" xfId="1802"/>
    <cellStyle name="20% - Accent3 2 4" xfId="1803"/>
    <cellStyle name="20% - Accent3 3" xfId="1804"/>
    <cellStyle name="20% - Accent4" xfId="1805"/>
    <cellStyle name="20% - Accent4 2" xfId="1806"/>
    <cellStyle name="20% - Accent4 2 2" xfId="1807"/>
    <cellStyle name="20% - Accent4 2 3" xfId="1808"/>
    <cellStyle name="20% - Accent4 2 4" xfId="1809"/>
    <cellStyle name="20% - Accent4 3" xfId="1810"/>
    <cellStyle name="20% - Accent5" xfId="1811"/>
    <cellStyle name="20% - Accent5 2" xfId="1812"/>
    <cellStyle name="20% - Accent5 2 2" xfId="1813"/>
    <cellStyle name="20% - Accent5 2 3" xfId="1814"/>
    <cellStyle name="20% - Accent5 2 4" xfId="1815"/>
    <cellStyle name="20% - Accent5 3" xfId="1816"/>
    <cellStyle name="20% - Accent6" xfId="1817"/>
    <cellStyle name="20% - Accent6 2" xfId="1818"/>
    <cellStyle name="20% - Accent6 2 2" xfId="1819"/>
    <cellStyle name="20% - Accent6 2 3" xfId="1820"/>
    <cellStyle name="20% - Accent6 2 4" xfId="1821"/>
    <cellStyle name="20% - Accent6 3" xfId="1822"/>
    <cellStyle name="40 % - Aksentti1 2" xfId="1823"/>
    <cellStyle name="40 % - Aksentti1 2 10" xfId="1824"/>
    <cellStyle name="40 % - Aksentti1 2 11" xfId="1825"/>
    <cellStyle name="40 % - Aksentti1 2 12" xfId="1826"/>
    <cellStyle name="40 % - Aksentti1 2 2" xfId="1827"/>
    <cellStyle name="40 % - Aksentti1 2 2 2" xfId="1828"/>
    <cellStyle name="40 % - Aksentti1 2 2 2 2" xfId="1829"/>
    <cellStyle name="40 % - Aksentti1 2 2 2 2 2" xfId="1830"/>
    <cellStyle name="40 % - Aksentti1 2 2 2 2 2 2" xfId="1831"/>
    <cellStyle name="40 % - Aksentti1 2 2 2 2 2 2 2" xfId="1832"/>
    <cellStyle name="40 % - Aksentti1 2 2 2 2 2 3" xfId="1833"/>
    <cellStyle name="40 % - Aksentti1 2 2 2 2 2 3 2" xfId="1834"/>
    <cellStyle name="40 % - Aksentti1 2 2 2 2 2 4" xfId="1835"/>
    <cellStyle name="40 % - Aksentti1 2 2 2 2 2 5" xfId="1836"/>
    <cellStyle name="40 % - Aksentti1 2 2 2 2 2 6" xfId="1837"/>
    <cellStyle name="40 % - Aksentti1 2 2 2 2 3" xfId="1838"/>
    <cellStyle name="40 % - Aksentti1 2 2 2 2 3 2" xfId="1839"/>
    <cellStyle name="40 % - Aksentti1 2 2 2 2 4" xfId="1840"/>
    <cellStyle name="40 % - Aksentti1 2 2 2 2 4 2" xfId="1841"/>
    <cellStyle name="40 % - Aksentti1 2 2 2 2 5" xfId="1842"/>
    <cellStyle name="40 % - Aksentti1 2 2 2 2 6" xfId="1843"/>
    <cellStyle name="40 % - Aksentti1 2 2 2 2 7" xfId="1844"/>
    <cellStyle name="40 % - Aksentti1 2 2 2 3" xfId="1845"/>
    <cellStyle name="40 % - Aksentti1 2 2 2 3 2" xfId="1846"/>
    <cellStyle name="40 % - Aksentti1 2 2 2 3 2 2" xfId="1847"/>
    <cellStyle name="40 % - Aksentti1 2 2 2 3 3" xfId="1848"/>
    <cellStyle name="40 % - Aksentti1 2 2 2 3 3 2" xfId="1849"/>
    <cellStyle name="40 % - Aksentti1 2 2 2 3 4" xfId="1850"/>
    <cellStyle name="40 % - Aksentti1 2 2 2 3 5" xfId="1851"/>
    <cellStyle name="40 % - Aksentti1 2 2 2 3 6" xfId="1852"/>
    <cellStyle name="40 % - Aksentti1 2 2 2 4" xfId="1853"/>
    <cellStyle name="40 % - Aksentti1 2 2 2 4 2" xfId="1854"/>
    <cellStyle name="40 % - Aksentti1 2 2 2 5" xfId="1855"/>
    <cellStyle name="40 % - Aksentti1 2 2 2 5 2" xfId="1856"/>
    <cellStyle name="40 % - Aksentti1 2 2 2 6" xfId="1857"/>
    <cellStyle name="40 % - Aksentti1 2 2 2 7" xfId="1858"/>
    <cellStyle name="40 % - Aksentti1 2 2 2 8" xfId="1859"/>
    <cellStyle name="40 % - Aksentti1 2 2 3" xfId="1860"/>
    <cellStyle name="40 % - Aksentti1 2 2 3 2" xfId="1861"/>
    <cellStyle name="40 % - Aksentti1 2 2 3 2 2" xfId="1862"/>
    <cellStyle name="40 % - Aksentti1 2 2 3 2 2 2" xfId="1863"/>
    <cellStyle name="40 % - Aksentti1 2 2 3 2 3" xfId="1864"/>
    <cellStyle name="40 % - Aksentti1 2 2 3 2 3 2" xfId="1865"/>
    <cellStyle name="40 % - Aksentti1 2 2 3 2 4" xfId="1866"/>
    <cellStyle name="40 % - Aksentti1 2 2 3 2 5" xfId="1867"/>
    <cellStyle name="40 % - Aksentti1 2 2 3 2 6" xfId="1868"/>
    <cellStyle name="40 % - Aksentti1 2 2 3 3" xfId="1869"/>
    <cellStyle name="40 % - Aksentti1 2 2 3 3 2" xfId="1870"/>
    <cellStyle name="40 % - Aksentti1 2 2 3 4" xfId="1871"/>
    <cellStyle name="40 % - Aksentti1 2 2 3 4 2" xfId="1872"/>
    <cellStyle name="40 % - Aksentti1 2 2 3 5" xfId="1873"/>
    <cellStyle name="40 % - Aksentti1 2 2 3 6" xfId="1874"/>
    <cellStyle name="40 % - Aksentti1 2 2 3 7" xfId="1875"/>
    <cellStyle name="40 % - Aksentti1 2 2 4" xfId="1876"/>
    <cellStyle name="40 % - Aksentti1 2 2 4 2" xfId="1877"/>
    <cellStyle name="40 % - Aksentti1 2 2 4 2 2" xfId="1878"/>
    <cellStyle name="40 % - Aksentti1 2 2 4 3" xfId="1879"/>
    <cellStyle name="40 % - Aksentti1 2 2 4 3 2" xfId="1880"/>
    <cellStyle name="40 % - Aksentti1 2 2 4 4" xfId="1881"/>
    <cellStyle name="40 % - Aksentti1 2 2 4 5" xfId="1882"/>
    <cellStyle name="40 % - Aksentti1 2 2 4 6" xfId="1883"/>
    <cellStyle name="40 % - Aksentti1 2 2 5" xfId="1884"/>
    <cellStyle name="40 % - Aksentti1 2 2 5 2" xfId="1885"/>
    <cellStyle name="40 % - Aksentti1 2 2 5 3" xfId="1886"/>
    <cellStyle name="40 % - Aksentti1 2 2 5 4" xfId="1887"/>
    <cellStyle name="40 % - Aksentti1 2 2 6" xfId="1888"/>
    <cellStyle name="40 % - Aksentti1 2 2 6 2" xfId="1889"/>
    <cellStyle name="40 % - Aksentti1 2 2 7" xfId="1890"/>
    <cellStyle name="40 % - Aksentti1 2 2 8" xfId="1891"/>
    <cellStyle name="40 % - Aksentti1 2 2 9" xfId="1892"/>
    <cellStyle name="40 % - Aksentti1 2 3" xfId="1893"/>
    <cellStyle name="40 % - Aksentti1 2 3 2" xfId="1894"/>
    <cellStyle name="40 % - Aksentti1 2 3 2 2" xfId="1895"/>
    <cellStyle name="40 % - Aksentti1 2 3 2 2 2" xfId="1896"/>
    <cellStyle name="40 % - Aksentti1 2 3 2 2 2 2" xfId="1897"/>
    <cellStyle name="40 % - Aksentti1 2 3 2 2 2 2 2" xfId="1898"/>
    <cellStyle name="40 % - Aksentti1 2 3 2 2 2 3" xfId="1899"/>
    <cellStyle name="40 % - Aksentti1 2 3 2 2 2 3 2" xfId="1900"/>
    <cellStyle name="40 % - Aksentti1 2 3 2 2 2 4" xfId="1901"/>
    <cellStyle name="40 % - Aksentti1 2 3 2 2 2 5" xfId="1902"/>
    <cellStyle name="40 % - Aksentti1 2 3 2 2 2 6" xfId="1903"/>
    <cellStyle name="40 % - Aksentti1 2 3 2 2 3" xfId="1904"/>
    <cellStyle name="40 % - Aksentti1 2 3 2 2 3 2" xfId="1905"/>
    <cellStyle name="40 % - Aksentti1 2 3 2 2 4" xfId="1906"/>
    <cellStyle name="40 % - Aksentti1 2 3 2 2 4 2" xfId="1907"/>
    <cellStyle name="40 % - Aksentti1 2 3 2 2 5" xfId="1908"/>
    <cellStyle name="40 % - Aksentti1 2 3 2 2 6" xfId="1909"/>
    <cellStyle name="40 % - Aksentti1 2 3 2 2 7" xfId="1910"/>
    <cellStyle name="40 % - Aksentti1 2 3 2 3" xfId="1911"/>
    <cellStyle name="40 % - Aksentti1 2 3 2 3 2" xfId="1912"/>
    <cellStyle name="40 % - Aksentti1 2 3 2 3 2 2" xfId="1913"/>
    <cellStyle name="40 % - Aksentti1 2 3 2 3 3" xfId="1914"/>
    <cellStyle name="40 % - Aksentti1 2 3 2 3 3 2" xfId="1915"/>
    <cellStyle name="40 % - Aksentti1 2 3 2 3 4" xfId="1916"/>
    <cellStyle name="40 % - Aksentti1 2 3 2 3 5" xfId="1917"/>
    <cellStyle name="40 % - Aksentti1 2 3 2 3 6" xfId="1918"/>
    <cellStyle name="40 % - Aksentti1 2 3 2 4" xfId="1919"/>
    <cellStyle name="40 % - Aksentti1 2 3 2 4 2" xfId="1920"/>
    <cellStyle name="40 % - Aksentti1 2 3 2 5" xfId="1921"/>
    <cellStyle name="40 % - Aksentti1 2 3 2 5 2" xfId="1922"/>
    <cellStyle name="40 % - Aksentti1 2 3 2 6" xfId="1923"/>
    <cellStyle name="40 % - Aksentti1 2 3 2 7" xfId="1924"/>
    <cellStyle name="40 % - Aksentti1 2 3 2 8" xfId="1925"/>
    <cellStyle name="40 % - Aksentti1 2 3 3" xfId="1926"/>
    <cellStyle name="40 % - Aksentti1 2 3 3 2" xfId="1927"/>
    <cellStyle name="40 % - Aksentti1 2 3 3 2 2" xfId="1928"/>
    <cellStyle name="40 % - Aksentti1 2 3 3 2 2 2" xfId="1929"/>
    <cellStyle name="40 % - Aksentti1 2 3 3 2 3" xfId="1930"/>
    <cellStyle name="40 % - Aksentti1 2 3 3 2 3 2" xfId="1931"/>
    <cellStyle name="40 % - Aksentti1 2 3 3 2 4" xfId="1932"/>
    <cellStyle name="40 % - Aksentti1 2 3 3 2 5" xfId="1933"/>
    <cellStyle name="40 % - Aksentti1 2 3 3 2 6" xfId="1934"/>
    <cellStyle name="40 % - Aksentti1 2 3 3 3" xfId="1935"/>
    <cellStyle name="40 % - Aksentti1 2 3 3 3 2" xfId="1936"/>
    <cellStyle name="40 % - Aksentti1 2 3 3 4" xfId="1937"/>
    <cellStyle name="40 % - Aksentti1 2 3 3 4 2" xfId="1938"/>
    <cellStyle name="40 % - Aksentti1 2 3 3 5" xfId="1939"/>
    <cellStyle name="40 % - Aksentti1 2 3 3 6" xfId="1940"/>
    <cellStyle name="40 % - Aksentti1 2 3 3 7" xfId="1941"/>
    <cellStyle name="40 % - Aksentti1 2 3 4" xfId="1942"/>
    <cellStyle name="40 % - Aksentti1 2 3 4 2" xfId="1943"/>
    <cellStyle name="40 % - Aksentti1 2 3 4 2 2" xfId="1944"/>
    <cellStyle name="40 % - Aksentti1 2 3 4 3" xfId="1945"/>
    <cellStyle name="40 % - Aksentti1 2 3 4 3 2" xfId="1946"/>
    <cellStyle name="40 % - Aksentti1 2 3 4 4" xfId="1947"/>
    <cellStyle name="40 % - Aksentti1 2 3 4 5" xfId="1948"/>
    <cellStyle name="40 % - Aksentti1 2 3 4 6" xfId="1949"/>
    <cellStyle name="40 % - Aksentti1 2 3 5" xfId="1950"/>
    <cellStyle name="40 % - Aksentti1 2 3 5 2" xfId="1951"/>
    <cellStyle name="40 % - Aksentti1 2 3 5 3" xfId="1952"/>
    <cellStyle name="40 % - Aksentti1 2 3 5 4" xfId="1953"/>
    <cellStyle name="40 % - Aksentti1 2 3 6" xfId="1954"/>
    <cellStyle name="40 % - Aksentti1 2 3 6 2" xfId="1955"/>
    <cellStyle name="40 % - Aksentti1 2 3 7" xfId="1956"/>
    <cellStyle name="40 % - Aksentti1 2 3 8" xfId="1957"/>
    <cellStyle name="40 % - Aksentti1 2 3 9" xfId="1958"/>
    <cellStyle name="40 % - Aksentti1 2 4" xfId="1959"/>
    <cellStyle name="40 % - Aksentti1 2 4 2" xfId="1960"/>
    <cellStyle name="40 % - Aksentti1 2 4 2 2" xfId="1961"/>
    <cellStyle name="40 % - Aksentti1 2 4 2 2 2" xfId="1962"/>
    <cellStyle name="40 % - Aksentti1 2 4 2 2 2 2" xfId="1963"/>
    <cellStyle name="40 % - Aksentti1 2 4 2 2 2 2 2" xfId="1964"/>
    <cellStyle name="40 % - Aksentti1 2 4 2 2 2 3" xfId="1965"/>
    <cellStyle name="40 % - Aksentti1 2 4 2 2 2 3 2" xfId="1966"/>
    <cellStyle name="40 % - Aksentti1 2 4 2 2 2 4" xfId="1967"/>
    <cellStyle name="40 % - Aksentti1 2 4 2 2 2 5" xfId="1968"/>
    <cellStyle name="40 % - Aksentti1 2 4 2 2 2 6" xfId="1969"/>
    <cellStyle name="40 % - Aksentti1 2 4 2 2 3" xfId="1970"/>
    <cellStyle name="40 % - Aksentti1 2 4 2 2 3 2" xfId="1971"/>
    <cellStyle name="40 % - Aksentti1 2 4 2 2 4" xfId="1972"/>
    <cellStyle name="40 % - Aksentti1 2 4 2 2 4 2" xfId="1973"/>
    <cellStyle name="40 % - Aksentti1 2 4 2 2 5" xfId="1974"/>
    <cellStyle name="40 % - Aksentti1 2 4 2 2 6" xfId="1975"/>
    <cellStyle name="40 % - Aksentti1 2 4 2 2 7" xfId="1976"/>
    <cellStyle name="40 % - Aksentti1 2 4 2 3" xfId="1977"/>
    <cellStyle name="40 % - Aksentti1 2 4 2 3 2" xfId="1978"/>
    <cellStyle name="40 % - Aksentti1 2 4 2 3 2 2" xfId="1979"/>
    <cellStyle name="40 % - Aksentti1 2 4 2 3 3" xfId="1980"/>
    <cellStyle name="40 % - Aksentti1 2 4 2 3 3 2" xfId="1981"/>
    <cellStyle name="40 % - Aksentti1 2 4 2 3 4" xfId="1982"/>
    <cellStyle name="40 % - Aksentti1 2 4 2 3 5" xfId="1983"/>
    <cellStyle name="40 % - Aksentti1 2 4 2 3 6" xfId="1984"/>
    <cellStyle name="40 % - Aksentti1 2 4 2 4" xfId="1985"/>
    <cellStyle name="40 % - Aksentti1 2 4 2 4 2" xfId="1986"/>
    <cellStyle name="40 % - Aksentti1 2 4 2 5" xfId="1987"/>
    <cellStyle name="40 % - Aksentti1 2 4 2 5 2" xfId="1988"/>
    <cellStyle name="40 % - Aksentti1 2 4 2 6" xfId="1989"/>
    <cellStyle name="40 % - Aksentti1 2 4 2 7" xfId="1990"/>
    <cellStyle name="40 % - Aksentti1 2 4 2 8" xfId="1991"/>
    <cellStyle name="40 % - Aksentti1 2 4 3" xfId="1992"/>
    <cellStyle name="40 % - Aksentti1 2 4 3 2" xfId="1993"/>
    <cellStyle name="40 % - Aksentti1 2 4 3 2 2" xfId="1994"/>
    <cellStyle name="40 % - Aksentti1 2 4 3 2 2 2" xfId="1995"/>
    <cellStyle name="40 % - Aksentti1 2 4 3 2 3" xfId="1996"/>
    <cellStyle name="40 % - Aksentti1 2 4 3 2 3 2" xfId="1997"/>
    <cellStyle name="40 % - Aksentti1 2 4 3 2 4" xfId="1998"/>
    <cellStyle name="40 % - Aksentti1 2 4 3 2 5" xfId="1999"/>
    <cellStyle name="40 % - Aksentti1 2 4 3 2 6" xfId="2000"/>
    <cellStyle name="40 % - Aksentti1 2 4 3 3" xfId="2001"/>
    <cellStyle name="40 % - Aksentti1 2 4 3 3 2" xfId="2002"/>
    <cellStyle name="40 % - Aksentti1 2 4 3 4" xfId="2003"/>
    <cellStyle name="40 % - Aksentti1 2 4 3 4 2" xfId="2004"/>
    <cellStyle name="40 % - Aksentti1 2 4 3 5" xfId="2005"/>
    <cellStyle name="40 % - Aksentti1 2 4 3 6" xfId="2006"/>
    <cellStyle name="40 % - Aksentti1 2 4 3 7" xfId="2007"/>
    <cellStyle name="40 % - Aksentti1 2 4 4" xfId="2008"/>
    <cellStyle name="40 % - Aksentti1 2 4 4 2" xfId="2009"/>
    <cellStyle name="40 % - Aksentti1 2 4 4 2 2" xfId="2010"/>
    <cellStyle name="40 % - Aksentti1 2 4 4 3" xfId="2011"/>
    <cellStyle name="40 % - Aksentti1 2 4 4 3 2" xfId="2012"/>
    <cellStyle name="40 % - Aksentti1 2 4 4 4" xfId="2013"/>
    <cellStyle name="40 % - Aksentti1 2 4 4 5" xfId="2014"/>
    <cellStyle name="40 % - Aksentti1 2 4 4 6" xfId="2015"/>
    <cellStyle name="40 % - Aksentti1 2 4 5" xfId="2016"/>
    <cellStyle name="40 % - Aksentti1 2 4 5 2" xfId="2017"/>
    <cellStyle name="40 % - Aksentti1 2 4 5 3" xfId="2018"/>
    <cellStyle name="40 % - Aksentti1 2 4 5 4" xfId="2019"/>
    <cellStyle name="40 % - Aksentti1 2 4 6" xfId="2020"/>
    <cellStyle name="40 % - Aksentti1 2 4 6 2" xfId="2021"/>
    <cellStyle name="40 % - Aksentti1 2 4 7" xfId="2022"/>
    <cellStyle name="40 % - Aksentti1 2 4 8" xfId="2023"/>
    <cellStyle name="40 % - Aksentti1 2 4 9" xfId="2024"/>
    <cellStyle name="40 % - Aksentti1 2 5" xfId="2025"/>
    <cellStyle name="40 % - Aksentti1 2 5 2" xfId="2026"/>
    <cellStyle name="40 % - Aksentti1 2 5 2 2" xfId="2027"/>
    <cellStyle name="40 % - Aksentti1 2 5 2 2 2" xfId="2028"/>
    <cellStyle name="40 % - Aksentti1 2 5 2 2 2 2" xfId="2029"/>
    <cellStyle name="40 % - Aksentti1 2 5 2 2 3" xfId="2030"/>
    <cellStyle name="40 % - Aksentti1 2 5 2 2 3 2" xfId="2031"/>
    <cellStyle name="40 % - Aksentti1 2 5 2 2 4" xfId="2032"/>
    <cellStyle name="40 % - Aksentti1 2 5 2 2 5" xfId="2033"/>
    <cellStyle name="40 % - Aksentti1 2 5 2 2 6" xfId="2034"/>
    <cellStyle name="40 % - Aksentti1 2 5 2 3" xfId="2035"/>
    <cellStyle name="40 % - Aksentti1 2 5 2 3 2" xfId="2036"/>
    <cellStyle name="40 % - Aksentti1 2 5 2 4" xfId="2037"/>
    <cellStyle name="40 % - Aksentti1 2 5 2 4 2" xfId="2038"/>
    <cellStyle name="40 % - Aksentti1 2 5 2 5" xfId="2039"/>
    <cellStyle name="40 % - Aksentti1 2 5 2 6" xfId="2040"/>
    <cellStyle name="40 % - Aksentti1 2 5 2 7" xfId="2041"/>
    <cellStyle name="40 % - Aksentti1 2 5 3" xfId="2042"/>
    <cellStyle name="40 % - Aksentti1 2 5 3 2" xfId="2043"/>
    <cellStyle name="40 % - Aksentti1 2 5 3 2 2" xfId="2044"/>
    <cellStyle name="40 % - Aksentti1 2 5 3 3" xfId="2045"/>
    <cellStyle name="40 % - Aksentti1 2 5 3 3 2" xfId="2046"/>
    <cellStyle name="40 % - Aksentti1 2 5 3 4" xfId="2047"/>
    <cellStyle name="40 % - Aksentti1 2 5 3 5" xfId="2048"/>
    <cellStyle name="40 % - Aksentti1 2 5 3 6" xfId="2049"/>
    <cellStyle name="40 % - Aksentti1 2 5 4" xfId="2050"/>
    <cellStyle name="40 % - Aksentti1 2 5 4 2" xfId="2051"/>
    <cellStyle name="40 % - Aksentti1 2 5 5" xfId="2052"/>
    <cellStyle name="40 % - Aksentti1 2 5 5 2" xfId="2053"/>
    <cellStyle name="40 % - Aksentti1 2 5 6" xfId="2054"/>
    <cellStyle name="40 % - Aksentti1 2 5 7" xfId="2055"/>
    <cellStyle name="40 % - Aksentti1 2 5 8" xfId="2056"/>
    <cellStyle name="40 % - Aksentti1 2 6" xfId="2057"/>
    <cellStyle name="40 % - Aksentti1 2 6 2" xfId="2058"/>
    <cellStyle name="40 % - Aksentti1 2 6 2 2" xfId="2059"/>
    <cellStyle name="40 % - Aksentti1 2 6 2 2 2" xfId="2060"/>
    <cellStyle name="40 % - Aksentti1 2 6 2 3" xfId="2061"/>
    <cellStyle name="40 % - Aksentti1 2 6 2 3 2" xfId="2062"/>
    <cellStyle name="40 % - Aksentti1 2 6 2 4" xfId="2063"/>
    <cellStyle name="40 % - Aksentti1 2 6 2 5" xfId="2064"/>
    <cellStyle name="40 % - Aksentti1 2 6 2 6" xfId="2065"/>
    <cellStyle name="40 % - Aksentti1 2 6 3" xfId="2066"/>
    <cellStyle name="40 % - Aksentti1 2 6 3 2" xfId="2067"/>
    <cellStyle name="40 % - Aksentti1 2 6 4" xfId="2068"/>
    <cellStyle name="40 % - Aksentti1 2 6 4 2" xfId="2069"/>
    <cellStyle name="40 % - Aksentti1 2 6 5" xfId="2070"/>
    <cellStyle name="40 % - Aksentti1 2 6 6" xfId="2071"/>
    <cellStyle name="40 % - Aksentti1 2 6 7" xfId="2072"/>
    <cellStyle name="40 % - Aksentti1 2 7" xfId="2073"/>
    <cellStyle name="40 % - Aksentti1 2 7 2" xfId="2074"/>
    <cellStyle name="40 % - Aksentti1 2 7 2 2" xfId="2075"/>
    <cellStyle name="40 % - Aksentti1 2 7 3" xfId="2076"/>
    <cellStyle name="40 % - Aksentti1 2 7 3 2" xfId="2077"/>
    <cellStyle name="40 % - Aksentti1 2 7 4" xfId="2078"/>
    <cellStyle name="40 % - Aksentti1 2 7 5" xfId="2079"/>
    <cellStyle name="40 % - Aksentti1 2 7 6" xfId="2080"/>
    <cellStyle name="40 % - Aksentti1 2 8" xfId="2081"/>
    <cellStyle name="40 % - Aksentti1 2 8 2" xfId="2082"/>
    <cellStyle name="40 % - Aksentti1 2 8 3" xfId="2083"/>
    <cellStyle name="40 % - Aksentti1 2 8 4" xfId="2084"/>
    <cellStyle name="40 % - Aksentti1 2 9" xfId="2085"/>
    <cellStyle name="40 % - Aksentti1 2 9 2" xfId="2086"/>
    <cellStyle name="40 % - Aksentti1 2_T_B1.2" xfId="2087"/>
    <cellStyle name="40 % - Aksentti2 2" xfId="2088"/>
    <cellStyle name="40 % - Aksentti2 2 10" xfId="2089"/>
    <cellStyle name="40 % - Aksentti2 2 11" xfId="2090"/>
    <cellStyle name="40 % - Aksentti2 2 12" xfId="2091"/>
    <cellStyle name="40 % - Aksentti2 2 2" xfId="2092"/>
    <cellStyle name="40 % - Aksentti2 2 2 2" xfId="2093"/>
    <cellStyle name="40 % - Aksentti2 2 2 2 2" xfId="2094"/>
    <cellStyle name="40 % - Aksentti2 2 2 2 2 2" xfId="2095"/>
    <cellStyle name="40 % - Aksentti2 2 2 2 2 2 2" xfId="2096"/>
    <cellStyle name="40 % - Aksentti2 2 2 2 2 2 2 2" xfId="2097"/>
    <cellStyle name="40 % - Aksentti2 2 2 2 2 2 3" xfId="2098"/>
    <cellStyle name="40 % - Aksentti2 2 2 2 2 2 3 2" xfId="2099"/>
    <cellStyle name="40 % - Aksentti2 2 2 2 2 2 4" xfId="2100"/>
    <cellStyle name="40 % - Aksentti2 2 2 2 2 2 5" xfId="2101"/>
    <cellStyle name="40 % - Aksentti2 2 2 2 2 2 6" xfId="2102"/>
    <cellStyle name="40 % - Aksentti2 2 2 2 2 3" xfId="2103"/>
    <cellStyle name="40 % - Aksentti2 2 2 2 2 3 2" xfId="2104"/>
    <cellStyle name="40 % - Aksentti2 2 2 2 2 4" xfId="2105"/>
    <cellStyle name="40 % - Aksentti2 2 2 2 2 4 2" xfId="2106"/>
    <cellStyle name="40 % - Aksentti2 2 2 2 2 5" xfId="2107"/>
    <cellStyle name="40 % - Aksentti2 2 2 2 2 6" xfId="2108"/>
    <cellStyle name="40 % - Aksentti2 2 2 2 2 7" xfId="2109"/>
    <cellStyle name="40 % - Aksentti2 2 2 2 3" xfId="2110"/>
    <cellStyle name="40 % - Aksentti2 2 2 2 3 2" xfId="2111"/>
    <cellStyle name="40 % - Aksentti2 2 2 2 3 2 2" xfId="2112"/>
    <cellStyle name="40 % - Aksentti2 2 2 2 3 3" xfId="2113"/>
    <cellStyle name="40 % - Aksentti2 2 2 2 3 3 2" xfId="2114"/>
    <cellStyle name="40 % - Aksentti2 2 2 2 3 4" xfId="2115"/>
    <cellStyle name="40 % - Aksentti2 2 2 2 3 5" xfId="2116"/>
    <cellStyle name="40 % - Aksentti2 2 2 2 3 6" xfId="2117"/>
    <cellStyle name="40 % - Aksentti2 2 2 2 4" xfId="2118"/>
    <cellStyle name="40 % - Aksentti2 2 2 2 4 2" xfId="2119"/>
    <cellStyle name="40 % - Aksentti2 2 2 2 5" xfId="2120"/>
    <cellStyle name="40 % - Aksentti2 2 2 2 5 2" xfId="2121"/>
    <cellStyle name="40 % - Aksentti2 2 2 2 6" xfId="2122"/>
    <cellStyle name="40 % - Aksentti2 2 2 2 7" xfId="2123"/>
    <cellStyle name="40 % - Aksentti2 2 2 2 8" xfId="2124"/>
    <cellStyle name="40 % - Aksentti2 2 2 3" xfId="2125"/>
    <cellStyle name="40 % - Aksentti2 2 2 3 2" xfId="2126"/>
    <cellStyle name="40 % - Aksentti2 2 2 3 2 2" xfId="2127"/>
    <cellStyle name="40 % - Aksentti2 2 2 3 2 2 2" xfId="2128"/>
    <cellStyle name="40 % - Aksentti2 2 2 3 2 3" xfId="2129"/>
    <cellStyle name="40 % - Aksentti2 2 2 3 2 3 2" xfId="2130"/>
    <cellStyle name="40 % - Aksentti2 2 2 3 2 4" xfId="2131"/>
    <cellStyle name="40 % - Aksentti2 2 2 3 2 5" xfId="2132"/>
    <cellStyle name="40 % - Aksentti2 2 2 3 2 6" xfId="2133"/>
    <cellStyle name="40 % - Aksentti2 2 2 3 3" xfId="2134"/>
    <cellStyle name="40 % - Aksentti2 2 2 3 3 2" xfId="2135"/>
    <cellStyle name="40 % - Aksentti2 2 2 3 4" xfId="2136"/>
    <cellStyle name="40 % - Aksentti2 2 2 3 4 2" xfId="2137"/>
    <cellStyle name="40 % - Aksentti2 2 2 3 5" xfId="2138"/>
    <cellStyle name="40 % - Aksentti2 2 2 3 6" xfId="2139"/>
    <cellStyle name="40 % - Aksentti2 2 2 3 7" xfId="2140"/>
    <cellStyle name="40 % - Aksentti2 2 2 4" xfId="2141"/>
    <cellStyle name="40 % - Aksentti2 2 2 4 2" xfId="2142"/>
    <cellStyle name="40 % - Aksentti2 2 2 4 2 2" xfId="2143"/>
    <cellStyle name="40 % - Aksentti2 2 2 4 3" xfId="2144"/>
    <cellStyle name="40 % - Aksentti2 2 2 4 3 2" xfId="2145"/>
    <cellStyle name="40 % - Aksentti2 2 2 4 4" xfId="2146"/>
    <cellStyle name="40 % - Aksentti2 2 2 4 5" xfId="2147"/>
    <cellStyle name="40 % - Aksentti2 2 2 4 6" xfId="2148"/>
    <cellStyle name="40 % - Aksentti2 2 2 5" xfId="2149"/>
    <cellStyle name="40 % - Aksentti2 2 2 5 2" xfId="2150"/>
    <cellStyle name="40 % - Aksentti2 2 2 5 3" xfId="2151"/>
    <cellStyle name="40 % - Aksentti2 2 2 5 4" xfId="2152"/>
    <cellStyle name="40 % - Aksentti2 2 2 6" xfId="2153"/>
    <cellStyle name="40 % - Aksentti2 2 2 6 2" xfId="2154"/>
    <cellStyle name="40 % - Aksentti2 2 2 7" xfId="2155"/>
    <cellStyle name="40 % - Aksentti2 2 2 8" xfId="2156"/>
    <cellStyle name="40 % - Aksentti2 2 2 9" xfId="2157"/>
    <cellStyle name="40 % - Aksentti2 2 3" xfId="2158"/>
    <cellStyle name="40 % - Aksentti2 2 3 2" xfId="2159"/>
    <cellStyle name="40 % - Aksentti2 2 3 2 2" xfId="2160"/>
    <cellStyle name="40 % - Aksentti2 2 3 2 2 2" xfId="2161"/>
    <cellStyle name="40 % - Aksentti2 2 3 2 2 2 2" xfId="2162"/>
    <cellStyle name="40 % - Aksentti2 2 3 2 2 2 2 2" xfId="2163"/>
    <cellStyle name="40 % - Aksentti2 2 3 2 2 2 3" xfId="2164"/>
    <cellStyle name="40 % - Aksentti2 2 3 2 2 2 3 2" xfId="2165"/>
    <cellStyle name="40 % - Aksentti2 2 3 2 2 2 4" xfId="2166"/>
    <cellStyle name="40 % - Aksentti2 2 3 2 2 2 5" xfId="2167"/>
    <cellStyle name="40 % - Aksentti2 2 3 2 2 2 6" xfId="2168"/>
    <cellStyle name="40 % - Aksentti2 2 3 2 2 3" xfId="2169"/>
    <cellStyle name="40 % - Aksentti2 2 3 2 2 3 2" xfId="2170"/>
    <cellStyle name="40 % - Aksentti2 2 3 2 2 4" xfId="2171"/>
    <cellStyle name="40 % - Aksentti2 2 3 2 2 4 2" xfId="2172"/>
    <cellStyle name="40 % - Aksentti2 2 3 2 2 5" xfId="2173"/>
    <cellStyle name="40 % - Aksentti2 2 3 2 2 6" xfId="2174"/>
    <cellStyle name="40 % - Aksentti2 2 3 2 2 7" xfId="2175"/>
    <cellStyle name="40 % - Aksentti2 2 3 2 3" xfId="2176"/>
    <cellStyle name="40 % - Aksentti2 2 3 2 3 2" xfId="2177"/>
    <cellStyle name="40 % - Aksentti2 2 3 2 3 2 2" xfId="2178"/>
    <cellStyle name="40 % - Aksentti2 2 3 2 3 3" xfId="2179"/>
    <cellStyle name="40 % - Aksentti2 2 3 2 3 3 2" xfId="2180"/>
    <cellStyle name="40 % - Aksentti2 2 3 2 3 4" xfId="2181"/>
    <cellStyle name="40 % - Aksentti2 2 3 2 3 5" xfId="2182"/>
    <cellStyle name="40 % - Aksentti2 2 3 2 3 6" xfId="2183"/>
    <cellStyle name="40 % - Aksentti2 2 3 2 4" xfId="2184"/>
    <cellStyle name="40 % - Aksentti2 2 3 2 4 2" xfId="2185"/>
    <cellStyle name="40 % - Aksentti2 2 3 2 5" xfId="2186"/>
    <cellStyle name="40 % - Aksentti2 2 3 2 5 2" xfId="2187"/>
    <cellStyle name="40 % - Aksentti2 2 3 2 6" xfId="2188"/>
    <cellStyle name="40 % - Aksentti2 2 3 2 7" xfId="2189"/>
    <cellStyle name="40 % - Aksentti2 2 3 2 8" xfId="2190"/>
    <cellStyle name="40 % - Aksentti2 2 3 3" xfId="2191"/>
    <cellStyle name="40 % - Aksentti2 2 3 3 2" xfId="2192"/>
    <cellStyle name="40 % - Aksentti2 2 3 3 2 2" xfId="2193"/>
    <cellStyle name="40 % - Aksentti2 2 3 3 2 2 2" xfId="2194"/>
    <cellStyle name="40 % - Aksentti2 2 3 3 2 3" xfId="2195"/>
    <cellStyle name="40 % - Aksentti2 2 3 3 2 3 2" xfId="2196"/>
    <cellStyle name="40 % - Aksentti2 2 3 3 2 4" xfId="2197"/>
    <cellStyle name="40 % - Aksentti2 2 3 3 2 5" xfId="2198"/>
    <cellStyle name="40 % - Aksentti2 2 3 3 2 6" xfId="2199"/>
    <cellStyle name="40 % - Aksentti2 2 3 3 3" xfId="2200"/>
    <cellStyle name="40 % - Aksentti2 2 3 3 3 2" xfId="2201"/>
    <cellStyle name="40 % - Aksentti2 2 3 3 4" xfId="2202"/>
    <cellStyle name="40 % - Aksentti2 2 3 3 4 2" xfId="2203"/>
    <cellStyle name="40 % - Aksentti2 2 3 3 5" xfId="2204"/>
    <cellStyle name="40 % - Aksentti2 2 3 3 6" xfId="2205"/>
    <cellStyle name="40 % - Aksentti2 2 3 3 7" xfId="2206"/>
    <cellStyle name="40 % - Aksentti2 2 3 4" xfId="2207"/>
    <cellStyle name="40 % - Aksentti2 2 3 4 2" xfId="2208"/>
    <cellStyle name="40 % - Aksentti2 2 3 4 2 2" xfId="2209"/>
    <cellStyle name="40 % - Aksentti2 2 3 4 3" xfId="2210"/>
    <cellStyle name="40 % - Aksentti2 2 3 4 3 2" xfId="2211"/>
    <cellStyle name="40 % - Aksentti2 2 3 4 4" xfId="2212"/>
    <cellStyle name="40 % - Aksentti2 2 3 4 5" xfId="2213"/>
    <cellStyle name="40 % - Aksentti2 2 3 4 6" xfId="2214"/>
    <cellStyle name="40 % - Aksentti2 2 3 5" xfId="2215"/>
    <cellStyle name="40 % - Aksentti2 2 3 5 2" xfId="2216"/>
    <cellStyle name="40 % - Aksentti2 2 3 5 3" xfId="2217"/>
    <cellStyle name="40 % - Aksentti2 2 3 5 4" xfId="2218"/>
    <cellStyle name="40 % - Aksentti2 2 3 6" xfId="2219"/>
    <cellStyle name="40 % - Aksentti2 2 3 6 2" xfId="2220"/>
    <cellStyle name="40 % - Aksentti2 2 3 7" xfId="2221"/>
    <cellStyle name="40 % - Aksentti2 2 3 8" xfId="2222"/>
    <cellStyle name="40 % - Aksentti2 2 3 9" xfId="2223"/>
    <cellStyle name="40 % - Aksentti2 2 4" xfId="2224"/>
    <cellStyle name="40 % - Aksentti2 2 4 2" xfId="2225"/>
    <cellStyle name="40 % - Aksentti2 2 4 2 2" xfId="2226"/>
    <cellStyle name="40 % - Aksentti2 2 4 2 2 2" xfId="2227"/>
    <cellStyle name="40 % - Aksentti2 2 4 2 2 2 2" xfId="2228"/>
    <cellStyle name="40 % - Aksentti2 2 4 2 2 2 2 2" xfId="2229"/>
    <cellStyle name="40 % - Aksentti2 2 4 2 2 2 3" xfId="2230"/>
    <cellStyle name="40 % - Aksentti2 2 4 2 2 2 3 2" xfId="2231"/>
    <cellStyle name="40 % - Aksentti2 2 4 2 2 2 4" xfId="2232"/>
    <cellStyle name="40 % - Aksentti2 2 4 2 2 2 5" xfId="2233"/>
    <cellStyle name="40 % - Aksentti2 2 4 2 2 2 6" xfId="2234"/>
    <cellStyle name="40 % - Aksentti2 2 4 2 2 3" xfId="2235"/>
    <cellStyle name="40 % - Aksentti2 2 4 2 2 3 2" xfId="2236"/>
    <cellStyle name="40 % - Aksentti2 2 4 2 2 4" xfId="2237"/>
    <cellStyle name="40 % - Aksentti2 2 4 2 2 4 2" xfId="2238"/>
    <cellStyle name="40 % - Aksentti2 2 4 2 2 5" xfId="2239"/>
    <cellStyle name="40 % - Aksentti2 2 4 2 2 6" xfId="2240"/>
    <cellStyle name="40 % - Aksentti2 2 4 2 2 7" xfId="2241"/>
    <cellStyle name="40 % - Aksentti2 2 4 2 3" xfId="2242"/>
    <cellStyle name="40 % - Aksentti2 2 4 2 3 2" xfId="2243"/>
    <cellStyle name="40 % - Aksentti2 2 4 2 3 2 2" xfId="2244"/>
    <cellStyle name="40 % - Aksentti2 2 4 2 3 3" xfId="2245"/>
    <cellStyle name="40 % - Aksentti2 2 4 2 3 3 2" xfId="2246"/>
    <cellStyle name="40 % - Aksentti2 2 4 2 3 4" xfId="2247"/>
    <cellStyle name="40 % - Aksentti2 2 4 2 3 5" xfId="2248"/>
    <cellStyle name="40 % - Aksentti2 2 4 2 3 6" xfId="2249"/>
    <cellStyle name="40 % - Aksentti2 2 4 2 4" xfId="2250"/>
    <cellStyle name="40 % - Aksentti2 2 4 2 4 2" xfId="2251"/>
    <cellStyle name="40 % - Aksentti2 2 4 2 5" xfId="2252"/>
    <cellStyle name="40 % - Aksentti2 2 4 2 5 2" xfId="2253"/>
    <cellStyle name="40 % - Aksentti2 2 4 2 6" xfId="2254"/>
    <cellStyle name="40 % - Aksentti2 2 4 2 7" xfId="2255"/>
    <cellStyle name="40 % - Aksentti2 2 4 2 8" xfId="2256"/>
    <cellStyle name="40 % - Aksentti2 2 4 3" xfId="2257"/>
    <cellStyle name="40 % - Aksentti2 2 4 3 2" xfId="2258"/>
    <cellStyle name="40 % - Aksentti2 2 4 3 2 2" xfId="2259"/>
    <cellStyle name="40 % - Aksentti2 2 4 3 2 2 2" xfId="2260"/>
    <cellStyle name="40 % - Aksentti2 2 4 3 2 3" xfId="2261"/>
    <cellStyle name="40 % - Aksentti2 2 4 3 2 3 2" xfId="2262"/>
    <cellStyle name="40 % - Aksentti2 2 4 3 2 4" xfId="2263"/>
    <cellStyle name="40 % - Aksentti2 2 4 3 2 5" xfId="2264"/>
    <cellStyle name="40 % - Aksentti2 2 4 3 2 6" xfId="2265"/>
    <cellStyle name="40 % - Aksentti2 2 4 3 3" xfId="2266"/>
    <cellStyle name="40 % - Aksentti2 2 4 3 3 2" xfId="2267"/>
    <cellStyle name="40 % - Aksentti2 2 4 3 4" xfId="2268"/>
    <cellStyle name="40 % - Aksentti2 2 4 3 4 2" xfId="2269"/>
    <cellStyle name="40 % - Aksentti2 2 4 3 5" xfId="2270"/>
    <cellStyle name="40 % - Aksentti2 2 4 3 6" xfId="2271"/>
    <cellStyle name="40 % - Aksentti2 2 4 3 7" xfId="2272"/>
    <cellStyle name="40 % - Aksentti2 2 4 4" xfId="2273"/>
    <cellStyle name="40 % - Aksentti2 2 4 4 2" xfId="2274"/>
    <cellStyle name="40 % - Aksentti2 2 4 4 2 2" xfId="2275"/>
    <cellStyle name="40 % - Aksentti2 2 4 4 3" xfId="2276"/>
    <cellStyle name="40 % - Aksentti2 2 4 4 3 2" xfId="2277"/>
    <cellStyle name="40 % - Aksentti2 2 4 4 4" xfId="2278"/>
    <cellStyle name="40 % - Aksentti2 2 4 4 5" xfId="2279"/>
    <cellStyle name="40 % - Aksentti2 2 4 4 6" xfId="2280"/>
    <cellStyle name="40 % - Aksentti2 2 4 5" xfId="2281"/>
    <cellStyle name="40 % - Aksentti2 2 4 5 2" xfId="2282"/>
    <cellStyle name="40 % - Aksentti2 2 4 5 3" xfId="2283"/>
    <cellStyle name="40 % - Aksentti2 2 4 5 4" xfId="2284"/>
    <cellStyle name="40 % - Aksentti2 2 4 6" xfId="2285"/>
    <cellStyle name="40 % - Aksentti2 2 4 6 2" xfId="2286"/>
    <cellStyle name="40 % - Aksentti2 2 4 7" xfId="2287"/>
    <cellStyle name="40 % - Aksentti2 2 4 8" xfId="2288"/>
    <cellStyle name="40 % - Aksentti2 2 4 9" xfId="2289"/>
    <cellStyle name="40 % - Aksentti2 2 5" xfId="2290"/>
    <cellStyle name="40 % - Aksentti2 2 5 2" xfId="2291"/>
    <cellStyle name="40 % - Aksentti2 2 5 2 2" xfId="2292"/>
    <cellStyle name="40 % - Aksentti2 2 5 2 2 2" xfId="2293"/>
    <cellStyle name="40 % - Aksentti2 2 5 2 2 2 2" xfId="2294"/>
    <cellStyle name="40 % - Aksentti2 2 5 2 2 3" xfId="2295"/>
    <cellStyle name="40 % - Aksentti2 2 5 2 2 3 2" xfId="2296"/>
    <cellStyle name="40 % - Aksentti2 2 5 2 2 4" xfId="2297"/>
    <cellStyle name="40 % - Aksentti2 2 5 2 2 5" xfId="2298"/>
    <cellStyle name="40 % - Aksentti2 2 5 2 2 6" xfId="2299"/>
    <cellStyle name="40 % - Aksentti2 2 5 2 3" xfId="2300"/>
    <cellStyle name="40 % - Aksentti2 2 5 2 3 2" xfId="2301"/>
    <cellStyle name="40 % - Aksentti2 2 5 2 4" xfId="2302"/>
    <cellStyle name="40 % - Aksentti2 2 5 2 4 2" xfId="2303"/>
    <cellStyle name="40 % - Aksentti2 2 5 2 5" xfId="2304"/>
    <cellStyle name="40 % - Aksentti2 2 5 2 6" xfId="2305"/>
    <cellStyle name="40 % - Aksentti2 2 5 2 7" xfId="2306"/>
    <cellStyle name="40 % - Aksentti2 2 5 3" xfId="2307"/>
    <cellStyle name="40 % - Aksentti2 2 5 3 2" xfId="2308"/>
    <cellStyle name="40 % - Aksentti2 2 5 3 2 2" xfId="2309"/>
    <cellStyle name="40 % - Aksentti2 2 5 3 3" xfId="2310"/>
    <cellStyle name="40 % - Aksentti2 2 5 3 3 2" xfId="2311"/>
    <cellStyle name="40 % - Aksentti2 2 5 3 4" xfId="2312"/>
    <cellStyle name="40 % - Aksentti2 2 5 3 5" xfId="2313"/>
    <cellStyle name="40 % - Aksentti2 2 5 3 6" xfId="2314"/>
    <cellStyle name="40 % - Aksentti2 2 5 4" xfId="2315"/>
    <cellStyle name="40 % - Aksentti2 2 5 4 2" xfId="2316"/>
    <cellStyle name="40 % - Aksentti2 2 5 5" xfId="2317"/>
    <cellStyle name="40 % - Aksentti2 2 5 5 2" xfId="2318"/>
    <cellStyle name="40 % - Aksentti2 2 5 6" xfId="2319"/>
    <cellStyle name="40 % - Aksentti2 2 5 7" xfId="2320"/>
    <cellStyle name="40 % - Aksentti2 2 5 8" xfId="2321"/>
    <cellStyle name="40 % - Aksentti2 2 6" xfId="2322"/>
    <cellStyle name="40 % - Aksentti2 2 6 2" xfId="2323"/>
    <cellStyle name="40 % - Aksentti2 2 6 2 2" xfId="2324"/>
    <cellStyle name="40 % - Aksentti2 2 6 2 2 2" xfId="2325"/>
    <cellStyle name="40 % - Aksentti2 2 6 2 3" xfId="2326"/>
    <cellStyle name="40 % - Aksentti2 2 6 2 3 2" xfId="2327"/>
    <cellStyle name="40 % - Aksentti2 2 6 2 4" xfId="2328"/>
    <cellStyle name="40 % - Aksentti2 2 6 2 5" xfId="2329"/>
    <cellStyle name="40 % - Aksentti2 2 6 2 6" xfId="2330"/>
    <cellStyle name="40 % - Aksentti2 2 6 3" xfId="2331"/>
    <cellStyle name="40 % - Aksentti2 2 6 3 2" xfId="2332"/>
    <cellStyle name="40 % - Aksentti2 2 6 4" xfId="2333"/>
    <cellStyle name="40 % - Aksentti2 2 6 4 2" xfId="2334"/>
    <cellStyle name="40 % - Aksentti2 2 6 5" xfId="2335"/>
    <cellStyle name="40 % - Aksentti2 2 6 6" xfId="2336"/>
    <cellStyle name="40 % - Aksentti2 2 6 7" xfId="2337"/>
    <cellStyle name="40 % - Aksentti2 2 7" xfId="2338"/>
    <cellStyle name="40 % - Aksentti2 2 7 2" xfId="2339"/>
    <cellStyle name="40 % - Aksentti2 2 7 2 2" xfId="2340"/>
    <cellStyle name="40 % - Aksentti2 2 7 3" xfId="2341"/>
    <cellStyle name="40 % - Aksentti2 2 7 3 2" xfId="2342"/>
    <cellStyle name="40 % - Aksentti2 2 7 4" xfId="2343"/>
    <cellStyle name="40 % - Aksentti2 2 7 5" xfId="2344"/>
    <cellStyle name="40 % - Aksentti2 2 7 6" xfId="2345"/>
    <cellStyle name="40 % - Aksentti2 2 8" xfId="2346"/>
    <cellStyle name="40 % - Aksentti2 2 8 2" xfId="2347"/>
    <cellStyle name="40 % - Aksentti2 2 8 3" xfId="2348"/>
    <cellStyle name="40 % - Aksentti2 2 8 4" xfId="2349"/>
    <cellStyle name="40 % - Aksentti2 2 9" xfId="2350"/>
    <cellStyle name="40 % - Aksentti2 2 9 2" xfId="2351"/>
    <cellStyle name="40 % - Aksentti2 2_T_B1.2" xfId="2352"/>
    <cellStyle name="40 % - Aksentti3 2" xfId="2353"/>
    <cellStyle name="40 % - Aksentti3 2 10" xfId="2354"/>
    <cellStyle name="40 % - Aksentti3 2 11" xfId="2355"/>
    <cellStyle name="40 % - Aksentti3 2 12" xfId="2356"/>
    <cellStyle name="40 % - Aksentti3 2 2" xfId="2357"/>
    <cellStyle name="40 % - Aksentti3 2 2 2" xfId="2358"/>
    <cellStyle name="40 % - Aksentti3 2 2 2 2" xfId="2359"/>
    <cellStyle name="40 % - Aksentti3 2 2 2 2 2" xfId="2360"/>
    <cellStyle name="40 % - Aksentti3 2 2 2 2 2 2" xfId="2361"/>
    <cellStyle name="40 % - Aksentti3 2 2 2 2 2 2 2" xfId="2362"/>
    <cellStyle name="40 % - Aksentti3 2 2 2 2 2 3" xfId="2363"/>
    <cellStyle name="40 % - Aksentti3 2 2 2 2 2 3 2" xfId="2364"/>
    <cellStyle name="40 % - Aksentti3 2 2 2 2 2 4" xfId="2365"/>
    <cellStyle name="40 % - Aksentti3 2 2 2 2 2 5" xfId="2366"/>
    <cellStyle name="40 % - Aksentti3 2 2 2 2 2 6" xfId="2367"/>
    <cellStyle name="40 % - Aksentti3 2 2 2 2 3" xfId="2368"/>
    <cellStyle name="40 % - Aksentti3 2 2 2 2 3 2" xfId="2369"/>
    <cellStyle name="40 % - Aksentti3 2 2 2 2 4" xfId="2370"/>
    <cellStyle name="40 % - Aksentti3 2 2 2 2 4 2" xfId="2371"/>
    <cellStyle name="40 % - Aksentti3 2 2 2 2 5" xfId="2372"/>
    <cellStyle name="40 % - Aksentti3 2 2 2 2 6" xfId="2373"/>
    <cellStyle name="40 % - Aksentti3 2 2 2 2 7" xfId="2374"/>
    <cellStyle name="40 % - Aksentti3 2 2 2 3" xfId="2375"/>
    <cellStyle name="40 % - Aksentti3 2 2 2 3 2" xfId="2376"/>
    <cellStyle name="40 % - Aksentti3 2 2 2 3 2 2" xfId="2377"/>
    <cellStyle name="40 % - Aksentti3 2 2 2 3 3" xfId="2378"/>
    <cellStyle name="40 % - Aksentti3 2 2 2 3 3 2" xfId="2379"/>
    <cellStyle name="40 % - Aksentti3 2 2 2 3 4" xfId="2380"/>
    <cellStyle name="40 % - Aksentti3 2 2 2 3 5" xfId="2381"/>
    <cellStyle name="40 % - Aksentti3 2 2 2 3 6" xfId="2382"/>
    <cellStyle name="40 % - Aksentti3 2 2 2 4" xfId="2383"/>
    <cellStyle name="40 % - Aksentti3 2 2 2 4 2" xfId="2384"/>
    <cellStyle name="40 % - Aksentti3 2 2 2 5" xfId="2385"/>
    <cellStyle name="40 % - Aksentti3 2 2 2 5 2" xfId="2386"/>
    <cellStyle name="40 % - Aksentti3 2 2 2 6" xfId="2387"/>
    <cellStyle name="40 % - Aksentti3 2 2 2 7" xfId="2388"/>
    <cellStyle name="40 % - Aksentti3 2 2 2 8" xfId="2389"/>
    <cellStyle name="40 % - Aksentti3 2 2 3" xfId="2390"/>
    <cellStyle name="40 % - Aksentti3 2 2 3 2" xfId="2391"/>
    <cellStyle name="40 % - Aksentti3 2 2 3 2 2" xfId="2392"/>
    <cellStyle name="40 % - Aksentti3 2 2 3 2 2 2" xfId="2393"/>
    <cellStyle name="40 % - Aksentti3 2 2 3 2 3" xfId="2394"/>
    <cellStyle name="40 % - Aksentti3 2 2 3 2 3 2" xfId="2395"/>
    <cellStyle name="40 % - Aksentti3 2 2 3 2 4" xfId="2396"/>
    <cellStyle name="40 % - Aksentti3 2 2 3 2 5" xfId="2397"/>
    <cellStyle name="40 % - Aksentti3 2 2 3 2 6" xfId="2398"/>
    <cellStyle name="40 % - Aksentti3 2 2 3 3" xfId="2399"/>
    <cellStyle name="40 % - Aksentti3 2 2 3 3 2" xfId="2400"/>
    <cellStyle name="40 % - Aksentti3 2 2 3 4" xfId="2401"/>
    <cellStyle name="40 % - Aksentti3 2 2 3 4 2" xfId="2402"/>
    <cellStyle name="40 % - Aksentti3 2 2 3 5" xfId="2403"/>
    <cellStyle name="40 % - Aksentti3 2 2 3 6" xfId="2404"/>
    <cellStyle name="40 % - Aksentti3 2 2 3 7" xfId="2405"/>
    <cellStyle name="40 % - Aksentti3 2 2 4" xfId="2406"/>
    <cellStyle name="40 % - Aksentti3 2 2 4 2" xfId="2407"/>
    <cellStyle name="40 % - Aksentti3 2 2 4 2 2" xfId="2408"/>
    <cellStyle name="40 % - Aksentti3 2 2 4 3" xfId="2409"/>
    <cellStyle name="40 % - Aksentti3 2 2 4 3 2" xfId="2410"/>
    <cellStyle name="40 % - Aksentti3 2 2 4 4" xfId="2411"/>
    <cellStyle name="40 % - Aksentti3 2 2 4 5" xfId="2412"/>
    <cellStyle name="40 % - Aksentti3 2 2 4 6" xfId="2413"/>
    <cellStyle name="40 % - Aksentti3 2 2 5" xfId="2414"/>
    <cellStyle name="40 % - Aksentti3 2 2 5 2" xfId="2415"/>
    <cellStyle name="40 % - Aksentti3 2 2 5 3" xfId="2416"/>
    <cellStyle name="40 % - Aksentti3 2 2 5 4" xfId="2417"/>
    <cellStyle name="40 % - Aksentti3 2 2 6" xfId="2418"/>
    <cellStyle name="40 % - Aksentti3 2 2 6 2" xfId="2419"/>
    <cellStyle name="40 % - Aksentti3 2 2 7" xfId="2420"/>
    <cellStyle name="40 % - Aksentti3 2 2 8" xfId="2421"/>
    <cellStyle name="40 % - Aksentti3 2 2 9" xfId="2422"/>
    <cellStyle name="40 % - Aksentti3 2 3" xfId="2423"/>
    <cellStyle name="40 % - Aksentti3 2 3 2" xfId="2424"/>
    <cellStyle name="40 % - Aksentti3 2 3 2 2" xfId="2425"/>
    <cellStyle name="40 % - Aksentti3 2 3 2 2 2" xfId="2426"/>
    <cellStyle name="40 % - Aksentti3 2 3 2 2 2 2" xfId="2427"/>
    <cellStyle name="40 % - Aksentti3 2 3 2 2 2 2 2" xfId="2428"/>
    <cellStyle name="40 % - Aksentti3 2 3 2 2 2 3" xfId="2429"/>
    <cellStyle name="40 % - Aksentti3 2 3 2 2 2 3 2" xfId="2430"/>
    <cellStyle name="40 % - Aksentti3 2 3 2 2 2 4" xfId="2431"/>
    <cellStyle name="40 % - Aksentti3 2 3 2 2 2 5" xfId="2432"/>
    <cellStyle name="40 % - Aksentti3 2 3 2 2 2 6" xfId="2433"/>
    <cellStyle name="40 % - Aksentti3 2 3 2 2 3" xfId="2434"/>
    <cellStyle name="40 % - Aksentti3 2 3 2 2 3 2" xfId="2435"/>
    <cellStyle name="40 % - Aksentti3 2 3 2 2 4" xfId="2436"/>
    <cellStyle name="40 % - Aksentti3 2 3 2 2 4 2" xfId="2437"/>
    <cellStyle name="40 % - Aksentti3 2 3 2 2 5" xfId="2438"/>
    <cellStyle name="40 % - Aksentti3 2 3 2 2 6" xfId="2439"/>
    <cellStyle name="40 % - Aksentti3 2 3 2 2 7" xfId="2440"/>
    <cellStyle name="40 % - Aksentti3 2 3 2 3" xfId="2441"/>
    <cellStyle name="40 % - Aksentti3 2 3 2 3 2" xfId="2442"/>
    <cellStyle name="40 % - Aksentti3 2 3 2 3 2 2" xfId="2443"/>
    <cellStyle name="40 % - Aksentti3 2 3 2 3 3" xfId="2444"/>
    <cellStyle name="40 % - Aksentti3 2 3 2 3 3 2" xfId="2445"/>
    <cellStyle name="40 % - Aksentti3 2 3 2 3 4" xfId="2446"/>
    <cellStyle name="40 % - Aksentti3 2 3 2 3 5" xfId="2447"/>
    <cellStyle name="40 % - Aksentti3 2 3 2 3 6" xfId="2448"/>
    <cellStyle name="40 % - Aksentti3 2 3 2 4" xfId="2449"/>
    <cellStyle name="40 % - Aksentti3 2 3 2 4 2" xfId="2450"/>
    <cellStyle name="40 % - Aksentti3 2 3 2 5" xfId="2451"/>
    <cellStyle name="40 % - Aksentti3 2 3 2 5 2" xfId="2452"/>
    <cellStyle name="40 % - Aksentti3 2 3 2 6" xfId="2453"/>
    <cellStyle name="40 % - Aksentti3 2 3 2 7" xfId="2454"/>
    <cellStyle name="40 % - Aksentti3 2 3 2 8" xfId="2455"/>
    <cellStyle name="40 % - Aksentti3 2 3 3" xfId="2456"/>
    <cellStyle name="40 % - Aksentti3 2 3 3 2" xfId="2457"/>
    <cellStyle name="40 % - Aksentti3 2 3 3 2 2" xfId="2458"/>
    <cellStyle name="40 % - Aksentti3 2 3 3 2 2 2" xfId="2459"/>
    <cellStyle name="40 % - Aksentti3 2 3 3 2 3" xfId="2460"/>
    <cellStyle name="40 % - Aksentti3 2 3 3 2 3 2" xfId="2461"/>
    <cellStyle name="40 % - Aksentti3 2 3 3 2 4" xfId="2462"/>
    <cellStyle name="40 % - Aksentti3 2 3 3 2 5" xfId="2463"/>
    <cellStyle name="40 % - Aksentti3 2 3 3 2 6" xfId="2464"/>
    <cellStyle name="40 % - Aksentti3 2 3 3 3" xfId="2465"/>
    <cellStyle name="40 % - Aksentti3 2 3 3 3 2" xfId="2466"/>
    <cellStyle name="40 % - Aksentti3 2 3 3 4" xfId="2467"/>
    <cellStyle name="40 % - Aksentti3 2 3 3 4 2" xfId="2468"/>
    <cellStyle name="40 % - Aksentti3 2 3 3 5" xfId="2469"/>
    <cellStyle name="40 % - Aksentti3 2 3 3 6" xfId="2470"/>
    <cellStyle name="40 % - Aksentti3 2 3 3 7" xfId="2471"/>
    <cellStyle name="40 % - Aksentti3 2 3 4" xfId="2472"/>
    <cellStyle name="40 % - Aksentti3 2 3 4 2" xfId="2473"/>
    <cellStyle name="40 % - Aksentti3 2 3 4 2 2" xfId="2474"/>
    <cellStyle name="40 % - Aksentti3 2 3 4 3" xfId="2475"/>
    <cellStyle name="40 % - Aksentti3 2 3 4 3 2" xfId="2476"/>
    <cellStyle name="40 % - Aksentti3 2 3 4 4" xfId="2477"/>
    <cellStyle name="40 % - Aksentti3 2 3 4 5" xfId="2478"/>
    <cellStyle name="40 % - Aksentti3 2 3 4 6" xfId="2479"/>
    <cellStyle name="40 % - Aksentti3 2 3 5" xfId="2480"/>
    <cellStyle name="40 % - Aksentti3 2 3 5 2" xfId="2481"/>
    <cellStyle name="40 % - Aksentti3 2 3 5 3" xfId="2482"/>
    <cellStyle name="40 % - Aksentti3 2 3 5 4" xfId="2483"/>
    <cellStyle name="40 % - Aksentti3 2 3 6" xfId="2484"/>
    <cellStyle name="40 % - Aksentti3 2 3 6 2" xfId="2485"/>
    <cellStyle name="40 % - Aksentti3 2 3 7" xfId="2486"/>
    <cellStyle name="40 % - Aksentti3 2 3 8" xfId="2487"/>
    <cellStyle name="40 % - Aksentti3 2 3 9" xfId="2488"/>
    <cellStyle name="40 % - Aksentti3 2 4" xfId="2489"/>
    <cellStyle name="40 % - Aksentti3 2 4 2" xfId="2490"/>
    <cellStyle name="40 % - Aksentti3 2 4 2 2" xfId="2491"/>
    <cellStyle name="40 % - Aksentti3 2 4 2 2 2" xfId="2492"/>
    <cellStyle name="40 % - Aksentti3 2 4 2 2 2 2" xfId="2493"/>
    <cellStyle name="40 % - Aksentti3 2 4 2 2 2 2 2" xfId="2494"/>
    <cellStyle name="40 % - Aksentti3 2 4 2 2 2 3" xfId="2495"/>
    <cellStyle name="40 % - Aksentti3 2 4 2 2 2 3 2" xfId="2496"/>
    <cellStyle name="40 % - Aksentti3 2 4 2 2 2 4" xfId="2497"/>
    <cellStyle name="40 % - Aksentti3 2 4 2 2 2 5" xfId="2498"/>
    <cellStyle name="40 % - Aksentti3 2 4 2 2 2 6" xfId="2499"/>
    <cellStyle name="40 % - Aksentti3 2 4 2 2 3" xfId="2500"/>
    <cellStyle name="40 % - Aksentti3 2 4 2 2 3 2" xfId="2501"/>
    <cellStyle name="40 % - Aksentti3 2 4 2 2 4" xfId="2502"/>
    <cellStyle name="40 % - Aksentti3 2 4 2 2 4 2" xfId="2503"/>
    <cellStyle name="40 % - Aksentti3 2 4 2 2 5" xfId="2504"/>
    <cellStyle name="40 % - Aksentti3 2 4 2 2 6" xfId="2505"/>
    <cellStyle name="40 % - Aksentti3 2 4 2 2 7" xfId="2506"/>
    <cellStyle name="40 % - Aksentti3 2 4 2 3" xfId="2507"/>
    <cellStyle name="40 % - Aksentti3 2 4 2 3 2" xfId="2508"/>
    <cellStyle name="40 % - Aksentti3 2 4 2 3 2 2" xfId="2509"/>
    <cellStyle name="40 % - Aksentti3 2 4 2 3 3" xfId="2510"/>
    <cellStyle name="40 % - Aksentti3 2 4 2 3 3 2" xfId="2511"/>
    <cellStyle name="40 % - Aksentti3 2 4 2 3 4" xfId="2512"/>
    <cellStyle name="40 % - Aksentti3 2 4 2 3 5" xfId="2513"/>
    <cellStyle name="40 % - Aksentti3 2 4 2 3 6" xfId="2514"/>
    <cellStyle name="40 % - Aksentti3 2 4 2 4" xfId="2515"/>
    <cellStyle name="40 % - Aksentti3 2 4 2 4 2" xfId="2516"/>
    <cellStyle name="40 % - Aksentti3 2 4 2 5" xfId="2517"/>
    <cellStyle name="40 % - Aksentti3 2 4 2 5 2" xfId="2518"/>
    <cellStyle name="40 % - Aksentti3 2 4 2 6" xfId="2519"/>
    <cellStyle name="40 % - Aksentti3 2 4 2 7" xfId="2520"/>
    <cellStyle name="40 % - Aksentti3 2 4 2 8" xfId="2521"/>
    <cellStyle name="40 % - Aksentti3 2 4 3" xfId="2522"/>
    <cellStyle name="40 % - Aksentti3 2 4 3 2" xfId="2523"/>
    <cellStyle name="40 % - Aksentti3 2 4 3 2 2" xfId="2524"/>
    <cellStyle name="40 % - Aksentti3 2 4 3 2 2 2" xfId="2525"/>
    <cellStyle name="40 % - Aksentti3 2 4 3 2 3" xfId="2526"/>
    <cellStyle name="40 % - Aksentti3 2 4 3 2 3 2" xfId="2527"/>
    <cellStyle name="40 % - Aksentti3 2 4 3 2 4" xfId="2528"/>
    <cellStyle name="40 % - Aksentti3 2 4 3 2 5" xfId="2529"/>
    <cellStyle name="40 % - Aksentti3 2 4 3 2 6" xfId="2530"/>
    <cellStyle name="40 % - Aksentti3 2 4 3 3" xfId="2531"/>
    <cellStyle name="40 % - Aksentti3 2 4 3 3 2" xfId="2532"/>
    <cellStyle name="40 % - Aksentti3 2 4 3 4" xfId="2533"/>
    <cellStyle name="40 % - Aksentti3 2 4 3 4 2" xfId="2534"/>
    <cellStyle name="40 % - Aksentti3 2 4 3 5" xfId="2535"/>
    <cellStyle name="40 % - Aksentti3 2 4 3 6" xfId="2536"/>
    <cellStyle name="40 % - Aksentti3 2 4 3 7" xfId="2537"/>
    <cellStyle name="40 % - Aksentti3 2 4 4" xfId="2538"/>
    <cellStyle name="40 % - Aksentti3 2 4 4 2" xfId="2539"/>
    <cellStyle name="40 % - Aksentti3 2 4 4 2 2" xfId="2540"/>
    <cellStyle name="40 % - Aksentti3 2 4 4 3" xfId="2541"/>
    <cellStyle name="40 % - Aksentti3 2 4 4 3 2" xfId="2542"/>
    <cellStyle name="40 % - Aksentti3 2 4 4 4" xfId="2543"/>
    <cellStyle name="40 % - Aksentti3 2 4 4 5" xfId="2544"/>
    <cellStyle name="40 % - Aksentti3 2 4 4 6" xfId="2545"/>
    <cellStyle name="40 % - Aksentti3 2 4 5" xfId="2546"/>
    <cellStyle name="40 % - Aksentti3 2 4 5 2" xfId="2547"/>
    <cellStyle name="40 % - Aksentti3 2 4 5 3" xfId="2548"/>
    <cellStyle name="40 % - Aksentti3 2 4 5 4" xfId="2549"/>
    <cellStyle name="40 % - Aksentti3 2 4 6" xfId="2550"/>
    <cellStyle name="40 % - Aksentti3 2 4 6 2" xfId="2551"/>
    <cellStyle name="40 % - Aksentti3 2 4 7" xfId="2552"/>
    <cellStyle name="40 % - Aksentti3 2 4 8" xfId="2553"/>
    <cellStyle name="40 % - Aksentti3 2 4 9" xfId="2554"/>
    <cellStyle name="40 % - Aksentti3 2 5" xfId="2555"/>
    <cellStyle name="40 % - Aksentti3 2 5 2" xfId="2556"/>
    <cellStyle name="40 % - Aksentti3 2 5 2 2" xfId="2557"/>
    <cellStyle name="40 % - Aksentti3 2 5 2 2 2" xfId="2558"/>
    <cellStyle name="40 % - Aksentti3 2 5 2 2 2 2" xfId="2559"/>
    <cellStyle name="40 % - Aksentti3 2 5 2 2 3" xfId="2560"/>
    <cellStyle name="40 % - Aksentti3 2 5 2 2 3 2" xfId="2561"/>
    <cellStyle name="40 % - Aksentti3 2 5 2 2 4" xfId="2562"/>
    <cellStyle name="40 % - Aksentti3 2 5 2 2 5" xfId="2563"/>
    <cellStyle name="40 % - Aksentti3 2 5 2 2 6" xfId="2564"/>
    <cellStyle name="40 % - Aksentti3 2 5 2 3" xfId="2565"/>
    <cellStyle name="40 % - Aksentti3 2 5 2 3 2" xfId="2566"/>
    <cellStyle name="40 % - Aksentti3 2 5 2 4" xfId="2567"/>
    <cellStyle name="40 % - Aksentti3 2 5 2 4 2" xfId="2568"/>
    <cellStyle name="40 % - Aksentti3 2 5 2 5" xfId="2569"/>
    <cellStyle name="40 % - Aksentti3 2 5 2 6" xfId="2570"/>
    <cellStyle name="40 % - Aksentti3 2 5 2 7" xfId="2571"/>
    <cellStyle name="40 % - Aksentti3 2 5 3" xfId="2572"/>
    <cellStyle name="40 % - Aksentti3 2 5 3 2" xfId="2573"/>
    <cellStyle name="40 % - Aksentti3 2 5 3 2 2" xfId="2574"/>
    <cellStyle name="40 % - Aksentti3 2 5 3 3" xfId="2575"/>
    <cellStyle name="40 % - Aksentti3 2 5 3 3 2" xfId="2576"/>
    <cellStyle name="40 % - Aksentti3 2 5 3 4" xfId="2577"/>
    <cellStyle name="40 % - Aksentti3 2 5 3 5" xfId="2578"/>
    <cellStyle name="40 % - Aksentti3 2 5 3 6" xfId="2579"/>
    <cellStyle name="40 % - Aksentti3 2 5 4" xfId="2580"/>
    <cellStyle name="40 % - Aksentti3 2 5 4 2" xfId="2581"/>
    <cellStyle name="40 % - Aksentti3 2 5 5" xfId="2582"/>
    <cellStyle name="40 % - Aksentti3 2 5 5 2" xfId="2583"/>
    <cellStyle name="40 % - Aksentti3 2 5 6" xfId="2584"/>
    <cellStyle name="40 % - Aksentti3 2 5 7" xfId="2585"/>
    <cellStyle name="40 % - Aksentti3 2 5 8" xfId="2586"/>
    <cellStyle name="40 % - Aksentti3 2 6" xfId="2587"/>
    <cellStyle name="40 % - Aksentti3 2 6 2" xfId="2588"/>
    <cellStyle name="40 % - Aksentti3 2 6 2 2" xfId="2589"/>
    <cellStyle name="40 % - Aksentti3 2 6 2 2 2" xfId="2590"/>
    <cellStyle name="40 % - Aksentti3 2 6 2 3" xfId="2591"/>
    <cellStyle name="40 % - Aksentti3 2 6 2 3 2" xfId="2592"/>
    <cellStyle name="40 % - Aksentti3 2 6 2 4" xfId="2593"/>
    <cellStyle name="40 % - Aksentti3 2 6 2 5" xfId="2594"/>
    <cellStyle name="40 % - Aksentti3 2 6 2 6" xfId="2595"/>
    <cellStyle name="40 % - Aksentti3 2 6 3" xfId="2596"/>
    <cellStyle name="40 % - Aksentti3 2 6 3 2" xfId="2597"/>
    <cellStyle name="40 % - Aksentti3 2 6 4" xfId="2598"/>
    <cellStyle name="40 % - Aksentti3 2 6 4 2" xfId="2599"/>
    <cellStyle name="40 % - Aksentti3 2 6 5" xfId="2600"/>
    <cellStyle name="40 % - Aksentti3 2 6 6" xfId="2601"/>
    <cellStyle name="40 % - Aksentti3 2 6 7" xfId="2602"/>
    <cellStyle name="40 % - Aksentti3 2 7" xfId="2603"/>
    <cellStyle name="40 % - Aksentti3 2 7 2" xfId="2604"/>
    <cellStyle name="40 % - Aksentti3 2 7 2 2" xfId="2605"/>
    <cellStyle name="40 % - Aksentti3 2 7 3" xfId="2606"/>
    <cellStyle name="40 % - Aksentti3 2 7 3 2" xfId="2607"/>
    <cellStyle name="40 % - Aksentti3 2 7 4" xfId="2608"/>
    <cellStyle name="40 % - Aksentti3 2 7 5" xfId="2609"/>
    <cellStyle name="40 % - Aksentti3 2 7 6" xfId="2610"/>
    <cellStyle name="40 % - Aksentti3 2 8" xfId="2611"/>
    <cellStyle name="40 % - Aksentti3 2 8 2" xfId="2612"/>
    <cellStyle name="40 % - Aksentti3 2 8 3" xfId="2613"/>
    <cellStyle name="40 % - Aksentti3 2 8 4" xfId="2614"/>
    <cellStyle name="40 % - Aksentti3 2 9" xfId="2615"/>
    <cellStyle name="40 % - Aksentti3 2 9 2" xfId="2616"/>
    <cellStyle name="40 % - Aksentti3 2_T_B1.2" xfId="2617"/>
    <cellStyle name="40 % - Aksentti4 2" xfId="2618"/>
    <cellStyle name="40 % - Aksentti4 2 10" xfId="2619"/>
    <cellStyle name="40 % - Aksentti4 2 11" xfId="2620"/>
    <cellStyle name="40 % - Aksentti4 2 12" xfId="2621"/>
    <cellStyle name="40 % - Aksentti4 2 2" xfId="2622"/>
    <cellStyle name="40 % - Aksentti4 2 2 2" xfId="2623"/>
    <cellStyle name="40 % - Aksentti4 2 2 2 2" xfId="2624"/>
    <cellStyle name="40 % - Aksentti4 2 2 2 2 2" xfId="2625"/>
    <cellStyle name="40 % - Aksentti4 2 2 2 2 2 2" xfId="2626"/>
    <cellStyle name="40 % - Aksentti4 2 2 2 2 2 2 2" xfId="2627"/>
    <cellStyle name="40 % - Aksentti4 2 2 2 2 2 3" xfId="2628"/>
    <cellStyle name="40 % - Aksentti4 2 2 2 2 2 3 2" xfId="2629"/>
    <cellStyle name="40 % - Aksentti4 2 2 2 2 2 4" xfId="2630"/>
    <cellStyle name="40 % - Aksentti4 2 2 2 2 2 5" xfId="2631"/>
    <cellStyle name="40 % - Aksentti4 2 2 2 2 2 6" xfId="2632"/>
    <cellStyle name="40 % - Aksentti4 2 2 2 2 3" xfId="2633"/>
    <cellStyle name="40 % - Aksentti4 2 2 2 2 3 2" xfId="2634"/>
    <cellStyle name="40 % - Aksentti4 2 2 2 2 4" xfId="2635"/>
    <cellStyle name="40 % - Aksentti4 2 2 2 2 4 2" xfId="2636"/>
    <cellStyle name="40 % - Aksentti4 2 2 2 2 5" xfId="2637"/>
    <cellStyle name="40 % - Aksentti4 2 2 2 2 6" xfId="2638"/>
    <cellStyle name="40 % - Aksentti4 2 2 2 2 7" xfId="2639"/>
    <cellStyle name="40 % - Aksentti4 2 2 2 3" xfId="2640"/>
    <cellStyle name="40 % - Aksentti4 2 2 2 3 2" xfId="2641"/>
    <cellStyle name="40 % - Aksentti4 2 2 2 3 2 2" xfId="2642"/>
    <cellStyle name="40 % - Aksentti4 2 2 2 3 3" xfId="2643"/>
    <cellStyle name="40 % - Aksentti4 2 2 2 3 3 2" xfId="2644"/>
    <cellStyle name="40 % - Aksentti4 2 2 2 3 4" xfId="2645"/>
    <cellStyle name="40 % - Aksentti4 2 2 2 3 5" xfId="2646"/>
    <cellStyle name="40 % - Aksentti4 2 2 2 3 6" xfId="2647"/>
    <cellStyle name="40 % - Aksentti4 2 2 2 4" xfId="2648"/>
    <cellStyle name="40 % - Aksentti4 2 2 2 4 2" xfId="2649"/>
    <cellStyle name="40 % - Aksentti4 2 2 2 5" xfId="2650"/>
    <cellStyle name="40 % - Aksentti4 2 2 2 5 2" xfId="2651"/>
    <cellStyle name="40 % - Aksentti4 2 2 2 6" xfId="2652"/>
    <cellStyle name="40 % - Aksentti4 2 2 2 7" xfId="2653"/>
    <cellStyle name="40 % - Aksentti4 2 2 2 8" xfId="2654"/>
    <cellStyle name="40 % - Aksentti4 2 2 3" xfId="2655"/>
    <cellStyle name="40 % - Aksentti4 2 2 3 2" xfId="2656"/>
    <cellStyle name="40 % - Aksentti4 2 2 3 2 2" xfId="2657"/>
    <cellStyle name="40 % - Aksentti4 2 2 3 2 2 2" xfId="2658"/>
    <cellStyle name="40 % - Aksentti4 2 2 3 2 3" xfId="2659"/>
    <cellStyle name="40 % - Aksentti4 2 2 3 2 3 2" xfId="2660"/>
    <cellStyle name="40 % - Aksentti4 2 2 3 2 4" xfId="2661"/>
    <cellStyle name="40 % - Aksentti4 2 2 3 2 5" xfId="2662"/>
    <cellStyle name="40 % - Aksentti4 2 2 3 2 6" xfId="2663"/>
    <cellStyle name="40 % - Aksentti4 2 2 3 3" xfId="2664"/>
    <cellStyle name="40 % - Aksentti4 2 2 3 3 2" xfId="2665"/>
    <cellStyle name="40 % - Aksentti4 2 2 3 4" xfId="2666"/>
    <cellStyle name="40 % - Aksentti4 2 2 3 4 2" xfId="2667"/>
    <cellStyle name="40 % - Aksentti4 2 2 3 5" xfId="2668"/>
    <cellStyle name="40 % - Aksentti4 2 2 3 6" xfId="2669"/>
    <cellStyle name="40 % - Aksentti4 2 2 3 7" xfId="2670"/>
    <cellStyle name="40 % - Aksentti4 2 2 4" xfId="2671"/>
    <cellStyle name="40 % - Aksentti4 2 2 4 2" xfId="2672"/>
    <cellStyle name="40 % - Aksentti4 2 2 4 2 2" xfId="2673"/>
    <cellStyle name="40 % - Aksentti4 2 2 4 3" xfId="2674"/>
    <cellStyle name="40 % - Aksentti4 2 2 4 3 2" xfId="2675"/>
    <cellStyle name="40 % - Aksentti4 2 2 4 4" xfId="2676"/>
    <cellStyle name="40 % - Aksentti4 2 2 4 5" xfId="2677"/>
    <cellStyle name="40 % - Aksentti4 2 2 4 6" xfId="2678"/>
    <cellStyle name="40 % - Aksentti4 2 2 5" xfId="2679"/>
    <cellStyle name="40 % - Aksentti4 2 2 5 2" xfId="2680"/>
    <cellStyle name="40 % - Aksentti4 2 2 5 3" xfId="2681"/>
    <cellStyle name="40 % - Aksentti4 2 2 5 4" xfId="2682"/>
    <cellStyle name="40 % - Aksentti4 2 2 6" xfId="2683"/>
    <cellStyle name="40 % - Aksentti4 2 2 6 2" xfId="2684"/>
    <cellStyle name="40 % - Aksentti4 2 2 7" xfId="2685"/>
    <cellStyle name="40 % - Aksentti4 2 2 8" xfId="2686"/>
    <cellStyle name="40 % - Aksentti4 2 2 9" xfId="2687"/>
    <cellStyle name="40 % - Aksentti4 2 3" xfId="2688"/>
    <cellStyle name="40 % - Aksentti4 2 3 2" xfId="2689"/>
    <cellStyle name="40 % - Aksentti4 2 3 2 2" xfId="2690"/>
    <cellStyle name="40 % - Aksentti4 2 3 2 2 2" xfId="2691"/>
    <cellStyle name="40 % - Aksentti4 2 3 2 2 2 2" xfId="2692"/>
    <cellStyle name="40 % - Aksentti4 2 3 2 2 2 2 2" xfId="2693"/>
    <cellStyle name="40 % - Aksentti4 2 3 2 2 2 3" xfId="2694"/>
    <cellStyle name="40 % - Aksentti4 2 3 2 2 2 3 2" xfId="2695"/>
    <cellStyle name="40 % - Aksentti4 2 3 2 2 2 4" xfId="2696"/>
    <cellStyle name="40 % - Aksentti4 2 3 2 2 2 5" xfId="2697"/>
    <cellStyle name="40 % - Aksentti4 2 3 2 2 2 6" xfId="2698"/>
    <cellStyle name="40 % - Aksentti4 2 3 2 2 3" xfId="2699"/>
    <cellStyle name="40 % - Aksentti4 2 3 2 2 3 2" xfId="2700"/>
    <cellStyle name="40 % - Aksentti4 2 3 2 2 4" xfId="2701"/>
    <cellStyle name="40 % - Aksentti4 2 3 2 2 4 2" xfId="2702"/>
    <cellStyle name="40 % - Aksentti4 2 3 2 2 5" xfId="2703"/>
    <cellStyle name="40 % - Aksentti4 2 3 2 2 6" xfId="2704"/>
    <cellStyle name="40 % - Aksentti4 2 3 2 2 7" xfId="2705"/>
    <cellStyle name="40 % - Aksentti4 2 3 2 3" xfId="2706"/>
    <cellStyle name="40 % - Aksentti4 2 3 2 3 2" xfId="2707"/>
    <cellStyle name="40 % - Aksentti4 2 3 2 3 2 2" xfId="2708"/>
    <cellStyle name="40 % - Aksentti4 2 3 2 3 3" xfId="2709"/>
    <cellStyle name="40 % - Aksentti4 2 3 2 3 3 2" xfId="2710"/>
    <cellStyle name="40 % - Aksentti4 2 3 2 3 4" xfId="2711"/>
    <cellStyle name="40 % - Aksentti4 2 3 2 3 5" xfId="2712"/>
    <cellStyle name="40 % - Aksentti4 2 3 2 3 6" xfId="2713"/>
    <cellStyle name="40 % - Aksentti4 2 3 2 4" xfId="2714"/>
    <cellStyle name="40 % - Aksentti4 2 3 2 4 2" xfId="2715"/>
    <cellStyle name="40 % - Aksentti4 2 3 2 5" xfId="2716"/>
    <cellStyle name="40 % - Aksentti4 2 3 2 5 2" xfId="2717"/>
    <cellStyle name="40 % - Aksentti4 2 3 2 6" xfId="2718"/>
    <cellStyle name="40 % - Aksentti4 2 3 2 7" xfId="2719"/>
    <cellStyle name="40 % - Aksentti4 2 3 2 8" xfId="2720"/>
    <cellStyle name="40 % - Aksentti4 2 3 3" xfId="2721"/>
    <cellStyle name="40 % - Aksentti4 2 3 3 2" xfId="2722"/>
    <cellStyle name="40 % - Aksentti4 2 3 3 2 2" xfId="2723"/>
    <cellStyle name="40 % - Aksentti4 2 3 3 2 2 2" xfId="2724"/>
    <cellStyle name="40 % - Aksentti4 2 3 3 2 3" xfId="2725"/>
    <cellStyle name="40 % - Aksentti4 2 3 3 2 3 2" xfId="2726"/>
    <cellStyle name="40 % - Aksentti4 2 3 3 2 4" xfId="2727"/>
    <cellStyle name="40 % - Aksentti4 2 3 3 2 5" xfId="2728"/>
    <cellStyle name="40 % - Aksentti4 2 3 3 2 6" xfId="2729"/>
    <cellStyle name="40 % - Aksentti4 2 3 3 3" xfId="2730"/>
    <cellStyle name="40 % - Aksentti4 2 3 3 3 2" xfId="2731"/>
    <cellStyle name="40 % - Aksentti4 2 3 3 4" xfId="2732"/>
    <cellStyle name="40 % - Aksentti4 2 3 3 4 2" xfId="2733"/>
    <cellStyle name="40 % - Aksentti4 2 3 3 5" xfId="2734"/>
    <cellStyle name="40 % - Aksentti4 2 3 3 6" xfId="2735"/>
    <cellStyle name="40 % - Aksentti4 2 3 3 7" xfId="2736"/>
    <cellStyle name="40 % - Aksentti4 2 3 4" xfId="2737"/>
    <cellStyle name="40 % - Aksentti4 2 3 4 2" xfId="2738"/>
    <cellStyle name="40 % - Aksentti4 2 3 4 2 2" xfId="2739"/>
    <cellStyle name="40 % - Aksentti4 2 3 4 3" xfId="2740"/>
    <cellStyle name="40 % - Aksentti4 2 3 4 3 2" xfId="2741"/>
    <cellStyle name="40 % - Aksentti4 2 3 4 4" xfId="2742"/>
    <cellStyle name="40 % - Aksentti4 2 3 4 5" xfId="2743"/>
    <cellStyle name="40 % - Aksentti4 2 3 4 6" xfId="2744"/>
    <cellStyle name="40 % - Aksentti4 2 3 5" xfId="2745"/>
    <cellStyle name="40 % - Aksentti4 2 3 5 2" xfId="2746"/>
    <cellStyle name="40 % - Aksentti4 2 3 5 3" xfId="2747"/>
    <cellStyle name="40 % - Aksentti4 2 3 5 4" xfId="2748"/>
    <cellStyle name="40 % - Aksentti4 2 3 6" xfId="2749"/>
    <cellStyle name="40 % - Aksentti4 2 3 6 2" xfId="2750"/>
    <cellStyle name="40 % - Aksentti4 2 3 7" xfId="2751"/>
    <cellStyle name="40 % - Aksentti4 2 3 8" xfId="2752"/>
    <cellStyle name="40 % - Aksentti4 2 3 9" xfId="2753"/>
    <cellStyle name="40 % - Aksentti4 2 4" xfId="2754"/>
    <cellStyle name="40 % - Aksentti4 2 4 2" xfId="2755"/>
    <cellStyle name="40 % - Aksentti4 2 4 2 2" xfId="2756"/>
    <cellStyle name="40 % - Aksentti4 2 4 2 2 2" xfId="2757"/>
    <cellStyle name="40 % - Aksentti4 2 4 2 2 2 2" xfId="2758"/>
    <cellStyle name="40 % - Aksentti4 2 4 2 2 2 2 2" xfId="2759"/>
    <cellStyle name="40 % - Aksentti4 2 4 2 2 2 3" xfId="2760"/>
    <cellStyle name="40 % - Aksentti4 2 4 2 2 2 3 2" xfId="2761"/>
    <cellStyle name="40 % - Aksentti4 2 4 2 2 2 4" xfId="2762"/>
    <cellStyle name="40 % - Aksentti4 2 4 2 2 2 5" xfId="2763"/>
    <cellStyle name="40 % - Aksentti4 2 4 2 2 2 6" xfId="2764"/>
    <cellStyle name="40 % - Aksentti4 2 4 2 2 3" xfId="2765"/>
    <cellStyle name="40 % - Aksentti4 2 4 2 2 3 2" xfId="2766"/>
    <cellStyle name="40 % - Aksentti4 2 4 2 2 4" xfId="2767"/>
    <cellStyle name="40 % - Aksentti4 2 4 2 2 4 2" xfId="2768"/>
    <cellStyle name="40 % - Aksentti4 2 4 2 2 5" xfId="2769"/>
    <cellStyle name="40 % - Aksentti4 2 4 2 2 6" xfId="2770"/>
    <cellStyle name="40 % - Aksentti4 2 4 2 2 7" xfId="2771"/>
    <cellStyle name="40 % - Aksentti4 2 4 2 3" xfId="2772"/>
    <cellStyle name="40 % - Aksentti4 2 4 2 3 2" xfId="2773"/>
    <cellStyle name="40 % - Aksentti4 2 4 2 3 2 2" xfId="2774"/>
    <cellStyle name="40 % - Aksentti4 2 4 2 3 3" xfId="2775"/>
    <cellStyle name="40 % - Aksentti4 2 4 2 3 3 2" xfId="2776"/>
    <cellStyle name="40 % - Aksentti4 2 4 2 3 4" xfId="2777"/>
    <cellStyle name="40 % - Aksentti4 2 4 2 3 5" xfId="2778"/>
    <cellStyle name="40 % - Aksentti4 2 4 2 3 6" xfId="2779"/>
    <cellStyle name="40 % - Aksentti4 2 4 2 4" xfId="2780"/>
    <cellStyle name="40 % - Aksentti4 2 4 2 4 2" xfId="2781"/>
    <cellStyle name="40 % - Aksentti4 2 4 2 5" xfId="2782"/>
    <cellStyle name="40 % - Aksentti4 2 4 2 5 2" xfId="2783"/>
    <cellStyle name="40 % - Aksentti4 2 4 2 6" xfId="2784"/>
    <cellStyle name="40 % - Aksentti4 2 4 2 7" xfId="2785"/>
    <cellStyle name="40 % - Aksentti4 2 4 2 8" xfId="2786"/>
    <cellStyle name="40 % - Aksentti4 2 4 3" xfId="2787"/>
    <cellStyle name="40 % - Aksentti4 2 4 3 2" xfId="2788"/>
    <cellStyle name="40 % - Aksentti4 2 4 3 2 2" xfId="2789"/>
    <cellStyle name="40 % - Aksentti4 2 4 3 2 2 2" xfId="2790"/>
    <cellStyle name="40 % - Aksentti4 2 4 3 2 3" xfId="2791"/>
    <cellStyle name="40 % - Aksentti4 2 4 3 2 3 2" xfId="2792"/>
    <cellStyle name="40 % - Aksentti4 2 4 3 2 4" xfId="2793"/>
    <cellStyle name="40 % - Aksentti4 2 4 3 2 5" xfId="2794"/>
    <cellStyle name="40 % - Aksentti4 2 4 3 2 6" xfId="2795"/>
    <cellStyle name="40 % - Aksentti4 2 4 3 3" xfId="2796"/>
    <cellStyle name="40 % - Aksentti4 2 4 3 3 2" xfId="2797"/>
    <cellStyle name="40 % - Aksentti4 2 4 3 4" xfId="2798"/>
    <cellStyle name="40 % - Aksentti4 2 4 3 4 2" xfId="2799"/>
    <cellStyle name="40 % - Aksentti4 2 4 3 5" xfId="2800"/>
    <cellStyle name="40 % - Aksentti4 2 4 3 6" xfId="2801"/>
    <cellStyle name="40 % - Aksentti4 2 4 3 7" xfId="2802"/>
    <cellStyle name="40 % - Aksentti4 2 4 4" xfId="2803"/>
    <cellStyle name="40 % - Aksentti4 2 4 4 2" xfId="2804"/>
    <cellStyle name="40 % - Aksentti4 2 4 4 2 2" xfId="2805"/>
    <cellStyle name="40 % - Aksentti4 2 4 4 3" xfId="2806"/>
    <cellStyle name="40 % - Aksentti4 2 4 4 3 2" xfId="2807"/>
    <cellStyle name="40 % - Aksentti4 2 4 4 4" xfId="2808"/>
    <cellStyle name="40 % - Aksentti4 2 4 4 5" xfId="2809"/>
    <cellStyle name="40 % - Aksentti4 2 4 4 6" xfId="2810"/>
    <cellStyle name="40 % - Aksentti4 2 4 5" xfId="2811"/>
    <cellStyle name="40 % - Aksentti4 2 4 5 2" xfId="2812"/>
    <cellStyle name="40 % - Aksentti4 2 4 5 3" xfId="2813"/>
    <cellStyle name="40 % - Aksentti4 2 4 5 4" xfId="2814"/>
    <cellStyle name="40 % - Aksentti4 2 4 6" xfId="2815"/>
    <cellStyle name="40 % - Aksentti4 2 4 6 2" xfId="2816"/>
    <cellStyle name="40 % - Aksentti4 2 4 7" xfId="2817"/>
    <cellStyle name="40 % - Aksentti4 2 4 8" xfId="2818"/>
    <cellStyle name="40 % - Aksentti4 2 4 9" xfId="2819"/>
    <cellStyle name="40 % - Aksentti4 2 5" xfId="2820"/>
    <cellStyle name="40 % - Aksentti4 2 5 2" xfId="2821"/>
    <cellStyle name="40 % - Aksentti4 2 5 2 2" xfId="2822"/>
    <cellStyle name="40 % - Aksentti4 2 5 2 2 2" xfId="2823"/>
    <cellStyle name="40 % - Aksentti4 2 5 2 2 2 2" xfId="2824"/>
    <cellStyle name="40 % - Aksentti4 2 5 2 2 3" xfId="2825"/>
    <cellStyle name="40 % - Aksentti4 2 5 2 2 3 2" xfId="2826"/>
    <cellStyle name="40 % - Aksentti4 2 5 2 2 4" xfId="2827"/>
    <cellStyle name="40 % - Aksentti4 2 5 2 2 5" xfId="2828"/>
    <cellStyle name="40 % - Aksentti4 2 5 2 2 6" xfId="2829"/>
    <cellStyle name="40 % - Aksentti4 2 5 2 3" xfId="2830"/>
    <cellStyle name="40 % - Aksentti4 2 5 2 3 2" xfId="2831"/>
    <cellStyle name="40 % - Aksentti4 2 5 2 4" xfId="2832"/>
    <cellStyle name="40 % - Aksentti4 2 5 2 4 2" xfId="2833"/>
    <cellStyle name="40 % - Aksentti4 2 5 2 5" xfId="2834"/>
    <cellStyle name="40 % - Aksentti4 2 5 2 6" xfId="2835"/>
    <cellStyle name="40 % - Aksentti4 2 5 2 7" xfId="2836"/>
    <cellStyle name="40 % - Aksentti4 2 5 3" xfId="2837"/>
    <cellStyle name="40 % - Aksentti4 2 5 3 2" xfId="2838"/>
    <cellStyle name="40 % - Aksentti4 2 5 3 2 2" xfId="2839"/>
    <cellStyle name="40 % - Aksentti4 2 5 3 3" xfId="2840"/>
    <cellStyle name="40 % - Aksentti4 2 5 3 3 2" xfId="2841"/>
    <cellStyle name="40 % - Aksentti4 2 5 3 4" xfId="2842"/>
    <cellStyle name="40 % - Aksentti4 2 5 3 5" xfId="2843"/>
    <cellStyle name="40 % - Aksentti4 2 5 3 6" xfId="2844"/>
    <cellStyle name="40 % - Aksentti4 2 5 4" xfId="2845"/>
    <cellStyle name="40 % - Aksentti4 2 5 4 2" xfId="2846"/>
    <cellStyle name="40 % - Aksentti4 2 5 5" xfId="2847"/>
    <cellStyle name="40 % - Aksentti4 2 5 5 2" xfId="2848"/>
    <cellStyle name="40 % - Aksentti4 2 5 6" xfId="2849"/>
    <cellStyle name="40 % - Aksentti4 2 5 7" xfId="2850"/>
    <cellStyle name="40 % - Aksentti4 2 5 8" xfId="2851"/>
    <cellStyle name="40 % - Aksentti4 2 6" xfId="2852"/>
    <cellStyle name="40 % - Aksentti4 2 6 2" xfId="2853"/>
    <cellStyle name="40 % - Aksentti4 2 6 2 2" xfId="2854"/>
    <cellStyle name="40 % - Aksentti4 2 6 2 2 2" xfId="2855"/>
    <cellStyle name="40 % - Aksentti4 2 6 2 3" xfId="2856"/>
    <cellStyle name="40 % - Aksentti4 2 6 2 3 2" xfId="2857"/>
    <cellStyle name="40 % - Aksentti4 2 6 2 4" xfId="2858"/>
    <cellStyle name="40 % - Aksentti4 2 6 2 5" xfId="2859"/>
    <cellStyle name="40 % - Aksentti4 2 6 2 6" xfId="2860"/>
    <cellStyle name="40 % - Aksentti4 2 6 3" xfId="2861"/>
    <cellStyle name="40 % - Aksentti4 2 6 3 2" xfId="2862"/>
    <cellStyle name="40 % - Aksentti4 2 6 4" xfId="2863"/>
    <cellStyle name="40 % - Aksentti4 2 6 4 2" xfId="2864"/>
    <cellStyle name="40 % - Aksentti4 2 6 5" xfId="2865"/>
    <cellStyle name="40 % - Aksentti4 2 6 6" xfId="2866"/>
    <cellStyle name="40 % - Aksentti4 2 6 7" xfId="2867"/>
    <cellStyle name="40 % - Aksentti4 2 7" xfId="2868"/>
    <cellStyle name="40 % - Aksentti4 2 7 2" xfId="2869"/>
    <cellStyle name="40 % - Aksentti4 2 7 2 2" xfId="2870"/>
    <cellStyle name="40 % - Aksentti4 2 7 3" xfId="2871"/>
    <cellStyle name="40 % - Aksentti4 2 7 3 2" xfId="2872"/>
    <cellStyle name="40 % - Aksentti4 2 7 4" xfId="2873"/>
    <cellStyle name="40 % - Aksentti4 2 7 5" xfId="2874"/>
    <cellStyle name="40 % - Aksentti4 2 7 6" xfId="2875"/>
    <cellStyle name="40 % - Aksentti4 2 8" xfId="2876"/>
    <cellStyle name="40 % - Aksentti4 2 8 2" xfId="2877"/>
    <cellStyle name="40 % - Aksentti4 2 8 3" xfId="2878"/>
    <cellStyle name="40 % - Aksentti4 2 8 4" xfId="2879"/>
    <cellStyle name="40 % - Aksentti4 2 9" xfId="2880"/>
    <cellStyle name="40 % - Aksentti4 2 9 2" xfId="2881"/>
    <cellStyle name="40 % - Aksentti4 2_T_B1.2" xfId="2882"/>
    <cellStyle name="40 % - Aksentti5 2" xfId="2883"/>
    <cellStyle name="40 % - Aksentti5 2 10" xfId="2884"/>
    <cellStyle name="40 % - Aksentti5 2 11" xfId="2885"/>
    <cellStyle name="40 % - Aksentti5 2 12" xfId="2886"/>
    <cellStyle name="40 % - Aksentti5 2 2" xfId="2887"/>
    <cellStyle name="40 % - Aksentti5 2 2 2" xfId="2888"/>
    <cellStyle name="40 % - Aksentti5 2 2 2 2" xfId="2889"/>
    <cellStyle name="40 % - Aksentti5 2 2 2 2 2" xfId="2890"/>
    <cellStyle name="40 % - Aksentti5 2 2 2 2 2 2" xfId="2891"/>
    <cellStyle name="40 % - Aksentti5 2 2 2 2 2 2 2" xfId="2892"/>
    <cellStyle name="40 % - Aksentti5 2 2 2 2 2 3" xfId="2893"/>
    <cellStyle name="40 % - Aksentti5 2 2 2 2 2 3 2" xfId="2894"/>
    <cellStyle name="40 % - Aksentti5 2 2 2 2 2 4" xfId="2895"/>
    <cellStyle name="40 % - Aksentti5 2 2 2 2 2 5" xfId="2896"/>
    <cellStyle name="40 % - Aksentti5 2 2 2 2 2 6" xfId="2897"/>
    <cellStyle name="40 % - Aksentti5 2 2 2 2 3" xfId="2898"/>
    <cellStyle name="40 % - Aksentti5 2 2 2 2 3 2" xfId="2899"/>
    <cellStyle name="40 % - Aksentti5 2 2 2 2 4" xfId="2900"/>
    <cellStyle name="40 % - Aksentti5 2 2 2 2 4 2" xfId="2901"/>
    <cellStyle name="40 % - Aksentti5 2 2 2 2 5" xfId="2902"/>
    <cellStyle name="40 % - Aksentti5 2 2 2 2 6" xfId="2903"/>
    <cellStyle name="40 % - Aksentti5 2 2 2 2 7" xfId="2904"/>
    <cellStyle name="40 % - Aksentti5 2 2 2 3" xfId="2905"/>
    <cellStyle name="40 % - Aksentti5 2 2 2 3 2" xfId="2906"/>
    <cellStyle name="40 % - Aksentti5 2 2 2 3 2 2" xfId="2907"/>
    <cellStyle name="40 % - Aksentti5 2 2 2 3 3" xfId="2908"/>
    <cellStyle name="40 % - Aksentti5 2 2 2 3 3 2" xfId="2909"/>
    <cellStyle name="40 % - Aksentti5 2 2 2 3 4" xfId="2910"/>
    <cellStyle name="40 % - Aksentti5 2 2 2 3 5" xfId="2911"/>
    <cellStyle name="40 % - Aksentti5 2 2 2 3 6" xfId="2912"/>
    <cellStyle name="40 % - Aksentti5 2 2 2 4" xfId="2913"/>
    <cellStyle name="40 % - Aksentti5 2 2 2 4 2" xfId="2914"/>
    <cellStyle name="40 % - Aksentti5 2 2 2 5" xfId="2915"/>
    <cellStyle name="40 % - Aksentti5 2 2 2 5 2" xfId="2916"/>
    <cellStyle name="40 % - Aksentti5 2 2 2 6" xfId="2917"/>
    <cellStyle name="40 % - Aksentti5 2 2 2 7" xfId="2918"/>
    <cellStyle name="40 % - Aksentti5 2 2 2 8" xfId="2919"/>
    <cellStyle name="40 % - Aksentti5 2 2 3" xfId="2920"/>
    <cellStyle name="40 % - Aksentti5 2 2 3 2" xfId="2921"/>
    <cellStyle name="40 % - Aksentti5 2 2 3 2 2" xfId="2922"/>
    <cellStyle name="40 % - Aksentti5 2 2 3 2 2 2" xfId="2923"/>
    <cellStyle name="40 % - Aksentti5 2 2 3 2 3" xfId="2924"/>
    <cellStyle name="40 % - Aksentti5 2 2 3 2 3 2" xfId="2925"/>
    <cellStyle name="40 % - Aksentti5 2 2 3 2 4" xfId="2926"/>
    <cellStyle name="40 % - Aksentti5 2 2 3 2 5" xfId="2927"/>
    <cellStyle name="40 % - Aksentti5 2 2 3 2 6" xfId="2928"/>
    <cellStyle name="40 % - Aksentti5 2 2 3 3" xfId="2929"/>
    <cellStyle name="40 % - Aksentti5 2 2 3 3 2" xfId="2930"/>
    <cellStyle name="40 % - Aksentti5 2 2 3 4" xfId="2931"/>
    <cellStyle name="40 % - Aksentti5 2 2 3 4 2" xfId="2932"/>
    <cellStyle name="40 % - Aksentti5 2 2 3 5" xfId="2933"/>
    <cellStyle name="40 % - Aksentti5 2 2 3 6" xfId="2934"/>
    <cellStyle name="40 % - Aksentti5 2 2 3 7" xfId="2935"/>
    <cellStyle name="40 % - Aksentti5 2 2 4" xfId="2936"/>
    <cellStyle name="40 % - Aksentti5 2 2 4 2" xfId="2937"/>
    <cellStyle name="40 % - Aksentti5 2 2 4 2 2" xfId="2938"/>
    <cellStyle name="40 % - Aksentti5 2 2 4 3" xfId="2939"/>
    <cellStyle name="40 % - Aksentti5 2 2 4 3 2" xfId="2940"/>
    <cellStyle name="40 % - Aksentti5 2 2 4 4" xfId="2941"/>
    <cellStyle name="40 % - Aksentti5 2 2 4 5" xfId="2942"/>
    <cellStyle name="40 % - Aksentti5 2 2 4 6" xfId="2943"/>
    <cellStyle name="40 % - Aksentti5 2 2 5" xfId="2944"/>
    <cellStyle name="40 % - Aksentti5 2 2 5 2" xfId="2945"/>
    <cellStyle name="40 % - Aksentti5 2 2 5 3" xfId="2946"/>
    <cellStyle name="40 % - Aksentti5 2 2 5 4" xfId="2947"/>
    <cellStyle name="40 % - Aksentti5 2 2 6" xfId="2948"/>
    <cellStyle name="40 % - Aksentti5 2 2 6 2" xfId="2949"/>
    <cellStyle name="40 % - Aksentti5 2 2 7" xfId="2950"/>
    <cellStyle name="40 % - Aksentti5 2 2 8" xfId="2951"/>
    <cellStyle name="40 % - Aksentti5 2 2 9" xfId="2952"/>
    <cellStyle name="40 % - Aksentti5 2 3" xfId="2953"/>
    <cellStyle name="40 % - Aksentti5 2 3 2" xfId="2954"/>
    <cellStyle name="40 % - Aksentti5 2 3 2 2" xfId="2955"/>
    <cellStyle name="40 % - Aksentti5 2 3 2 2 2" xfId="2956"/>
    <cellStyle name="40 % - Aksentti5 2 3 2 2 2 2" xfId="2957"/>
    <cellStyle name="40 % - Aksentti5 2 3 2 2 2 2 2" xfId="2958"/>
    <cellStyle name="40 % - Aksentti5 2 3 2 2 2 3" xfId="2959"/>
    <cellStyle name="40 % - Aksentti5 2 3 2 2 2 3 2" xfId="2960"/>
    <cellStyle name="40 % - Aksentti5 2 3 2 2 2 4" xfId="2961"/>
    <cellStyle name="40 % - Aksentti5 2 3 2 2 2 5" xfId="2962"/>
    <cellStyle name="40 % - Aksentti5 2 3 2 2 2 6" xfId="2963"/>
    <cellStyle name="40 % - Aksentti5 2 3 2 2 3" xfId="2964"/>
    <cellStyle name="40 % - Aksentti5 2 3 2 2 3 2" xfId="2965"/>
    <cellStyle name="40 % - Aksentti5 2 3 2 2 4" xfId="2966"/>
    <cellStyle name="40 % - Aksentti5 2 3 2 2 4 2" xfId="2967"/>
    <cellStyle name="40 % - Aksentti5 2 3 2 2 5" xfId="2968"/>
    <cellStyle name="40 % - Aksentti5 2 3 2 2 6" xfId="2969"/>
    <cellStyle name="40 % - Aksentti5 2 3 2 2 7" xfId="2970"/>
    <cellStyle name="40 % - Aksentti5 2 3 2 3" xfId="2971"/>
    <cellStyle name="40 % - Aksentti5 2 3 2 3 2" xfId="2972"/>
    <cellStyle name="40 % - Aksentti5 2 3 2 3 2 2" xfId="2973"/>
    <cellStyle name="40 % - Aksentti5 2 3 2 3 3" xfId="2974"/>
    <cellStyle name="40 % - Aksentti5 2 3 2 3 3 2" xfId="2975"/>
    <cellStyle name="40 % - Aksentti5 2 3 2 3 4" xfId="2976"/>
    <cellStyle name="40 % - Aksentti5 2 3 2 3 5" xfId="2977"/>
    <cellStyle name="40 % - Aksentti5 2 3 2 3 6" xfId="2978"/>
    <cellStyle name="40 % - Aksentti5 2 3 2 4" xfId="2979"/>
    <cellStyle name="40 % - Aksentti5 2 3 2 4 2" xfId="2980"/>
    <cellStyle name="40 % - Aksentti5 2 3 2 5" xfId="2981"/>
    <cellStyle name="40 % - Aksentti5 2 3 2 5 2" xfId="2982"/>
    <cellStyle name="40 % - Aksentti5 2 3 2 6" xfId="2983"/>
    <cellStyle name="40 % - Aksentti5 2 3 2 7" xfId="2984"/>
    <cellStyle name="40 % - Aksentti5 2 3 2 8" xfId="2985"/>
    <cellStyle name="40 % - Aksentti5 2 3 3" xfId="2986"/>
    <cellStyle name="40 % - Aksentti5 2 3 3 2" xfId="2987"/>
    <cellStyle name="40 % - Aksentti5 2 3 3 2 2" xfId="2988"/>
    <cellStyle name="40 % - Aksentti5 2 3 3 2 2 2" xfId="2989"/>
    <cellStyle name="40 % - Aksentti5 2 3 3 2 3" xfId="2990"/>
    <cellStyle name="40 % - Aksentti5 2 3 3 2 3 2" xfId="2991"/>
    <cellStyle name="40 % - Aksentti5 2 3 3 2 4" xfId="2992"/>
    <cellStyle name="40 % - Aksentti5 2 3 3 2 5" xfId="2993"/>
    <cellStyle name="40 % - Aksentti5 2 3 3 2 6" xfId="2994"/>
    <cellStyle name="40 % - Aksentti5 2 3 3 3" xfId="2995"/>
    <cellStyle name="40 % - Aksentti5 2 3 3 3 2" xfId="2996"/>
    <cellStyle name="40 % - Aksentti5 2 3 3 4" xfId="2997"/>
    <cellStyle name="40 % - Aksentti5 2 3 3 4 2" xfId="2998"/>
    <cellStyle name="40 % - Aksentti5 2 3 3 5" xfId="2999"/>
    <cellStyle name="40 % - Aksentti5 2 3 3 6" xfId="3000"/>
    <cellStyle name="40 % - Aksentti5 2 3 3 7" xfId="3001"/>
    <cellStyle name="40 % - Aksentti5 2 3 4" xfId="3002"/>
    <cellStyle name="40 % - Aksentti5 2 3 4 2" xfId="3003"/>
    <cellStyle name="40 % - Aksentti5 2 3 4 2 2" xfId="3004"/>
    <cellStyle name="40 % - Aksentti5 2 3 4 3" xfId="3005"/>
    <cellStyle name="40 % - Aksentti5 2 3 4 3 2" xfId="3006"/>
    <cellStyle name="40 % - Aksentti5 2 3 4 4" xfId="3007"/>
    <cellStyle name="40 % - Aksentti5 2 3 4 5" xfId="3008"/>
    <cellStyle name="40 % - Aksentti5 2 3 4 6" xfId="3009"/>
    <cellStyle name="40 % - Aksentti5 2 3 5" xfId="3010"/>
    <cellStyle name="40 % - Aksentti5 2 3 5 2" xfId="3011"/>
    <cellStyle name="40 % - Aksentti5 2 3 5 3" xfId="3012"/>
    <cellStyle name="40 % - Aksentti5 2 3 5 4" xfId="3013"/>
    <cellStyle name="40 % - Aksentti5 2 3 6" xfId="3014"/>
    <cellStyle name="40 % - Aksentti5 2 3 6 2" xfId="3015"/>
    <cellStyle name="40 % - Aksentti5 2 3 7" xfId="3016"/>
    <cellStyle name="40 % - Aksentti5 2 3 8" xfId="3017"/>
    <cellStyle name="40 % - Aksentti5 2 3 9" xfId="3018"/>
    <cellStyle name="40 % - Aksentti5 2 4" xfId="3019"/>
    <cellStyle name="40 % - Aksentti5 2 4 2" xfId="3020"/>
    <cellStyle name="40 % - Aksentti5 2 4 2 2" xfId="3021"/>
    <cellStyle name="40 % - Aksentti5 2 4 2 2 2" xfId="3022"/>
    <cellStyle name="40 % - Aksentti5 2 4 2 2 2 2" xfId="3023"/>
    <cellStyle name="40 % - Aksentti5 2 4 2 2 2 2 2" xfId="3024"/>
    <cellStyle name="40 % - Aksentti5 2 4 2 2 2 3" xfId="3025"/>
    <cellStyle name="40 % - Aksentti5 2 4 2 2 2 3 2" xfId="3026"/>
    <cellStyle name="40 % - Aksentti5 2 4 2 2 2 4" xfId="3027"/>
    <cellStyle name="40 % - Aksentti5 2 4 2 2 2 5" xfId="3028"/>
    <cellStyle name="40 % - Aksentti5 2 4 2 2 2 6" xfId="3029"/>
    <cellStyle name="40 % - Aksentti5 2 4 2 2 3" xfId="3030"/>
    <cellStyle name="40 % - Aksentti5 2 4 2 2 3 2" xfId="3031"/>
    <cellStyle name="40 % - Aksentti5 2 4 2 2 4" xfId="3032"/>
    <cellStyle name="40 % - Aksentti5 2 4 2 2 4 2" xfId="3033"/>
    <cellStyle name="40 % - Aksentti5 2 4 2 2 5" xfId="3034"/>
    <cellStyle name="40 % - Aksentti5 2 4 2 2 6" xfId="3035"/>
    <cellStyle name="40 % - Aksentti5 2 4 2 2 7" xfId="3036"/>
    <cellStyle name="40 % - Aksentti5 2 4 2 3" xfId="3037"/>
    <cellStyle name="40 % - Aksentti5 2 4 2 3 2" xfId="3038"/>
    <cellStyle name="40 % - Aksentti5 2 4 2 3 2 2" xfId="3039"/>
    <cellStyle name="40 % - Aksentti5 2 4 2 3 3" xfId="3040"/>
    <cellStyle name="40 % - Aksentti5 2 4 2 3 3 2" xfId="3041"/>
    <cellStyle name="40 % - Aksentti5 2 4 2 3 4" xfId="3042"/>
    <cellStyle name="40 % - Aksentti5 2 4 2 3 5" xfId="3043"/>
    <cellStyle name="40 % - Aksentti5 2 4 2 3 6" xfId="3044"/>
    <cellStyle name="40 % - Aksentti5 2 4 2 4" xfId="3045"/>
    <cellStyle name="40 % - Aksentti5 2 4 2 4 2" xfId="3046"/>
    <cellStyle name="40 % - Aksentti5 2 4 2 5" xfId="3047"/>
    <cellStyle name="40 % - Aksentti5 2 4 2 5 2" xfId="3048"/>
    <cellStyle name="40 % - Aksentti5 2 4 2 6" xfId="3049"/>
    <cellStyle name="40 % - Aksentti5 2 4 2 7" xfId="3050"/>
    <cellStyle name="40 % - Aksentti5 2 4 2 8" xfId="3051"/>
    <cellStyle name="40 % - Aksentti5 2 4 3" xfId="3052"/>
    <cellStyle name="40 % - Aksentti5 2 4 3 2" xfId="3053"/>
    <cellStyle name="40 % - Aksentti5 2 4 3 2 2" xfId="3054"/>
    <cellStyle name="40 % - Aksentti5 2 4 3 2 2 2" xfId="3055"/>
    <cellStyle name="40 % - Aksentti5 2 4 3 2 3" xfId="3056"/>
    <cellStyle name="40 % - Aksentti5 2 4 3 2 3 2" xfId="3057"/>
    <cellStyle name="40 % - Aksentti5 2 4 3 2 4" xfId="3058"/>
    <cellStyle name="40 % - Aksentti5 2 4 3 2 5" xfId="3059"/>
    <cellStyle name="40 % - Aksentti5 2 4 3 2 6" xfId="3060"/>
    <cellStyle name="40 % - Aksentti5 2 4 3 3" xfId="3061"/>
    <cellStyle name="40 % - Aksentti5 2 4 3 3 2" xfId="3062"/>
    <cellStyle name="40 % - Aksentti5 2 4 3 4" xfId="3063"/>
    <cellStyle name="40 % - Aksentti5 2 4 3 4 2" xfId="3064"/>
    <cellStyle name="40 % - Aksentti5 2 4 3 5" xfId="3065"/>
    <cellStyle name="40 % - Aksentti5 2 4 3 6" xfId="3066"/>
    <cellStyle name="40 % - Aksentti5 2 4 3 7" xfId="3067"/>
    <cellStyle name="40 % - Aksentti5 2 4 4" xfId="3068"/>
    <cellStyle name="40 % - Aksentti5 2 4 4 2" xfId="3069"/>
    <cellStyle name="40 % - Aksentti5 2 4 4 2 2" xfId="3070"/>
    <cellStyle name="40 % - Aksentti5 2 4 4 3" xfId="3071"/>
    <cellStyle name="40 % - Aksentti5 2 4 4 3 2" xfId="3072"/>
    <cellStyle name="40 % - Aksentti5 2 4 4 4" xfId="3073"/>
    <cellStyle name="40 % - Aksentti5 2 4 4 5" xfId="3074"/>
    <cellStyle name="40 % - Aksentti5 2 4 4 6" xfId="3075"/>
    <cellStyle name="40 % - Aksentti5 2 4 5" xfId="3076"/>
    <cellStyle name="40 % - Aksentti5 2 4 5 2" xfId="3077"/>
    <cellStyle name="40 % - Aksentti5 2 4 5 3" xfId="3078"/>
    <cellStyle name="40 % - Aksentti5 2 4 5 4" xfId="3079"/>
    <cellStyle name="40 % - Aksentti5 2 4 6" xfId="3080"/>
    <cellStyle name="40 % - Aksentti5 2 4 6 2" xfId="3081"/>
    <cellStyle name="40 % - Aksentti5 2 4 7" xfId="3082"/>
    <cellStyle name="40 % - Aksentti5 2 4 8" xfId="3083"/>
    <cellStyle name="40 % - Aksentti5 2 4 9" xfId="3084"/>
    <cellStyle name="40 % - Aksentti5 2 5" xfId="3085"/>
    <cellStyle name="40 % - Aksentti5 2 5 2" xfId="3086"/>
    <cellStyle name="40 % - Aksentti5 2 5 2 2" xfId="3087"/>
    <cellStyle name="40 % - Aksentti5 2 5 2 2 2" xfId="3088"/>
    <cellStyle name="40 % - Aksentti5 2 5 2 2 2 2" xfId="3089"/>
    <cellStyle name="40 % - Aksentti5 2 5 2 2 3" xfId="3090"/>
    <cellStyle name="40 % - Aksentti5 2 5 2 2 3 2" xfId="3091"/>
    <cellStyle name="40 % - Aksentti5 2 5 2 2 4" xfId="3092"/>
    <cellStyle name="40 % - Aksentti5 2 5 2 2 5" xfId="3093"/>
    <cellStyle name="40 % - Aksentti5 2 5 2 2 6" xfId="3094"/>
    <cellStyle name="40 % - Aksentti5 2 5 2 3" xfId="3095"/>
    <cellStyle name="40 % - Aksentti5 2 5 2 3 2" xfId="3096"/>
    <cellStyle name="40 % - Aksentti5 2 5 2 4" xfId="3097"/>
    <cellStyle name="40 % - Aksentti5 2 5 2 4 2" xfId="3098"/>
    <cellStyle name="40 % - Aksentti5 2 5 2 5" xfId="3099"/>
    <cellStyle name="40 % - Aksentti5 2 5 2 6" xfId="3100"/>
    <cellStyle name="40 % - Aksentti5 2 5 2 7" xfId="3101"/>
    <cellStyle name="40 % - Aksentti5 2 5 3" xfId="3102"/>
    <cellStyle name="40 % - Aksentti5 2 5 3 2" xfId="3103"/>
    <cellStyle name="40 % - Aksentti5 2 5 3 2 2" xfId="3104"/>
    <cellStyle name="40 % - Aksentti5 2 5 3 3" xfId="3105"/>
    <cellStyle name="40 % - Aksentti5 2 5 3 3 2" xfId="3106"/>
    <cellStyle name="40 % - Aksentti5 2 5 3 4" xfId="3107"/>
    <cellStyle name="40 % - Aksentti5 2 5 3 5" xfId="3108"/>
    <cellStyle name="40 % - Aksentti5 2 5 3 6" xfId="3109"/>
    <cellStyle name="40 % - Aksentti5 2 5 4" xfId="3110"/>
    <cellStyle name="40 % - Aksentti5 2 5 4 2" xfId="3111"/>
    <cellStyle name="40 % - Aksentti5 2 5 5" xfId="3112"/>
    <cellStyle name="40 % - Aksentti5 2 5 5 2" xfId="3113"/>
    <cellStyle name="40 % - Aksentti5 2 5 6" xfId="3114"/>
    <cellStyle name="40 % - Aksentti5 2 5 7" xfId="3115"/>
    <cellStyle name="40 % - Aksentti5 2 5 8" xfId="3116"/>
    <cellStyle name="40 % - Aksentti5 2 6" xfId="3117"/>
    <cellStyle name="40 % - Aksentti5 2 6 2" xfId="3118"/>
    <cellStyle name="40 % - Aksentti5 2 6 2 2" xfId="3119"/>
    <cellStyle name="40 % - Aksentti5 2 6 2 2 2" xfId="3120"/>
    <cellStyle name="40 % - Aksentti5 2 6 2 3" xfId="3121"/>
    <cellStyle name="40 % - Aksentti5 2 6 2 3 2" xfId="3122"/>
    <cellStyle name="40 % - Aksentti5 2 6 2 4" xfId="3123"/>
    <cellStyle name="40 % - Aksentti5 2 6 2 5" xfId="3124"/>
    <cellStyle name="40 % - Aksentti5 2 6 2 6" xfId="3125"/>
    <cellStyle name="40 % - Aksentti5 2 6 3" xfId="3126"/>
    <cellStyle name="40 % - Aksentti5 2 6 3 2" xfId="3127"/>
    <cellStyle name="40 % - Aksentti5 2 6 4" xfId="3128"/>
    <cellStyle name="40 % - Aksentti5 2 6 4 2" xfId="3129"/>
    <cellStyle name="40 % - Aksentti5 2 6 5" xfId="3130"/>
    <cellStyle name="40 % - Aksentti5 2 6 6" xfId="3131"/>
    <cellStyle name="40 % - Aksentti5 2 6 7" xfId="3132"/>
    <cellStyle name="40 % - Aksentti5 2 7" xfId="3133"/>
    <cellStyle name="40 % - Aksentti5 2 7 2" xfId="3134"/>
    <cellStyle name="40 % - Aksentti5 2 7 2 2" xfId="3135"/>
    <cellStyle name="40 % - Aksentti5 2 7 3" xfId="3136"/>
    <cellStyle name="40 % - Aksentti5 2 7 3 2" xfId="3137"/>
    <cellStyle name="40 % - Aksentti5 2 7 4" xfId="3138"/>
    <cellStyle name="40 % - Aksentti5 2 7 5" xfId="3139"/>
    <cellStyle name="40 % - Aksentti5 2 7 6" xfId="3140"/>
    <cellStyle name="40 % - Aksentti5 2 8" xfId="3141"/>
    <cellStyle name="40 % - Aksentti5 2 8 2" xfId="3142"/>
    <cellStyle name="40 % - Aksentti5 2 8 3" xfId="3143"/>
    <cellStyle name="40 % - Aksentti5 2 8 4" xfId="3144"/>
    <cellStyle name="40 % - Aksentti5 2 9" xfId="3145"/>
    <cellStyle name="40 % - Aksentti5 2 9 2" xfId="3146"/>
    <cellStyle name="40 % - Aksentti5 2_T_B1.2" xfId="3147"/>
    <cellStyle name="40 % - Aksentti6 2" xfId="3148"/>
    <cellStyle name="40 % - Aksentti6 2 10" xfId="3149"/>
    <cellStyle name="40 % - Aksentti6 2 11" xfId="3150"/>
    <cellStyle name="40 % - Aksentti6 2 12" xfId="3151"/>
    <cellStyle name="40 % - Aksentti6 2 2" xfId="3152"/>
    <cellStyle name="40 % - Aksentti6 2 2 2" xfId="3153"/>
    <cellStyle name="40 % - Aksentti6 2 2 2 2" xfId="3154"/>
    <cellStyle name="40 % - Aksentti6 2 2 2 2 2" xfId="3155"/>
    <cellStyle name="40 % - Aksentti6 2 2 2 2 2 2" xfId="3156"/>
    <cellStyle name="40 % - Aksentti6 2 2 2 2 2 2 2" xfId="3157"/>
    <cellStyle name="40 % - Aksentti6 2 2 2 2 2 3" xfId="3158"/>
    <cellStyle name="40 % - Aksentti6 2 2 2 2 2 3 2" xfId="3159"/>
    <cellStyle name="40 % - Aksentti6 2 2 2 2 2 4" xfId="3160"/>
    <cellStyle name="40 % - Aksentti6 2 2 2 2 2 5" xfId="3161"/>
    <cellStyle name="40 % - Aksentti6 2 2 2 2 2 6" xfId="3162"/>
    <cellStyle name="40 % - Aksentti6 2 2 2 2 3" xfId="3163"/>
    <cellStyle name="40 % - Aksentti6 2 2 2 2 3 2" xfId="3164"/>
    <cellStyle name="40 % - Aksentti6 2 2 2 2 4" xfId="3165"/>
    <cellStyle name="40 % - Aksentti6 2 2 2 2 4 2" xfId="3166"/>
    <cellStyle name="40 % - Aksentti6 2 2 2 2 5" xfId="3167"/>
    <cellStyle name="40 % - Aksentti6 2 2 2 2 6" xfId="3168"/>
    <cellStyle name="40 % - Aksentti6 2 2 2 2 7" xfId="3169"/>
    <cellStyle name="40 % - Aksentti6 2 2 2 3" xfId="3170"/>
    <cellStyle name="40 % - Aksentti6 2 2 2 3 2" xfId="3171"/>
    <cellStyle name="40 % - Aksentti6 2 2 2 3 2 2" xfId="3172"/>
    <cellStyle name="40 % - Aksentti6 2 2 2 3 3" xfId="3173"/>
    <cellStyle name="40 % - Aksentti6 2 2 2 3 3 2" xfId="3174"/>
    <cellStyle name="40 % - Aksentti6 2 2 2 3 4" xfId="3175"/>
    <cellStyle name="40 % - Aksentti6 2 2 2 3 5" xfId="3176"/>
    <cellStyle name="40 % - Aksentti6 2 2 2 3 6" xfId="3177"/>
    <cellStyle name="40 % - Aksentti6 2 2 2 4" xfId="3178"/>
    <cellStyle name="40 % - Aksentti6 2 2 2 4 2" xfId="3179"/>
    <cellStyle name="40 % - Aksentti6 2 2 2 5" xfId="3180"/>
    <cellStyle name="40 % - Aksentti6 2 2 2 5 2" xfId="3181"/>
    <cellStyle name="40 % - Aksentti6 2 2 2 6" xfId="3182"/>
    <cellStyle name="40 % - Aksentti6 2 2 2 7" xfId="3183"/>
    <cellStyle name="40 % - Aksentti6 2 2 2 8" xfId="3184"/>
    <cellStyle name="40 % - Aksentti6 2 2 3" xfId="3185"/>
    <cellStyle name="40 % - Aksentti6 2 2 3 2" xfId="3186"/>
    <cellStyle name="40 % - Aksentti6 2 2 3 2 2" xfId="3187"/>
    <cellStyle name="40 % - Aksentti6 2 2 3 2 2 2" xfId="3188"/>
    <cellStyle name="40 % - Aksentti6 2 2 3 2 3" xfId="3189"/>
    <cellStyle name="40 % - Aksentti6 2 2 3 2 3 2" xfId="3190"/>
    <cellStyle name="40 % - Aksentti6 2 2 3 2 4" xfId="3191"/>
    <cellStyle name="40 % - Aksentti6 2 2 3 2 5" xfId="3192"/>
    <cellStyle name="40 % - Aksentti6 2 2 3 2 6" xfId="3193"/>
    <cellStyle name="40 % - Aksentti6 2 2 3 3" xfId="3194"/>
    <cellStyle name="40 % - Aksentti6 2 2 3 3 2" xfId="3195"/>
    <cellStyle name="40 % - Aksentti6 2 2 3 4" xfId="3196"/>
    <cellStyle name="40 % - Aksentti6 2 2 3 4 2" xfId="3197"/>
    <cellStyle name="40 % - Aksentti6 2 2 3 5" xfId="3198"/>
    <cellStyle name="40 % - Aksentti6 2 2 3 6" xfId="3199"/>
    <cellStyle name="40 % - Aksentti6 2 2 3 7" xfId="3200"/>
    <cellStyle name="40 % - Aksentti6 2 2 4" xfId="3201"/>
    <cellStyle name="40 % - Aksentti6 2 2 4 2" xfId="3202"/>
    <cellStyle name="40 % - Aksentti6 2 2 4 2 2" xfId="3203"/>
    <cellStyle name="40 % - Aksentti6 2 2 4 3" xfId="3204"/>
    <cellStyle name="40 % - Aksentti6 2 2 4 3 2" xfId="3205"/>
    <cellStyle name="40 % - Aksentti6 2 2 4 4" xfId="3206"/>
    <cellStyle name="40 % - Aksentti6 2 2 4 5" xfId="3207"/>
    <cellStyle name="40 % - Aksentti6 2 2 4 6" xfId="3208"/>
    <cellStyle name="40 % - Aksentti6 2 2 5" xfId="3209"/>
    <cellStyle name="40 % - Aksentti6 2 2 5 2" xfId="3210"/>
    <cellStyle name="40 % - Aksentti6 2 2 5 3" xfId="3211"/>
    <cellStyle name="40 % - Aksentti6 2 2 5 4" xfId="3212"/>
    <cellStyle name="40 % - Aksentti6 2 2 6" xfId="3213"/>
    <cellStyle name="40 % - Aksentti6 2 2 6 2" xfId="3214"/>
    <cellStyle name="40 % - Aksentti6 2 2 7" xfId="3215"/>
    <cellStyle name="40 % - Aksentti6 2 2 8" xfId="3216"/>
    <cellStyle name="40 % - Aksentti6 2 2 9" xfId="3217"/>
    <cellStyle name="40 % - Aksentti6 2 3" xfId="3218"/>
    <cellStyle name="40 % - Aksentti6 2 3 2" xfId="3219"/>
    <cellStyle name="40 % - Aksentti6 2 3 2 2" xfId="3220"/>
    <cellStyle name="40 % - Aksentti6 2 3 2 2 2" xfId="3221"/>
    <cellStyle name="40 % - Aksentti6 2 3 2 2 2 2" xfId="3222"/>
    <cellStyle name="40 % - Aksentti6 2 3 2 2 2 2 2" xfId="3223"/>
    <cellStyle name="40 % - Aksentti6 2 3 2 2 2 3" xfId="3224"/>
    <cellStyle name="40 % - Aksentti6 2 3 2 2 2 3 2" xfId="3225"/>
    <cellStyle name="40 % - Aksentti6 2 3 2 2 2 4" xfId="3226"/>
    <cellStyle name="40 % - Aksentti6 2 3 2 2 2 5" xfId="3227"/>
    <cellStyle name="40 % - Aksentti6 2 3 2 2 2 6" xfId="3228"/>
    <cellStyle name="40 % - Aksentti6 2 3 2 2 3" xfId="3229"/>
    <cellStyle name="40 % - Aksentti6 2 3 2 2 3 2" xfId="3230"/>
    <cellStyle name="40 % - Aksentti6 2 3 2 2 4" xfId="3231"/>
    <cellStyle name="40 % - Aksentti6 2 3 2 2 4 2" xfId="3232"/>
    <cellStyle name="40 % - Aksentti6 2 3 2 2 5" xfId="3233"/>
    <cellStyle name="40 % - Aksentti6 2 3 2 2 6" xfId="3234"/>
    <cellStyle name="40 % - Aksentti6 2 3 2 2 7" xfId="3235"/>
    <cellStyle name="40 % - Aksentti6 2 3 2 3" xfId="3236"/>
    <cellStyle name="40 % - Aksentti6 2 3 2 3 2" xfId="3237"/>
    <cellStyle name="40 % - Aksentti6 2 3 2 3 2 2" xfId="3238"/>
    <cellStyle name="40 % - Aksentti6 2 3 2 3 3" xfId="3239"/>
    <cellStyle name="40 % - Aksentti6 2 3 2 3 3 2" xfId="3240"/>
    <cellStyle name="40 % - Aksentti6 2 3 2 3 4" xfId="3241"/>
    <cellStyle name="40 % - Aksentti6 2 3 2 3 5" xfId="3242"/>
    <cellStyle name="40 % - Aksentti6 2 3 2 3 6" xfId="3243"/>
    <cellStyle name="40 % - Aksentti6 2 3 2 4" xfId="3244"/>
    <cellStyle name="40 % - Aksentti6 2 3 2 4 2" xfId="3245"/>
    <cellStyle name="40 % - Aksentti6 2 3 2 5" xfId="3246"/>
    <cellStyle name="40 % - Aksentti6 2 3 2 5 2" xfId="3247"/>
    <cellStyle name="40 % - Aksentti6 2 3 2 6" xfId="3248"/>
    <cellStyle name="40 % - Aksentti6 2 3 2 7" xfId="3249"/>
    <cellStyle name="40 % - Aksentti6 2 3 2 8" xfId="3250"/>
    <cellStyle name="40 % - Aksentti6 2 3 3" xfId="3251"/>
    <cellStyle name="40 % - Aksentti6 2 3 3 2" xfId="3252"/>
    <cellStyle name="40 % - Aksentti6 2 3 3 2 2" xfId="3253"/>
    <cellStyle name="40 % - Aksentti6 2 3 3 2 2 2" xfId="3254"/>
    <cellStyle name="40 % - Aksentti6 2 3 3 2 3" xfId="3255"/>
    <cellStyle name="40 % - Aksentti6 2 3 3 2 3 2" xfId="3256"/>
    <cellStyle name="40 % - Aksentti6 2 3 3 2 4" xfId="3257"/>
    <cellStyle name="40 % - Aksentti6 2 3 3 2 5" xfId="3258"/>
    <cellStyle name="40 % - Aksentti6 2 3 3 2 6" xfId="3259"/>
    <cellStyle name="40 % - Aksentti6 2 3 3 3" xfId="3260"/>
    <cellStyle name="40 % - Aksentti6 2 3 3 3 2" xfId="3261"/>
    <cellStyle name="40 % - Aksentti6 2 3 3 4" xfId="3262"/>
    <cellStyle name="40 % - Aksentti6 2 3 3 4 2" xfId="3263"/>
    <cellStyle name="40 % - Aksentti6 2 3 3 5" xfId="3264"/>
    <cellStyle name="40 % - Aksentti6 2 3 3 6" xfId="3265"/>
    <cellStyle name="40 % - Aksentti6 2 3 3 7" xfId="3266"/>
    <cellStyle name="40 % - Aksentti6 2 3 4" xfId="3267"/>
    <cellStyle name="40 % - Aksentti6 2 3 4 2" xfId="3268"/>
    <cellStyle name="40 % - Aksentti6 2 3 4 2 2" xfId="3269"/>
    <cellStyle name="40 % - Aksentti6 2 3 4 3" xfId="3270"/>
    <cellStyle name="40 % - Aksentti6 2 3 4 3 2" xfId="3271"/>
    <cellStyle name="40 % - Aksentti6 2 3 4 4" xfId="3272"/>
    <cellStyle name="40 % - Aksentti6 2 3 4 5" xfId="3273"/>
    <cellStyle name="40 % - Aksentti6 2 3 4 6" xfId="3274"/>
    <cellStyle name="40 % - Aksentti6 2 3 5" xfId="3275"/>
    <cellStyle name="40 % - Aksentti6 2 3 5 2" xfId="3276"/>
    <cellStyle name="40 % - Aksentti6 2 3 5 3" xfId="3277"/>
    <cellStyle name="40 % - Aksentti6 2 3 5 4" xfId="3278"/>
    <cellStyle name="40 % - Aksentti6 2 3 6" xfId="3279"/>
    <cellStyle name="40 % - Aksentti6 2 3 6 2" xfId="3280"/>
    <cellStyle name="40 % - Aksentti6 2 3 7" xfId="3281"/>
    <cellStyle name="40 % - Aksentti6 2 3 8" xfId="3282"/>
    <cellStyle name="40 % - Aksentti6 2 3 9" xfId="3283"/>
    <cellStyle name="40 % - Aksentti6 2 4" xfId="3284"/>
    <cellStyle name="40 % - Aksentti6 2 4 2" xfId="3285"/>
    <cellStyle name="40 % - Aksentti6 2 4 2 2" xfId="3286"/>
    <cellStyle name="40 % - Aksentti6 2 4 2 2 2" xfId="3287"/>
    <cellStyle name="40 % - Aksentti6 2 4 2 2 2 2" xfId="3288"/>
    <cellStyle name="40 % - Aksentti6 2 4 2 2 2 2 2" xfId="3289"/>
    <cellStyle name="40 % - Aksentti6 2 4 2 2 2 3" xfId="3290"/>
    <cellStyle name="40 % - Aksentti6 2 4 2 2 2 3 2" xfId="3291"/>
    <cellStyle name="40 % - Aksentti6 2 4 2 2 2 4" xfId="3292"/>
    <cellStyle name="40 % - Aksentti6 2 4 2 2 2 5" xfId="3293"/>
    <cellStyle name="40 % - Aksentti6 2 4 2 2 2 6" xfId="3294"/>
    <cellStyle name="40 % - Aksentti6 2 4 2 2 3" xfId="3295"/>
    <cellStyle name="40 % - Aksentti6 2 4 2 2 3 2" xfId="3296"/>
    <cellStyle name="40 % - Aksentti6 2 4 2 2 4" xfId="3297"/>
    <cellStyle name="40 % - Aksentti6 2 4 2 2 4 2" xfId="3298"/>
    <cellStyle name="40 % - Aksentti6 2 4 2 2 5" xfId="3299"/>
    <cellStyle name="40 % - Aksentti6 2 4 2 2 6" xfId="3300"/>
    <cellStyle name="40 % - Aksentti6 2 4 2 2 7" xfId="3301"/>
    <cellStyle name="40 % - Aksentti6 2 4 2 3" xfId="3302"/>
    <cellStyle name="40 % - Aksentti6 2 4 2 3 2" xfId="3303"/>
    <cellStyle name="40 % - Aksentti6 2 4 2 3 2 2" xfId="3304"/>
    <cellStyle name="40 % - Aksentti6 2 4 2 3 3" xfId="3305"/>
    <cellStyle name="40 % - Aksentti6 2 4 2 3 3 2" xfId="3306"/>
    <cellStyle name="40 % - Aksentti6 2 4 2 3 4" xfId="3307"/>
    <cellStyle name="40 % - Aksentti6 2 4 2 3 5" xfId="3308"/>
    <cellStyle name="40 % - Aksentti6 2 4 2 3 6" xfId="3309"/>
    <cellStyle name="40 % - Aksentti6 2 4 2 4" xfId="3310"/>
    <cellStyle name="40 % - Aksentti6 2 4 2 4 2" xfId="3311"/>
    <cellStyle name="40 % - Aksentti6 2 4 2 5" xfId="3312"/>
    <cellStyle name="40 % - Aksentti6 2 4 2 5 2" xfId="3313"/>
    <cellStyle name="40 % - Aksentti6 2 4 2 6" xfId="3314"/>
    <cellStyle name="40 % - Aksentti6 2 4 2 7" xfId="3315"/>
    <cellStyle name="40 % - Aksentti6 2 4 2 8" xfId="3316"/>
    <cellStyle name="40 % - Aksentti6 2 4 3" xfId="3317"/>
    <cellStyle name="40 % - Aksentti6 2 4 3 2" xfId="3318"/>
    <cellStyle name="40 % - Aksentti6 2 4 3 2 2" xfId="3319"/>
    <cellStyle name="40 % - Aksentti6 2 4 3 2 2 2" xfId="3320"/>
    <cellStyle name="40 % - Aksentti6 2 4 3 2 3" xfId="3321"/>
    <cellStyle name="40 % - Aksentti6 2 4 3 2 3 2" xfId="3322"/>
    <cellStyle name="40 % - Aksentti6 2 4 3 2 4" xfId="3323"/>
    <cellStyle name="40 % - Aksentti6 2 4 3 2 5" xfId="3324"/>
    <cellStyle name="40 % - Aksentti6 2 4 3 2 6" xfId="3325"/>
    <cellStyle name="40 % - Aksentti6 2 4 3 3" xfId="3326"/>
    <cellStyle name="40 % - Aksentti6 2 4 3 3 2" xfId="3327"/>
    <cellStyle name="40 % - Aksentti6 2 4 3 4" xfId="3328"/>
    <cellStyle name="40 % - Aksentti6 2 4 3 4 2" xfId="3329"/>
    <cellStyle name="40 % - Aksentti6 2 4 3 5" xfId="3330"/>
    <cellStyle name="40 % - Aksentti6 2 4 3 6" xfId="3331"/>
    <cellStyle name="40 % - Aksentti6 2 4 3 7" xfId="3332"/>
    <cellStyle name="40 % - Aksentti6 2 4 4" xfId="3333"/>
    <cellStyle name="40 % - Aksentti6 2 4 4 2" xfId="3334"/>
    <cellStyle name="40 % - Aksentti6 2 4 4 2 2" xfId="3335"/>
    <cellStyle name="40 % - Aksentti6 2 4 4 3" xfId="3336"/>
    <cellStyle name="40 % - Aksentti6 2 4 4 3 2" xfId="3337"/>
    <cellStyle name="40 % - Aksentti6 2 4 4 4" xfId="3338"/>
    <cellStyle name="40 % - Aksentti6 2 4 4 5" xfId="3339"/>
    <cellStyle name="40 % - Aksentti6 2 4 4 6" xfId="3340"/>
    <cellStyle name="40 % - Aksentti6 2 4 5" xfId="3341"/>
    <cellStyle name="40 % - Aksentti6 2 4 5 2" xfId="3342"/>
    <cellStyle name="40 % - Aksentti6 2 4 5 3" xfId="3343"/>
    <cellStyle name="40 % - Aksentti6 2 4 5 4" xfId="3344"/>
    <cellStyle name="40 % - Aksentti6 2 4 6" xfId="3345"/>
    <cellStyle name="40 % - Aksentti6 2 4 6 2" xfId="3346"/>
    <cellStyle name="40 % - Aksentti6 2 4 7" xfId="3347"/>
    <cellStyle name="40 % - Aksentti6 2 4 8" xfId="3348"/>
    <cellStyle name="40 % - Aksentti6 2 4 9" xfId="3349"/>
    <cellStyle name="40 % - Aksentti6 2 5" xfId="3350"/>
    <cellStyle name="40 % - Aksentti6 2 5 2" xfId="3351"/>
    <cellStyle name="40 % - Aksentti6 2 5 2 2" xfId="3352"/>
    <cellStyle name="40 % - Aksentti6 2 5 2 2 2" xfId="3353"/>
    <cellStyle name="40 % - Aksentti6 2 5 2 2 2 2" xfId="3354"/>
    <cellStyle name="40 % - Aksentti6 2 5 2 2 3" xfId="3355"/>
    <cellStyle name="40 % - Aksentti6 2 5 2 2 3 2" xfId="3356"/>
    <cellStyle name="40 % - Aksentti6 2 5 2 2 4" xfId="3357"/>
    <cellStyle name="40 % - Aksentti6 2 5 2 2 5" xfId="3358"/>
    <cellStyle name="40 % - Aksentti6 2 5 2 2 6" xfId="3359"/>
    <cellStyle name="40 % - Aksentti6 2 5 2 3" xfId="3360"/>
    <cellStyle name="40 % - Aksentti6 2 5 2 3 2" xfId="3361"/>
    <cellStyle name="40 % - Aksentti6 2 5 2 4" xfId="3362"/>
    <cellStyle name="40 % - Aksentti6 2 5 2 4 2" xfId="3363"/>
    <cellStyle name="40 % - Aksentti6 2 5 2 5" xfId="3364"/>
    <cellStyle name="40 % - Aksentti6 2 5 2 6" xfId="3365"/>
    <cellStyle name="40 % - Aksentti6 2 5 2 7" xfId="3366"/>
    <cellStyle name="40 % - Aksentti6 2 5 3" xfId="3367"/>
    <cellStyle name="40 % - Aksentti6 2 5 3 2" xfId="3368"/>
    <cellStyle name="40 % - Aksentti6 2 5 3 2 2" xfId="3369"/>
    <cellStyle name="40 % - Aksentti6 2 5 3 3" xfId="3370"/>
    <cellStyle name="40 % - Aksentti6 2 5 3 3 2" xfId="3371"/>
    <cellStyle name="40 % - Aksentti6 2 5 3 4" xfId="3372"/>
    <cellStyle name="40 % - Aksentti6 2 5 3 5" xfId="3373"/>
    <cellStyle name="40 % - Aksentti6 2 5 3 6" xfId="3374"/>
    <cellStyle name="40 % - Aksentti6 2 5 4" xfId="3375"/>
    <cellStyle name="40 % - Aksentti6 2 5 4 2" xfId="3376"/>
    <cellStyle name="40 % - Aksentti6 2 5 5" xfId="3377"/>
    <cellStyle name="40 % - Aksentti6 2 5 5 2" xfId="3378"/>
    <cellStyle name="40 % - Aksentti6 2 5 6" xfId="3379"/>
    <cellStyle name="40 % - Aksentti6 2 5 7" xfId="3380"/>
    <cellStyle name="40 % - Aksentti6 2 5 8" xfId="3381"/>
    <cellStyle name="40 % - Aksentti6 2 6" xfId="3382"/>
    <cellStyle name="40 % - Aksentti6 2 6 2" xfId="3383"/>
    <cellStyle name="40 % - Aksentti6 2 6 2 2" xfId="3384"/>
    <cellStyle name="40 % - Aksentti6 2 6 2 2 2" xfId="3385"/>
    <cellStyle name="40 % - Aksentti6 2 6 2 3" xfId="3386"/>
    <cellStyle name="40 % - Aksentti6 2 6 2 3 2" xfId="3387"/>
    <cellStyle name="40 % - Aksentti6 2 6 2 4" xfId="3388"/>
    <cellStyle name="40 % - Aksentti6 2 6 2 5" xfId="3389"/>
    <cellStyle name="40 % - Aksentti6 2 6 2 6" xfId="3390"/>
    <cellStyle name="40 % - Aksentti6 2 6 3" xfId="3391"/>
    <cellStyle name="40 % - Aksentti6 2 6 3 2" xfId="3392"/>
    <cellStyle name="40 % - Aksentti6 2 6 4" xfId="3393"/>
    <cellStyle name="40 % - Aksentti6 2 6 4 2" xfId="3394"/>
    <cellStyle name="40 % - Aksentti6 2 6 5" xfId="3395"/>
    <cellStyle name="40 % - Aksentti6 2 6 6" xfId="3396"/>
    <cellStyle name="40 % - Aksentti6 2 6 7" xfId="3397"/>
    <cellStyle name="40 % - Aksentti6 2 7" xfId="3398"/>
    <cellStyle name="40 % - Aksentti6 2 7 2" xfId="3399"/>
    <cellStyle name="40 % - Aksentti6 2 7 2 2" xfId="3400"/>
    <cellStyle name="40 % - Aksentti6 2 7 3" xfId="3401"/>
    <cellStyle name="40 % - Aksentti6 2 7 3 2" xfId="3402"/>
    <cellStyle name="40 % - Aksentti6 2 7 4" xfId="3403"/>
    <cellStyle name="40 % - Aksentti6 2 7 5" xfId="3404"/>
    <cellStyle name="40 % - Aksentti6 2 7 6" xfId="3405"/>
    <cellStyle name="40 % - Aksentti6 2 8" xfId="3406"/>
    <cellStyle name="40 % - Aksentti6 2 8 2" xfId="3407"/>
    <cellStyle name="40 % - Aksentti6 2 8 3" xfId="3408"/>
    <cellStyle name="40 % - Aksentti6 2 8 4" xfId="3409"/>
    <cellStyle name="40 % - Aksentti6 2 9" xfId="3410"/>
    <cellStyle name="40 % - Aksentti6 2 9 2" xfId="3411"/>
    <cellStyle name="40 % - Aksentti6 2_T_B1.2" xfId="3412"/>
    <cellStyle name="40 % - Accent1 2" xfId="3413"/>
    <cellStyle name="40 % - Accent1 2 2" xfId="3414"/>
    <cellStyle name="40 % - Accent1 2 2 2" xfId="3415"/>
    <cellStyle name="40 % - Accent1 2 3" xfId="3416"/>
    <cellStyle name="40 % - Accent1 2 4" xfId="3417"/>
    <cellStyle name="40 % - Accent1 3" xfId="3418"/>
    <cellStyle name="40 % - Accent1 3 2" xfId="3419"/>
    <cellStyle name="40 % - Accent1 3 2 2" xfId="3420"/>
    <cellStyle name="40 % - Accent1 3 2 2 2" xfId="3421"/>
    <cellStyle name="40 % - Accent1 3 2 3" xfId="3422"/>
    <cellStyle name="40 % - Accent1 3 2 3 2" xfId="3423"/>
    <cellStyle name="40 % - Accent1 3 2 4" xfId="3424"/>
    <cellStyle name="40 % - Accent1 3 2 4 2" xfId="3425"/>
    <cellStyle name="40 % - Accent1 3 2 5" xfId="3426"/>
    <cellStyle name="40 % - Accent1 3 3" xfId="3427"/>
    <cellStyle name="40 % - Accent1 3 3 2" xfId="3428"/>
    <cellStyle name="40 % - Accent1 3 3 2 2" xfId="3429"/>
    <cellStyle name="40 % - Accent1 3 3 3" xfId="3430"/>
    <cellStyle name="40 % - Accent1 3 3 3 2" xfId="3431"/>
    <cellStyle name="40 % - Accent1 3 3 4" xfId="3432"/>
    <cellStyle name="40 % - Accent1 3 3 4 2" xfId="3433"/>
    <cellStyle name="40 % - Accent1 3 3 5" xfId="3434"/>
    <cellStyle name="40 % - Accent1 3 4" xfId="3435"/>
    <cellStyle name="40 % - Accent1 3 4 2" xfId="3436"/>
    <cellStyle name="40 % - Accent1 3 5" xfId="3437"/>
    <cellStyle name="40 % - Accent1 3 5 2" xfId="3438"/>
    <cellStyle name="40 % - Accent1 3 6" xfId="3439"/>
    <cellStyle name="40 % - Accent1 3 6 2" xfId="3440"/>
    <cellStyle name="40 % - Accent1 3 7" xfId="3441"/>
    <cellStyle name="40 % - Accent1 3 7 2" xfId="3442"/>
    <cellStyle name="40 % - Accent1 3 8" xfId="3443"/>
    <cellStyle name="40 % - Accent2 2" xfId="3444"/>
    <cellStyle name="40 % - Accent2 2 2" xfId="3445"/>
    <cellStyle name="40 % - Accent2 2 2 2" xfId="3446"/>
    <cellStyle name="40 % - Accent2 2 3" xfId="3447"/>
    <cellStyle name="40 % - Accent2 2 4" xfId="3448"/>
    <cellStyle name="40 % - Accent2 3" xfId="3449"/>
    <cellStyle name="40 % - Accent2 3 2" xfId="3450"/>
    <cellStyle name="40 % - Accent2 3 2 2" xfId="3451"/>
    <cellStyle name="40 % - Accent2 3 2 2 2" xfId="3452"/>
    <cellStyle name="40 % - Accent2 3 2 3" xfId="3453"/>
    <cellStyle name="40 % - Accent2 3 2 3 2" xfId="3454"/>
    <cellStyle name="40 % - Accent2 3 2 4" xfId="3455"/>
    <cellStyle name="40 % - Accent2 3 2 4 2" xfId="3456"/>
    <cellStyle name="40 % - Accent2 3 2 5" xfId="3457"/>
    <cellStyle name="40 % - Accent2 3 3" xfId="3458"/>
    <cellStyle name="40 % - Accent2 3 3 2" xfId="3459"/>
    <cellStyle name="40 % - Accent2 3 3 2 2" xfId="3460"/>
    <cellStyle name="40 % - Accent2 3 3 3" xfId="3461"/>
    <cellStyle name="40 % - Accent2 3 3 3 2" xfId="3462"/>
    <cellStyle name="40 % - Accent2 3 3 4" xfId="3463"/>
    <cellStyle name="40 % - Accent2 3 3 4 2" xfId="3464"/>
    <cellStyle name="40 % - Accent2 3 3 5" xfId="3465"/>
    <cellStyle name="40 % - Accent2 3 4" xfId="3466"/>
    <cellStyle name="40 % - Accent2 3 4 2" xfId="3467"/>
    <cellStyle name="40 % - Accent2 3 5" xfId="3468"/>
    <cellStyle name="40 % - Accent2 3 5 2" xfId="3469"/>
    <cellStyle name="40 % - Accent2 3 6" xfId="3470"/>
    <cellStyle name="40 % - Accent2 3 6 2" xfId="3471"/>
    <cellStyle name="40 % - Accent2 3 7" xfId="3472"/>
    <cellStyle name="40 % - Accent2 3 7 2" xfId="3473"/>
    <cellStyle name="40 % - Accent2 3 8" xfId="3474"/>
    <cellStyle name="40 % - Accent3 2" xfId="3475"/>
    <cellStyle name="40 % - Accent3 2 2" xfId="3476"/>
    <cellStyle name="40 % - Accent3 2 2 2" xfId="3477"/>
    <cellStyle name="40 % - Accent3 2 3" xfId="3478"/>
    <cellStyle name="40 % - Accent3 2 4" xfId="3479"/>
    <cellStyle name="40 % - Accent3 3" xfId="3480"/>
    <cellStyle name="40 % - Accent3 3 2" xfId="3481"/>
    <cellStyle name="40 % - Accent3 3 2 2" xfId="3482"/>
    <cellStyle name="40 % - Accent3 3 2 2 2" xfId="3483"/>
    <cellStyle name="40 % - Accent3 3 2 3" xfId="3484"/>
    <cellStyle name="40 % - Accent3 3 2 3 2" xfId="3485"/>
    <cellStyle name="40 % - Accent3 3 2 4" xfId="3486"/>
    <cellStyle name="40 % - Accent3 3 2 4 2" xfId="3487"/>
    <cellStyle name="40 % - Accent3 3 2 5" xfId="3488"/>
    <cellStyle name="40 % - Accent3 3 3" xfId="3489"/>
    <cellStyle name="40 % - Accent3 3 3 2" xfId="3490"/>
    <cellStyle name="40 % - Accent3 3 3 2 2" xfId="3491"/>
    <cellStyle name="40 % - Accent3 3 3 3" xfId="3492"/>
    <cellStyle name="40 % - Accent3 3 3 3 2" xfId="3493"/>
    <cellStyle name="40 % - Accent3 3 3 4" xfId="3494"/>
    <cellStyle name="40 % - Accent3 3 3 4 2" xfId="3495"/>
    <cellStyle name="40 % - Accent3 3 3 5" xfId="3496"/>
    <cellStyle name="40 % - Accent3 3 4" xfId="3497"/>
    <cellStyle name="40 % - Accent3 3 4 2" xfId="3498"/>
    <cellStyle name="40 % - Accent3 3 5" xfId="3499"/>
    <cellStyle name="40 % - Accent3 3 5 2" xfId="3500"/>
    <cellStyle name="40 % - Accent3 3 6" xfId="3501"/>
    <cellStyle name="40 % - Accent3 3 6 2" xfId="3502"/>
    <cellStyle name="40 % - Accent3 3 7" xfId="3503"/>
    <cellStyle name="40 % - Accent3 3 7 2" xfId="3504"/>
    <cellStyle name="40 % - Accent3 3 8" xfId="3505"/>
    <cellStyle name="40 % - Accent4 2" xfId="3506"/>
    <cellStyle name="40 % - Accent4 2 2" xfId="3507"/>
    <cellStyle name="40 % - Accent4 2 2 2" xfId="3508"/>
    <cellStyle name="40 % - Accent4 2 3" xfId="3509"/>
    <cellStyle name="40 % - Accent4 2 4" xfId="3510"/>
    <cellStyle name="40 % - Accent4 3" xfId="3511"/>
    <cellStyle name="40 % - Accent4 3 2" xfId="3512"/>
    <cellStyle name="40 % - Accent4 3 2 2" xfId="3513"/>
    <cellStyle name="40 % - Accent4 3 2 2 2" xfId="3514"/>
    <cellStyle name="40 % - Accent4 3 2 3" xfId="3515"/>
    <cellStyle name="40 % - Accent4 3 2 3 2" xfId="3516"/>
    <cellStyle name="40 % - Accent4 3 2 4" xfId="3517"/>
    <cellStyle name="40 % - Accent4 3 2 4 2" xfId="3518"/>
    <cellStyle name="40 % - Accent4 3 2 5" xfId="3519"/>
    <cellStyle name="40 % - Accent4 3 3" xfId="3520"/>
    <cellStyle name="40 % - Accent4 3 3 2" xfId="3521"/>
    <cellStyle name="40 % - Accent4 3 3 2 2" xfId="3522"/>
    <cellStyle name="40 % - Accent4 3 3 3" xfId="3523"/>
    <cellStyle name="40 % - Accent4 3 3 3 2" xfId="3524"/>
    <cellStyle name="40 % - Accent4 3 3 4" xfId="3525"/>
    <cellStyle name="40 % - Accent4 3 3 4 2" xfId="3526"/>
    <cellStyle name="40 % - Accent4 3 3 5" xfId="3527"/>
    <cellStyle name="40 % - Accent4 3 4" xfId="3528"/>
    <cellStyle name="40 % - Accent4 3 4 2" xfId="3529"/>
    <cellStyle name="40 % - Accent4 3 5" xfId="3530"/>
    <cellStyle name="40 % - Accent4 3 5 2" xfId="3531"/>
    <cellStyle name="40 % - Accent4 3 6" xfId="3532"/>
    <cellStyle name="40 % - Accent4 3 6 2" xfId="3533"/>
    <cellStyle name="40 % - Accent4 3 7" xfId="3534"/>
    <cellStyle name="40 % - Accent4 3 7 2" xfId="3535"/>
    <cellStyle name="40 % - Accent4 3 8" xfId="3536"/>
    <cellStyle name="40 % - Accent5 2" xfId="3537"/>
    <cellStyle name="40 % - Accent5 2 2" xfId="3538"/>
    <cellStyle name="40 % - Accent5 2 2 2" xfId="3539"/>
    <cellStyle name="40 % - Accent5 2 3" xfId="3540"/>
    <cellStyle name="40 % - Accent5 2 4" xfId="3541"/>
    <cellStyle name="40 % - Accent5 3" xfId="3542"/>
    <cellStyle name="40 % - Accent5 3 2" xfId="3543"/>
    <cellStyle name="40 % - Accent5 3 2 2" xfId="3544"/>
    <cellStyle name="40 % - Accent5 3 2 2 2" xfId="3545"/>
    <cellStyle name="40 % - Accent5 3 2 3" xfId="3546"/>
    <cellStyle name="40 % - Accent5 3 2 3 2" xfId="3547"/>
    <cellStyle name="40 % - Accent5 3 2 4" xfId="3548"/>
    <cellStyle name="40 % - Accent5 3 2 4 2" xfId="3549"/>
    <cellStyle name="40 % - Accent5 3 2 5" xfId="3550"/>
    <cellStyle name="40 % - Accent5 3 3" xfId="3551"/>
    <cellStyle name="40 % - Accent5 3 3 2" xfId="3552"/>
    <cellStyle name="40 % - Accent5 3 3 2 2" xfId="3553"/>
    <cellStyle name="40 % - Accent5 3 3 3" xfId="3554"/>
    <cellStyle name="40 % - Accent5 3 3 3 2" xfId="3555"/>
    <cellStyle name="40 % - Accent5 3 3 4" xfId="3556"/>
    <cellStyle name="40 % - Accent5 3 3 4 2" xfId="3557"/>
    <cellStyle name="40 % - Accent5 3 3 5" xfId="3558"/>
    <cellStyle name="40 % - Accent5 3 4" xfId="3559"/>
    <cellStyle name="40 % - Accent5 3 4 2" xfId="3560"/>
    <cellStyle name="40 % - Accent5 3 5" xfId="3561"/>
    <cellStyle name="40 % - Accent5 3 5 2" xfId="3562"/>
    <cellStyle name="40 % - Accent5 3 6" xfId="3563"/>
    <cellStyle name="40 % - Accent5 3 6 2" xfId="3564"/>
    <cellStyle name="40 % - Accent5 3 7" xfId="3565"/>
    <cellStyle name="40 % - Accent5 3 7 2" xfId="3566"/>
    <cellStyle name="40 % - Accent5 3 8" xfId="3567"/>
    <cellStyle name="40 % - Accent6 2" xfId="3568"/>
    <cellStyle name="40 % - Accent6 2 2" xfId="3569"/>
    <cellStyle name="40 % - Accent6 2 2 2" xfId="3570"/>
    <cellStyle name="40 % - Accent6 2 3" xfId="3571"/>
    <cellStyle name="40 % - Accent6 2 4" xfId="3572"/>
    <cellStyle name="40 % - Accent6 3" xfId="3573"/>
    <cellStyle name="40 % - Accent6 3 2" xfId="3574"/>
    <cellStyle name="40 % - Accent6 3 2 2" xfId="3575"/>
    <cellStyle name="40 % - Accent6 3 2 2 2" xfId="3576"/>
    <cellStyle name="40 % - Accent6 3 2 3" xfId="3577"/>
    <cellStyle name="40 % - Accent6 3 2 3 2" xfId="3578"/>
    <cellStyle name="40 % - Accent6 3 2 4" xfId="3579"/>
    <cellStyle name="40 % - Accent6 3 2 4 2" xfId="3580"/>
    <cellStyle name="40 % - Accent6 3 2 5" xfId="3581"/>
    <cellStyle name="40 % - Accent6 3 3" xfId="3582"/>
    <cellStyle name="40 % - Accent6 3 3 2" xfId="3583"/>
    <cellStyle name="40 % - Accent6 3 3 2 2" xfId="3584"/>
    <cellStyle name="40 % - Accent6 3 3 3" xfId="3585"/>
    <cellStyle name="40 % - Accent6 3 3 3 2" xfId="3586"/>
    <cellStyle name="40 % - Accent6 3 3 4" xfId="3587"/>
    <cellStyle name="40 % - Accent6 3 3 4 2" xfId="3588"/>
    <cellStyle name="40 % - Accent6 3 3 5" xfId="3589"/>
    <cellStyle name="40 % - Accent6 3 4" xfId="3590"/>
    <cellStyle name="40 % - Accent6 3 4 2" xfId="3591"/>
    <cellStyle name="40 % - Accent6 3 5" xfId="3592"/>
    <cellStyle name="40 % - Accent6 3 5 2" xfId="3593"/>
    <cellStyle name="40 % - Accent6 3 6" xfId="3594"/>
    <cellStyle name="40 % - Accent6 3 6 2" xfId="3595"/>
    <cellStyle name="40 % - Accent6 3 7" xfId="3596"/>
    <cellStyle name="40 % - Accent6 3 7 2" xfId="3597"/>
    <cellStyle name="40 % - Accent6 3 8" xfId="3598"/>
    <cellStyle name="40% - Accent1" xfId="3599"/>
    <cellStyle name="40% - Accent1 2" xfId="3600"/>
    <cellStyle name="40% - Accent1 2 2" xfId="3601"/>
    <cellStyle name="40% - Accent1 2 3" xfId="3602"/>
    <cellStyle name="40% - Accent1 2 4" xfId="3603"/>
    <cellStyle name="40% - Accent1 3" xfId="3604"/>
    <cellStyle name="40% - Accent2" xfId="3605"/>
    <cellStyle name="40% - Accent2 2" xfId="3606"/>
    <cellStyle name="40% - Accent2 2 2" xfId="3607"/>
    <cellStyle name="40% - Accent2 2 3" xfId="3608"/>
    <cellStyle name="40% - Accent2 2 4" xfId="3609"/>
    <cellStyle name="40% - Accent2 3" xfId="3610"/>
    <cellStyle name="40% - Accent3" xfId="3611"/>
    <cellStyle name="40% - Accent3 2" xfId="3612"/>
    <cellStyle name="40% - Accent3 2 2" xfId="3613"/>
    <cellStyle name="40% - Accent3 2 3" xfId="3614"/>
    <cellStyle name="40% - Accent3 2 4" xfId="3615"/>
    <cellStyle name="40% - Accent3 3" xfId="3616"/>
    <cellStyle name="40% - Accent4" xfId="3617"/>
    <cellStyle name="40% - Accent4 2" xfId="3618"/>
    <cellStyle name="40% - Accent4 2 2" xfId="3619"/>
    <cellStyle name="40% - Accent4 2 3" xfId="3620"/>
    <cellStyle name="40% - Accent4 2 4" xfId="3621"/>
    <cellStyle name="40% - Accent4 3" xfId="3622"/>
    <cellStyle name="40% - Accent5" xfId="3623"/>
    <cellStyle name="40% - Accent5 2" xfId="3624"/>
    <cellStyle name="40% - Accent5 2 2" xfId="3625"/>
    <cellStyle name="40% - Accent5 2 3" xfId="3626"/>
    <cellStyle name="40% - Accent5 2 4" xfId="3627"/>
    <cellStyle name="40% - Accent5 3" xfId="3628"/>
    <cellStyle name="40% - Accent6" xfId="3629"/>
    <cellStyle name="40% - Accent6 2" xfId="3630"/>
    <cellStyle name="40% - Accent6 2 2" xfId="3631"/>
    <cellStyle name="40% - Accent6 2 3" xfId="3632"/>
    <cellStyle name="40% - Accent6 2 4" xfId="3633"/>
    <cellStyle name="40% - Accent6 3" xfId="3634"/>
    <cellStyle name="60 % - Accent1 2" xfId="3635"/>
    <cellStyle name="60 % - Accent1 2 2" xfId="3636"/>
    <cellStyle name="60 % - Accent1 3" xfId="3637"/>
    <cellStyle name="60 % - Accent2 2" xfId="3638"/>
    <cellStyle name="60 % - Accent2 2 2" xfId="3639"/>
    <cellStyle name="60 % - Accent2 3" xfId="3640"/>
    <cellStyle name="60 % - Accent3 2" xfId="3641"/>
    <cellStyle name="60 % - Accent3 2 2" xfId="3642"/>
    <cellStyle name="60 % - Accent3 3" xfId="3643"/>
    <cellStyle name="60 % - Accent4 2" xfId="3644"/>
    <cellStyle name="60 % - Accent4 2 2" xfId="3645"/>
    <cellStyle name="60 % - Accent4 3" xfId="3646"/>
    <cellStyle name="60 % - Accent5 2" xfId="3647"/>
    <cellStyle name="60 % - Accent5 2 2" xfId="3648"/>
    <cellStyle name="60 % - Accent5 3" xfId="3649"/>
    <cellStyle name="60 % - Accent6 2" xfId="3650"/>
    <cellStyle name="60 % - Accent6 2 2" xfId="3651"/>
    <cellStyle name="60 % - Accent6 3" xfId="3652"/>
    <cellStyle name="60% - Accent1" xfId="3653"/>
    <cellStyle name="60% - Accent1 2" xfId="3654"/>
    <cellStyle name="60% - Accent1 2 2" xfId="3655"/>
    <cellStyle name="60% - Accent1 2 3" xfId="3656"/>
    <cellStyle name="60% - Accent1 2 4" xfId="3657"/>
    <cellStyle name="60% - Accent1 3" xfId="3658"/>
    <cellStyle name="60% - Accent2" xfId="3659"/>
    <cellStyle name="60% - Accent2 2" xfId="3660"/>
    <cellStyle name="60% - Accent2 2 2" xfId="3661"/>
    <cellStyle name="60% - Accent2 2 3" xfId="3662"/>
    <cellStyle name="60% - Accent2 2 4" xfId="3663"/>
    <cellStyle name="60% - Accent2 3" xfId="3664"/>
    <cellStyle name="60% - Accent3" xfId="3665"/>
    <cellStyle name="60% - Accent3 2" xfId="3666"/>
    <cellStyle name="60% - Accent3 2 2" xfId="3667"/>
    <cellStyle name="60% - Accent3 2 3" xfId="3668"/>
    <cellStyle name="60% - Accent3 2 4" xfId="3669"/>
    <cellStyle name="60% - Accent3 3" xfId="3670"/>
    <cellStyle name="60% - Accent4" xfId="3671"/>
    <cellStyle name="60% - Accent4 2" xfId="3672"/>
    <cellStyle name="60% - Accent4 2 2" xfId="3673"/>
    <cellStyle name="60% - Accent4 2 3" xfId="3674"/>
    <cellStyle name="60% - Accent4 2 4" xfId="3675"/>
    <cellStyle name="60% - Accent4 3" xfId="3676"/>
    <cellStyle name="60% - Accent5" xfId="3677"/>
    <cellStyle name="60% - Accent5 2" xfId="3678"/>
    <cellStyle name="60% - Accent5 2 2" xfId="3679"/>
    <cellStyle name="60% - Accent5 2 3" xfId="3680"/>
    <cellStyle name="60% - Accent5 2 4" xfId="3681"/>
    <cellStyle name="60% - Accent5 3" xfId="3682"/>
    <cellStyle name="60% - Accent6" xfId="3683"/>
    <cellStyle name="60% - Accent6 2" xfId="3684"/>
    <cellStyle name="60% - Accent6 2 2" xfId="3685"/>
    <cellStyle name="60% - Accent6 2 3" xfId="3686"/>
    <cellStyle name="60% - Accent6 2 4" xfId="3687"/>
    <cellStyle name="60% - Accent6 3" xfId="3688"/>
    <cellStyle name="Accent1 2" xfId="3689"/>
    <cellStyle name="Accent1 2 2" xfId="3690"/>
    <cellStyle name="Accent1 2 3" xfId="3691"/>
    <cellStyle name="Accent1 2 4" xfId="3692"/>
    <cellStyle name="Accent1 2 5" xfId="3693"/>
    <cellStyle name="Accent1 3" xfId="3694"/>
    <cellStyle name="Accent1 3 2" xfId="3695"/>
    <cellStyle name="Accent2 2" xfId="3696"/>
    <cellStyle name="Accent2 2 2" xfId="3697"/>
    <cellStyle name="Accent2 2 3" xfId="3698"/>
    <cellStyle name="Accent2 2 4" xfId="3699"/>
    <cellStyle name="Accent2 3" xfId="3700"/>
    <cellStyle name="Accent2 3 2" xfId="3701"/>
    <cellStyle name="Accent3 2" xfId="3702"/>
    <cellStyle name="Accent3 2 2" xfId="3703"/>
    <cellStyle name="Accent3 2 3" xfId="3704"/>
    <cellStyle name="Accent3 2 4" xfId="3705"/>
    <cellStyle name="Accent3 3" xfId="3706"/>
    <cellStyle name="Accent3 3 2" xfId="3707"/>
    <cellStyle name="Accent4 2" xfId="3708"/>
    <cellStyle name="Accent4 2 2" xfId="3709"/>
    <cellStyle name="Accent4 2 3" xfId="3710"/>
    <cellStyle name="Accent4 2 4" xfId="3711"/>
    <cellStyle name="Accent4 3" xfId="3712"/>
    <cellStyle name="Accent4 3 2" xfId="3713"/>
    <cellStyle name="Accent5 2" xfId="3714"/>
    <cellStyle name="Accent5 2 2" xfId="3715"/>
    <cellStyle name="Accent5 2 3" xfId="3716"/>
    <cellStyle name="Accent5 2 4" xfId="3717"/>
    <cellStyle name="Accent5 3" xfId="3718"/>
    <cellStyle name="Accent5 3 2" xfId="3719"/>
    <cellStyle name="Accent6 2" xfId="3720"/>
    <cellStyle name="Accent6 2 2" xfId="3721"/>
    <cellStyle name="Accent6 2 3" xfId="3722"/>
    <cellStyle name="Accent6 2 4" xfId="3723"/>
    <cellStyle name="Accent6 3" xfId="3724"/>
    <cellStyle name="Accent6 3 2" xfId="3725"/>
    <cellStyle name="ANCLAS,REZONES Y SUS PARTES,DE FUNDICION,DE HIERRO O DE ACERO" xfId="3726"/>
    <cellStyle name="annee semestre" xfId="3727"/>
    <cellStyle name="annee semestre 2" xfId="3728"/>
    <cellStyle name="annee semestre 2 2" xfId="3729"/>
    <cellStyle name="annee semestre 2 2 2" xfId="3730"/>
    <cellStyle name="annee semestre 2 3" xfId="3731"/>
    <cellStyle name="annee semestre 3" xfId="3732"/>
    <cellStyle name="annee semestre 3 2" xfId="3733"/>
    <cellStyle name="annee semestre 3 2 2" xfId="3734"/>
    <cellStyle name="annee semestre 3 3" xfId="3735"/>
    <cellStyle name="annee semestre 4" xfId="3736"/>
    <cellStyle name="annee semestre 4 2" xfId="3737"/>
    <cellStyle name="annee semestre 5" xfId="3738"/>
    <cellStyle name="Avertissement 2" xfId="3739"/>
    <cellStyle name="Avertissement 2 2" xfId="3740"/>
    <cellStyle name="Avertissement 3" xfId="3741"/>
    <cellStyle name="Bad" xfId="3742"/>
    <cellStyle name="Bad 2" xfId="3743"/>
    <cellStyle name="Bad 2 2" xfId="3744"/>
    <cellStyle name="Bad 2 3" xfId="3745"/>
    <cellStyle name="Bad 2 4" xfId="3746"/>
    <cellStyle name="Bad 3" xfId="3747"/>
    <cellStyle name="Bad 3 2" xfId="3748"/>
    <cellStyle name="Bad 3 3" xfId="3749"/>
    <cellStyle name="Bad 3 4" xfId="3750"/>
    <cellStyle name="Bad 4" xfId="3751"/>
    <cellStyle name="bin" xfId="3752"/>
    <cellStyle name="bin 10" xfId="3753"/>
    <cellStyle name="bin 2" xfId="3754"/>
    <cellStyle name="bin 3" xfId="3755"/>
    <cellStyle name="bin 4" xfId="3756"/>
    <cellStyle name="bin 5" xfId="3757"/>
    <cellStyle name="bin 6" xfId="3758"/>
    <cellStyle name="bin 7" xfId="3759"/>
    <cellStyle name="bin 8" xfId="3760"/>
    <cellStyle name="bin 9" xfId="3761"/>
    <cellStyle name="blue" xfId="3762"/>
    <cellStyle name="blue 2" xfId="3763"/>
    <cellStyle name="blue 3" xfId="3764"/>
    <cellStyle name="Ç¥ÁØ_ENRL2" xfId="3765"/>
    <cellStyle name="caché" xfId="3766"/>
    <cellStyle name="Calcul 2" xfId="3767"/>
    <cellStyle name="Calcul 2 2" xfId="3768"/>
    <cellStyle name="Calcul 2 2 2" xfId="3769"/>
    <cellStyle name="Calcul 2 2 2 2" xfId="3770"/>
    <cellStyle name="Calcul 2 2 2 2 2" xfId="3771"/>
    <cellStyle name="Calcul 2 2 2 3" xfId="3772"/>
    <cellStyle name="Calcul 2 2 3" xfId="3773"/>
    <cellStyle name="Calcul 2 2 3 2" xfId="3774"/>
    <cellStyle name="Calcul 2 2 3 2 2" xfId="3775"/>
    <cellStyle name="Calcul 2 2 3 3" xfId="3776"/>
    <cellStyle name="Calcul 2 2 4" xfId="3777"/>
    <cellStyle name="Calcul 2 2 4 2" xfId="3778"/>
    <cellStyle name="Calcul 2 2 4 2 2" xfId="3779"/>
    <cellStyle name="Calcul 2 2 4 3" xfId="3780"/>
    <cellStyle name="Calcul 2 2 5" xfId="3781"/>
    <cellStyle name="Calcul 2 2 5 2" xfId="3782"/>
    <cellStyle name="Calcul 2 2 6" xfId="3783"/>
    <cellStyle name="Calcul 2 3" xfId="3784"/>
    <cellStyle name="Calcul 2 3 2" xfId="3785"/>
    <cellStyle name="Calcul 2 3 2 2" xfId="3786"/>
    <cellStyle name="Calcul 2 3 2 2 2" xfId="3787"/>
    <cellStyle name="Calcul 2 3 2 3" xfId="3788"/>
    <cellStyle name="Calcul 2 3 3" xfId="3789"/>
    <cellStyle name="Calcul 2 3 3 2" xfId="3790"/>
    <cellStyle name="Calcul 2 3 3 2 2" xfId="3791"/>
    <cellStyle name="Calcul 2 3 3 3" xfId="3792"/>
    <cellStyle name="Calcul 2 3 4" xfId="3793"/>
    <cellStyle name="Calcul 2 3 4 2" xfId="3794"/>
    <cellStyle name="Calcul 2 3 4 2 2" xfId="3795"/>
    <cellStyle name="Calcul 2 3 4 3" xfId="3796"/>
    <cellStyle name="Calcul 2 3 5" xfId="3797"/>
    <cellStyle name="Calcul 2 3 5 2" xfId="3798"/>
    <cellStyle name="Calcul 2 3 6" xfId="3799"/>
    <cellStyle name="Calcul 2 4" xfId="3800"/>
    <cellStyle name="Calcul 2 4 2" xfId="3801"/>
    <cellStyle name="Calcul 2 4 2 2" xfId="3802"/>
    <cellStyle name="Calcul 2 4 2 2 2" xfId="3803"/>
    <cellStyle name="Calcul 2 4 2 3" xfId="3804"/>
    <cellStyle name="Calcul 2 4 3" xfId="3805"/>
    <cellStyle name="Calcul 2 4 3 2" xfId="3806"/>
    <cellStyle name="Calcul 2 4 3 2 2" xfId="3807"/>
    <cellStyle name="Calcul 2 4 3 3" xfId="3808"/>
    <cellStyle name="Calcul 2 4 4" xfId="3809"/>
    <cellStyle name="Calcul 2 4 4 2" xfId="3810"/>
    <cellStyle name="Calcul 2 4 4 2 2" xfId="3811"/>
    <cellStyle name="Calcul 2 4 4 3" xfId="3812"/>
    <cellStyle name="Calcul 2 4 5" xfId="3813"/>
    <cellStyle name="Calcul 2 4 5 2" xfId="3814"/>
    <cellStyle name="Calcul 2 4 6" xfId="3815"/>
    <cellStyle name="Calcul 2 5" xfId="3816"/>
    <cellStyle name="Calcul 2 6" xfId="3817"/>
    <cellStyle name="Calcul 3" xfId="3818"/>
    <cellStyle name="Calculation" xfId="3819"/>
    <cellStyle name="Calculation 2" xfId="3820"/>
    <cellStyle name="Calculation 2 2" xfId="3821"/>
    <cellStyle name="Calculation 2 3" xfId="3822"/>
    <cellStyle name="Calculation 2 4" xfId="3823"/>
    <cellStyle name="Calculation 3" xfId="3824"/>
    <cellStyle name="Calculation 3 2" xfId="3825"/>
    <cellStyle name="Calculation 4" xfId="3826"/>
    <cellStyle name="cell" xfId="3827"/>
    <cellStyle name="cell 10" xfId="3828"/>
    <cellStyle name="cell 11" xfId="3829"/>
    <cellStyle name="cell 2" xfId="3830"/>
    <cellStyle name="cell 2 2" xfId="3831"/>
    <cellStyle name="cell 2 2 2" xfId="3832"/>
    <cellStyle name="cell 2 3" xfId="3833"/>
    <cellStyle name="cell 3" xfId="3834"/>
    <cellStyle name="cell 3 2" xfId="3835"/>
    <cellStyle name="cell 3 2 2" xfId="3836"/>
    <cellStyle name="cell 3 2 3" xfId="3837"/>
    <cellStyle name="cell 3 3" xfId="3838"/>
    <cellStyle name="cell 3 3 2" xfId="3839"/>
    <cellStyle name="cell 3 3 3" xfId="3840"/>
    <cellStyle name="cell 3 4" xfId="3841"/>
    <cellStyle name="cell 3 5" xfId="3842"/>
    <cellStyle name="cell 4" xfId="3843"/>
    <cellStyle name="cell 4 2" xfId="3844"/>
    <cellStyle name="cell 4 2 2" xfId="3845"/>
    <cellStyle name="cell 4 2 3" xfId="3846"/>
    <cellStyle name="cell 4 3" xfId="3847"/>
    <cellStyle name="cell 4 3 2" xfId="3848"/>
    <cellStyle name="cell 4 3 3" xfId="3849"/>
    <cellStyle name="cell 4 4" xfId="3850"/>
    <cellStyle name="cell 4 5" xfId="3851"/>
    <cellStyle name="cell 5" xfId="3852"/>
    <cellStyle name="cell 5 2" xfId="3853"/>
    <cellStyle name="cell 5 3" xfId="3854"/>
    <cellStyle name="cell 6" xfId="3855"/>
    <cellStyle name="cell 6 2" xfId="3856"/>
    <cellStyle name="cell 6 3" xfId="3857"/>
    <cellStyle name="cell 7" xfId="3858"/>
    <cellStyle name="cell 7 2" xfId="3859"/>
    <cellStyle name="cell 7 3" xfId="3860"/>
    <cellStyle name="cell 8" xfId="3861"/>
    <cellStyle name="cell 8 2" xfId="3862"/>
    <cellStyle name="cell 8 3" xfId="3863"/>
    <cellStyle name="cell 9" xfId="3864"/>
    <cellStyle name="cell 9 2" xfId="3865"/>
    <cellStyle name="cell 9 3" xfId="3866"/>
    <cellStyle name="Cellule liée 2" xfId="3867"/>
    <cellStyle name="Cellule liée 2 2" xfId="3868"/>
    <cellStyle name="Cellule liée 3" xfId="3869"/>
    <cellStyle name="Check Cell" xfId="3870"/>
    <cellStyle name="Check Cell 2" xfId="3871"/>
    <cellStyle name="Check Cell 2 2" xfId="3872"/>
    <cellStyle name="Check Cell 2 3" xfId="3873"/>
    <cellStyle name="Check Cell 2 4" xfId="3874"/>
    <cellStyle name="Check Cell 3" xfId="3875"/>
    <cellStyle name="Code additions" xfId="3876"/>
    <cellStyle name="Code additions 2" xfId="3877"/>
    <cellStyle name="Code additions 2 2" xfId="3878"/>
    <cellStyle name="Code additions 2 2 2" xfId="3879"/>
    <cellStyle name="Code additions 2 2 2 2" xfId="3880"/>
    <cellStyle name="Code additions 2 2 2 2 2" xfId="3881"/>
    <cellStyle name="Code additions 2 2 2 3" xfId="3882"/>
    <cellStyle name="Code additions 2 2 2 3 2" xfId="3883"/>
    <cellStyle name="Code additions 2 2 3" xfId="3884"/>
    <cellStyle name="Code additions 2 2 3 2" xfId="3885"/>
    <cellStyle name="Code additions 2 2 3 2 2" xfId="3886"/>
    <cellStyle name="Code additions 2 2 3 3" xfId="3887"/>
    <cellStyle name="Code additions 2 2 3 3 2" xfId="3888"/>
    <cellStyle name="Code additions 2 2 4" xfId="3889"/>
    <cellStyle name="Code additions 2 2 4 2" xfId="3890"/>
    <cellStyle name="Code additions 2 3" xfId="3891"/>
    <cellStyle name="Code additions 2 3 2" xfId="3892"/>
    <cellStyle name="Code additions 2 3 2 2" xfId="3893"/>
    <cellStyle name="Code additions 2 3 2 2 2" xfId="3894"/>
    <cellStyle name="Code additions 2 3 2 3" xfId="3895"/>
    <cellStyle name="Code additions 2 3 2 3 2" xfId="3896"/>
    <cellStyle name="Code additions 2 3 3" xfId="3897"/>
    <cellStyle name="Code additions 2 3 3 2" xfId="3898"/>
    <cellStyle name="Code additions 2 3 3 2 2" xfId="3899"/>
    <cellStyle name="Code additions 2 3 3 3" xfId="3900"/>
    <cellStyle name="Code additions 2 3 3 3 2" xfId="3901"/>
    <cellStyle name="Code additions 2 3 4" xfId="3902"/>
    <cellStyle name="Code additions 2 3 4 2" xfId="3903"/>
    <cellStyle name="Code additions 2 4" xfId="3904"/>
    <cellStyle name="Code additions 2 4 2" xfId="3905"/>
    <cellStyle name="Code additions 2 4 2 2" xfId="3906"/>
    <cellStyle name="Code additions 2 4 3" xfId="3907"/>
    <cellStyle name="Code additions 2 4 3 2" xfId="3908"/>
    <cellStyle name="Code additions 2 5" xfId="3909"/>
    <cellStyle name="Code additions 2 5 2" xfId="3910"/>
    <cellStyle name="Code additions 2 5 2 2" xfId="3911"/>
    <cellStyle name="Code additions 2 5 3" xfId="3912"/>
    <cellStyle name="Code additions 2 5 3 2" xfId="3913"/>
    <cellStyle name="Code additions 2 6" xfId="3914"/>
    <cellStyle name="Code additions 2 6 2" xfId="3915"/>
    <cellStyle name="Code additions 3" xfId="3916"/>
    <cellStyle name="Code additions 3 2" xfId="3917"/>
    <cellStyle name="Code additions 3 2 2" xfId="3918"/>
    <cellStyle name="Code additions 3 2 2 2" xfId="3919"/>
    <cellStyle name="Code additions 3 2 2 2 2" xfId="3920"/>
    <cellStyle name="Code additions 3 2 2 3" xfId="3921"/>
    <cellStyle name="Code additions 3 2 2 3 2" xfId="3922"/>
    <cellStyle name="Code additions 3 2 3" xfId="3923"/>
    <cellStyle name="Code additions 3 2 3 2" xfId="3924"/>
    <cellStyle name="Code additions 3 2 3 2 2" xfId="3925"/>
    <cellStyle name="Code additions 3 2 3 3" xfId="3926"/>
    <cellStyle name="Code additions 3 2 3 3 2" xfId="3927"/>
    <cellStyle name="Code additions 3 2 4" xfId="3928"/>
    <cellStyle name="Code additions 3 2 4 2" xfId="3929"/>
    <cellStyle name="Code additions 3 3" xfId="3930"/>
    <cellStyle name="Code additions 3 3 2" xfId="3931"/>
    <cellStyle name="Code additions 3 3 2 2" xfId="3932"/>
    <cellStyle name="Code additions 3 3 2 2 2" xfId="3933"/>
    <cellStyle name="Code additions 3 3 2 3" xfId="3934"/>
    <cellStyle name="Code additions 3 3 2 3 2" xfId="3935"/>
    <cellStyle name="Code additions 3 3 3" xfId="3936"/>
    <cellStyle name="Code additions 3 3 3 2" xfId="3937"/>
    <cellStyle name="Code additions 3 3 3 2 2" xfId="3938"/>
    <cellStyle name="Code additions 3 3 3 3" xfId="3939"/>
    <cellStyle name="Code additions 3 3 3 3 2" xfId="3940"/>
    <cellStyle name="Code additions 3 3 4" xfId="3941"/>
    <cellStyle name="Code additions 3 3 4 2" xfId="3942"/>
    <cellStyle name="Code additions 3 4" xfId="3943"/>
    <cellStyle name="Code additions 3 4 2" xfId="3944"/>
    <cellStyle name="Code additions 3 4 2 2" xfId="3945"/>
    <cellStyle name="Code additions 3 4 3" xfId="3946"/>
    <cellStyle name="Code additions 3 4 3 2" xfId="3947"/>
    <cellStyle name="Code additions 3 5" xfId="3948"/>
    <cellStyle name="Code additions 3 5 2" xfId="3949"/>
    <cellStyle name="Code additions 3 5 2 2" xfId="3950"/>
    <cellStyle name="Code additions 3 5 3" xfId="3951"/>
    <cellStyle name="Code additions 3 5 3 2" xfId="3952"/>
    <cellStyle name="Code additions 3 6" xfId="3953"/>
    <cellStyle name="Code additions 3 6 2" xfId="3954"/>
    <cellStyle name="Code additions 4" xfId="3955"/>
    <cellStyle name="Code additions 4 2" xfId="3956"/>
    <cellStyle name="Code additions 4 2 2" xfId="3957"/>
    <cellStyle name="Code additions 4 2 2 2" xfId="3958"/>
    <cellStyle name="Code additions 4 2 2 2 2" xfId="3959"/>
    <cellStyle name="Code additions 4 2 2 3" xfId="3960"/>
    <cellStyle name="Code additions 4 2 2 3 2" xfId="3961"/>
    <cellStyle name="Code additions 4 2 3" xfId="3962"/>
    <cellStyle name="Code additions 4 2 3 2" xfId="3963"/>
    <cellStyle name="Code additions 4 2 3 2 2" xfId="3964"/>
    <cellStyle name="Code additions 4 2 3 3" xfId="3965"/>
    <cellStyle name="Code additions 4 2 3 3 2" xfId="3966"/>
    <cellStyle name="Code additions 4 2 4" xfId="3967"/>
    <cellStyle name="Code additions 4 2 4 2" xfId="3968"/>
    <cellStyle name="Code additions 4 3" xfId="3969"/>
    <cellStyle name="Code additions 4 3 2" xfId="3970"/>
    <cellStyle name="Code additions 4 3 2 2" xfId="3971"/>
    <cellStyle name="Code additions 4 3 2 2 2" xfId="3972"/>
    <cellStyle name="Code additions 4 3 2 3" xfId="3973"/>
    <cellStyle name="Code additions 4 3 2 3 2" xfId="3974"/>
    <cellStyle name="Code additions 4 3 3" xfId="3975"/>
    <cellStyle name="Code additions 4 3 3 2" xfId="3976"/>
    <cellStyle name="Code additions 4 3 3 2 2" xfId="3977"/>
    <cellStyle name="Code additions 4 3 3 3" xfId="3978"/>
    <cellStyle name="Code additions 4 3 3 3 2" xfId="3979"/>
    <cellStyle name="Code additions 4 3 4" xfId="3980"/>
    <cellStyle name="Code additions 4 3 4 2" xfId="3981"/>
    <cellStyle name="Code additions 4 4" xfId="3982"/>
    <cellStyle name="Code additions 4 4 2" xfId="3983"/>
    <cellStyle name="Code additions 4 4 2 2" xfId="3984"/>
    <cellStyle name="Code additions 4 4 3" xfId="3985"/>
    <cellStyle name="Code additions 4 4 3 2" xfId="3986"/>
    <cellStyle name="Code additions 4 5" xfId="3987"/>
    <cellStyle name="Code additions 4 5 2" xfId="3988"/>
    <cellStyle name="Code additions 4 5 2 2" xfId="3989"/>
    <cellStyle name="Code additions 4 5 3" xfId="3990"/>
    <cellStyle name="Code additions 4 5 3 2" xfId="3991"/>
    <cellStyle name="Code additions 4 6" xfId="3992"/>
    <cellStyle name="Code additions 4 6 2" xfId="3993"/>
    <cellStyle name="Code additions 5" xfId="3994"/>
    <cellStyle name="Code additions 5 2" xfId="3995"/>
    <cellStyle name="Code additions 5 2 2" xfId="3996"/>
    <cellStyle name="Code additions 5 2 2 2" xfId="3997"/>
    <cellStyle name="Code additions 5 2 3" xfId="3998"/>
    <cellStyle name="Code additions 5 2 3 2" xfId="3999"/>
    <cellStyle name="Code additions 5 3" xfId="4000"/>
    <cellStyle name="Code additions 5 3 2" xfId="4001"/>
    <cellStyle name="Code additions 5 3 2 2" xfId="4002"/>
    <cellStyle name="Code additions 5 3 3" xfId="4003"/>
    <cellStyle name="Code additions 5 3 3 2" xfId="4004"/>
    <cellStyle name="Code additions 5 4" xfId="4005"/>
    <cellStyle name="Code additions 5 4 2" xfId="4006"/>
    <cellStyle name="Code additions 6" xfId="4007"/>
    <cellStyle name="Code additions 6 2" xfId="4008"/>
    <cellStyle name="Code additions 6 2 2" xfId="4009"/>
    <cellStyle name="Code additions 6 2 2 2" xfId="4010"/>
    <cellStyle name="Code additions 6 2 3" xfId="4011"/>
    <cellStyle name="Code additions 6 2 3 2" xfId="4012"/>
    <cellStyle name="Code additions 6 3" xfId="4013"/>
    <cellStyle name="Code additions 6 3 2" xfId="4014"/>
    <cellStyle name="Code additions 6 3 2 2" xfId="4015"/>
    <cellStyle name="Code additions 6 3 3" xfId="4016"/>
    <cellStyle name="Code additions 6 3 3 2" xfId="4017"/>
    <cellStyle name="Code additions 6 4" xfId="4018"/>
    <cellStyle name="Code additions 6 4 2" xfId="4019"/>
    <cellStyle name="Code additions 7" xfId="4020"/>
    <cellStyle name="Code additions 7 2" xfId="4021"/>
    <cellStyle name="Code additions 7 2 2" xfId="4022"/>
    <cellStyle name="Code additions 7 3" xfId="4023"/>
    <cellStyle name="Code additions 7 3 2" xfId="4024"/>
    <cellStyle name="Code additions 8" xfId="4025"/>
    <cellStyle name="Code additions 8 2" xfId="4026"/>
    <cellStyle name="Code additions 8 2 2" xfId="4027"/>
    <cellStyle name="Code additions 8 3" xfId="4028"/>
    <cellStyle name="Code additions 8 3 2" xfId="4029"/>
    <cellStyle name="Code additions 9" xfId="4030"/>
    <cellStyle name="Code additions 9 2" xfId="4031"/>
    <cellStyle name="Col&amp;RowHeadings" xfId="4032"/>
    <cellStyle name="ColCodes" xfId="4033"/>
    <cellStyle name="ColTitles" xfId="4034"/>
    <cellStyle name="ColTitles 10" xfId="4035"/>
    <cellStyle name="ColTitles 10 2" xfId="4036"/>
    <cellStyle name="ColTitles 11" xfId="4037"/>
    <cellStyle name="ColTitles 11 2" xfId="4038"/>
    <cellStyle name="ColTitles 12" xfId="4039"/>
    <cellStyle name="ColTitles 12 2" xfId="4040"/>
    <cellStyle name="ColTitles 13" xfId="4041"/>
    <cellStyle name="ColTitles 13 2" xfId="4042"/>
    <cellStyle name="ColTitles 14" xfId="4043"/>
    <cellStyle name="ColTitles 14 2" xfId="4044"/>
    <cellStyle name="ColTitles 15" xfId="4045"/>
    <cellStyle name="ColTitles 15 2" xfId="4046"/>
    <cellStyle name="ColTitles 16" xfId="4047"/>
    <cellStyle name="ColTitles 16 2" xfId="4048"/>
    <cellStyle name="ColTitles 17" xfId="4049"/>
    <cellStyle name="ColTitles 18" xfId="4050"/>
    <cellStyle name="ColTitles 19" xfId="4051"/>
    <cellStyle name="ColTitles 2" xfId="4052"/>
    <cellStyle name="ColTitles 2 2" xfId="4053"/>
    <cellStyle name="ColTitles 2 3" xfId="4054"/>
    <cellStyle name="ColTitles 2 4" xfId="4055"/>
    <cellStyle name="ColTitles 3" xfId="4056"/>
    <cellStyle name="ColTitles 3 2" xfId="4057"/>
    <cellStyle name="ColTitles 4" xfId="4058"/>
    <cellStyle name="ColTitles 4 2" xfId="4059"/>
    <cellStyle name="ColTitles 5" xfId="4060"/>
    <cellStyle name="ColTitles 5 2" xfId="4061"/>
    <cellStyle name="ColTitles 6" xfId="4062"/>
    <cellStyle name="ColTitles 6 2" xfId="4063"/>
    <cellStyle name="ColTitles 7" xfId="4064"/>
    <cellStyle name="ColTitles 7 2" xfId="4065"/>
    <cellStyle name="ColTitles 8" xfId="4066"/>
    <cellStyle name="ColTitles 8 2" xfId="4067"/>
    <cellStyle name="ColTitles 9" xfId="4068"/>
    <cellStyle name="ColTitles 9 2" xfId="4069"/>
    <cellStyle name="column" xfId="4070"/>
    <cellStyle name="Comma  [1]" xfId="4071"/>
    <cellStyle name="Comma [0] 2" xfId="4072"/>
    <cellStyle name="Comma [1]" xfId="4073"/>
    <cellStyle name="Comma 10" xfId="4074"/>
    <cellStyle name="Comma 10 2" xfId="4075"/>
    <cellStyle name="Comma 10 2 2" xfId="4076"/>
    <cellStyle name="Comma 10 2 2 2" xfId="4077"/>
    <cellStyle name="Comma 10 2 2 2 2" xfId="4078"/>
    <cellStyle name="Comma 10 2 2 2 2 2" xfId="4079"/>
    <cellStyle name="Comma 10 2 2 2 3" xfId="4080"/>
    <cellStyle name="Comma 10 2 2 3" xfId="4081"/>
    <cellStyle name="Comma 10 2 2 3 2" xfId="4082"/>
    <cellStyle name="Comma 10 2 2 4" xfId="4083"/>
    <cellStyle name="Comma 10 2 3" xfId="4084"/>
    <cellStyle name="Comma 10 2 3 2" xfId="4085"/>
    <cellStyle name="Comma 10 2 3 2 2" xfId="4086"/>
    <cellStyle name="Comma 10 2 3 2 2 2" xfId="4087"/>
    <cellStyle name="Comma 10 2 3 2 3" xfId="4088"/>
    <cellStyle name="Comma 10 2 3 3" xfId="4089"/>
    <cellStyle name="Comma 10 2 3 3 2" xfId="4090"/>
    <cellStyle name="Comma 10 2 3 4" xfId="4091"/>
    <cellStyle name="Comma 10 2 4" xfId="4092"/>
    <cellStyle name="Comma 10 3" xfId="4093"/>
    <cellStyle name="Comma 10 3 2" xfId="4094"/>
    <cellStyle name="Comma 10 3 2 2" xfId="4095"/>
    <cellStyle name="Comma 10 3 2 2 2" xfId="4096"/>
    <cellStyle name="Comma 10 3 2 3" xfId="4097"/>
    <cellStyle name="Comma 10 3 3" xfId="4098"/>
    <cellStyle name="Comma 10 3 3 2" xfId="4099"/>
    <cellStyle name="Comma 10 3 4" xfId="4100"/>
    <cellStyle name="Comma 10 4" xfId="4101"/>
    <cellStyle name="Comma 10 4 2" xfId="4102"/>
    <cellStyle name="Comma 10 4 2 2" xfId="4103"/>
    <cellStyle name="Comma 10 4 2 2 2" xfId="4104"/>
    <cellStyle name="Comma 10 4 2 3" xfId="4105"/>
    <cellStyle name="Comma 10 4 3" xfId="4106"/>
    <cellStyle name="Comma 10 4 3 2" xfId="4107"/>
    <cellStyle name="Comma 10 4 4" xfId="4108"/>
    <cellStyle name="Comma 10 5" xfId="4109"/>
    <cellStyle name="Comma 10 5 2" xfId="4110"/>
    <cellStyle name="Comma 10 5 2 2" xfId="4111"/>
    <cellStyle name="Comma 10 5 3" xfId="4112"/>
    <cellStyle name="Comma 10 6" xfId="4113"/>
    <cellStyle name="Comma 10 6 2" xfId="4114"/>
    <cellStyle name="Comma 10 7" xfId="4115"/>
    <cellStyle name="Comma 10 8" xfId="4116"/>
    <cellStyle name="Comma 100" xfId="4117"/>
    <cellStyle name="Comma 101" xfId="4118"/>
    <cellStyle name="Comma 102" xfId="4119"/>
    <cellStyle name="Comma 103" xfId="4120"/>
    <cellStyle name="Comma 104" xfId="4121"/>
    <cellStyle name="Comma 106" xfId="4122"/>
    <cellStyle name="Comma 107" xfId="4123"/>
    <cellStyle name="Comma 108" xfId="4124"/>
    <cellStyle name="Comma 11" xfId="4125"/>
    <cellStyle name="Comma 11 2" xfId="4126"/>
    <cellStyle name="Comma 11 2 2" xfId="4127"/>
    <cellStyle name="Comma 11 2 2 2" xfId="4128"/>
    <cellStyle name="Comma 11 2 2 2 2" xfId="4129"/>
    <cellStyle name="Comma 11 2 2 2 2 2" xfId="4130"/>
    <cellStyle name="Comma 11 2 2 2 3" xfId="4131"/>
    <cellStyle name="Comma 11 2 2 3" xfId="4132"/>
    <cellStyle name="Comma 11 2 2 3 2" xfId="4133"/>
    <cellStyle name="Comma 11 2 2 4" xfId="4134"/>
    <cellStyle name="Comma 11 2 3" xfId="4135"/>
    <cellStyle name="Comma 11 2 3 2" xfId="4136"/>
    <cellStyle name="Comma 11 2 3 2 2" xfId="4137"/>
    <cellStyle name="Comma 11 2 3 2 2 2" xfId="4138"/>
    <cellStyle name="Comma 11 2 3 2 3" xfId="4139"/>
    <cellStyle name="Comma 11 2 3 3" xfId="4140"/>
    <cellStyle name="Comma 11 2 3 3 2" xfId="4141"/>
    <cellStyle name="Comma 11 2 3 4" xfId="4142"/>
    <cellStyle name="Comma 11 2 4" xfId="4143"/>
    <cellStyle name="Comma 11 2 4 2" xfId="4144"/>
    <cellStyle name="Comma 11 2 4 2 2" xfId="4145"/>
    <cellStyle name="Comma 11 2 4 3" xfId="4146"/>
    <cellStyle name="Comma 11 2 5" xfId="4147"/>
    <cellStyle name="Comma 11 2 5 2" xfId="4148"/>
    <cellStyle name="Comma 11 2 6" xfId="4149"/>
    <cellStyle name="Comma 11 3" xfId="4150"/>
    <cellStyle name="Comma 11 3 2" xfId="4151"/>
    <cellStyle name="Comma 11 3 2 2" xfId="4152"/>
    <cellStyle name="Comma 11 3 2 2 2" xfId="4153"/>
    <cellStyle name="Comma 11 3 2 3" xfId="4154"/>
    <cellStyle name="Comma 11 3 3" xfId="4155"/>
    <cellStyle name="Comma 11 3 3 2" xfId="4156"/>
    <cellStyle name="Comma 11 3 4" xfId="4157"/>
    <cellStyle name="Comma 11 4" xfId="4158"/>
    <cellStyle name="Comma 11 4 2" xfId="4159"/>
    <cellStyle name="Comma 11 4 2 2" xfId="4160"/>
    <cellStyle name="Comma 11 4 2 2 2" xfId="4161"/>
    <cellStyle name="Comma 11 4 2 3" xfId="4162"/>
    <cellStyle name="Comma 11 4 3" xfId="4163"/>
    <cellStyle name="Comma 11 4 3 2" xfId="4164"/>
    <cellStyle name="Comma 11 4 4" xfId="4165"/>
    <cellStyle name="Comma 11 5" xfId="4166"/>
    <cellStyle name="Comma 11 5 2" xfId="4167"/>
    <cellStyle name="Comma 11 5 2 2" xfId="4168"/>
    <cellStyle name="Comma 11 5 3" xfId="4169"/>
    <cellStyle name="Comma 11 6" xfId="4170"/>
    <cellStyle name="Comma 11 6 2" xfId="4171"/>
    <cellStyle name="Comma 11 7" xfId="4172"/>
    <cellStyle name="Comma 110" xfId="4173"/>
    <cellStyle name="Comma 111" xfId="4174"/>
    <cellStyle name="Comma 112" xfId="4175"/>
    <cellStyle name="Comma 114" xfId="4176"/>
    <cellStyle name="Comma 115" xfId="4177"/>
    <cellStyle name="Comma 116" xfId="4178"/>
    <cellStyle name="Comma 118" xfId="4179"/>
    <cellStyle name="Comma 12" xfId="4180"/>
    <cellStyle name="Comma 12 2" xfId="4181"/>
    <cellStyle name="Comma 12 2 2" xfId="4182"/>
    <cellStyle name="Comma 12 2 2 2" xfId="4183"/>
    <cellStyle name="Comma 12 2 2 2 2" xfId="4184"/>
    <cellStyle name="Comma 12 2 2 2 2 2" xfId="4185"/>
    <cellStyle name="Comma 12 2 2 2 3" xfId="4186"/>
    <cellStyle name="Comma 12 2 2 3" xfId="4187"/>
    <cellStyle name="Comma 12 2 2 3 2" xfId="4188"/>
    <cellStyle name="Comma 12 2 2 4" xfId="4189"/>
    <cellStyle name="Comma 12 2 3" xfId="4190"/>
    <cellStyle name="Comma 12 2 3 2" xfId="4191"/>
    <cellStyle name="Comma 12 2 3 2 2" xfId="4192"/>
    <cellStyle name="Comma 12 2 3 2 2 2" xfId="4193"/>
    <cellStyle name="Comma 12 2 3 2 3" xfId="4194"/>
    <cellStyle name="Comma 12 2 3 3" xfId="4195"/>
    <cellStyle name="Comma 12 2 3 3 2" xfId="4196"/>
    <cellStyle name="Comma 12 2 3 4" xfId="4197"/>
    <cellStyle name="Comma 12 2 4" xfId="4198"/>
    <cellStyle name="Comma 12 2 4 2" xfId="4199"/>
    <cellStyle name="Comma 12 2 4 2 2" xfId="4200"/>
    <cellStyle name="Comma 12 2 4 3" xfId="4201"/>
    <cellStyle name="Comma 12 2 5" xfId="4202"/>
    <cellStyle name="Comma 12 2 5 2" xfId="4203"/>
    <cellStyle name="Comma 12 2 6" xfId="4204"/>
    <cellStyle name="Comma 12 3" xfId="4205"/>
    <cellStyle name="Comma 12 3 2" xfId="4206"/>
    <cellStyle name="Comma 12 3 2 2" xfId="4207"/>
    <cellStyle name="Comma 12 3 2 2 2" xfId="4208"/>
    <cellStyle name="Comma 12 3 2 3" xfId="4209"/>
    <cellStyle name="Comma 12 3 3" xfId="4210"/>
    <cellStyle name="Comma 12 3 3 2" xfId="4211"/>
    <cellStyle name="Comma 12 3 4" xfId="4212"/>
    <cellStyle name="Comma 12 4" xfId="4213"/>
    <cellStyle name="Comma 12 4 2" xfId="4214"/>
    <cellStyle name="Comma 12 4 2 2" xfId="4215"/>
    <cellStyle name="Comma 12 4 2 2 2" xfId="4216"/>
    <cellStyle name="Comma 12 4 2 3" xfId="4217"/>
    <cellStyle name="Comma 12 4 3" xfId="4218"/>
    <cellStyle name="Comma 12 4 3 2" xfId="4219"/>
    <cellStyle name="Comma 12 4 4" xfId="4220"/>
    <cellStyle name="Comma 12 5" xfId="4221"/>
    <cellStyle name="Comma 12 5 2" xfId="4222"/>
    <cellStyle name="Comma 12 5 2 2" xfId="4223"/>
    <cellStyle name="Comma 12 5 3" xfId="4224"/>
    <cellStyle name="Comma 12 6" xfId="4225"/>
    <cellStyle name="Comma 12 6 2" xfId="4226"/>
    <cellStyle name="Comma 12 7" xfId="4227"/>
    <cellStyle name="Comma 120" xfId="4228"/>
    <cellStyle name="Comma 121" xfId="4229"/>
    <cellStyle name="Comma 124" xfId="4230"/>
    <cellStyle name="Comma 125" xfId="4231"/>
    <cellStyle name="Comma 126" xfId="4232"/>
    <cellStyle name="Comma 127" xfId="4233"/>
    <cellStyle name="Comma 128" xfId="4234"/>
    <cellStyle name="Comma 129" xfId="4235"/>
    <cellStyle name="Comma 13" xfId="4236"/>
    <cellStyle name="Comma 13 2" xfId="4237"/>
    <cellStyle name="Comma 13 2 2" xfId="4238"/>
    <cellStyle name="Comma 13 2 2 2" xfId="4239"/>
    <cellStyle name="Comma 13 2 3" xfId="4240"/>
    <cellStyle name="Comma 13 3" xfId="4241"/>
    <cellStyle name="Comma 13 3 2" xfId="4242"/>
    <cellStyle name="Comma 13 4" xfId="4243"/>
    <cellStyle name="Comma 130" xfId="4244"/>
    <cellStyle name="Comma 14" xfId="4245"/>
    <cellStyle name="Comma 14 2" xfId="4246"/>
    <cellStyle name="Comma 14 2 2" xfId="4247"/>
    <cellStyle name="Comma 14 2 2 2" xfId="4248"/>
    <cellStyle name="Comma 14 2 2 2 2" xfId="4249"/>
    <cellStyle name="Comma 14 2 2 2 2 2" xfId="4250"/>
    <cellStyle name="Comma 14 2 2 2 3" xfId="4251"/>
    <cellStyle name="Comma 14 2 2 3" xfId="4252"/>
    <cellStyle name="Comma 14 2 2 3 2" xfId="4253"/>
    <cellStyle name="Comma 14 2 2 4" xfId="4254"/>
    <cellStyle name="Comma 14 2 3" xfId="4255"/>
    <cellStyle name="Comma 14 2 3 2" xfId="4256"/>
    <cellStyle name="Comma 14 2 3 2 2" xfId="4257"/>
    <cellStyle name="Comma 14 2 3 2 2 2" xfId="4258"/>
    <cellStyle name="Comma 14 2 3 2 3" xfId="4259"/>
    <cellStyle name="Comma 14 2 3 3" xfId="4260"/>
    <cellStyle name="Comma 14 2 3 3 2" xfId="4261"/>
    <cellStyle name="Comma 14 2 3 4" xfId="4262"/>
    <cellStyle name="Comma 14 2 4" xfId="4263"/>
    <cellStyle name="Comma 14 2 4 2" xfId="4264"/>
    <cellStyle name="Comma 14 2 4 2 2" xfId="4265"/>
    <cellStyle name="Comma 14 2 4 3" xfId="4266"/>
    <cellStyle name="Comma 14 2 5" xfId="4267"/>
    <cellStyle name="Comma 14 2 5 2" xfId="4268"/>
    <cellStyle name="Comma 14 2 6" xfId="4269"/>
    <cellStyle name="Comma 14 3" xfId="4270"/>
    <cellStyle name="Comma 14 3 2" xfId="4271"/>
    <cellStyle name="Comma 14 3 2 2" xfId="4272"/>
    <cellStyle name="Comma 14 3 2 2 2" xfId="4273"/>
    <cellStyle name="Comma 14 3 2 3" xfId="4274"/>
    <cellStyle name="Comma 14 3 3" xfId="4275"/>
    <cellStyle name="Comma 14 3 3 2" xfId="4276"/>
    <cellStyle name="Comma 14 3 4" xfId="4277"/>
    <cellStyle name="Comma 14 4" xfId="4278"/>
    <cellStyle name="Comma 14 4 2" xfId="4279"/>
    <cellStyle name="Comma 14 4 2 2" xfId="4280"/>
    <cellStyle name="Comma 14 4 2 2 2" xfId="4281"/>
    <cellStyle name="Comma 14 4 2 3" xfId="4282"/>
    <cellStyle name="Comma 14 4 3" xfId="4283"/>
    <cellStyle name="Comma 14 4 3 2" xfId="4284"/>
    <cellStyle name="Comma 14 4 4" xfId="4285"/>
    <cellStyle name="Comma 14 5" xfId="4286"/>
    <cellStyle name="Comma 14 5 2" xfId="4287"/>
    <cellStyle name="Comma 14 5 2 2" xfId="4288"/>
    <cellStyle name="Comma 14 5 3" xfId="4289"/>
    <cellStyle name="Comma 14 6" xfId="4290"/>
    <cellStyle name="Comma 14 6 2" xfId="4291"/>
    <cellStyle name="Comma 14 7" xfId="4292"/>
    <cellStyle name="Comma 15" xfId="4293"/>
    <cellStyle name="Comma 15 2" xfId="4294"/>
    <cellStyle name="Comma 15 2 2" xfId="4295"/>
    <cellStyle name="Comma 15 2 2 2" xfId="4296"/>
    <cellStyle name="Comma 15 2 3" xfId="4297"/>
    <cellStyle name="Comma 15 3" xfId="4298"/>
    <cellStyle name="Comma 15 3 2" xfId="4299"/>
    <cellStyle name="Comma 15 4" xfId="4300"/>
    <cellStyle name="Comma 16" xfId="4301"/>
    <cellStyle name="Comma 16 2" xfId="4302"/>
    <cellStyle name="Comma 16 2 2" xfId="4303"/>
    <cellStyle name="Comma 16 2 2 2" xfId="4304"/>
    <cellStyle name="Comma 16 2 2 2 2" xfId="4305"/>
    <cellStyle name="Comma 16 2 2 3" xfId="4306"/>
    <cellStyle name="Comma 16 2 3" xfId="4307"/>
    <cellStyle name="Comma 16 2 3 2" xfId="4308"/>
    <cellStyle name="Comma 16 2 4" xfId="4309"/>
    <cellStyle name="Comma 16 3" xfId="4310"/>
    <cellStyle name="Comma 16 3 2" xfId="4311"/>
    <cellStyle name="Comma 16 3 2 2" xfId="4312"/>
    <cellStyle name="Comma 16 3 2 2 2" xfId="4313"/>
    <cellStyle name="Comma 16 3 2 3" xfId="4314"/>
    <cellStyle name="Comma 16 3 3" xfId="4315"/>
    <cellStyle name="Comma 16 3 3 2" xfId="4316"/>
    <cellStyle name="Comma 16 3 4" xfId="4317"/>
    <cellStyle name="Comma 16 4" xfId="4318"/>
    <cellStyle name="Comma 16 4 2" xfId="4319"/>
    <cellStyle name="Comma 16 4 2 2" xfId="4320"/>
    <cellStyle name="Comma 16 4 3" xfId="4321"/>
    <cellStyle name="Comma 16 5" xfId="4322"/>
    <cellStyle name="Comma 16 5 2" xfId="4323"/>
    <cellStyle name="Comma 16 6" xfId="4324"/>
    <cellStyle name="Comma 17" xfId="4325"/>
    <cellStyle name="Comma 17 2" xfId="4326"/>
    <cellStyle name="Comma 17 2 2" xfId="4327"/>
    <cellStyle name="Comma 17 2 2 2" xfId="4328"/>
    <cellStyle name="Comma 17 2 2 2 2" xfId="4329"/>
    <cellStyle name="Comma 17 2 2 3" xfId="4330"/>
    <cellStyle name="Comma 17 2 3" xfId="4331"/>
    <cellStyle name="Comma 17 2 3 2" xfId="4332"/>
    <cellStyle name="Comma 17 2 4" xfId="4333"/>
    <cellStyle name="Comma 17 3" xfId="4334"/>
    <cellStyle name="Comma 17 3 2" xfId="4335"/>
    <cellStyle name="Comma 17 3 2 2" xfId="4336"/>
    <cellStyle name="Comma 17 3 2 2 2" xfId="4337"/>
    <cellStyle name="Comma 17 3 2 3" xfId="4338"/>
    <cellStyle name="Comma 17 3 3" xfId="4339"/>
    <cellStyle name="Comma 17 3 3 2" xfId="4340"/>
    <cellStyle name="Comma 17 3 4" xfId="4341"/>
    <cellStyle name="Comma 17 4" xfId="4342"/>
    <cellStyle name="Comma 18" xfId="4343"/>
    <cellStyle name="Comma 18 2" xfId="4344"/>
    <cellStyle name="Comma 18 2 2" xfId="4345"/>
    <cellStyle name="Comma 18 2 2 2" xfId="4346"/>
    <cellStyle name="Comma 18 2 2 2 2" xfId="4347"/>
    <cellStyle name="Comma 18 2 2 3" xfId="4348"/>
    <cellStyle name="Comma 18 2 3" xfId="4349"/>
    <cellStyle name="Comma 18 2 3 2" xfId="4350"/>
    <cellStyle name="Comma 18 2 4" xfId="4351"/>
    <cellStyle name="Comma 18 3" xfId="4352"/>
    <cellStyle name="Comma 18 3 2" xfId="4353"/>
    <cellStyle name="Comma 18 3 2 2" xfId="4354"/>
    <cellStyle name="Comma 18 3 2 2 2" xfId="4355"/>
    <cellStyle name="Comma 18 3 2 3" xfId="4356"/>
    <cellStyle name="Comma 18 3 3" xfId="4357"/>
    <cellStyle name="Comma 18 3 3 2" xfId="4358"/>
    <cellStyle name="Comma 18 3 4" xfId="4359"/>
    <cellStyle name="Comma 18 4" xfId="4360"/>
    <cellStyle name="Comma 18 4 2" xfId="4361"/>
    <cellStyle name="Comma 18 4 2 2" xfId="4362"/>
    <cellStyle name="Comma 18 4 3" xfId="4363"/>
    <cellStyle name="Comma 18 5" xfId="4364"/>
    <cellStyle name="Comma 18 5 2" xfId="4365"/>
    <cellStyle name="Comma 18 6" xfId="4366"/>
    <cellStyle name="Comma 19" xfId="4367"/>
    <cellStyle name="Comma 19 2" xfId="4368"/>
    <cellStyle name="Comma 19 2 2" xfId="4369"/>
    <cellStyle name="Comma 19 2 2 2" xfId="4370"/>
    <cellStyle name="Comma 19 2 2 2 2" xfId="4371"/>
    <cellStyle name="Comma 19 2 2 3" xfId="4372"/>
    <cellStyle name="Comma 19 2 3" xfId="4373"/>
    <cellStyle name="Comma 19 2 3 2" xfId="4374"/>
    <cellStyle name="Comma 19 2 4" xfId="4375"/>
    <cellStyle name="Comma 19 3" xfId="4376"/>
    <cellStyle name="Comma 19 3 2" xfId="4377"/>
    <cellStyle name="Comma 19 3 2 2" xfId="4378"/>
    <cellStyle name="Comma 19 3 2 2 2" xfId="4379"/>
    <cellStyle name="Comma 19 3 2 3" xfId="4380"/>
    <cellStyle name="Comma 19 3 3" xfId="4381"/>
    <cellStyle name="Comma 19 3 3 2" xfId="4382"/>
    <cellStyle name="Comma 19 3 4" xfId="4383"/>
    <cellStyle name="Comma 19 4" xfId="4384"/>
    <cellStyle name="Comma 19 4 2" xfId="4385"/>
    <cellStyle name="Comma 19 4 2 2" xfId="4386"/>
    <cellStyle name="Comma 19 4 3" xfId="4387"/>
    <cellStyle name="Comma 19 5" xfId="4388"/>
    <cellStyle name="Comma 19 5 2" xfId="4389"/>
    <cellStyle name="Comma 19 6" xfId="4390"/>
    <cellStyle name="Comma 2" xfId="4391"/>
    <cellStyle name="Comma 2 10" xfId="4392"/>
    <cellStyle name="Comma 2 11" xfId="4393"/>
    <cellStyle name="Comma 2 2" xfId="4394"/>
    <cellStyle name="Comma 2 2 2" xfId="4395"/>
    <cellStyle name="Comma 2 2 2 2" xfId="4396"/>
    <cellStyle name="Comma 2 2 2 2 2" xfId="4397"/>
    <cellStyle name="Comma 2 2 2 2 2 2" xfId="4398"/>
    <cellStyle name="Comma 2 2 2 2 3" xfId="4399"/>
    <cellStyle name="Comma 2 2 2 3" xfId="4400"/>
    <cellStyle name="Comma 2 2 2 3 2" xfId="4401"/>
    <cellStyle name="Comma 2 2 2 4" xfId="4402"/>
    <cellStyle name="Comma 2 2 2 5" xfId="4403"/>
    <cellStyle name="Comma 2 2 3" xfId="4404"/>
    <cellStyle name="Comma 2 2 3 2" xfId="4405"/>
    <cellStyle name="Comma 2 2 3 2 2" xfId="4406"/>
    <cellStyle name="Comma 2 2 3 2 2 2" xfId="4407"/>
    <cellStyle name="Comma 2 2 3 2 3" xfId="4408"/>
    <cellStyle name="Comma 2 2 3 3" xfId="4409"/>
    <cellStyle name="Comma 2 2 3 3 2" xfId="4410"/>
    <cellStyle name="Comma 2 2 3 4" xfId="4411"/>
    <cellStyle name="Comma 2 2 4" xfId="4412"/>
    <cellStyle name="Comma 2 2 5" xfId="4413"/>
    <cellStyle name="Comma 2 2 6" xfId="4414"/>
    <cellStyle name="Comma 2 2 7" xfId="4415"/>
    <cellStyle name="Comma 2 3" xfId="4416"/>
    <cellStyle name="Comma 2 3 2" xfId="4417"/>
    <cellStyle name="Comma 2 3 2 2" xfId="4418"/>
    <cellStyle name="Comma 2 3 2 3" xfId="4419"/>
    <cellStyle name="Comma 2 3 2 4" xfId="4420"/>
    <cellStyle name="Comma 2 3 3" xfId="4421"/>
    <cellStyle name="Comma 2 3 3 2" xfId="4422"/>
    <cellStyle name="Comma 2 3 4" xfId="4423"/>
    <cellStyle name="Comma 2 3 4 2" xfId="4424"/>
    <cellStyle name="Comma 2 3 5" xfId="4425"/>
    <cellStyle name="Comma 2 3 6" xfId="4426"/>
    <cellStyle name="Comma 2 4" xfId="4427"/>
    <cellStyle name="Comma 2 4 2" xfId="4428"/>
    <cellStyle name="Comma 2 4 3" xfId="4429"/>
    <cellStyle name="Comma 2 4 4" xfId="4430"/>
    <cellStyle name="Comma 2 4 5" xfId="4431"/>
    <cellStyle name="Comma 2 5" xfId="4432"/>
    <cellStyle name="Comma 2 5 2" xfId="4433"/>
    <cellStyle name="Comma 2 5 3" xfId="4434"/>
    <cellStyle name="Comma 2 5 4" xfId="4435"/>
    <cellStyle name="Comma 2 5 5" xfId="4436"/>
    <cellStyle name="Comma 2 5 6" xfId="4437"/>
    <cellStyle name="Comma 2 6" xfId="4438"/>
    <cellStyle name="Comma 2 6 2" xfId="4439"/>
    <cellStyle name="Comma 2 6 2 2" xfId="4440"/>
    <cellStyle name="Comma 2 6 2 3" xfId="4441"/>
    <cellStyle name="Comma 2 6 2 4" xfId="4442"/>
    <cellStyle name="Comma 2 6 3" xfId="4443"/>
    <cellStyle name="Comma 2 6 4" xfId="4444"/>
    <cellStyle name="Comma 2 6 5" xfId="4445"/>
    <cellStyle name="Comma 2 6 6" xfId="4446"/>
    <cellStyle name="Comma 2 7" xfId="4447"/>
    <cellStyle name="Comma 2 7 2" xfId="4448"/>
    <cellStyle name="Comma 2 7 3" xfId="4449"/>
    <cellStyle name="Comma 2 7 4" xfId="4450"/>
    <cellStyle name="Comma 2 8" xfId="4451"/>
    <cellStyle name="Comma 2 9" xfId="4452"/>
    <cellStyle name="Comma 20" xfId="4453"/>
    <cellStyle name="Comma 20 2" xfId="4454"/>
    <cellStyle name="Comma 20 2 2" xfId="4455"/>
    <cellStyle name="Comma 20 2 2 2" xfId="4456"/>
    <cellStyle name="Comma 20 2 3" xfId="4457"/>
    <cellStyle name="Comma 20 3" xfId="4458"/>
    <cellStyle name="Comma 20 3 2" xfId="4459"/>
    <cellStyle name="Comma 20 4" xfId="4460"/>
    <cellStyle name="Comma 21" xfId="4461"/>
    <cellStyle name="Comma 21 2" xfId="4462"/>
    <cellStyle name="Comma 21 2 2" xfId="4463"/>
    <cellStyle name="Comma 21 2 2 2" xfId="4464"/>
    <cellStyle name="Comma 21 2 3" xfId="4465"/>
    <cellStyle name="Comma 21 3" xfId="4466"/>
    <cellStyle name="Comma 21 3 2" xfId="4467"/>
    <cellStyle name="Comma 21 4" xfId="4468"/>
    <cellStyle name="Comma 22" xfId="4469"/>
    <cellStyle name="Comma 22 2" xfId="4470"/>
    <cellStyle name="Comma 22 2 2" xfId="4471"/>
    <cellStyle name="Comma 22 2 2 2" xfId="4472"/>
    <cellStyle name="Comma 22 2 2 2 2" xfId="4473"/>
    <cellStyle name="Comma 22 2 2 3" xfId="4474"/>
    <cellStyle name="Comma 22 2 3" xfId="4475"/>
    <cellStyle name="Comma 22 2 3 2" xfId="4476"/>
    <cellStyle name="Comma 22 2 4" xfId="4477"/>
    <cellStyle name="Comma 22 3" xfId="4478"/>
    <cellStyle name="Comma 22 3 2" xfId="4479"/>
    <cellStyle name="Comma 22 3 2 2" xfId="4480"/>
    <cellStyle name="Comma 22 3 2 2 2" xfId="4481"/>
    <cellStyle name="Comma 22 3 2 3" xfId="4482"/>
    <cellStyle name="Comma 22 3 3" xfId="4483"/>
    <cellStyle name="Comma 22 3 3 2" xfId="4484"/>
    <cellStyle name="Comma 22 3 4" xfId="4485"/>
    <cellStyle name="Comma 22 4" xfId="4486"/>
    <cellStyle name="Comma 22 4 2" xfId="4487"/>
    <cellStyle name="Comma 22 4 2 2" xfId="4488"/>
    <cellStyle name="Comma 22 4 3" xfId="4489"/>
    <cellStyle name="Comma 22 5" xfId="4490"/>
    <cellStyle name="Comma 22 5 2" xfId="4491"/>
    <cellStyle name="Comma 22 6" xfId="4492"/>
    <cellStyle name="Comma 23" xfId="4493"/>
    <cellStyle name="Comma 23 2" xfId="4494"/>
    <cellStyle name="Comma 23 2 2" xfId="4495"/>
    <cellStyle name="Comma 23 2 2 2" xfId="4496"/>
    <cellStyle name="Comma 23 2 2 2 2" xfId="4497"/>
    <cellStyle name="Comma 23 2 2 3" xfId="4498"/>
    <cellStyle name="Comma 23 2 3" xfId="4499"/>
    <cellStyle name="Comma 23 2 3 2" xfId="4500"/>
    <cellStyle name="Comma 23 2 4" xfId="4501"/>
    <cellStyle name="Comma 23 3" xfId="4502"/>
    <cellStyle name="Comma 23 3 2" xfId="4503"/>
    <cellStyle name="Comma 23 3 2 2" xfId="4504"/>
    <cellStyle name="Comma 23 3 2 2 2" xfId="4505"/>
    <cellStyle name="Comma 23 3 2 3" xfId="4506"/>
    <cellStyle name="Comma 23 3 3" xfId="4507"/>
    <cellStyle name="Comma 23 3 3 2" xfId="4508"/>
    <cellStyle name="Comma 23 3 4" xfId="4509"/>
    <cellStyle name="Comma 23 4" xfId="4510"/>
    <cellStyle name="Comma 23 4 2" xfId="4511"/>
    <cellStyle name="Comma 23 4 2 2" xfId="4512"/>
    <cellStyle name="Comma 23 4 3" xfId="4513"/>
    <cellStyle name="Comma 23 5" xfId="4514"/>
    <cellStyle name="Comma 23 5 2" xfId="4515"/>
    <cellStyle name="Comma 23 6" xfId="4516"/>
    <cellStyle name="Comma 24" xfId="4517"/>
    <cellStyle name="Comma 24 2" xfId="4518"/>
    <cellStyle name="Comma 24 2 2" xfId="4519"/>
    <cellStyle name="Comma 24 2 2 2" xfId="4520"/>
    <cellStyle name="Comma 24 2 2 2 2" xfId="4521"/>
    <cellStyle name="Comma 24 2 2 3" xfId="4522"/>
    <cellStyle name="Comma 24 2 3" xfId="4523"/>
    <cellStyle name="Comma 24 2 3 2" xfId="4524"/>
    <cellStyle name="Comma 24 2 4" xfId="4525"/>
    <cellStyle name="Comma 24 3" xfId="4526"/>
    <cellStyle name="Comma 24 3 2" xfId="4527"/>
    <cellStyle name="Comma 24 3 2 2" xfId="4528"/>
    <cellStyle name="Comma 24 3 2 2 2" xfId="4529"/>
    <cellStyle name="Comma 24 3 2 3" xfId="4530"/>
    <cellStyle name="Comma 24 3 3" xfId="4531"/>
    <cellStyle name="Comma 24 3 3 2" xfId="4532"/>
    <cellStyle name="Comma 24 3 4" xfId="4533"/>
    <cellStyle name="Comma 24 4" xfId="4534"/>
    <cellStyle name="Comma 24 4 2" xfId="4535"/>
    <cellStyle name="Comma 24 4 2 2" xfId="4536"/>
    <cellStyle name="Comma 24 4 3" xfId="4537"/>
    <cellStyle name="Comma 24 5" xfId="4538"/>
    <cellStyle name="Comma 24 5 2" xfId="4539"/>
    <cellStyle name="Comma 24 6" xfId="4540"/>
    <cellStyle name="Comma 25" xfId="4541"/>
    <cellStyle name="Comma 25 2" xfId="4542"/>
    <cellStyle name="Comma 25 2 2" xfId="4543"/>
    <cellStyle name="Comma 25 2 2 2" xfId="4544"/>
    <cellStyle name="Comma 25 2 2 2 2" xfId="4545"/>
    <cellStyle name="Comma 25 2 2 3" xfId="4546"/>
    <cellStyle name="Comma 25 2 3" xfId="4547"/>
    <cellStyle name="Comma 25 2 3 2" xfId="4548"/>
    <cellStyle name="Comma 25 2 4" xfId="4549"/>
    <cellStyle name="Comma 25 3" xfId="4550"/>
    <cellStyle name="Comma 25 3 2" xfId="4551"/>
    <cellStyle name="Comma 25 3 2 2" xfId="4552"/>
    <cellStyle name="Comma 25 3 2 2 2" xfId="4553"/>
    <cellStyle name="Comma 25 3 2 3" xfId="4554"/>
    <cellStyle name="Comma 25 3 3" xfId="4555"/>
    <cellStyle name="Comma 25 3 3 2" xfId="4556"/>
    <cellStyle name="Comma 25 3 4" xfId="4557"/>
    <cellStyle name="Comma 25 4" xfId="4558"/>
    <cellStyle name="Comma 25 4 2" xfId="4559"/>
    <cellStyle name="Comma 25 4 2 2" xfId="4560"/>
    <cellStyle name="Comma 25 4 3" xfId="4561"/>
    <cellStyle name="Comma 25 5" xfId="4562"/>
    <cellStyle name="Comma 25 5 2" xfId="4563"/>
    <cellStyle name="Comma 25 6" xfId="4564"/>
    <cellStyle name="Comma 26" xfId="4565"/>
    <cellStyle name="Comma 26 2" xfId="4566"/>
    <cellStyle name="Comma 26 2 2" xfId="4567"/>
    <cellStyle name="Comma 26 2 2 2" xfId="4568"/>
    <cellStyle name="Comma 26 2 2 2 2" xfId="4569"/>
    <cellStyle name="Comma 26 2 2 3" xfId="4570"/>
    <cellStyle name="Comma 26 2 3" xfId="4571"/>
    <cellStyle name="Comma 26 2 3 2" xfId="4572"/>
    <cellStyle name="Comma 26 2 4" xfId="4573"/>
    <cellStyle name="Comma 26 3" xfId="4574"/>
    <cellStyle name="Comma 26 3 2" xfId="4575"/>
    <cellStyle name="Comma 26 3 2 2" xfId="4576"/>
    <cellStyle name="Comma 26 3 2 2 2" xfId="4577"/>
    <cellStyle name="Comma 26 3 2 3" xfId="4578"/>
    <cellStyle name="Comma 26 3 3" xfId="4579"/>
    <cellStyle name="Comma 26 3 3 2" xfId="4580"/>
    <cellStyle name="Comma 26 3 4" xfId="4581"/>
    <cellStyle name="Comma 26 4" xfId="4582"/>
    <cellStyle name="Comma 26 4 2" xfId="4583"/>
    <cellStyle name="Comma 26 4 2 2" xfId="4584"/>
    <cellStyle name="Comma 26 4 3" xfId="4585"/>
    <cellStyle name="Comma 26 5" xfId="4586"/>
    <cellStyle name="Comma 26 5 2" xfId="4587"/>
    <cellStyle name="Comma 26 6" xfId="4588"/>
    <cellStyle name="Comma 27" xfId="4589"/>
    <cellStyle name="Comma 27 2" xfId="4590"/>
    <cellStyle name="Comma 27 2 2" xfId="4591"/>
    <cellStyle name="Comma 27 2 2 2" xfId="4592"/>
    <cellStyle name="Comma 27 2 3" xfId="4593"/>
    <cellStyle name="Comma 27 3" xfId="4594"/>
    <cellStyle name="Comma 27 3 2" xfId="4595"/>
    <cellStyle name="Comma 27 4" xfId="4596"/>
    <cellStyle name="Comma 28" xfId="4597"/>
    <cellStyle name="Comma 28 2" xfId="4598"/>
    <cellStyle name="Comma 28 2 2" xfId="4599"/>
    <cellStyle name="Comma 28 2 2 2" xfId="4600"/>
    <cellStyle name="Comma 28 2 3" xfId="4601"/>
    <cellStyle name="Comma 28 3" xfId="4602"/>
    <cellStyle name="Comma 28 3 2" xfId="4603"/>
    <cellStyle name="Comma 28 4" xfId="4604"/>
    <cellStyle name="Comma 29" xfId="4605"/>
    <cellStyle name="Comma 29 2" xfId="4606"/>
    <cellStyle name="Comma 29 2 2" xfId="4607"/>
    <cellStyle name="Comma 29 2 2 2" xfId="4608"/>
    <cellStyle name="Comma 29 2 3" xfId="4609"/>
    <cellStyle name="Comma 29 3" xfId="4610"/>
    <cellStyle name="Comma 29 3 2" xfId="4611"/>
    <cellStyle name="Comma 29 4" xfId="4612"/>
    <cellStyle name="Comma 3" xfId="4613"/>
    <cellStyle name="Comma 3 10" xfId="4614"/>
    <cellStyle name="Comma 3 10 2" xfId="4615"/>
    <cellStyle name="Comma 3 10 3" xfId="4616"/>
    <cellStyle name="Comma 3 11" xfId="4617"/>
    <cellStyle name="Comma 3 12" xfId="4618"/>
    <cellStyle name="Comma 3 13" xfId="4619"/>
    <cellStyle name="Comma 3 2" xfId="4620"/>
    <cellStyle name="Comma 3 2 2" xfId="4621"/>
    <cellStyle name="Comma 3 2 2 2" xfId="4622"/>
    <cellStyle name="Comma 3 2 2 2 2" xfId="4623"/>
    <cellStyle name="Comma 3 2 2 2 2 2" xfId="4624"/>
    <cellStyle name="Comma 3 2 2 2 2 2 2" xfId="4625"/>
    <cellStyle name="Comma 3 2 2 2 2 2 2 2" xfId="4626"/>
    <cellStyle name="Comma 3 2 2 2 2 2 3" xfId="4627"/>
    <cellStyle name="Comma 3 2 2 2 2 3" xfId="4628"/>
    <cellStyle name="Comma 3 2 2 2 2 3 2" xfId="4629"/>
    <cellStyle name="Comma 3 2 2 2 2 3 2 2" xfId="4630"/>
    <cellStyle name="Comma 3 2 2 2 2 3 3" xfId="4631"/>
    <cellStyle name="Comma 3 2 2 2 2 4" xfId="4632"/>
    <cellStyle name="Comma 3 2 2 2 2 4 2" xfId="4633"/>
    <cellStyle name="Comma 3 2 2 2 2 5" xfId="4634"/>
    <cellStyle name="Comma 3 2 2 2 2 6" xfId="4635"/>
    <cellStyle name="Comma 3 2 2 2 3" xfId="4636"/>
    <cellStyle name="Comma 3 2 2 2 3 2" xfId="4637"/>
    <cellStyle name="Comma 3 2 2 2 3 2 2" xfId="4638"/>
    <cellStyle name="Comma 3 2 2 2 3 3" xfId="4639"/>
    <cellStyle name="Comma 3 2 2 2 4" xfId="4640"/>
    <cellStyle name="Comma 3 2 2 2 4 2" xfId="4641"/>
    <cellStyle name="Comma 3 2 2 2 4 2 2" xfId="4642"/>
    <cellStyle name="Comma 3 2 2 2 4 3" xfId="4643"/>
    <cellStyle name="Comma 3 2 2 2 5" xfId="4644"/>
    <cellStyle name="Comma 3 2 2 2 5 2" xfId="4645"/>
    <cellStyle name="Comma 3 2 2 2 6" xfId="4646"/>
    <cellStyle name="Comma 3 2 2 2 7" xfId="4647"/>
    <cellStyle name="Comma 3 2 2 3" xfId="4648"/>
    <cellStyle name="Comma 3 2 2 3 2" xfId="4649"/>
    <cellStyle name="Comma 3 2 2 3 2 2" xfId="4650"/>
    <cellStyle name="Comma 3 2 2 3 2 2 2" xfId="4651"/>
    <cellStyle name="Comma 3 2 2 3 2 3" xfId="4652"/>
    <cellStyle name="Comma 3 2 2 3 3" xfId="4653"/>
    <cellStyle name="Comma 3 2 2 3 3 2" xfId="4654"/>
    <cellStyle name="Comma 3 2 2 3 3 2 2" xfId="4655"/>
    <cellStyle name="Comma 3 2 2 3 3 3" xfId="4656"/>
    <cellStyle name="Comma 3 2 2 3 4" xfId="4657"/>
    <cellStyle name="Comma 3 2 2 3 4 2" xfId="4658"/>
    <cellStyle name="Comma 3 2 2 3 5" xfId="4659"/>
    <cellStyle name="Comma 3 2 2 3 6" xfId="4660"/>
    <cellStyle name="Comma 3 2 2 4" xfId="4661"/>
    <cellStyle name="Comma 3 2 2 4 2" xfId="4662"/>
    <cellStyle name="Comma 3 2 2 4 2 2" xfId="4663"/>
    <cellStyle name="Comma 3 2 2 4 3" xfId="4664"/>
    <cellStyle name="Comma 3 2 2 4 4" xfId="4665"/>
    <cellStyle name="Comma 3 2 2 5" xfId="4666"/>
    <cellStyle name="Comma 3 2 2 5 2" xfId="4667"/>
    <cellStyle name="Comma 3 2 2 5 2 2" xfId="4668"/>
    <cellStyle name="Comma 3 2 2 5 3" xfId="4669"/>
    <cellStyle name="Comma 3 2 2 6" xfId="4670"/>
    <cellStyle name="Comma 3 2 2 6 2" xfId="4671"/>
    <cellStyle name="Comma 3 2 2 7" xfId="4672"/>
    <cellStyle name="Comma 3 2 2 8" xfId="4673"/>
    <cellStyle name="Comma 3 2 3" xfId="4674"/>
    <cellStyle name="Comma 3 2 3 2" xfId="4675"/>
    <cellStyle name="Comma 3 2 3 2 2" xfId="4676"/>
    <cellStyle name="Comma 3 2 3 2 2 2" xfId="4677"/>
    <cellStyle name="Comma 3 2 3 2 2 2 2" xfId="4678"/>
    <cellStyle name="Comma 3 2 3 2 2 3" xfId="4679"/>
    <cellStyle name="Comma 3 2 3 2 3" xfId="4680"/>
    <cellStyle name="Comma 3 2 3 2 3 2" xfId="4681"/>
    <cellStyle name="Comma 3 2 3 2 3 2 2" xfId="4682"/>
    <cellStyle name="Comma 3 2 3 2 3 3" xfId="4683"/>
    <cellStyle name="Comma 3 2 3 2 4" xfId="4684"/>
    <cellStyle name="Comma 3 2 3 2 4 2" xfId="4685"/>
    <cellStyle name="Comma 3 2 3 2 5" xfId="4686"/>
    <cellStyle name="Comma 3 2 3 2 6" xfId="4687"/>
    <cellStyle name="Comma 3 2 3 3" xfId="4688"/>
    <cellStyle name="Comma 3 2 3 3 2" xfId="4689"/>
    <cellStyle name="Comma 3 2 3 3 2 2" xfId="4690"/>
    <cellStyle name="Comma 3 2 3 3 3" xfId="4691"/>
    <cellStyle name="Comma 3 2 3 4" xfId="4692"/>
    <cellStyle name="Comma 3 2 3 4 2" xfId="4693"/>
    <cellStyle name="Comma 3 2 3 4 2 2" xfId="4694"/>
    <cellStyle name="Comma 3 2 3 4 3" xfId="4695"/>
    <cellStyle name="Comma 3 2 3 5" xfId="4696"/>
    <cellStyle name="Comma 3 2 3 5 2" xfId="4697"/>
    <cellStyle name="Comma 3 2 3 6" xfId="4698"/>
    <cellStyle name="Comma 3 2 3 7" xfId="4699"/>
    <cellStyle name="Comma 3 2 4" xfId="4700"/>
    <cellStyle name="Comma 3 2 4 2" xfId="4701"/>
    <cellStyle name="Comma 3 2 4 2 2" xfId="4702"/>
    <cellStyle name="Comma 3 2 4 2 2 2" xfId="4703"/>
    <cellStyle name="Comma 3 2 4 2 3" xfId="4704"/>
    <cellStyle name="Comma 3 2 4 3" xfId="4705"/>
    <cellStyle name="Comma 3 2 4 3 2" xfId="4706"/>
    <cellStyle name="Comma 3 2 4 3 2 2" xfId="4707"/>
    <cellStyle name="Comma 3 2 4 3 3" xfId="4708"/>
    <cellStyle name="Comma 3 2 4 4" xfId="4709"/>
    <cellStyle name="Comma 3 2 4 4 2" xfId="4710"/>
    <cellStyle name="Comma 3 2 4 5" xfId="4711"/>
    <cellStyle name="Comma 3 2 4 6" xfId="4712"/>
    <cellStyle name="Comma 3 2 5" xfId="4713"/>
    <cellStyle name="Comma 3 2 5 2" xfId="4714"/>
    <cellStyle name="Comma 3 2 5 2 2" xfId="4715"/>
    <cellStyle name="Comma 3 2 5 3" xfId="4716"/>
    <cellStyle name="Comma 3 2 5 4" xfId="4717"/>
    <cellStyle name="Comma 3 2 6" xfId="4718"/>
    <cellStyle name="Comma 3 2 6 2" xfId="4719"/>
    <cellStyle name="Comma 3 2 6 2 2" xfId="4720"/>
    <cellStyle name="Comma 3 2 6 3" xfId="4721"/>
    <cellStyle name="Comma 3 2 7" xfId="4722"/>
    <cellStyle name="Comma 3 2 7 2" xfId="4723"/>
    <cellStyle name="Comma 3 2 8" xfId="4724"/>
    <cellStyle name="Comma 3 2 9" xfId="4725"/>
    <cellStyle name="Comma 3 3" xfId="4726"/>
    <cellStyle name="Comma 3 3 2" xfId="4727"/>
    <cellStyle name="Comma 3 3 2 2" xfId="4728"/>
    <cellStyle name="Comma 3 3 2 2 2" xfId="4729"/>
    <cellStyle name="Comma 3 3 2 2 2 2" xfId="4730"/>
    <cellStyle name="Comma 3 3 2 2 2 2 2" xfId="4731"/>
    <cellStyle name="Comma 3 3 2 2 2 2 2 2" xfId="4732"/>
    <cellStyle name="Comma 3 3 2 2 2 2 3" xfId="4733"/>
    <cellStyle name="Comma 3 3 2 2 2 3" xfId="4734"/>
    <cellStyle name="Comma 3 3 2 2 2 3 2" xfId="4735"/>
    <cellStyle name="Comma 3 3 2 2 2 3 2 2" xfId="4736"/>
    <cellStyle name="Comma 3 3 2 2 2 3 3" xfId="4737"/>
    <cellStyle name="Comma 3 3 2 2 2 4" xfId="4738"/>
    <cellStyle name="Comma 3 3 2 2 2 4 2" xfId="4739"/>
    <cellStyle name="Comma 3 3 2 2 2 5" xfId="4740"/>
    <cellStyle name="Comma 3 3 2 2 2 6" xfId="4741"/>
    <cellStyle name="Comma 3 3 2 2 3" xfId="4742"/>
    <cellStyle name="Comma 3 3 2 2 3 2" xfId="4743"/>
    <cellStyle name="Comma 3 3 2 2 3 2 2" xfId="4744"/>
    <cellStyle name="Comma 3 3 2 2 3 3" xfId="4745"/>
    <cellStyle name="Comma 3 3 2 2 4" xfId="4746"/>
    <cellStyle name="Comma 3 3 2 2 4 2" xfId="4747"/>
    <cellStyle name="Comma 3 3 2 2 4 2 2" xfId="4748"/>
    <cellStyle name="Comma 3 3 2 2 4 3" xfId="4749"/>
    <cellStyle name="Comma 3 3 2 2 5" xfId="4750"/>
    <cellStyle name="Comma 3 3 2 2 5 2" xfId="4751"/>
    <cellStyle name="Comma 3 3 2 2 6" xfId="4752"/>
    <cellStyle name="Comma 3 3 2 2 7" xfId="4753"/>
    <cellStyle name="Comma 3 3 2 3" xfId="4754"/>
    <cellStyle name="Comma 3 3 2 3 2" xfId="4755"/>
    <cellStyle name="Comma 3 3 2 3 2 2" xfId="4756"/>
    <cellStyle name="Comma 3 3 2 3 2 2 2" xfId="4757"/>
    <cellStyle name="Comma 3 3 2 3 2 3" xfId="4758"/>
    <cellStyle name="Comma 3 3 2 3 3" xfId="4759"/>
    <cellStyle name="Comma 3 3 2 3 3 2" xfId="4760"/>
    <cellStyle name="Comma 3 3 2 3 3 2 2" xfId="4761"/>
    <cellStyle name="Comma 3 3 2 3 3 3" xfId="4762"/>
    <cellStyle name="Comma 3 3 2 3 4" xfId="4763"/>
    <cellStyle name="Comma 3 3 2 3 4 2" xfId="4764"/>
    <cellStyle name="Comma 3 3 2 3 5" xfId="4765"/>
    <cellStyle name="Comma 3 3 2 3 6" xfId="4766"/>
    <cellStyle name="Comma 3 3 2 4" xfId="4767"/>
    <cellStyle name="Comma 3 3 2 4 2" xfId="4768"/>
    <cellStyle name="Comma 3 3 2 4 2 2" xfId="4769"/>
    <cellStyle name="Comma 3 3 2 4 3" xfId="4770"/>
    <cellStyle name="Comma 3 3 2 4 4" xfId="4771"/>
    <cellStyle name="Comma 3 3 2 5" xfId="4772"/>
    <cellStyle name="Comma 3 3 2 5 2" xfId="4773"/>
    <cellStyle name="Comma 3 3 2 5 2 2" xfId="4774"/>
    <cellStyle name="Comma 3 3 2 5 3" xfId="4775"/>
    <cellStyle name="Comma 3 3 2 6" xfId="4776"/>
    <cellStyle name="Comma 3 3 2 6 2" xfId="4777"/>
    <cellStyle name="Comma 3 3 2 7" xfId="4778"/>
    <cellStyle name="Comma 3 3 2 8" xfId="4779"/>
    <cellStyle name="Comma 3 3 3" xfId="4780"/>
    <cellStyle name="Comma 3 3 3 2" xfId="4781"/>
    <cellStyle name="Comma 3 3 3 2 2" xfId="4782"/>
    <cellStyle name="Comma 3 3 3 2 2 2" xfId="4783"/>
    <cellStyle name="Comma 3 3 3 2 2 2 2" xfId="4784"/>
    <cellStyle name="Comma 3 3 3 2 2 3" xfId="4785"/>
    <cellStyle name="Comma 3 3 3 2 3" xfId="4786"/>
    <cellStyle name="Comma 3 3 3 2 3 2" xfId="4787"/>
    <cellStyle name="Comma 3 3 3 2 3 2 2" xfId="4788"/>
    <cellStyle name="Comma 3 3 3 2 3 3" xfId="4789"/>
    <cellStyle name="Comma 3 3 3 2 4" xfId="4790"/>
    <cellStyle name="Comma 3 3 3 2 4 2" xfId="4791"/>
    <cellStyle name="Comma 3 3 3 2 5" xfId="4792"/>
    <cellStyle name="Comma 3 3 3 2 6" xfId="4793"/>
    <cellStyle name="Comma 3 3 3 3" xfId="4794"/>
    <cellStyle name="Comma 3 3 3 3 2" xfId="4795"/>
    <cellStyle name="Comma 3 3 3 3 2 2" xfId="4796"/>
    <cellStyle name="Comma 3 3 3 3 3" xfId="4797"/>
    <cellStyle name="Comma 3 3 3 4" xfId="4798"/>
    <cellStyle name="Comma 3 3 3 4 2" xfId="4799"/>
    <cellStyle name="Comma 3 3 3 4 2 2" xfId="4800"/>
    <cellStyle name="Comma 3 3 3 4 3" xfId="4801"/>
    <cellStyle name="Comma 3 3 3 5" xfId="4802"/>
    <cellStyle name="Comma 3 3 3 5 2" xfId="4803"/>
    <cellStyle name="Comma 3 3 3 6" xfId="4804"/>
    <cellStyle name="Comma 3 3 3 7" xfId="4805"/>
    <cellStyle name="Comma 3 3 4" xfId="4806"/>
    <cellStyle name="Comma 3 3 4 2" xfId="4807"/>
    <cellStyle name="Comma 3 3 4 2 2" xfId="4808"/>
    <cellStyle name="Comma 3 3 4 2 2 2" xfId="4809"/>
    <cellStyle name="Comma 3 3 4 2 3" xfId="4810"/>
    <cellStyle name="Comma 3 3 4 3" xfId="4811"/>
    <cellStyle name="Comma 3 3 4 3 2" xfId="4812"/>
    <cellStyle name="Comma 3 3 4 3 2 2" xfId="4813"/>
    <cellStyle name="Comma 3 3 4 3 3" xfId="4814"/>
    <cellStyle name="Comma 3 3 4 4" xfId="4815"/>
    <cellStyle name="Comma 3 3 4 4 2" xfId="4816"/>
    <cellStyle name="Comma 3 3 4 5" xfId="4817"/>
    <cellStyle name="Comma 3 3 4 6" xfId="4818"/>
    <cellStyle name="Comma 3 3 5" xfId="4819"/>
    <cellStyle name="Comma 3 3 5 2" xfId="4820"/>
    <cellStyle name="Comma 3 3 5 2 2" xfId="4821"/>
    <cellStyle name="Comma 3 3 5 3" xfId="4822"/>
    <cellStyle name="Comma 3 3 5 4" xfId="4823"/>
    <cellStyle name="Comma 3 3 6" xfId="4824"/>
    <cellStyle name="Comma 3 3 6 2" xfId="4825"/>
    <cellStyle name="Comma 3 3 6 2 2" xfId="4826"/>
    <cellStyle name="Comma 3 3 6 3" xfId="4827"/>
    <cellStyle name="Comma 3 3 7" xfId="4828"/>
    <cellStyle name="Comma 3 3 7 2" xfId="4829"/>
    <cellStyle name="Comma 3 3 8" xfId="4830"/>
    <cellStyle name="Comma 3 3 9" xfId="4831"/>
    <cellStyle name="Comma 3 4" xfId="4832"/>
    <cellStyle name="Comma 3 4 2" xfId="4833"/>
    <cellStyle name="Comma 3 4 2 2" xfId="4834"/>
    <cellStyle name="Comma 3 4 2 2 2" xfId="4835"/>
    <cellStyle name="Comma 3 4 2 2 2 2" xfId="4836"/>
    <cellStyle name="Comma 3 4 2 2 2 2 2" xfId="4837"/>
    <cellStyle name="Comma 3 4 2 2 2 2 2 2" xfId="4838"/>
    <cellStyle name="Comma 3 4 2 2 2 2 3" xfId="4839"/>
    <cellStyle name="Comma 3 4 2 2 2 3" xfId="4840"/>
    <cellStyle name="Comma 3 4 2 2 2 3 2" xfId="4841"/>
    <cellStyle name="Comma 3 4 2 2 2 3 2 2" xfId="4842"/>
    <cellStyle name="Comma 3 4 2 2 2 3 3" xfId="4843"/>
    <cellStyle name="Comma 3 4 2 2 2 4" xfId="4844"/>
    <cellStyle name="Comma 3 4 2 2 2 4 2" xfId="4845"/>
    <cellStyle name="Comma 3 4 2 2 2 5" xfId="4846"/>
    <cellStyle name="Comma 3 4 2 2 2 6" xfId="4847"/>
    <cellStyle name="Comma 3 4 2 2 3" xfId="4848"/>
    <cellStyle name="Comma 3 4 2 2 3 2" xfId="4849"/>
    <cellStyle name="Comma 3 4 2 2 3 2 2" xfId="4850"/>
    <cellStyle name="Comma 3 4 2 2 3 3" xfId="4851"/>
    <cellStyle name="Comma 3 4 2 2 4" xfId="4852"/>
    <cellStyle name="Comma 3 4 2 2 4 2" xfId="4853"/>
    <cellStyle name="Comma 3 4 2 2 4 2 2" xfId="4854"/>
    <cellStyle name="Comma 3 4 2 2 4 3" xfId="4855"/>
    <cellStyle name="Comma 3 4 2 2 5" xfId="4856"/>
    <cellStyle name="Comma 3 4 2 2 5 2" xfId="4857"/>
    <cellStyle name="Comma 3 4 2 2 6" xfId="4858"/>
    <cellStyle name="Comma 3 4 2 2 7" xfId="4859"/>
    <cellStyle name="Comma 3 4 2 3" xfId="4860"/>
    <cellStyle name="Comma 3 4 2 3 2" xfId="4861"/>
    <cellStyle name="Comma 3 4 2 3 2 2" xfId="4862"/>
    <cellStyle name="Comma 3 4 2 3 2 2 2" xfId="4863"/>
    <cellStyle name="Comma 3 4 2 3 2 3" xfId="4864"/>
    <cellStyle name="Comma 3 4 2 3 3" xfId="4865"/>
    <cellStyle name="Comma 3 4 2 3 3 2" xfId="4866"/>
    <cellStyle name="Comma 3 4 2 3 3 2 2" xfId="4867"/>
    <cellStyle name="Comma 3 4 2 3 3 3" xfId="4868"/>
    <cellStyle name="Comma 3 4 2 3 4" xfId="4869"/>
    <cellStyle name="Comma 3 4 2 3 4 2" xfId="4870"/>
    <cellStyle name="Comma 3 4 2 3 5" xfId="4871"/>
    <cellStyle name="Comma 3 4 2 3 6" xfId="4872"/>
    <cellStyle name="Comma 3 4 2 4" xfId="4873"/>
    <cellStyle name="Comma 3 4 2 4 2" xfId="4874"/>
    <cellStyle name="Comma 3 4 2 4 2 2" xfId="4875"/>
    <cellStyle name="Comma 3 4 2 4 3" xfId="4876"/>
    <cellStyle name="Comma 3 4 2 4 4" xfId="4877"/>
    <cellStyle name="Comma 3 4 2 5" xfId="4878"/>
    <cellStyle name="Comma 3 4 2 5 2" xfId="4879"/>
    <cellStyle name="Comma 3 4 2 5 2 2" xfId="4880"/>
    <cellStyle name="Comma 3 4 2 5 3" xfId="4881"/>
    <cellStyle name="Comma 3 4 2 6" xfId="4882"/>
    <cellStyle name="Comma 3 4 2 6 2" xfId="4883"/>
    <cellStyle name="Comma 3 4 2 7" xfId="4884"/>
    <cellStyle name="Comma 3 4 2 8" xfId="4885"/>
    <cellStyle name="Comma 3 4 3" xfId="4886"/>
    <cellStyle name="Comma 3 4 3 2" xfId="4887"/>
    <cellStyle name="Comma 3 4 3 2 2" xfId="4888"/>
    <cellStyle name="Comma 3 4 3 2 2 2" xfId="4889"/>
    <cellStyle name="Comma 3 4 3 2 2 2 2" xfId="4890"/>
    <cellStyle name="Comma 3 4 3 2 2 3" xfId="4891"/>
    <cellStyle name="Comma 3 4 3 2 3" xfId="4892"/>
    <cellStyle name="Comma 3 4 3 2 3 2" xfId="4893"/>
    <cellStyle name="Comma 3 4 3 2 3 2 2" xfId="4894"/>
    <cellStyle name="Comma 3 4 3 2 3 3" xfId="4895"/>
    <cellStyle name="Comma 3 4 3 2 4" xfId="4896"/>
    <cellStyle name="Comma 3 4 3 2 4 2" xfId="4897"/>
    <cellStyle name="Comma 3 4 3 2 5" xfId="4898"/>
    <cellStyle name="Comma 3 4 3 2 6" xfId="4899"/>
    <cellStyle name="Comma 3 4 3 3" xfId="4900"/>
    <cellStyle name="Comma 3 4 3 3 2" xfId="4901"/>
    <cellStyle name="Comma 3 4 3 3 2 2" xfId="4902"/>
    <cellStyle name="Comma 3 4 3 3 3" xfId="4903"/>
    <cellStyle name="Comma 3 4 3 4" xfId="4904"/>
    <cellStyle name="Comma 3 4 3 4 2" xfId="4905"/>
    <cellStyle name="Comma 3 4 3 4 2 2" xfId="4906"/>
    <cellStyle name="Comma 3 4 3 4 3" xfId="4907"/>
    <cellStyle name="Comma 3 4 3 5" xfId="4908"/>
    <cellStyle name="Comma 3 4 3 5 2" xfId="4909"/>
    <cellStyle name="Comma 3 4 3 6" xfId="4910"/>
    <cellStyle name="Comma 3 4 3 7" xfId="4911"/>
    <cellStyle name="Comma 3 4 4" xfId="4912"/>
    <cellStyle name="Comma 3 4 4 2" xfId="4913"/>
    <cellStyle name="Comma 3 4 4 2 2" xfId="4914"/>
    <cellStyle name="Comma 3 4 4 2 2 2" xfId="4915"/>
    <cellStyle name="Comma 3 4 4 2 3" xfId="4916"/>
    <cellStyle name="Comma 3 4 4 3" xfId="4917"/>
    <cellStyle name="Comma 3 4 4 3 2" xfId="4918"/>
    <cellStyle name="Comma 3 4 4 3 2 2" xfId="4919"/>
    <cellStyle name="Comma 3 4 4 3 3" xfId="4920"/>
    <cellStyle name="Comma 3 4 4 4" xfId="4921"/>
    <cellStyle name="Comma 3 4 4 4 2" xfId="4922"/>
    <cellStyle name="Comma 3 4 4 5" xfId="4923"/>
    <cellStyle name="Comma 3 4 4 6" xfId="4924"/>
    <cellStyle name="Comma 3 4 5" xfId="4925"/>
    <cellStyle name="Comma 3 4 5 2" xfId="4926"/>
    <cellStyle name="Comma 3 4 5 2 2" xfId="4927"/>
    <cellStyle name="Comma 3 4 5 3" xfId="4928"/>
    <cellStyle name="Comma 3 4 5 4" xfId="4929"/>
    <cellStyle name="Comma 3 4 6" xfId="4930"/>
    <cellStyle name="Comma 3 4 6 2" xfId="4931"/>
    <cellStyle name="Comma 3 4 6 2 2" xfId="4932"/>
    <cellStyle name="Comma 3 4 6 3" xfId="4933"/>
    <cellStyle name="Comma 3 4 7" xfId="4934"/>
    <cellStyle name="Comma 3 4 7 2" xfId="4935"/>
    <cellStyle name="Comma 3 4 8" xfId="4936"/>
    <cellStyle name="Comma 3 4 9" xfId="4937"/>
    <cellStyle name="Comma 3 5" xfId="4938"/>
    <cellStyle name="Comma 3 5 2" xfId="4939"/>
    <cellStyle name="Comma 3 5 2 2" xfId="4940"/>
    <cellStyle name="Comma 3 5 2 2 2" xfId="4941"/>
    <cellStyle name="Comma 3 5 2 2 2 2" xfId="4942"/>
    <cellStyle name="Comma 3 5 2 2 2 2 2" xfId="4943"/>
    <cellStyle name="Comma 3 5 2 2 2 3" xfId="4944"/>
    <cellStyle name="Comma 3 5 2 2 2 4" xfId="4945"/>
    <cellStyle name="Comma 3 5 2 2 3" xfId="4946"/>
    <cellStyle name="Comma 3 5 2 2 3 2" xfId="4947"/>
    <cellStyle name="Comma 3 5 2 2 3 2 2" xfId="4948"/>
    <cellStyle name="Comma 3 5 2 2 3 3" xfId="4949"/>
    <cellStyle name="Comma 3 5 2 2 4" xfId="4950"/>
    <cellStyle name="Comma 3 5 2 2 4 2" xfId="4951"/>
    <cellStyle name="Comma 3 5 2 2 5" xfId="4952"/>
    <cellStyle name="Comma 3 5 2 2 6" xfId="4953"/>
    <cellStyle name="Comma 3 5 2 3" xfId="4954"/>
    <cellStyle name="Comma 3 5 2 3 2" xfId="4955"/>
    <cellStyle name="Comma 3 5 2 3 2 2" xfId="4956"/>
    <cellStyle name="Comma 3 5 2 3 3" xfId="4957"/>
    <cellStyle name="Comma 3 5 2 3 4" xfId="4958"/>
    <cellStyle name="Comma 3 5 2 4" xfId="4959"/>
    <cellStyle name="Comma 3 5 2 4 2" xfId="4960"/>
    <cellStyle name="Comma 3 5 2 4 2 2" xfId="4961"/>
    <cellStyle name="Comma 3 5 2 4 3" xfId="4962"/>
    <cellStyle name="Comma 3 5 2 5" xfId="4963"/>
    <cellStyle name="Comma 3 5 2 5 2" xfId="4964"/>
    <cellStyle name="Comma 3 5 2 6" xfId="4965"/>
    <cellStyle name="Comma 3 5 2 7" xfId="4966"/>
    <cellStyle name="Comma 3 5 3" xfId="4967"/>
    <cellStyle name="Comma 3 5 3 2" xfId="4968"/>
    <cellStyle name="Comma 3 5 3 2 2" xfId="4969"/>
    <cellStyle name="Comma 3 5 3 2 2 2" xfId="4970"/>
    <cellStyle name="Comma 3 5 3 2 3" xfId="4971"/>
    <cellStyle name="Comma 3 5 3 2 4" xfId="4972"/>
    <cellStyle name="Comma 3 5 3 3" xfId="4973"/>
    <cellStyle name="Comma 3 5 3 3 2" xfId="4974"/>
    <cellStyle name="Comma 3 5 3 3 2 2" xfId="4975"/>
    <cellStyle name="Comma 3 5 3 3 3" xfId="4976"/>
    <cellStyle name="Comma 3 5 3 4" xfId="4977"/>
    <cellStyle name="Comma 3 5 3 4 2" xfId="4978"/>
    <cellStyle name="Comma 3 5 3 5" xfId="4979"/>
    <cellStyle name="Comma 3 5 3 6" xfId="4980"/>
    <cellStyle name="Comma 3 5 4" xfId="4981"/>
    <cellStyle name="Comma 3 5 4 2" xfId="4982"/>
    <cellStyle name="Comma 3 5 4 2 2" xfId="4983"/>
    <cellStyle name="Comma 3 5 4 3" xfId="4984"/>
    <cellStyle name="Comma 3 5 4 4" xfId="4985"/>
    <cellStyle name="Comma 3 5 5" xfId="4986"/>
    <cellStyle name="Comma 3 5 5 2" xfId="4987"/>
    <cellStyle name="Comma 3 5 5 2 2" xfId="4988"/>
    <cellStyle name="Comma 3 5 5 3" xfId="4989"/>
    <cellStyle name="Comma 3 5 5 4" xfId="4990"/>
    <cellStyle name="Comma 3 5 6" xfId="4991"/>
    <cellStyle name="Comma 3 5 6 2" xfId="4992"/>
    <cellStyle name="Comma 3 5 7" xfId="4993"/>
    <cellStyle name="Comma 3 5 8" xfId="4994"/>
    <cellStyle name="Comma 3 6" xfId="4995"/>
    <cellStyle name="Comma 3 6 2" xfId="4996"/>
    <cellStyle name="Comma 3 6 2 2" xfId="4997"/>
    <cellStyle name="Comma 3 6 2 2 2" xfId="4998"/>
    <cellStyle name="Comma 3 6 2 2 2 2" xfId="4999"/>
    <cellStyle name="Comma 3 6 2 2 2 3" xfId="5000"/>
    <cellStyle name="Comma 3 6 2 2 3" xfId="5001"/>
    <cellStyle name="Comma 3 6 2 2 4" xfId="5002"/>
    <cellStyle name="Comma 3 6 2 3" xfId="5003"/>
    <cellStyle name="Comma 3 6 2 3 2" xfId="5004"/>
    <cellStyle name="Comma 3 6 2 3 2 2" xfId="5005"/>
    <cellStyle name="Comma 3 6 2 3 3" xfId="5006"/>
    <cellStyle name="Comma 3 6 2 3 4" xfId="5007"/>
    <cellStyle name="Comma 3 6 2 4" xfId="5008"/>
    <cellStyle name="Comma 3 6 2 4 2" xfId="5009"/>
    <cellStyle name="Comma 3 6 2 4 3" xfId="5010"/>
    <cellStyle name="Comma 3 6 2 5" xfId="5011"/>
    <cellStyle name="Comma 3 6 2 6" xfId="5012"/>
    <cellStyle name="Comma 3 6 3" xfId="5013"/>
    <cellStyle name="Comma 3 6 3 2" xfId="5014"/>
    <cellStyle name="Comma 3 6 3 2 2" xfId="5015"/>
    <cellStyle name="Comma 3 6 3 2 3" xfId="5016"/>
    <cellStyle name="Comma 3 6 3 3" xfId="5017"/>
    <cellStyle name="Comma 3 6 3 4" xfId="5018"/>
    <cellStyle name="Comma 3 6 4" xfId="5019"/>
    <cellStyle name="Comma 3 6 4 2" xfId="5020"/>
    <cellStyle name="Comma 3 6 4 2 2" xfId="5021"/>
    <cellStyle name="Comma 3 6 4 3" xfId="5022"/>
    <cellStyle name="Comma 3 6 4 4" xfId="5023"/>
    <cellStyle name="Comma 3 6 5" xfId="5024"/>
    <cellStyle name="Comma 3 6 5 2" xfId="5025"/>
    <cellStyle name="Comma 3 6 5 3" xfId="5026"/>
    <cellStyle name="Comma 3 6 6" xfId="5027"/>
    <cellStyle name="Comma 3 6 7" xfId="5028"/>
    <cellStyle name="Comma 3 7" xfId="5029"/>
    <cellStyle name="Comma 3 7 2" xfId="5030"/>
    <cellStyle name="Comma 3 7 2 2" xfId="5031"/>
    <cellStyle name="Comma 3 7 2 2 2" xfId="5032"/>
    <cellStyle name="Comma 3 7 2 2 3" xfId="5033"/>
    <cellStyle name="Comma 3 7 2 2 4" xfId="5034"/>
    <cellStyle name="Comma 3 7 2 3" xfId="5035"/>
    <cellStyle name="Comma 3 7 2 4" xfId="5036"/>
    <cellStyle name="Comma 3 7 2 5" xfId="5037"/>
    <cellStyle name="Comma 3 7 3" xfId="5038"/>
    <cellStyle name="Comma 3 7 3 2" xfId="5039"/>
    <cellStyle name="Comma 3 7 3 2 2" xfId="5040"/>
    <cellStyle name="Comma 3 7 3 2 3" xfId="5041"/>
    <cellStyle name="Comma 3 7 3 3" xfId="5042"/>
    <cellStyle name="Comma 3 7 3 4" xfId="5043"/>
    <cellStyle name="Comma 3 7 4" xfId="5044"/>
    <cellStyle name="Comma 3 7 4 2" xfId="5045"/>
    <cellStyle name="Comma 3 7 4 3" xfId="5046"/>
    <cellStyle name="Comma 3 7 5" xfId="5047"/>
    <cellStyle name="Comma 3 7 6" xfId="5048"/>
    <cellStyle name="Comma 3 7 7" xfId="5049"/>
    <cellStyle name="Comma 3 8" xfId="5050"/>
    <cellStyle name="Comma 3 8 2" xfId="5051"/>
    <cellStyle name="Comma 3 8 2 2" xfId="5052"/>
    <cellStyle name="Comma 3 8 2 3" xfId="5053"/>
    <cellStyle name="Comma 3 8 2 4" xfId="5054"/>
    <cellStyle name="Comma 3 8 3" xfId="5055"/>
    <cellStyle name="Comma 3 8 4" xfId="5056"/>
    <cellStyle name="Comma 3 8 5" xfId="5057"/>
    <cellStyle name="Comma 3 9" xfId="5058"/>
    <cellStyle name="Comma 3 9 2" xfId="5059"/>
    <cellStyle name="Comma 3 9 2 2" xfId="5060"/>
    <cellStyle name="Comma 3 9 2 3" xfId="5061"/>
    <cellStyle name="Comma 3 9 3" xfId="5062"/>
    <cellStyle name="Comma 3 9 4" xfId="5063"/>
    <cellStyle name="Comma 30" xfId="5064"/>
    <cellStyle name="Comma 30 2" xfId="5065"/>
    <cellStyle name="Comma 30 2 2" xfId="5066"/>
    <cellStyle name="Comma 30 2 2 2" xfId="5067"/>
    <cellStyle name="Comma 30 2 3" xfId="5068"/>
    <cellStyle name="Comma 30 3" xfId="5069"/>
    <cellStyle name="Comma 30 3 2" xfId="5070"/>
    <cellStyle name="Comma 30 4" xfId="5071"/>
    <cellStyle name="Comma 31" xfId="5072"/>
    <cellStyle name="Comma 31 2" xfId="5073"/>
    <cellStyle name="Comma 31 2 2" xfId="5074"/>
    <cellStyle name="Comma 31 2 2 2" xfId="5075"/>
    <cellStyle name="Comma 31 2 3" xfId="5076"/>
    <cellStyle name="Comma 31 3" xfId="5077"/>
    <cellStyle name="Comma 31 3 2" xfId="5078"/>
    <cellStyle name="Comma 31 4" xfId="5079"/>
    <cellStyle name="Comma 32" xfId="5080"/>
    <cellStyle name="Comma 32 2" xfId="5081"/>
    <cellStyle name="Comma 32 2 2" xfId="5082"/>
    <cellStyle name="Comma 32 2 2 2" xfId="5083"/>
    <cellStyle name="Comma 32 2 3" xfId="5084"/>
    <cellStyle name="Comma 32 3" xfId="5085"/>
    <cellStyle name="Comma 32 3 2" xfId="5086"/>
    <cellStyle name="Comma 32 4" xfId="5087"/>
    <cellStyle name="Comma 33" xfId="5088"/>
    <cellStyle name="Comma 33 2" xfId="5089"/>
    <cellStyle name="Comma 33 2 2" xfId="5090"/>
    <cellStyle name="Comma 33 2 2 2" xfId="5091"/>
    <cellStyle name="Comma 33 2 3" xfId="5092"/>
    <cellStyle name="Comma 33 3" xfId="5093"/>
    <cellStyle name="Comma 33 3 2" xfId="5094"/>
    <cellStyle name="Comma 33 4" xfId="5095"/>
    <cellStyle name="Comma 34" xfId="5096"/>
    <cellStyle name="Comma 34 2" xfId="5097"/>
    <cellStyle name="Comma 34 2 2" xfId="5098"/>
    <cellStyle name="Comma 34 2 2 2" xfId="5099"/>
    <cellStyle name="Comma 34 2 3" xfId="5100"/>
    <cellStyle name="Comma 34 3" xfId="5101"/>
    <cellStyle name="Comma 34 3 2" xfId="5102"/>
    <cellStyle name="Comma 34 4" xfId="5103"/>
    <cellStyle name="Comma 35" xfId="5104"/>
    <cellStyle name="Comma 35 2" xfId="5105"/>
    <cellStyle name="Comma 35 2 2" xfId="5106"/>
    <cellStyle name="Comma 35 2 2 2" xfId="5107"/>
    <cellStyle name="Comma 35 2 3" xfId="5108"/>
    <cellStyle name="Comma 35 3" xfId="5109"/>
    <cellStyle name="Comma 35 3 2" xfId="5110"/>
    <cellStyle name="Comma 35 4" xfId="5111"/>
    <cellStyle name="Comma 36" xfId="5112"/>
    <cellStyle name="Comma 36 2" xfId="5113"/>
    <cellStyle name="Comma 36 2 2" xfId="5114"/>
    <cellStyle name="Comma 36 2 2 2" xfId="5115"/>
    <cellStyle name="Comma 36 2 3" xfId="5116"/>
    <cellStyle name="Comma 36 3" xfId="5117"/>
    <cellStyle name="Comma 36 3 2" xfId="5118"/>
    <cellStyle name="Comma 36 4" xfId="5119"/>
    <cellStyle name="Comma 37" xfId="5120"/>
    <cellStyle name="Comma 37 2" xfId="5121"/>
    <cellStyle name="Comma 37 2 2" xfId="5122"/>
    <cellStyle name="Comma 37 2 2 2" xfId="5123"/>
    <cellStyle name="Comma 37 2 3" xfId="5124"/>
    <cellStyle name="Comma 37 3" xfId="5125"/>
    <cellStyle name="Comma 37 3 2" xfId="5126"/>
    <cellStyle name="Comma 37 4" xfId="5127"/>
    <cellStyle name="Comma 38" xfId="5128"/>
    <cellStyle name="Comma 38 2" xfId="5129"/>
    <cellStyle name="Comma 38 2 2" xfId="5130"/>
    <cellStyle name="Comma 38 2 2 2" xfId="5131"/>
    <cellStyle name="Comma 38 2 3" xfId="5132"/>
    <cellStyle name="Comma 38 3" xfId="5133"/>
    <cellStyle name="Comma 38 3 2" xfId="5134"/>
    <cellStyle name="Comma 38 4" xfId="5135"/>
    <cellStyle name="Comma 39" xfId="5136"/>
    <cellStyle name="Comma 39 2" xfId="5137"/>
    <cellStyle name="Comma 39 2 2" xfId="5138"/>
    <cellStyle name="Comma 39 2 2 2" xfId="5139"/>
    <cellStyle name="Comma 39 2 3" xfId="5140"/>
    <cellStyle name="Comma 39 3" xfId="5141"/>
    <cellStyle name="Comma 39 3 2" xfId="5142"/>
    <cellStyle name="Comma 39 4" xfId="5143"/>
    <cellStyle name="Comma 4" xfId="5144"/>
    <cellStyle name="Comma 4 10" xfId="5145"/>
    <cellStyle name="Comma 4 10 2" xfId="5146"/>
    <cellStyle name="Comma 4 11" xfId="5147"/>
    <cellStyle name="Comma 4 12" xfId="5148"/>
    <cellStyle name="Comma 4 2" xfId="5149"/>
    <cellStyle name="Comma 4 2 2" xfId="5150"/>
    <cellStyle name="Comma 4 2 2 2" xfId="5151"/>
    <cellStyle name="Comma 4 2 2 2 2" xfId="5152"/>
    <cellStyle name="Comma 4 2 2 2 2 2" xfId="5153"/>
    <cellStyle name="Comma 4 2 2 2 2 2 2" xfId="5154"/>
    <cellStyle name="Comma 4 2 2 2 2 2 2 2" xfId="5155"/>
    <cellStyle name="Comma 4 2 2 2 2 2 3" xfId="5156"/>
    <cellStyle name="Comma 4 2 2 2 2 3" xfId="5157"/>
    <cellStyle name="Comma 4 2 2 2 2 3 2" xfId="5158"/>
    <cellStyle name="Comma 4 2 2 2 2 3 2 2" xfId="5159"/>
    <cellStyle name="Comma 4 2 2 2 2 3 3" xfId="5160"/>
    <cellStyle name="Comma 4 2 2 2 2 4" xfId="5161"/>
    <cellStyle name="Comma 4 2 2 2 2 4 2" xfId="5162"/>
    <cellStyle name="Comma 4 2 2 2 2 5" xfId="5163"/>
    <cellStyle name="Comma 4 2 2 2 2 6" xfId="5164"/>
    <cellStyle name="Comma 4 2 2 2 3" xfId="5165"/>
    <cellStyle name="Comma 4 2 2 2 3 2" xfId="5166"/>
    <cellStyle name="Comma 4 2 2 2 3 2 2" xfId="5167"/>
    <cellStyle name="Comma 4 2 2 2 3 3" xfId="5168"/>
    <cellStyle name="Comma 4 2 2 2 4" xfId="5169"/>
    <cellStyle name="Comma 4 2 2 2 4 2" xfId="5170"/>
    <cellStyle name="Comma 4 2 2 2 4 2 2" xfId="5171"/>
    <cellStyle name="Comma 4 2 2 2 4 3" xfId="5172"/>
    <cellStyle name="Comma 4 2 2 2 5" xfId="5173"/>
    <cellStyle name="Comma 4 2 2 2 5 2" xfId="5174"/>
    <cellStyle name="Comma 4 2 2 2 6" xfId="5175"/>
    <cellStyle name="Comma 4 2 2 2 7" xfId="5176"/>
    <cellStyle name="Comma 4 2 2 3" xfId="5177"/>
    <cellStyle name="Comma 4 2 2 3 2" xfId="5178"/>
    <cellStyle name="Comma 4 2 2 3 2 2" xfId="5179"/>
    <cellStyle name="Comma 4 2 2 3 2 2 2" xfId="5180"/>
    <cellStyle name="Comma 4 2 2 3 2 3" xfId="5181"/>
    <cellStyle name="Comma 4 2 2 3 3" xfId="5182"/>
    <cellStyle name="Comma 4 2 2 3 3 2" xfId="5183"/>
    <cellStyle name="Comma 4 2 2 3 3 2 2" xfId="5184"/>
    <cellStyle name="Comma 4 2 2 3 3 3" xfId="5185"/>
    <cellStyle name="Comma 4 2 2 3 4" xfId="5186"/>
    <cellStyle name="Comma 4 2 2 3 4 2" xfId="5187"/>
    <cellStyle name="Comma 4 2 2 3 5" xfId="5188"/>
    <cellStyle name="Comma 4 2 2 3 6" xfId="5189"/>
    <cellStyle name="Comma 4 2 2 4" xfId="5190"/>
    <cellStyle name="Comma 4 2 2 4 2" xfId="5191"/>
    <cellStyle name="Comma 4 2 2 4 2 2" xfId="5192"/>
    <cellStyle name="Comma 4 2 2 4 3" xfId="5193"/>
    <cellStyle name="Comma 4 2 2 4 4" xfId="5194"/>
    <cellStyle name="Comma 4 2 2 5" xfId="5195"/>
    <cellStyle name="Comma 4 2 2 5 2" xfId="5196"/>
    <cellStyle name="Comma 4 2 2 5 2 2" xfId="5197"/>
    <cellStyle name="Comma 4 2 2 5 3" xfId="5198"/>
    <cellStyle name="Comma 4 2 2 6" xfId="5199"/>
    <cellStyle name="Comma 4 2 2 6 2" xfId="5200"/>
    <cellStyle name="Comma 4 2 2 7" xfId="5201"/>
    <cellStyle name="Comma 4 2 2 8" xfId="5202"/>
    <cellStyle name="Comma 4 2 3" xfId="5203"/>
    <cellStyle name="Comma 4 2 3 2" xfId="5204"/>
    <cellStyle name="Comma 4 2 3 2 2" xfId="5205"/>
    <cellStyle name="Comma 4 2 3 2 2 2" xfId="5206"/>
    <cellStyle name="Comma 4 2 3 2 2 2 2" xfId="5207"/>
    <cellStyle name="Comma 4 2 3 2 2 3" xfId="5208"/>
    <cellStyle name="Comma 4 2 3 2 3" xfId="5209"/>
    <cellStyle name="Comma 4 2 3 2 3 2" xfId="5210"/>
    <cellStyle name="Comma 4 2 3 2 3 2 2" xfId="5211"/>
    <cellStyle name="Comma 4 2 3 2 3 3" xfId="5212"/>
    <cellStyle name="Comma 4 2 3 2 4" xfId="5213"/>
    <cellStyle name="Comma 4 2 3 2 4 2" xfId="5214"/>
    <cellStyle name="Comma 4 2 3 2 5" xfId="5215"/>
    <cellStyle name="Comma 4 2 3 2 6" xfId="5216"/>
    <cellStyle name="Comma 4 2 3 3" xfId="5217"/>
    <cellStyle name="Comma 4 2 3 3 2" xfId="5218"/>
    <cellStyle name="Comma 4 2 3 3 2 2" xfId="5219"/>
    <cellStyle name="Comma 4 2 3 3 3" xfId="5220"/>
    <cellStyle name="Comma 4 2 3 4" xfId="5221"/>
    <cellStyle name="Comma 4 2 3 4 2" xfId="5222"/>
    <cellStyle name="Comma 4 2 3 4 2 2" xfId="5223"/>
    <cellStyle name="Comma 4 2 3 4 3" xfId="5224"/>
    <cellStyle name="Comma 4 2 3 5" xfId="5225"/>
    <cellStyle name="Comma 4 2 3 5 2" xfId="5226"/>
    <cellStyle name="Comma 4 2 3 6" xfId="5227"/>
    <cellStyle name="Comma 4 2 3 7" xfId="5228"/>
    <cellStyle name="Comma 4 2 4" xfId="5229"/>
    <cellStyle name="Comma 4 2 4 2" xfId="5230"/>
    <cellStyle name="Comma 4 2 4 2 2" xfId="5231"/>
    <cellStyle name="Comma 4 2 4 2 2 2" xfId="5232"/>
    <cellStyle name="Comma 4 2 4 2 3" xfId="5233"/>
    <cellStyle name="Comma 4 2 4 3" xfId="5234"/>
    <cellStyle name="Comma 4 2 4 3 2" xfId="5235"/>
    <cellStyle name="Comma 4 2 4 3 2 2" xfId="5236"/>
    <cellStyle name="Comma 4 2 4 3 3" xfId="5237"/>
    <cellStyle name="Comma 4 2 4 4" xfId="5238"/>
    <cellStyle name="Comma 4 2 4 4 2" xfId="5239"/>
    <cellStyle name="Comma 4 2 4 5" xfId="5240"/>
    <cellStyle name="Comma 4 2 4 6" xfId="5241"/>
    <cellStyle name="Comma 4 2 5" xfId="5242"/>
    <cellStyle name="Comma 4 2 5 2" xfId="5243"/>
    <cellStyle name="Comma 4 2 5 2 2" xfId="5244"/>
    <cellStyle name="Comma 4 2 5 3" xfId="5245"/>
    <cellStyle name="Comma 4 2 5 4" xfId="5246"/>
    <cellStyle name="Comma 4 2 6" xfId="5247"/>
    <cellStyle name="Comma 4 2 6 2" xfId="5248"/>
    <cellStyle name="Comma 4 2 6 2 2" xfId="5249"/>
    <cellStyle name="Comma 4 2 6 3" xfId="5250"/>
    <cellStyle name="Comma 4 2 7" xfId="5251"/>
    <cellStyle name="Comma 4 2 7 2" xfId="5252"/>
    <cellStyle name="Comma 4 2 8" xfId="5253"/>
    <cellStyle name="Comma 4 2 9" xfId="5254"/>
    <cellStyle name="Comma 4 3" xfId="5255"/>
    <cellStyle name="Comma 4 3 2" xfId="5256"/>
    <cellStyle name="Comma 4 3 2 2" xfId="5257"/>
    <cellStyle name="Comma 4 3 2 2 2" xfId="5258"/>
    <cellStyle name="Comma 4 3 2 2 2 2" xfId="5259"/>
    <cellStyle name="Comma 4 3 2 2 2 2 2" xfId="5260"/>
    <cellStyle name="Comma 4 3 2 2 2 2 2 2" xfId="5261"/>
    <cellStyle name="Comma 4 3 2 2 2 2 3" xfId="5262"/>
    <cellStyle name="Comma 4 3 2 2 2 3" xfId="5263"/>
    <cellStyle name="Comma 4 3 2 2 2 3 2" xfId="5264"/>
    <cellStyle name="Comma 4 3 2 2 2 3 2 2" xfId="5265"/>
    <cellStyle name="Comma 4 3 2 2 2 3 3" xfId="5266"/>
    <cellStyle name="Comma 4 3 2 2 2 4" xfId="5267"/>
    <cellStyle name="Comma 4 3 2 2 2 4 2" xfId="5268"/>
    <cellStyle name="Comma 4 3 2 2 2 5" xfId="5269"/>
    <cellStyle name="Comma 4 3 2 2 2 6" xfId="5270"/>
    <cellStyle name="Comma 4 3 2 2 3" xfId="5271"/>
    <cellStyle name="Comma 4 3 2 2 3 2" xfId="5272"/>
    <cellStyle name="Comma 4 3 2 2 3 2 2" xfId="5273"/>
    <cellStyle name="Comma 4 3 2 2 3 3" xfId="5274"/>
    <cellStyle name="Comma 4 3 2 2 4" xfId="5275"/>
    <cellStyle name="Comma 4 3 2 2 4 2" xfId="5276"/>
    <cellStyle name="Comma 4 3 2 2 4 2 2" xfId="5277"/>
    <cellStyle name="Comma 4 3 2 2 4 3" xfId="5278"/>
    <cellStyle name="Comma 4 3 2 2 5" xfId="5279"/>
    <cellStyle name="Comma 4 3 2 2 5 2" xfId="5280"/>
    <cellStyle name="Comma 4 3 2 2 6" xfId="5281"/>
    <cellStyle name="Comma 4 3 2 2 7" xfId="5282"/>
    <cellStyle name="Comma 4 3 2 3" xfId="5283"/>
    <cellStyle name="Comma 4 3 2 3 2" xfId="5284"/>
    <cellStyle name="Comma 4 3 2 3 2 2" xfId="5285"/>
    <cellStyle name="Comma 4 3 2 3 2 2 2" xfId="5286"/>
    <cellStyle name="Comma 4 3 2 3 2 3" xfId="5287"/>
    <cellStyle name="Comma 4 3 2 3 3" xfId="5288"/>
    <cellStyle name="Comma 4 3 2 3 3 2" xfId="5289"/>
    <cellStyle name="Comma 4 3 2 3 3 2 2" xfId="5290"/>
    <cellStyle name="Comma 4 3 2 3 3 3" xfId="5291"/>
    <cellStyle name="Comma 4 3 2 3 4" xfId="5292"/>
    <cellStyle name="Comma 4 3 2 3 4 2" xfId="5293"/>
    <cellStyle name="Comma 4 3 2 3 5" xfId="5294"/>
    <cellStyle name="Comma 4 3 2 3 6" xfId="5295"/>
    <cellStyle name="Comma 4 3 2 4" xfId="5296"/>
    <cellStyle name="Comma 4 3 2 4 2" xfId="5297"/>
    <cellStyle name="Comma 4 3 2 4 2 2" xfId="5298"/>
    <cellStyle name="Comma 4 3 2 4 3" xfId="5299"/>
    <cellStyle name="Comma 4 3 2 4 4" xfId="5300"/>
    <cellStyle name="Comma 4 3 2 5" xfId="5301"/>
    <cellStyle name="Comma 4 3 2 5 2" xfId="5302"/>
    <cellStyle name="Comma 4 3 2 5 2 2" xfId="5303"/>
    <cellStyle name="Comma 4 3 2 5 3" xfId="5304"/>
    <cellStyle name="Comma 4 3 2 6" xfId="5305"/>
    <cellStyle name="Comma 4 3 2 6 2" xfId="5306"/>
    <cellStyle name="Comma 4 3 2 7" xfId="5307"/>
    <cellStyle name="Comma 4 3 2 8" xfId="5308"/>
    <cellStyle name="Comma 4 3 3" xfId="5309"/>
    <cellStyle name="Comma 4 3 3 2" xfId="5310"/>
    <cellStyle name="Comma 4 3 3 2 2" xfId="5311"/>
    <cellStyle name="Comma 4 3 3 2 2 2" xfId="5312"/>
    <cellStyle name="Comma 4 3 3 2 2 2 2" xfId="5313"/>
    <cellStyle name="Comma 4 3 3 2 2 3" xfId="5314"/>
    <cellStyle name="Comma 4 3 3 2 3" xfId="5315"/>
    <cellStyle name="Comma 4 3 3 2 3 2" xfId="5316"/>
    <cellStyle name="Comma 4 3 3 2 3 2 2" xfId="5317"/>
    <cellStyle name="Comma 4 3 3 2 3 3" xfId="5318"/>
    <cellStyle name="Comma 4 3 3 2 4" xfId="5319"/>
    <cellStyle name="Comma 4 3 3 2 4 2" xfId="5320"/>
    <cellStyle name="Comma 4 3 3 2 5" xfId="5321"/>
    <cellStyle name="Comma 4 3 3 2 6" xfId="5322"/>
    <cellStyle name="Comma 4 3 3 3" xfId="5323"/>
    <cellStyle name="Comma 4 3 3 3 2" xfId="5324"/>
    <cellStyle name="Comma 4 3 3 3 2 2" xfId="5325"/>
    <cellStyle name="Comma 4 3 3 3 3" xfId="5326"/>
    <cellStyle name="Comma 4 3 3 4" xfId="5327"/>
    <cellStyle name="Comma 4 3 3 4 2" xfId="5328"/>
    <cellStyle name="Comma 4 3 3 4 2 2" xfId="5329"/>
    <cellStyle name="Comma 4 3 3 4 3" xfId="5330"/>
    <cellStyle name="Comma 4 3 3 5" xfId="5331"/>
    <cellStyle name="Comma 4 3 3 5 2" xfId="5332"/>
    <cellStyle name="Comma 4 3 3 6" xfId="5333"/>
    <cellStyle name="Comma 4 3 3 7" xfId="5334"/>
    <cellStyle name="Comma 4 3 4" xfId="5335"/>
    <cellStyle name="Comma 4 3 4 2" xfId="5336"/>
    <cellStyle name="Comma 4 3 4 2 2" xfId="5337"/>
    <cellStyle name="Comma 4 3 4 2 2 2" xfId="5338"/>
    <cellStyle name="Comma 4 3 4 2 3" xfId="5339"/>
    <cellStyle name="Comma 4 3 4 3" xfId="5340"/>
    <cellStyle name="Comma 4 3 4 3 2" xfId="5341"/>
    <cellStyle name="Comma 4 3 4 3 2 2" xfId="5342"/>
    <cellStyle name="Comma 4 3 4 3 3" xfId="5343"/>
    <cellStyle name="Comma 4 3 4 4" xfId="5344"/>
    <cellStyle name="Comma 4 3 4 4 2" xfId="5345"/>
    <cellStyle name="Comma 4 3 4 5" xfId="5346"/>
    <cellStyle name="Comma 4 3 4 6" xfId="5347"/>
    <cellStyle name="Comma 4 3 5" xfId="5348"/>
    <cellStyle name="Comma 4 3 5 2" xfId="5349"/>
    <cellStyle name="Comma 4 3 5 2 2" xfId="5350"/>
    <cellStyle name="Comma 4 3 5 3" xfId="5351"/>
    <cellStyle name="Comma 4 3 5 4" xfId="5352"/>
    <cellStyle name="Comma 4 3 6" xfId="5353"/>
    <cellStyle name="Comma 4 3 6 2" xfId="5354"/>
    <cellStyle name="Comma 4 3 6 2 2" xfId="5355"/>
    <cellStyle name="Comma 4 3 6 3" xfId="5356"/>
    <cellStyle name="Comma 4 3 7" xfId="5357"/>
    <cellStyle name="Comma 4 3 7 2" xfId="5358"/>
    <cellStyle name="Comma 4 3 8" xfId="5359"/>
    <cellStyle name="Comma 4 3 9" xfId="5360"/>
    <cellStyle name="Comma 4 4" xfId="5361"/>
    <cellStyle name="Comma 4 4 2" xfId="5362"/>
    <cellStyle name="Comma 4 4 2 2" xfId="5363"/>
    <cellStyle name="Comma 4 4 2 2 2" xfId="5364"/>
    <cellStyle name="Comma 4 4 2 2 2 2" xfId="5365"/>
    <cellStyle name="Comma 4 4 2 2 2 2 2" xfId="5366"/>
    <cellStyle name="Comma 4 4 2 2 2 2 2 2" xfId="5367"/>
    <cellStyle name="Comma 4 4 2 2 2 2 3" xfId="5368"/>
    <cellStyle name="Comma 4 4 2 2 2 3" xfId="5369"/>
    <cellStyle name="Comma 4 4 2 2 2 3 2" xfId="5370"/>
    <cellStyle name="Comma 4 4 2 2 2 3 2 2" xfId="5371"/>
    <cellStyle name="Comma 4 4 2 2 2 3 3" xfId="5372"/>
    <cellStyle name="Comma 4 4 2 2 2 4" xfId="5373"/>
    <cellStyle name="Comma 4 4 2 2 2 4 2" xfId="5374"/>
    <cellStyle name="Comma 4 4 2 2 2 5" xfId="5375"/>
    <cellStyle name="Comma 4 4 2 2 3" xfId="5376"/>
    <cellStyle name="Comma 4 4 2 2 3 2" xfId="5377"/>
    <cellStyle name="Comma 4 4 2 2 3 2 2" xfId="5378"/>
    <cellStyle name="Comma 4 4 2 2 3 3" xfId="5379"/>
    <cellStyle name="Comma 4 4 2 2 4" xfId="5380"/>
    <cellStyle name="Comma 4 4 2 2 4 2" xfId="5381"/>
    <cellStyle name="Comma 4 4 2 2 4 2 2" xfId="5382"/>
    <cellStyle name="Comma 4 4 2 2 4 3" xfId="5383"/>
    <cellStyle name="Comma 4 4 2 2 5" xfId="5384"/>
    <cellStyle name="Comma 4 4 2 2 5 2" xfId="5385"/>
    <cellStyle name="Comma 4 4 2 2 6" xfId="5386"/>
    <cellStyle name="Comma 4 4 2 2 7" xfId="5387"/>
    <cellStyle name="Comma 4 4 2 3" xfId="5388"/>
    <cellStyle name="Comma 4 4 2 3 2" xfId="5389"/>
    <cellStyle name="Comma 4 4 2 3 2 2" xfId="5390"/>
    <cellStyle name="Comma 4 4 2 3 2 2 2" xfId="5391"/>
    <cellStyle name="Comma 4 4 2 3 2 3" xfId="5392"/>
    <cellStyle name="Comma 4 4 2 3 3" xfId="5393"/>
    <cellStyle name="Comma 4 4 2 3 3 2" xfId="5394"/>
    <cellStyle name="Comma 4 4 2 3 3 2 2" xfId="5395"/>
    <cellStyle name="Comma 4 4 2 3 3 3" xfId="5396"/>
    <cellStyle name="Comma 4 4 2 3 4" xfId="5397"/>
    <cellStyle name="Comma 4 4 2 3 4 2" xfId="5398"/>
    <cellStyle name="Comma 4 4 2 3 5" xfId="5399"/>
    <cellStyle name="Comma 4 4 2 4" xfId="5400"/>
    <cellStyle name="Comma 4 4 2 4 2" xfId="5401"/>
    <cellStyle name="Comma 4 4 2 4 2 2" xfId="5402"/>
    <cellStyle name="Comma 4 4 2 4 3" xfId="5403"/>
    <cellStyle name="Comma 4 4 2 4 4" xfId="5404"/>
    <cellStyle name="Comma 4 4 2 5" xfId="5405"/>
    <cellStyle name="Comma 4 4 2 5 2" xfId="5406"/>
    <cellStyle name="Comma 4 4 2 5 2 2" xfId="5407"/>
    <cellStyle name="Comma 4 4 2 5 3" xfId="5408"/>
    <cellStyle name="Comma 4 4 2 6" xfId="5409"/>
    <cellStyle name="Comma 4 4 2 6 2" xfId="5410"/>
    <cellStyle name="Comma 4 4 2 7" xfId="5411"/>
    <cellStyle name="Comma 4 4 2 8" xfId="5412"/>
    <cellStyle name="Comma 4 4 3" xfId="5413"/>
    <cellStyle name="Comma 4 4 3 2" xfId="5414"/>
    <cellStyle name="Comma 4 4 3 2 2" xfId="5415"/>
    <cellStyle name="Comma 4 4 3 2 2 2" xfId="5416"/>
    <cellStyle name="Comma 4 4 3 2 2 2 2" xfId="5417"/>
    <cellStyle name="Comma 4 4 3 2 2 3" xfId="5418"/>
    <cellStyle name="Comma 4 4 3 2 3" xfId="5419"/>
    <cellStyle name="Comma 4 4 3 2 3 2" xfId="5420"/>
    <cellStyle name="Comma 4 4 3 2 3 2 2" xfId="5421"/>
    <cellStyle name="Comma 4 4 3 2 3 3" xfId="5422"/>
    <cellStyle name="Comma 4 4 3 2 4" xfId="5423"/>
    <cellStyle name="Comma 4 4 3 2 4 2" xfId="5424"/>
    <cellStyle name="Comma 4 4 3 2 5" xfId="5425"/>
    <cellStyle name="Comma 4 4 3 3" xfId="5426"/>
    <cellStyle name="Comma 4 4 3 3 2" xfId="5427"/>
    <cellStyle name="Comma 4 4 3 3 2 2" xfId="5428"/>
    <cellStyle name="Comma 4 4 3 3 3" xfId="5429"/>
    <cellStyle name="Comma 4 4 3 4" xfId="5430"/>
    <cellStyle name="Comma 4 4 3 4 2" xfId="5431"/>
    <cellStyle name="Comma 4 4 3 4 2 2" xfId="5432"/>
    <cellStyle name="Comma 4 4 3 4 3" xfId="5433"/>
    <cellStyle name="Comma 4 4 3 5" xfId="5434"/>
    <cellStyle name="Comma 4 4 3 5 2" xfId="5435"/>
    <cellStyle name="Comma 4 4 3 6" xfId="5436"/>
    <cellStyle name="Comma 4 4 3 7" xfId="5437"/>
    <cellStyle name="Comma 4 4 4" xfId="5438"/>
    <cellStyle name="Comma 4 4 4 2" xfId="5439"/>
    <cellStyle name="Comma 4 4 4 2 2" xfId="5440"/>
    <cellStyle name="Comma 4 4 4 2 2 2" xfId="5441"/>
    <cellStyle name="Comma 4 4 4 2 3" xfId="5442"/>
    <cellStyle name="Comma 4 4 4 3" xfId="5443"/>
    <cellStyle name="Comma 4 4 4 3 2" xfId="5444"/>
    <cellStyle name="Comma 4 4 4 3 2 2" xfId="5445"/>
    <cellStyle name="Comma 4 4 4 3 3" xfId="5446"/>
    <cellStyle name="Comma 4 4 4 4" xfId="5447"/>
    <cellStyle name="Comma 4 4 4 4 2" xfId="5448"/>
    <cellStyle name="Comma 4 4 4 5" xfId="5449"/>
    <cellStyle name="Comma 4 4 5" xfId="5450"/>
    <cellStyle name="Comma 4 4 5 2" xfId="5451"/>
    <cellStyle name="Comma 4 4 5 2 2" xfId="5452"/>
    <cellStyle name="Comma 4 4 5 3" xfId="5453"/>
    <cellStyle name="Comma 4 4 5 4" xfId="5454"/>
    <cellStyle name="Comma 4 4 6" xfId="5455"/>
    <cellStyle name="Comma 4 4 6 2" xfId="5456"/>
    <cellStyle name="Comma 4 4 6 2 2" xfId="5457"/>
    <cellStyle name="Comma 4 4 6 3" xfId="5458"/>
    <cellStyle name="Comma 4 4 7" xfId="5459"/>
    <cellStyle name="Comma 4 4 7 2" xfId="5460"/>
    <cellStyle name="Comma 4 4 8" xfId="5461"/>
    <cellStyle name="Comma 4 4 9" xfId="5462"/>
    <cellStyle name="Comma 4 5" xfId="5463"/>
    <cellStyle name="Comma 4 5 2" xfId="5464"/>
    <cellStyle name="Comma 4 5 2 2" xfId="5465"/>
    <cellStyle name="Comma 4 5 2 2 2" xfId="5466"/>
    <cellStyle name="Comma 4 5 2 2 2 2" xfId="5467"/>
    <cellStyle name="Comma 4 5 2 2 2 2 2" xfId="5468"/>
    <cellStyle name="Comma 4 5 2 2 2 3" xfId="5469"/>
    <cellStyle name="Comma 4 5 2 2 3" xfId="5470"/>
    <cellStyle name="Comma 4 5 2 2 3 2" xfId="5471"/>
    <cellStyle name="Comma 4 5 2 2 3 2 2" xfId="5472"/>
    <cellStyle name="Comma 4 5 2 2 3 3" xfId="5473"/>
    <cellStyle name="Comma 4 5 2 2 4" xfId="5474"/>
    <cellStyle name="Comma 4 5 2 2 4 2" xfId="5475"/>
    <cellStyle name="Comma 4 5 2 2 5" xfId="5476"/>
    <cellStyle name="Comma 4 5 2 3" xfId="5477"/>
    <cellStyle name="Comma 4 5 2 3 2" xfId="5478"/>
    <cellStyle name="Comma 4 5 2 3 2 2" xfId="5479"/>
    <cellStyle name="Comma 4 5 2 3 3" xfId="5480"/>
    <cellStyle name="Comma 4 5 2 4" xfId="5481"/>
    <cellStyle name="Comma 4 5 2 4 2" xfId="5482"/>
    <cellStyle name="Comma 4 5 2 4 2 2" xfId="5483"/>
    <cellStyle name="Comma 4 5 2 4 3" xfId="5484"/>
    <cellStyle name="Comma 4 5 2 5" xfId="5485"/>
    <cellStyle name="Comma 4 5 2 5 2" xfId="5486"/>
    <cellStyle name="Comma 4 5 2 6" xfId="5487"/>
    <cellStyle name="Comma 4 5 2 7" xfId="5488"/>
    <cellStyle name="Comma 4 5 3" xfId="5489"/>
    <cellStyle name="Comma 4 5 3 2" xfId="5490"/>
    <cellStyle name="Comma 4 5 3 2 2" xfId="5491"/>
    <cellStyle name="Comma 4 5 3 2 2 2" xfId="5492"/>
    <cellStyle name="Comma 4 5 3 2 3" xfId="5493"/>
    <cellStyle name="Comma 4 5 3 3" xfId="5494"/>
    <cellStyle name="Comma 4 5 3 3 2" xfId="5495"/>
    <cellStyle name="Comma 4 5 3 3 2 2" xfId="5496"/>
    <cellStyle name="Comma 4 5 3 3 3" xfId="5497"/>
    <cellStyle name="Comma 4 5 3 4" xfId="5498"/>
    <cellStyle name="Comma 4 5 3 4 2" xfId="5499"/>
    <cellStyle name="Comma 4 5 3 5" xfId="5500"/>
    <cellStyle name="Comma 4 5 4" xfId="5501"/>
    <cellStyle name="Comma 4 5 4 2" xfId="5502"/>
    <cellStyle name="Comma 4 5 4 2 2" xfId="5503"/>
    <cellStyle name="Comma 4 5 4 3" xfId="5504"/>
    <cellStyle name="Comma 4 5 4 4" xfId="5505"/>
    <cellStyle name="Comma 4 5 5" xfId="5506"/>
    <cellStyle name="Comma 4 5 5 2" xfId="5507"/>
    <cellStyle name="Comma 4 5 5 2 2" xfId="5508"/>
    <cellStyle name="Comma 4 5 5 3" xfId="5509"/>
    <cellStyle name="Comma 4 5 6" xfId="5510"/>
    <cellStyle name="Comma 4 5 6 2" xfId="5511"/>
    <cellStyle name="Comma 4 5 7" xfId="5512"/>
    <cellStyle name="Comma 4 5 8" xfId="5513"/>
    <cellStyle name="Comma 4 6" xfId="5514"/>
    <cellStyle name="Comma 4 6 2" xfId="5515"/>
    <cellStyle name="Comma 4 6 2 2" xfId="5516"/>
    <cellStyle name="Comma 4 6 2 2 2" xfId="5517"/>
    <cellStyle name="Comma 4 6 2 2 2 2" xfId="5518"/>
    <cellStyle name="Comma 4 6 2 2 3" xfId="5519"/>
    <cellStyle name="Comma 4 6 2 3" xfId="5520"/>
    <cellStyle name="Comma 4 6 2 3 2" xfId="5521"/>
    <cellStyle name="Comma 4 6 2 3 2 2" xfId="5522"/>
    <cellStyle name="Comma 4 6 2 3 3" xfId="5523"/>
    <cellStyle name="Comma 4 6 2 4" xfId="5524"/>
    <cellStyle name="Comma 4 6 2 4 2" xfId="5525"/>
    <cellStyle name="Comma 4 6 2 5" xfId="5526"/>
    <cellStyle name="Comma 4 6 3" xfId="5527"/>
    <cellStyle name="Comma 4 6 3 2" xfId="5528"/>
    <cellStyle name="Comma 4 6 3 2 2" xfId="5529"/>
    <cellStyle name="Comma 4 6 3 3" xfId="5530"/>
    <cellStyle name="Comma 4 6 4" xfId="5531"/>
    <cellStyle name="Comma 4 6 4 2" xfId="5532"/>
    <cellStyle name="Comma 4 6 4 2 2" xfId="5533"/>
    <cellStyle name="Comma 4 6 4 3" xfId="5534"/>
    <cellStyle name="Comma 4 6 5" xfId="5535"/>
    <cellStyle name="Comma 4 6 5 2" xfId="5536"/>
    <cellStyle name="Comma 4 6 6" xfId="5537"/>
    <cellStyle name="Comma 4 6 7" xfId="5538"/>
    <cellStyle name="Comma 4 7" xfId="5539"/>
    <cellStyle name="Comma 4 7 2" xfId="5540"/>
    <cellStyle name="Comma 4 7 2 2" xfId="5541"/>
    <cellStyle name="Comma 4 7 2 2 2" xfId="5542"/>
    <cellStyle name="Comma 4 7 2 3" xfId="5543"/>
    <cellStyle name="Comma 4 7 3" xfId="5544"/>
    <cellStyle name="Comma 4 7 3 2" xfId="5545"/>
    <cellStyle name="Comma 4 7 3 2 2" xfId="5546"/>
    <cellStyle name="Comma 4 7 3 3" xfId="5547"/>
    <cellStyle name="Comma 4 7 4" xfId="5548"/>
    <cellStyle name="Comma 4 7 4 2" xfId="5549"/>
    <cellStyle name="Comma 4 7 5" xfId="5550"/>
    <cellStyle name="Comma 4 8" xfId="5551"/>
    <cellStyle name="Comma 4 8 2" xfId="5552"/>
    <cellStyle name="Comma 4 8 2 2" xfId="5553"/>
    <cellStyle name="Comma 4 8 3" xfId="5554"/>
    <cellStyle name="Comma 4 8 4" xfId="5555"/>
    <cellStyle name="Comma 4 9" xfId="5556"/>
    <cellStyle name="Comma 4 9 2" xfId="5557"/>
    <cellStyle name="Comma 4 9 2 2" xfId="5558"/>
    <cellStyle name="Comma 4 9 3" xfId="5559"/>
    <cellStyle name="Comma 40" xfId="5560"/>
    <cellStyle name="Comma 40 2" xfId="5561"/>
    <cellStyle name="Comma 40 2 2" xfId="5562"/>
    <cellStyle name="Comma 40 2 2 2" xfId="5563"/>
    <cellStyle name="Comma 40 2 3" xfId="5564"/>
    <cellStyle name="Comma 40 3" xfId="5565"/>
    <cellStyle name="Comma 40 3 2" xfId="5566"/>
    <cellStyle name="Comma 40 4" xfId="5567"/>
    <cellStyle name="Comma 41" xfId="5568"/>
    <cellStyle name="Comma 41 2" xfId="5569"/>
    <cellStyle name="Comma 41 2 2" xfId="5570"/>
    <cellStyle name="Comma 41 2 2 2" xfId="5571"/>
    <cellStyle name="Comma 41 2 3" xfId="5572"/>
    <cellStyle name="Comma 41 3" xfId="5573"/>
    <cellStyle name="Comma 41 3 2" xfId="5574"/>
    <cellStyle name="Comma 41 4" xfId="5575"/>
    <cellStyle name="Comma 42" xfId="5576"/>
    <cellStyle name="Comma 42 2" xfId="5577"/>
    <cellStyle name="Comma 42 2 2" xfId="5578"/>
    <cellStyle name="Comma 42 2 2 2" xfId="5579"/>
    <cellStyle name="Comma 42 2 3" xfId="5580"/>
    <cellStyle name="Comma 42 3" xfId="5581"/>
    <cellStyle name="Comma 42 3 2" xfId="5582"/>
    <cellStyle name="Comma 42 4" xfId="5583"/>
    <cellStyle name="Comma 43" xfId="5584"/>
    <cellStyle name="Comma 43 2" xfId="5585"/>
    <cellStyle name="Comma 43 2 2" xfId="5586"/>
    <cellStyle name="Comma 43 2 2 2" xfId="5587"/>
    <cellStyle name="Comma 43 2 3" xfId="5588"/>
    <cellStyle name="Comma 43 3" xfId="5589"/>
    <cellStyle name="Comma 43 3 2" xfId="5590"/>
    <cellStyle name="Comma 43 4" xfId="5591"/>
    <cellStyle name="Comma 44" xfId="5592"/>
    <cellStyle name="Comma 44 2" xfId="5593"/>
    <cellStyle name="Comma 44 2 2" xfId="5594"/>
    <cellStyle name="Comma 44 2 2 2" xfId="5595"/>
    <cellStyle name="Comma 44 2 3" xfId="5596"/>
    <cellStyle name="Comma 44 3" xfId="5597"/>
    <cellStyle name="Comma 44 3 2" xfId="5598"/>
    <cellStyle name="Comma 44 4" xfId="5599"/>
    <cellStyle name="Comma 45" xfId="5600"/>
    <cellStyle name="Comma 45 2" xfId="5601"/>
    <cellStyle name="Comma 45 2 2" xfId="5602"/>
    <cellStyle name="Comma 45 2 2 2" xfId="5603"/>
    <cellStyle name="Comma 45 2 3" xfId="5604"/>
    <cellStyle name="Comma 45 3" xfId="5605"/>
    <cellStyle name="Comma 45 3 2" xfId="5606"/>
    <cellStyle name="Comma 45 4" xfId="5607"/>
    <cellStyle name="Comma 46" xfId="5608"/>
    <cellStyle name="Comma 46 2" xfId="5609"/>
    <cellStyle name="Comma 46 2 2" xfId="5610"/>
    <cellStyle name="Comma 46 2 2 2" xfId="5611"/>
    <cellStyle name="Comma 46 2 3" xfId="5612"/>
    <cellStyle name="Comma 46 3" xfId="5613"/>
    <cellStyle name="Comma 46 3 2" xfId="5614"/>
    <cellStyle name="Comma 46 4" xfId="5615"/>
    <cellStyle name="Comma 47" xfId="5616"/>
    <cellStyle name="Comma 47 2" xfId="5617"/>
    <cellStyle name="Comma 47 2 2" xfId="5618"/>
    <cellStyle name="Comma 47 2 2 2" xfId="5619"/>
    <cellStyle name="Comma 47 2 3" xfId="5620"/>
    <cellStyle name="Comma 47 3" xfId="5621"/>
    <cellStyle name="Comma 47 3 2" xfId="5622"/>
    <cellStyle name="Comma 47 4" xfId="5623"/>
    <cellStyle name="Comma 48" xfId="5624"/>
    <cellStyle name="Comma 48 2" xfId="5625"/>
    <cellStyle name="Comma 48 2 2" xfId="5626"/>
    <cellStyle name="Comma 48 2 2 2" xfId="5627"/>
    <cellStyle name="Comma 48 2 3" xfId="5628"/>
    <cellStyle name="Comma 48 3" xfId="5629"/>
    <cellStyle name="Comma 48 3 2" xfId="5630"/>
    <cellStyle name="Comma 48 4" xfId="5631"/>
    <cellStyle name="Comma 49" xfId="5632"/>
    <cellStyle name="Comma 49 2" xfId="5633"/>
    <cellStyle name="Comma 49 2 2" xfId="5634"/>
    <cellStyle name="Comma 49 2 2 2" xfId="5635"/>
    <cellStyle name="Comma 49 2 3" xfId="5636"/>
    <cellStyle name="Comma 49 3" xfId="5637"/>
    <cellStyle name="Comma 49 3 2" xfId="5638"/>
    <cellStyle name="Comma 49 4" xfId="5639"/>
    <cellStyle name="Comma 5" xfId="5640"/>
    <cellStyle name="Comma 5 10" xfId="5641"/>
    <cellStyle name="Comma 5 10 2" xfId="5642"/>
    <cellStyle name="Comma 5 11" xfId="5643"/>
    <cellStyle name="Comma 5 12" xfId="5644"/>
    <cellStyle name="Comma 5 2" xfId="5645"/>
    <cellStyle name="Comma 5 2 2" xfId="5646"/>
    <cellStyle name="Comma 5 2 2 2" xfId="5647"/>
    <cellStyle name="Comma 5 2 2 2 2" xfId="5648"/>
    <cellStyle name="Comma 5 2 2 2 2 2" xfId="5649"/>
    <cellStyle name="Comma 5 2 2 2 2 2 2" xfId="5650"/>
    <cellStyle name="Comma 5 2 2 2 2 2 2 2" xfId="5651"/>
    <cellStyle name="Comma 5 2 2 2 2 2 3" xfId="5652"/>
    <cellStyle name="Comma 5 2 2 2 2 2 4" xfId="5653"/>
    <cellStyle name="Comma 5 2 2 2 2 3" xfId="5654"/>
    <cellStyle name="Comma 5 2 2 2 2 3 2" xfId="5655"/>
    <cellStyle name="Comma 5 2 2 2 2 3 2 2" xfId="5656"/>
    <cellStyle name="Comma 5 2 2 2 2 3 3" xfId="5657"/>
    <cellStyle name="Comma 5 2 2 2 2 4" xfId="5658"/>
    <cellStyle name="Comma 5 2 2 2 2 4 2" xfId="5659"/>
    <cellStyle name="Comma 5 2 2 2 2 5" xfId="5660"/>
    <cellStyle name="Comma 5 2 2 2 2 6" xfId="5661"/>
    <cellStyle name="Comma 5 2 2 2 3" xfId="5662"/>
    <cellStyle name="Comma 5 2 2 2 3 2" xfId="5663"/>
    <cellStyle name="Comma 5 2 2 2 3 2 2" xfId="5664"/>
    <cellStyle name="Comma 5 2 2 2 3 3" xfId="5665"/>
    <cellStyle name="Comma 5 2 2 2 3 4" xfId="5666"/>
    <cellStyle name="Comma 5 2 2 2 4" xfId="5667"/>
    <cellStyle name="Comma 5 2 2 2 4 2" xfId="5668"/>
    <cellStyle name="Comma 5 2 2 2 4 2 2" xfId="5669"/>
    <cellStyle name="Comma 5 2 2 2 4 3" xfId="5670"/>
    <cellStyle name="Comma 5 2 2 2 5" xfId="5671"/>
    <cellStyle name="Comma 5 2 2 2 5 2" xfId="5672"/>
    <cellStyle name="Comma 5 2 2 2 6" xfId="5673"/>
    <cellStyle name="Comma 5 2 2 2 7" xfId="5674"/>
    <cellStyle name="Comma 5 2 2 3" xfId="5675"/>
    <cellStyle name="Comma 5 2 2 3 2" xfId="5676"/>
    <cellStyle name="Comma 5 2 2 3 2 2" xfId="5677"/>
    <cellStyle name="Comma 5 2 2 3 2 2 2" xfId="5678"/>
    <cellStyle name="Comma 5 2 2 3 2 3" xfId="5679"/>
    <cellStyle name="Comma 5 2 2 3 2 4" xfId="5680"/>
    <cellStyle name="Comma 5 2 2 3 3" xfId="5681"/>
    <cellStyle name="Comma 5 2 2 3 3 2" xfId="5682"/>
    <cellStyle name="Comma 5 2 2 3 3 2 2" xfId="5683"/>
    <cellStyle name="Comma 5 2 2 3 3 3" xfId="5684"/>
    <cellStyle name="Comma 5 2 2 3 4" xfId="5685"/>
    <cellStyle name="Comma 5 2 2 3 4 2" xfId="5686"/>
    <cellStyle name="Comma 5 2 2 3 5" xfId="5687"/>
    <cellStyle name="Comma 5 2 2 3 6" xfId="5688"/>
    <cellStyle name="Comma 5 2 2 4" xfId="5689"/>
    <cellStyle name="Comma 5 2 2 4 2" xfId="5690"/>
    <cellStyle name="Comma 5 2 2 4 2 2" xfId="5691"/>
    <cellStyle name="Comma 5 2 2 4 3" xfId="5692"/>
    <cellStyle name="Comma 5 2 2 4 4" xfId="5693"/>
    <cellStyle name="Comma 5 2 2 5" xfId="5694"/>
    <cellStyle name="Comma 5 2 2 5 2" xfId="5695"/>
    <cellStyle name="Comma 5 2 2 5 2 2" xfId="5696"/>
    <cellStyle name="Comma 5 2 2 5 3" xfId="5697"/>
    <cellStyle name="Comma 5 2 2 5 4" xfId="5698"/>
    <cellStyle name="Comma 5 2 2 6" xfId="5699"/>
    <cellStyle name="Comma 5 2 2 6 2" xfId="5700"/>
    <cellStyle name="Comma 5 2 2 7" xfId="5701"/>
    <cellStyle name="Comma 5 2 2 8" xfId="5702"/>
    <cellStyle name="Comma 5 2 3" xfId="5703"/>
    <cellStyle name="Comma 5 2 3 2" xfId="5704"/>
    <cellStyle name="Comma 5 2 3 2 2" xfId="5705"/>
    <cellStyle name="Comma 5 2 3 2 2 2" xfId="5706"/>
    <cellStyle name="Comma 5 2 3 2 2 2 2" xfId="5707"/>
    <cellStyle name="Comma 5 2 3 2 2 2 3" xfId="5708"/>
    <cellStyle name="Comma 5 2 3 2 2 3" xfId="5709"/>
    <cellStyle name="Comma 5 2 3 2 2 4" xfId="5710"/>
    <cellStyle name="Comma 5 2 3 2 3" xfId="5711"/>
    <cellStyle name="Comma 5 2 3 2 3 2" xfId="5712"/>
    <cellStyle name="Comma 5 2 3 2 3 2 2" xfId="5713"/>
    <cellStyle name="Comma 5 2 3 2 3 3" xfId="5714"/>
    <cellStyle name="Comma 5 2 3 2 3 4" xfId="5715"/>
    <cellStyle name="Comma 5 2 3 2 4" xfId="5716"/>
    <cellStyle name="Comma 5 2 3 2 4 2" xfId="5717"/>
    <cellStyle name="Comma 5 2 3 2 5" xfId="5718"/>
    <cellStyle name="Comma 5 2 3 2 6" xfId="5719"/>
    <cellStyle name="Comma 5 2 3 3" xfId="5720"/>
    <cellStyle name="Comma 5 2 3 3 2" xfId="5721"/>
    <cellStyle name="Comma 5 2 3 3 2 2" xfId="5722"/>
    <cellStyle name="Comma 5 2 3 3 2 3" xfId="5723"/>
    <cellStyle name="Comma 5 2 3 3 3" xfId="5724"/>
    <cellStyle name="Comma 5 2 3 3 4" xfId="5725"/>
    <cellStyle name="Comma 5 2 3 4" xfId="5726"/>
    <cellStyle name="Comma 5 2 3 4 2" xfId="5727"/>
    <cellStyle name="Comma 5 2 3 4 2 2" xfId="5728"/>
    <cellStyle name="Comma 5 2 3 4 3" xfId="5729"/>
    <cellStyle name="Comma 5 2 3 4 4" xfId="5730"/>
    <cellStyle name="Comma 5 2 3 5" xfId="5731"/>
    <cellStyle name="Comma 5 2 3 5 2" xfId="5732"/>
    <cellStyle name="Comma 5 2 3 6" xfId="5733"/>
    <cellStyle name="Comma 5 2 3 7" xfId="5734"/>
    <cellStyle name="Comma 5 2 4" xfId="5735"/>
    <cellStyle name="Comma 5 2 4 2" xfId="5736"/>
    <cellStyle name="Comma 5 2 4 2 2" xfId="5737"/>
    <cellStyle name="Comma 5 2 4 2 2 2" xfId="5738"/>
    <cellStyle name="Comma 5 2 4 2 2 3" xfId="5739"/>
    <cellStyle name="Comma 5 2 4 2 3" xfId="5740"/>
    <cellStyle name="Comma 5 2 4 2 4" xfId="5741"/>
    <cellStyle name="Comma 5 2 4 3" xfId="5742"/>
    <cellStyle name="Comma 5 2 4 3 2" xfId="5743"/>
    <cellStyle name="Comma 5 2 4 3 2 2" xfId="5744"/>
    <cellStyle name="Comma 5 2 4 3 3" xfId="5745"/>
    <cellStyle name="Comma 5 2 4 3 4" xfId="5746"/>
    <cellStyle name="Comma 5 2 4 4" xfId="5747"/>
    <cellStyle name="Comma 5 2 4 4 2" xfId="5748"/>
    <cellStyle name="Comma 5 2 4 5" xfId="5749"/>
    <cellStyle name="Comma 5 2 4 6" xfId="5750"/>
    <cellStyle name="Comma 5 2 5" xfId="5751"/>
    <cellStyle name="Comma 5 2 5 2" xfId="5752"/>
    <cellStyle name="Comma 5 2 5 2 2" xfId="5753"/>
    <cellStyle name="Comma 5 2 5 2 3" xfId="5754"/>
    <cellStyle name="Comma 5 2 5 3" xfId="5755"/>
    <cellStyle name="Comma 5 2 5 4" xfId="5756"/>
    <cellStyle name="Comma 5 2 6" xfId="5757"/>
    <cellStyle name="Comma 5 2 6 2" xfId="5758"/>
    <cellStyle name="Comma 5 2 6 2 2" xfId="5759"/>
    <cellStyle name="Comma 5 2 6 3" xfId="5760"/>
    <cellStyle name="Comma 5 2 6 4" xfId="5761"/>
    <cellStyle name="Comma 5 2 7" xfId="5762"/>
    <cellStyle name="Comma 5 2 7 2" xfId="5763"/>
    <cellStyle name="Comma 5 2 7 3" xfId="5764"/>
    <cellStyle name="Comma 5 2 8" xfId="5765"/>
    <cellStyle name="Comma 5 2 9" xfId="5766"/>
    <cellStyle name="Comma 5 3" xfId="5767"/>
    <cellStyle name="Comma 5 3 2" xfId="5768"/>
    <cellStyle name="Comma 5 3 2 2" xfId="5769"/>
    <cellStyle name="Comma 5 3 2 2 2" xfId="5770"/>
    <cellStyle name="Comma 5 3 2 2 2 2" xfId="5771"/>
    <cellStyle name="Comma 5 3 2 2 2 2 2" xfId="5772"/>
    <cellStyle name="Comma 5 3 2 2 2 2 2 2" xfId="5773"/>
    <cellStyle name="Comma 5 3 2 2 2 2 3" xfId="5774"/>
    <cellStyle name="Comma 5 3 2 2 2 3" xfId="5775"/>
    <cellStyle name="Comma 5 3 2 2 2 3 2" xfId="5776"/>
    <cellStyle name="Comma 5 3 2 2 2 3 2 2" xfId="5777"/>
    <cellStyle name="Comma 5 3 2 2 2 3 3" xfId="5778"/>
    <cellStyle name="Comma 5 3 2 2 2 4" xfId="5779"/>
    <cellStyle name="Comma 5 3 2 2 2 4 2" xfId="5780"/>
    <cellStyle name="Comma 5 3 2 2 2 5" xfId="5781"/>
    <cellStyle name="Comma 5 3 2 2 2 6" xfId="5782"/>
    <cellStyle name="Comma 5 3 2 2 3" xfId="5783"/>
    <cellStyle name="Comma 5 3 2 2 3 2" xfId="5784"/>
    <cellStyle name="Comma 5 3 2 2 3 2 2" xfId="5785"/>
    <cellStyle name="Comma 5 3 2 2 3 3" xfId="5786"/>
    <cellStyle name="Comma 5 3 2 2 4" xfId="5787"/>
    <cellStyle name="Comma 5 3 2 2 4 2" xfId="5788"/>
    <cellStyle name="Comma 5 3 2 2 4 2 2" xfId="5789"/>
    <cellStyle name="Comma 5 3 2 2 4 3" xfId="5790"/>
    <cellStyle name="Comma 5 3 2 2 5" xfId="5791"/>
    <cellStyle name="Comma 5 3 2 2 5 2" xfId="5792"/>
    <cellStyle name="Comma 5 3 2 2 6" xfId="5793"/>
    <cellStyle name="Comma 5 3 2 2 7" xfId="5794"/>
    <cellStyle name="Comma 5 3 2 3" xfId="5795"/>
    <cellStyle name="Comma 5 3 2 3 2" xfId="5796"/>
    <cellStyle name="Comma 5 3 2 3 2 2" xfId="5797"/>
    <cellStyle name="Comma 5 3 2 3 2 2 2" xfId="5798"/>
    <cellStyle name="Comma 5 3 2 3 2 3" xfId="5799"/>
    <cellStyle name="Comma 5 3 2 3 3" xfId="5800"/>
    <cellStyle name="Comma 5 3 2 3 3 2" xfId="5801"/>
    <cellStyle name="Comma 5 3 2 3 3 2 2" xfId="5802"/>
    <cellStyle name="Comma 5 3 2 3 3 3" xfId="5803"/>
    <cellStyle name="Comma 5 3 2 3 4" xfId="5804"/>
    <cellStyle name="Comma 5 3 2 3 4 2" xfId="5805"/>
    <cellStyle name="Comma 5 3 2 3 5" xfId="5806"/>
    <cellStyle name="Comma 5 3 2 3 6" xfId="5807"/>
    <cellStyle name="Comma 5 3 2 4" xfId="5808"/>
    <cellStyle name="Comma 5 3 2 4 2" xfId="5809"/>
    <cellStyle name="Comma 5 3 2 4 2 2" xfId="5810"/>
    <cellStyle name="Comma 5 3 2 4 3" xfId="5811"/>
    <cellStyle name="Comma 5 3 2 4 4" xfId="5812"/>
    <cellStyle name="Comma 5 3 2 5" xfId="5813"/>
    <cellStyle name="Comma 5 3 2 5 2" xfId="5814"/>
    <cellStyle name="Comma 5 3 2 5 2 2" xfId="5815"/>
    <cellStyle name="Comma 5 3 2 5 3" xfId="5816"/>
    <cellStyle name="Comma 5 3 2 6" xfId="5817"/>
    <cellStyle name="Comma 5 3 2 6 2" xfId="5818"/>
    <cellStyle name="Comma 5 3 2 7" xfId="5819"/>
    <cellStyle name="Comma 5 3 2 8" xfId="5820"/>
    <cellStyle name="Comma 5 3 3" xfId="5821"/>
    <cellStyle name="Comma 5 3 3 2" xfId="5822"/>
    <cellStyle name="Comma 5 3 3 2 2" xfId="5823"/>
    <cellStyle name="Comma 5 3 3 2 2 2" xfId="5824"/>
    <cellStyle name="Comma 5 3 3 2 2 2 2" xfId="5825"/>
    <cellStyle name="Comma 5 3 3 2 2 3" xfId="5826"/>
    <cellStyle name="Comma 5 3 3 2 3" xfId="5827"/>
    <cellStyle name="Comma 5 3 3 2 3 2" xfId="5828"/>
    <cellStyle name="Comma 5 3 3 2 3 2 2" xfId="5829"/>
    <cellStyle name="Comma 5 3 3 2 3 3" xfId="5830"/>
    <cellStyle name="Comma 5 3 3 2 4" xfId="5831"/>
    <cellStyle name="Comma 5 3 3 2 4 2" xfId="5832"/>
    <cellStyle name="Comma 5 3 3 2 5" xfId="5833"/>
    <cellStyle name="Comma 5 3 3 2 6" xfId="5834"/>
    <cellStyle name="Comma 5 3 3 3" xfId="5835"/>
    <cellStyle name="Comma 5 3 3 3 2" xfId="5836"/>
    <cellStyle name="Comma 5 3 3 3 2 2" xfId="5837"/>
    <cellStyle name="Comma 5 3 3 3 3" xfId="5838"/>
    <cellStyle name="Comma 5 3 3 4" xfId="5839"/>
    <cellStyle name="Comma 5 3 3 4 2" xfId="5840"/>
    <cellStyle name="Comma 5 3 3 4 2 2" xfId="5841"/>
    <cellStyle name="Comma 5 3 3 4 3" xfId="5842"/>
    <cellStyle name="Comma 5 3 3 5" xfId="5843"/>
    <cellStyle name="Comma 5 3 3 5 2" xfId="5844"/>
    <cellStyle name="Comma 5 3 3 6" xfId="5845"/>
    <cellStyle name="Comma 5 3 3 7" xfId="5846"/>
    <cellStyle name="Comma 5 3 4" xfId="5847"/>
    <cellStyle name="Comma 5 3 4 2" xfId="5848"/>
    <cellStyle name="Comma 5 3 4 2 2" xfId="5849"/>
    <cellStyle name="Comma 5 3 4 2 2 2" xfId="5850"/>
    <cellStyle name="Comma 5 3 4 2 3" xfId="5851"/>
    <cellStyle name="Comma 5 3 4 3" xfId="5852"/>
    <cellStyle name="Comma 5 3 4 3 2" xfId="5853"/>
    <cellStyle name="Comma 5 3 4 3 2 2" xfId="5854"/>
    <cellStyle name="Comma 5 3 4 3 3" xfId="5855"/>
    <cellStyle name="Comma 5 3 4 4" xfId="5856"/>
    <cellStyle name="Comma 5 3 4 4 2" xfId="5857"/>
    <cellStyle name="Comma 5 3 4 5" xfId="5858"/>
    <cellStyle name="Comma 5 3 4 6" xfId="5859"/>
    <cellStyle name="Comma 5 3 5" xfId="5860"/>
    <cellStyle name="Comma 5 3 5 2" xfId="5861"/>
    <cellStyle name="Comma 5 3 5 2 2" xfId="5862"/>
    <cellStyle name="Comma 5 3 5 3" xfId="5863"/>
    <cellStyle name="Comma 5 3 5 4" xfId="5864"/>
    <cellStyle name="Comma 5 3 6" xfId="5865"/>
    <cellStyle name="Comma 5 3 6 2" xfId="5866"/>
    <cellStyle name="Comma 5 3 6 2 2" xfId="5867"/>
    <cellStyle name="Comma 5 3 6 3" xfId="5868"/>
    <cellStyle name="Comma 5 3 7" xfId="5869"/>
    <cellStyle name="Comma 5 3 7 2" xfId="5870"/>
    <cellStyle name="Comma 5 3 8" xfId="5871"/>
    <cellStyle name="Comma 5 3 9" xfId="5872"/>
    <cellStyle name="Comma 5 4" xfId="5873"/>
    <cellStyle name="Comma 5 4 2" xfId="5874"/>
    <cellStyle name="Comma 5 4 2 2" xfId="5875"/>
    <cellStyle name="Comma 5 4 2 2 2" xfId="5876"/>
    <cellStyle name="Comma 5 4 2 2 2 2" xfId="5877"/>
    <cellStyle name="Comma 5 4 2 2 2 2 2" xfId="5878"/>
    <cellStyle name="Comma 5 4 2 2 2 2 2 2" xfId="5879"/>
    <cellStyle name="Comma 5 4 2 2 2 2 3" xfId="5880"/>
    <cellStyle name="Comma 5 4 2 2 2 3" xfId="5881"/>
    <cellStyle name="Comma 5 4 2 2 2 3 2" xfId="5882"/>
    <cellStyle name="Comma 5 4 2 2 2 3 2 2" xfId="5883"/>
    <cellStyle name="Comma 5 4 2 2 2 3 3" xfId="5884"/>
    <cellStyle name="Comma 5 4 2 2 2 4" xfId="5885"/>
    <cellStyle name="Comma 5 4 2 2 2 4 2" xfId="5886"/>
    <cellStyle name="Comma 5 4 2 2 2 5" xfId="5887"/>
    <cellStyle name="Comma 5 4 2 2 2 6" xfId="5888"/>
    <cellStyle name="Comma 5 4 2 2 3" xfId="5889"/>
    <cellStyle name="Comma 5 4 2 2 3 2" xfId="5890"/>
    <cellStyle name="Comma 5 4 2 2 3 2 2" xfId="5891"/>
    <cellStyle name="Comma 5 4 2 2 3 3" xfId="5892"/>
    <cellStyle name="Comma 5 4 2 2 4" xfId="5893"/>
    <cellStyle name="Comma 5 4 2 2 4 2" xfId="5894"/>
    <cellStyle name="Comma 5 4 2 2 4 2 2" xfId="5895"/>
    <cellStyle name="Comma 5 4 2 2 4 3" xfId="5896"/>
    <cellStyle name="Comma 5 4 2 2 5" xfId="5897"/>
    <cellStyle name="Comma 5 4 2 2 5 2" xfId="5898"/>
    <cellStyle name="Comma 5 4 2 2 6" xfId="5899"/>
    <cellStyle name="Comma 5 4 2 2 7" xfId="5900"/>
    <cellStyle name="Comma 5 4 2 3" xfId="5901"/>
    <cellStyle name="Comma 5 4 2 3 2" xfId="5902"/>
    <cellStyle name="Comma 5 4 2 3 2 2" xfId="5903"/>
    <cellStyle name="Comma 5 4 2 3 2 2 2" xfId="5904"/>
    <cellStyle name="Comma 5 4 2 3 2 3" xfId="5905"/>
    <cellStyle name="Comma 5 4 2 3 3" xfId="5906"/>
    <cellStyle name="Comma 5 4 2 3 3 2" xfId="5907"/>
    <cellStyle name="Comma 5 4 2 3 3 2 2" xfId="5908"/>
    <cellStyle name="Comma 5 4 2 3 3 3" xfId="5909"/>
    <cellStyle name="Comma 5 4 2 3 4" xfId="5910"/>
    <cellStyle name="Comma 5 4 2 3 4 2" xfId="5911"/>
    <cellStyle name="Comma 5 4 2 3 5" xfId="5912"/>
    <cellStyle name="Comma 5 4 2 3 6" xfId="5913"/>
    <cellStyle name="Comma 5 4 2 4" xfId="5914"/>
    <cellStyle name="Comma 5 4 2 4 2" xfId="5915"/>
    <cellStyle name="Comma 5 4 2 4 2 2" xfId="5916"/>
    <cellStyle name="Comma 5 4 2 4 3" xfId="5917"/>
    <cellStyle name="Comma 5 4 2 4 4" xfId="5918"/>
    <cellStyle name="Comma 5 4 2 5" xfId="5919"/>
    <cellStyle name="Comma 5 4 2 5 2" xfId="5920"/>
    <cellStyle name="Comma 5 4 2 5 2 2" xfId="5921"/>
    <cellStyle name="Comma 5 4 2 5 3" xfId="5922"/>
    <cellStyle name="Comma 5 4 2 6" xfId="5923"/>
    <cellStyle name="Comma 5 4 2 6 2" xfId="5924"/>
    <cellStyle name="Comma 5 4 2 7" xfId="5925"/>
    <cellStyle name="Comma 5 4 2 8" xfId="5926"/>
    <cellStyle name="Comma 5 4 3" xfId="5927"/>
    <cellStyle name="Comma 5 4 3 2" xfId="5928"/>
    <cellStyle name="Comma 5 4 3 2 2" xfId="5929"/>
    <cellStyle name="Comma 5 4 3 2 2 2" xfId="5930"/>
    <cellStyle name="Comma 5 4 3 2 2 2 2" xfId="5931"/>
    <cellStyle name="Comma 5 4 3 2 2 3" xfId="5932"/>
    <cellStyle name="Comma 5 4 3 2 3" xfId="5933"/>
    <cellStyle name="Comma 5 4 3 2 3 2" xfId="5934"/>
    <cellStyle name="Comma 5 4 3 2 3 2 2" xfId="5935"/>
    <cellStyle name="Comma 5 4 3 2 3 3" xfId="5936"/>
    <cellStyle name="Comma 5 4 3 2 4" xfId="5937"/>
    <cellStyle name="Comma 5 4 3 2 4 2" xfId="5938"/>
    <cellStyle name="Comma 5 4 3 2 5" xfId="5939"/>
    <cellStyle name="Comma 5 4 3 2 6" xfId="5940"/>
    <cellStyle name="Comma 5 4 3 3" xfId="5941"/>
    <cellStyle name="Comma 5 4 3 3 2" xfId="5942"/>
    <cellStyle name="Comma 5 4 3 3 2 2" xfId="5943"/>
    <cellStyle name="Comma 5 4 3 3 3" xfId="5944"/>
    <cellStyle name="Comma 5 4 3 4" xfId="5945"/>
    <cellStyle name="Comma 5 4 3 4 2" xfId="5946"/>
    <cellStyle name="Comma 5 4 3 4 2 2" xfId="5947"/>
    <cellStyle name="Comma 5 4 3 4 3" xfId="5948"/>
    <cellStyle name="Comma 5 4 3 5" xfId="5949"/>
    <cellStyle name="Comma 5 4 3 5 2" xfId="5950"/>
    <cellStyle name="Comma 5 4 3 6" xfId="5951"/>
    <cellStyle name="Comma 5 4 3 7" xfId="5952"/>
    <cellStyle name="Comma 5 4 4" xfId="5953"/>
    <cellStyle name="Comma 5 4 4 2" xfId="5954"/>
    <cellStyle name="Comma 5 4 4 2 2" xfId="5955"/>
    <cellStyle name="Comma 5 4 4 2 2 2" xfId="5956"/>
    <cellStyle name="Comma 5 4 4 2 3" xfId="5957"/>
    <cellStyle name="Comma 5 4 4 3" xfId="5958"/>
    <cellStyle name="Comma 5 4 4 3 2" xfId="5959"/>
    <cellStyle name="Comma 5 4 4 3 2 2" xfId="5960"/>
    <cellStyle name="Comma 5 4 4 3 3" xfId="5961"/>
    <cellStyle name="Comma 5 4 4 4" xfId="5962"/>
    <cellStyle name="Comma 5 4 4 4 2" xfId="5963"/>
    <cellStyle name="Comma 5 4 4 5" xfId="5964"/>
    <cellStyle name="Comma 5 4 4 6" xfId="5965"/>
    <cellStyle name="Comma 5 4 5" xfId="5966"/>
    <cellStyle name="Comma 5 4 5 2" xfId="5967"/>
    <cellStyle name="Comma 5 4 5 2 2" xfId="5968"/>
    <cellStyle name="Comma 5 4 5 3" xfId="5969"/>
    <cellStyle name="Comma 5 4 5 4" xfId="5970"/>
    <cellStyle name="Comma 5 4 6" xfId="5971"/>
    <cellStyle name="Comma 5 4 6 2" xfId="5972"/>
    <cellStyle name="Comma 5 4 6 2 2" xfId="5973"/>
    <cellStyle name="Comma 5 4 6 3" xfId="5974"/>
    <cellStyle name="Comma 5 4 7" xfId="5975"/>
    <cellStyle name="Comma 5 4 7 2" xfId="5976"/>
    <cellStyle name="Comma 5 4 8" xfId="5977"/>
    <cellStyle name="Comma 5 4 9" xfId="5978"/>
    <cellStyle name="Comma 5 5" xfId="5979"/>
    <cellStyle name="Comma 5 5 2" xfId="5980"/>
    <cellStyle name="Comma 5 5 2 2" xfId="5981"/>
    <cellStyle name="Comma 5 5 2 2 2" xfId="5982"/>
    <cellStyle name="Comma 5 5 2 2 2 2" xfId="5983"/>
    <cellStyle name="Comma 5 5 2 2 2 2 2" xfId="5984"/>
    <cellStyle name="Comma 5 5 2 2 2 3" xfId="5985"/>
    <cellStyle name="Comma 5 5 2 2 3" xfId="5986"/>
    <cellStyle name="Comma 5 5 2 2 3 2" xfId="5987"/>
    <cellStyle name="Comma 5 5 2 2 3 2 2" xfId="5988"/>
    <cellStyle name="Comma 5 5 2 2 3 3" xfId="5989"/>
    <cellStyle name="Comma 5 5 2 2 4" xfId="5990"/>
    <cellStyle name="Comma 5 5 2 2 4 2" xfId="5991"/>
    <cellStyle name="Comma 5 5 2 2 5" xfId="5992"/>
    <cellStyle name="Comma 5 5 2 2 6" xfId="5993"/>
    <cellStyle name="Comma 5 5 2 3" xfId="5994"/>
    <cellStyle name="Comma 5 5 2 3 2" xfId="5995"/>
    <cellStyle name="Comma 5 5 2 3 2 2" xfId="5996"/>
    <cellStyle name="Comma 5 5 2 3 3" xfId="5997"/>
    <cellStyle name="Comma 5 5 2 4" xfId="5998"/>
    <cellStyle name="Comma 5 5 2 4 2" xfId="5999"/>
    <cellStyle name="Comma 5 5 2 4 2 2" xfId="6000"/>
    <cellStyle name="Comma 5 5 2 4 3" xfId="6001"/>
    <cellStyle name="Comma 5 5 2 5" xfId="6002"/>
    <cellStyle name="Comma 5 5 2 5 2" xfId="6003"/>
    <cellStyle name="Comma 5 5 2 6" xfId="6004"/>
    <cellStyle name="Comma 5 5 2 7" xfId="6005"/>
    <cellStyle name="Comma 5 5 3" xfId="6006"/>
    <cellStyle name="Comma 5 5 3 2" xfId="6007"/>
    <cellStyle name="Comma 5 5 3 2 2" xfId="6008"/>
    <cellStyle name="Comma 5 5 3 2 2 2" xfId="6009"/>
    <cellStyle name="Comma 5 5 3 2 3" xfId="6010"/>
    <cellStyle name="Comma 5 5 3 3" xfId="6011"/>
    <cellStyle name="Comma 5 5 3 3 2" xfId="6012"/>
    <cellStyle name="Comma 5 5 3 3 2 2" xfId="6013"/>
    <cellStyle name="Comma 5 5 3 3 3" xfId="6014"/>
    <cellStyle name="Comma 5 5 3 4" xfId="6015"/>
    <cellStyle name="Comma 5 5 3 4 2" xfId="6016"/>
    <cellStyle name="Comma 5 5 3 5" xfId="6017"/>
    <cellStyle name="Comma 5 5 3 6" xfId="6018"/>
    <cellStyle name="Comma 5 5 4" xfId="6019"/>
    <cellStyle name="Comma 5 5 4 2" xfId="6020"/>
    <cellStyle name="Comma 5 5 4 2 2" xfId="6021"/>
    <cellStyle name="Comma 5 5 4 3" xfId="6022"/>
    <cellStyle name="Comma 5 5 4 4" xfId="6023"/>
    <cellStyle name="Comma 5 5 5" xfId="6024"/>
    <cellStyle name="Comma 5 5 5 2" xfId="6025"/>
    <cellStyle name="Comma 5 5 5 2 2" xfId="6026"/>
    <cellStyle name="Comma 5 5 5 3" xfId="6027"/>
    <cellStyle name="Comma 5 5 6" xfId="6028"/>
    <cellStyle name="Comma 5 5 6 2" xfId="6029"/>
    <cellStyle name="Comma 5 5 7" xfId="6030"/>
    <cellStyle name="Comma 5 5 8" xfId="6031"/>
    <cellStyle name="Comma 5 6" xfId="6032"/>
    <cellStyle name="Comma 5 6 2" xfId="6033"/>
    <cellStyle name="Comma 5 6 2 2" xfId="6034"/>
    <cellStyle name="Comma 5 6 2 2 2" xfId="6035"/>
    <cellStyle name="Comma 5 6 2 2 2 2" xfId="6036"/>
    <cellStyle name="Comma 5 6 2 2 3" xfId="6037"/>
    <cellStyle name="Comma 5 6 2 3" xfId="6038"/>
    <cellStyle name="Comma 5 6 2 3 2" xfId="6039"/>
    <cellStyle name="Comma 5 6 2 3 2 2" xfId="6040"/>
    <cellStyle name="Comma 5 6 2 3 3" xfId="6041"/>
    <cellStyle name="Comma 5 6 2 4" xfId="6042"/>
    <cellStyle name="Comma 5 6 2 4 2" xfId="6043"/>
    <cellStyle name="Comma 5 6 2 5" xfId="6044"/>
    <cellStyle name="Comma 5 6 2 6" xfId="6045"/>
    <cellStyle name="Comma 5 6 3" xfId="6046"/>
    <cellStyle name="Comma 5 6 3 2" xfId="6047"/>
    <cellStyle name="Comma 5 6 3 2 2" xfId="6048"/>
    <cellStyle name="Comma 5 6 3 3" xfId="6049"/>
    <cellStyle name="Comma 5 6 4" xfId="6050"/>
    <cellStyle name="Comma 5 6 4 2" xfId="6051"/>
    <cellStyle name="Comma 5 6 4 2 2" xfId="6052"/>
    <cellStyle name="Comma 5 6 4 3" xfId="6053"/>
    <cellStyle name="Comma 5 6 5" xfId="6054"/>
    <cellStyle name="Comma 5 6 5 2" xfId="6055"/>
    <cellStyle name="Comma 5 6 6" xfId="6056"/>
    <cellStyle name="Comma 5 6 7" xfId="6057"/>
    <cellStyle name="Comma 5 7" xfId="6058"/>
    <cellStyle name="Comma 5 7 2" xfId="6059"/>
    <cellStyle name="Comma 5 7 2 2" xfId="6060"/>
    <cellStyle name="Comma 5 7 2 2 2" xfId="6061"/>
    <cellStyle name="Comma 5 7 2 3" xfId="6062"/>
    <cellStyle name="Comma 5 7 3" xfId="6063"/>
    <cellStyle name="Comma 5 7 3 2" xfId="6064"/>
    <cellStyle name="Comma 5 7 3 2 2" xfId="6065"/>
    <cellStyle name="Comma 5 7 3 3" xfId="6066"/>
    <cellStyle name="Comma 5 7 4" xfId="6067"/>
    <cellStyle name="Comma 5 7 4 2" xfId="6068"/>
    <cellStyle name="Comma 5 7 5" xfId="6069"/>
    <cellStyle name="Comma 5 7 6" xfId="6070"/>
    <cellStyle name="Comma 5 8" xfId="6071"/>
    <cellStyle name="Comma 5 8 2" xfId="6072"/>
    <cellStyle name="Comma 5 8 2 2" xfId="6073"/>
    <cellStyle name="Comma 5 8 3" xfId="6074"/>
    <cellStyle name="Comma 5 8 4" xfId="6075"/>
    <cellStyle name="Comma 5 9" xfId="6076"/>
    <cellStyle name="Comma 5 9 2" xfId="6077"/>
    <cellStyle name="Comma 5 9 2 2" xfId="6078"/>
    <cellStyle name="Comma 5 9 3" xfId="6079"/>
    <cellStyle name="Comma 50" xfId="6080"/>
    <cellStyle name="Comma 50 2" xfId="6081"/>
    <cellStyle name="Comma 50 2 2" xfId="6082"/>
    <cellStyle name="Comma 50 2 2 2" xfId="6083"/>
    <cellStyle name="Comma 50 2 3" xfId="6084"/>
    <cellStyle name="Comma 50 3" xfId="6085"/>
    <cellStyle name="Comma 50 3 2" xfId="6086"/>
    <cellStyle name="Comma 50 4" xfId="6087"/>
    <cellStyle name="Comma 51" xfId="6088"/>
    <cellStyle name="Comma 51 2" xfId="6089"/>
    <cellStyle name="Comma 51 2 2" xfId="6090"/>
    <cellStyle name="Comma 51 2 2 2" xfId="6091"/>
    <cellStyle name="Comma 51 2 3" xfId="6092"/>
    <cellStyle name="Comma 51 3" xfId="6093"/>
    <cellStyle name="Comma 51 3 2" xfId="6094"/>
    <cellStyle name="Comma 51 4" xfId="6095"/>
    <cellStyle name="Comma 52" xfId="6096"/>
    <cellStyle name="Comma 52 2" xfId="6097"/>
    <cellStyle name="Comma 52 2 2" xfId="6098"/>
    <cellStyle name="Comma 52 2 2 2" xfId="6099"/>
    <cellStyle name="Comma 52 2 3" xfId="6100"/>
    <cellStyle name="Comma 52 3" xfId="6101"/>
    <cellStyle name="Comma 52 3 2" xfId="6102"/>
    <cellStyle name="Comma 52 4" xfId="6103"/>
    <cellStyle name="Comma 53" xfId="6104"/>
    <cellStyle name="Comma 53 2" xfId="6105"/>
    <cellStyle name="Comma 53 2 2" xfId="6106"/>
    <cellStyle name="Comma 53 2 2 2" xfId="6107"/>
    <cellStyle name="Comma 53 2 3" xfId="6108"/>
    <cellStyle name="Comma 53 3" xfId="6109"/>
    <cellStyle name="Comma 53 3 2" xfId="6110"/>
    <cellStyle name="Comma 53 4" xfId="6111"/>
    <cellStyle name="Comma 54" xfId="6112"/>
    <cellStyle name="Comma 54 2" xfId="6113"/>
    <cellStyle name="Comma 54 2 2" xfId="6114"/>
    <cellStyle name="Comma 54 2 2 2" xfId="6115"/>
    <cellStyle name="Comma 54 2 3" xfId="6116"/>
    <cellStyle name="Comma 54 3" xfId="6117"/>
    <cellStyle name="Comma 54 3 2" xfId="6118"/>
    <cellStyle name="Comma 54 4" xfId="6119"/>
    <cellStyle name="Comma 55" xfId="6120"/>
    <cellStyle name="Comma 55 2" xfId="6121"/>
    <cellStyle name="Comma 55 2 2" xfId="6122"/>
    <cellStyle name="Comma 55 2 2 2" xfId="6123"/>
    <cellStyle name="Comma 55 2 3" xfId="6124"/>
    <cellStyle name="Comma 55 3" xfId="6125"/>
    <cellStyle name="Comma 55 3 2" xfId="6126"/>
    <cellStyle name="Comma 55 4" xfId="6127"/>
    <cellStyle name="Comma 56" xfId="6128"/>
    <cellStyle name="Comma 56 2" xfId="6129"/>
    <cellStyle name="Comma 56 2 2" xfId="6130"/>
    <cellStyle name="Comma 56 2 2 2" xfId="6131"/>
    <cellStyle name="Comma 56 2 3" xfId="6132"/>
    <cellStyle name="Comma 56 3" xfId="6133"/>
    <cellStyle name="Comma 56 3 2" xfId="6134"/>
    <cellStyle name="Comma 56 4" xfId="6135"/>
    <cellStyle name="Comma 57" xfId="6136"/>
    <cellStyle name="Comma 57 2" xfId="6137"/>
    <cellStyle name="Comma 57 2 2" xfId="6138"/>
    <cellStyle name="Comma 57 2 2 2" xfId="6139"/>
    <cellStyle name="Comma 57 2 3" xfId="6140"/>
    <cellStyle name="Comma 57 3" xfId="6141"/>
    <cellStyle name="Comma 57 3 2" xfId="6142"/>
    <cellStyle name="Comma 57 4" xfId="6143"/>
    <cellStyle name="Comma 58" xfId="6144"/>
    <cellStyle name="Comma 59" xfId="6145"/>
    <cellStyle name="Comma 6" xfId="6146"/>
    <cellStyle name="Comma 6 10" xfId="6147"/>
    <cellStyle name="Comma 6 10 2" xfId="6148"/>
    <cellStyle name="Comma 6 10 2 2" xfId="6149"/>
    <cellStyle name="Comma 6 10 3" xfId="6150"/>
    <cellStyle name="Comma 6 11" xfId="6151"/>
    <cellStyle name="Comma 6 11 2" xfId="6152"/>
    <cellStyle name="Comma 6 12" xfId="6153"/>
    <cellStyle name="Comma 6 13" xfId="6154"/>
    <cellStyle name="Comma 6 2" xfId="6155"/>
    <cellStyle name="Comma 6 2 10" xfId="6156"/>
    <cellStyle name="Comma 6 2 10 2" xfId="6157"/>
    <cellStyle name="Comma 6 2 11" xfId="6158"/>
    <cellStyle name="Comma 6 2 12" xfId="6159"/>
    <cellStyle name="Comma 6 2 2" xfId="6160"/>
    <cellStyle name="Comma 6 2 2 2" xfId="6161"/>
    <cellStyle name="Comma 6 2 2 2 2" xfId="6162"/>
    <cellStyle name="Comma 6 2 2 2 2 2" xfId="6163"/>
    <cellStyle name="Comma 6 2 2 2 2 2 2" xfId="6164"/>
    <cellStyle name="Comma 6 2 2 2 2 2 2 2" xfId="6165"/>
    <cellStyle name="Comma 6 2 2 2 2 2 2 2 2" xfId="6166"/>
    <cellStyle name="Comma 6 2 2 2 2 2 2 3" xfId="6167"/>
    <cellStyle name="Comma 6 2 2 2 2 2 3" xfId="6168"/>
    <cellStyle name="Comma 6 2 2 2 2 2 3 2" xfId="6169"/>
    <cellStyle name="Comma 6 2 2 2 2 2 3 2 2" xfId="6170"/>
    <cellStyle name="Comma 6 2 2 2 2 2 3 3" xfId="6171"/>
    <cellStyle name="Comma 6 2 2 2 2 2 4" xfId="6172"/>
    <cellStyle name="Comma 6 2 2 2 2 2 4 2" xfId="6173"/>
    <cellStyle name="Comma 6 2 2 2 2 2 5" xfId="6174"/>
    <cellStyle name="Comma 6 2 2 2 2 2 6" xfId="6175"/>
    <cellStyle name="Comma 6 2 2 2 2 3" xfId="6176"/>
    <cellStyle name="Comma 6 2 2 2 2 3 2" xfId="6177"/>
    <cellStyle name="Comma 6 2 2 2 2 3 2 2" xfId="6178"/>
    <cellStyle name="Comma 6 2 2 2 2 3 3" xfId="6179"/>
    <cellStyle name="Comma 6 2 2 2 2 4" xfId="6180"/>
    <cellStyle name="Comma 6 2 2 2 2 4 2" xfId="6181"/>
    <cellStyle name="Comma 6 2 2 2 2 4 2 2" xfId="6182"/>
    <cellStyle name="Comma 6 2 2 2 2 4 3" xfId="6183"/>
    <cellStyle name="Comma 6 2 2 2 2 5" xfId="6184"/>
    <cellStyle name="Comma 6 2 2 2 2 5 2" xfId="6185"/>
    <cellStyle name="Comma 6 2 2 2 2 6" xfId="6186"/>
    <cellStyle name="Comma 6 2 2 2 2 7" xfId="6187"/>
    <cellStyle name="Comma 6 2 2 2 3" xfId="6188"/>
    <cellStyle name="Comma 6 2 2 2 3 2" xfId="6189"/>
    <cellStyle name="Comma 6 2 2 2 3 2 2" xfId="6190"/>
    <cellStyle name="Comma 6 2 2 2 3 2 2 2" xfId="6191"/>
    <cellStyle name="Comma 6 2 2 2 3 2 3" xfId="6192"/>
    <cellStyle name="Comma 6 2 2 2 3 3" xfId="6193"/>
    <cellStyle name="Comma 6 2 2 2 3 3 2" xfId="6194"/>
    <cellStyle name="Comma 6 2 2 2 3 3 2 2" xfId="6195"/>
    <cellStyle name="Comma 6 2 2 2 3 3 3" xfId="6196"/>
    <cellStyle name="Comma 6 2 2 2 3 4" xfId="6197"/>
    <cellStyle name="Comma 6 2 2 2 3 4 2" xfId="6198"/>
    <cellStyle name="Comma 6 2 2 2 3 5" xfId="6199"/>
    <cellStyle name="Comma 6 2 2 2 3 6" xfId="6200"/>
    <cellStyle name="Comma 6 2 2 2 4" xfId="6201"/>
    <cellStyle name="Comma 6 2 2 2 4 2" xfId="6202"/>
    <cellStyle name="Comma 6 2 2 2 4 2 2" xfId="6203"/>
    <cellStyle name="Comma 6 2 2 2 4 3" xfId="6204"/>
    <cellStyle name="Comma 6 2 2 2 4 4" xfId="6205"/>
    <cellStyle name="Comma 6 2 2 2 5" xfId="6206"/>
    <cellStyle name="Comma 6 2 2 2 5 2" xfId="6207"/>
    <cellStyle name="Comma 6 2 2 2 5 2 2" xfId="6208"/>
    <cellStyle name="Comma 6 2 2 2 5 3" xfId="6209"/>
    <cellStyle name="Comma 6 2 2 2 6" xfId="6210"/>
    <cellStyle name="Comma 6 2 2 2 6 2" xfId="6211"/>
    <cellStyle name="Comma 6 2 2 2 7" xfId="6212"/>
    <cellStyle name="Comma 6 2 2 2 8" xfId="6213"/>
    <cellStyle name="Comma 6 2 2 3" xfId="6214"/>
    <cellStyle name="Comma 6 2 2 3 2" xfId="6215"/>
    <cellStyle name="Comma 6 2 2 3 2 2" xfId="6216"/>
    <cellStyle name="Comma 6 2 2 3 2 2 2" xfId="6217"/>
    <cellStyle name="Comma 6 2 2 3 2 2 2 2" xfId="6218"/>
    <cellStyle name="Comma 6 2 2 3 2 2 3" xfId="6219"/>
    <cellStyle name="Comma 6 2 2 3 2 3" xfId="6220"/>
    <cellStyle name="Comma 6 2 2 3 2 3 2" xfId="6221"/>
    <cellStyle name="Comma 6 2 2 3 2 3 2 2" xfId="6222"/>
    <cellStyle name="Comma 6 2 2 3 2 3 3" xfId="6223"/>
    <cellStyle name="Comma 6 2 2 3 2 4" xfId="6224"/>
    <cellStyle name="Comma 6 2 2 3 2 4 2" xfId="6225"/>
    <cellStyle name="Comma 6 2 2 3 2 5" xfId="6226"/>
    <cellStyle name="Comma 6 2 2 3 2 6" xfId="6227"/>
    <cellStyle name="Comma 6 2 2 3 3" xfId="6228"/>
    <cellStyle name="Comma 6 2 2 3 3 2" xfId="6229"/>
    <cellStyle name="Comma 6 2 2 3 3 2 2" xfId="6230"/>
    <cellStyle name="Comma 6 2 2 3 3 3" xfId="6231"/>
    <cellStyle name="Comma 6 2 2 3 4" xfId="6232"/>
    <cellStyle name="Comma 6 2 2 3 4 2" xfId="6233"/>
    <cellStyle name="Comma 6 2 2 3 4 2 2" xfId="6234"/>
    <cellStyle name="Comma 6 2 2 3 4 3" xfId="6235"/>
    <cellStyle name="Comma 6 2 2 3 5" xfId="6236"/>
    <cellStyle name="Comma 6 2 2 3 5 2" xfId="6237"/>
    <cellStyle name="Comma 6 2 2 3 6" xfId="6238"/>
    <cellStyle name="Comma 6 2 2 3 7" xfId="6239"/>
    <cellStyle name="Comma 6 2 2 4" xfId="6240"/>
    <cellStyle name="Comma 6 2 2 4 2" xfId="6241"/>
    <cellStyle name="Comma 6 2 2 4 2 2" xfId="6242"/>
    <cellStyle name="Comma 6 2 2 4 2 2 2" xfId="6243"/>
    <cellStyle name="Comma 6 2 2 4 2 3" xfId="6244"/>
    <cellStyle name="Comma 6 2 2 4 3" xfId="6245"/>
    <cellStyle name="Comma 6 2 2 4 3 2" xfId="6246"/>
    <cellStyle name="Comma 6 2 2 4 3 2 2" xfId="6247"/>
    <cellStyle name="Comma 6 2 2 4 3 3" xfId="6248"/>
    <cellStyle name="Comma 6 2 2 4 4" xfId="6249"/>
    <cellStyle name="Comma 6 2 2 4 4 2" xfId="6250"/>
    <cellStyle name="Comma 6 2 2 4 5" xfId="6251"/>
    <cellStyle name="Comma 6 2 2 4 6" xfId="6252"/>
    <cellStyle name="Comma 6 2 2 5" xfId="6253"/>
    <cellStyle name="Comma 6 2 2 5 2" xfId="6254"/>
    <cellStyle name="Comma 6 2 2 5 2 2" xfId="6255"/>
    <cellStyle name="Comma 6 2 2 5 3" xfId="6256"/>
    <cellStyle name="Comma 6 2 2 5 4" xfId="6257"/>
    <cellStyle name="Comma 6 2 2 6" xfId="6258"/>
    <cellStyle name="Comma 6 2 2 6 2" xfId="6259"/>
    <cellStyle name="Comma 6 2 2 6 2 2" xfId="6260"/>
    <cellStyle name="Comma 6 2 2 6 3" xfId="6261"/>
    <cellStyle name="Comma 6 2 2 7" xfId="6262"/>
    <cellStyle name="Comma 6 2 2 7 2" xfId="6263"/>
    <cellStyle name="Comma 6 2 2 8" xfId="6264"/>
    <cellStyle name="Comma 6 2 2 9" xfId="6265"/>
    <cellStyle name="Comma 6 2 3" xfId="6266"/>
    <cellStyle name="Comma 6 2 3 2" xfId="6267"/>
    <cellStyle name="Comma 6 2 3 2 2" xfId="6268"/>
    <cellStyle name="Comma 6 2 3 2 2 2" xfId="6269"/>
    <cellStyle name="Comma 6 2 3 2 2 2 2" xfId="6270"/>
    <cellStyle name="Comma 6 2 3 2 2 2 2 2" xfId="6271"/>
    <cellStyle name="Comma 6 2 3 2 2 2 2 2 2" xfId="6272"/>
    <cellStyle name="Comma 6 2 3 2 2 2 2 3" xfId="6273"/>
    <cellStyle name="Comma 6 2 3 2 2 2 3" xfId="6274"/>
    <cellStyle name="Comma 6 2 3 2 2 2 3 2" xfId="6275"/>
    <cellStyle name="Comma 6 2 3 2 2 2 3 2 2" xfId="6276"/>
    <cellStyle name="Comma 6 2 3 2 2 2 3 3" xfId="6277"/>
    <cellStyle name="Comma 6 2 3 2 2 2 4" xfId="6278"/>
    <cellStyle name="Comma 6 2 3 2 2 2 4 2" xfId="6279"/>
    <cellStyle name="Comma 6 2 3 2 2 2 5" xfId="6280"/>
    <cellStyle name="Comma 6 2 3 2 2 2 6" xfId="6281"/>
    <cellStyle name="Comma 6 2 3 2 2 3" xfId="6282"/>
    <cellStyle name="Comma 6 2 3 2 2 3 2" xfId="6283"/>
    <cellStyle name="Comma 6 2 3 2 2 3 2 2" xfId="6284"/>
    <cellStyle name="Comma 6 2 3 2 2 3 3" xfId="6285"/>
    <cellStyle name="Comma 6 2 3 2 2 4" xfId="6286"/>
    <cellStyle name="Comma 6 2 3 2 2 4 2" xfId="6287"/>
    <cellStyle name="Comma 6 2 3 2 2 4 2 2" xfId="6288"/>
    <cellStyle name="Comma 6 2 3 2 2 4 3" xfId="6289"/>
    <cellStyle name="Comma 6 2 3 2 2 5" xfId="6290"/>
    <cellStyle name="Comma 6 2 3 2 2 5 2" xfId="6291"/>
    <cellStyle name="Comma 6 2 3 2 2 6" xfId="6292"/>
    <cellStyle name="Comma 6 2 3 2 2 7" xfId="6293"/>
    <cellStyle name="Comma 6 2 3 2 3" xfId="6294"/>
    <cellStyle name="Comma 6 2 3 2 3 2" xfId="6295"/>
    <cellStyle name="Comma 6 2 3 2 3 2 2" xfId="6296"/>
    <cellStyle name="Comma 6 2 3 2 3 2 2 2" xfId="6297"/>
    <cellStyle name="Comma 6 2 3 2 3 2 3" xfId="6298"/>
    <cellStyle name="Comma 6 2 3 2 3 3" xfId="6299"/>
    <cellStyle name="Comma 6 2 3 2 3 3 2" xfId="6300"/>
    <cellStyle name="Comma 6 2 3 2 3 3 2 2" xfId="6301"/>
    <cellStyle name="Comma 6 2 3 2 3 3 3" xfId="6302"/>
    <cellStyle name="Comma 6 2 3 2 3 4" xfId="6303"/>
    <cellStyle name="Comma 6 2 3 2 3 4 2" xfId="6304"/>
    <cellStyle name="Comma 6 2 3 2 3 5" xfId="6305"/>
    <cellStyle name="Comma 6 2 3 2 3 6" xfId="6306"/>
    <cellStyle name="Comma 6 2 3 2 4" xfId="6307"/>
    <cellStyle name="Comma 6 2 3 2 4 2" xfId="6308"/>
    <cellStyle name="Comma 6 2 3 2 4 2 2" xfId="6309"/>
    <cellStyle name="Comma 6 2 3 2 4 3" xfId="6310"/>
    <cellStyle name="Comma 6 2 3 2 4 4" xfId="6311"/>
    <cellStyle name="Comma 6 2 3 2 5" xfId="6312"/>
    <cellStyle name="Comma 6 2 3 2 5 2" xfId="6313"/>
    <cellStyle name="Comma 6 2 3 2 5 2 2" xfId="6314"/>
    <cellStyle name="Comma 6 2 3 2 5 3" xfId="6315"/>
    <cellStyle name="Comma 6 2 3 2 6" xfId="6316"/>
    <cellStyle name="Comma 6 2 3 2 6 2" xfId="6317"/>
    <cellStyle name="Comma 6 2 3 2 7" xfId="6318"/>
    <cellStyle name="Comma 6 2 3 2 8" xfId="6319"/>
    <cellStyle name="Comma 6 2 3 3" xfId="6320"/>
    <cellStyle name="Comma 6 2 3 3 2" xfId="6321"/>
    <cellStyle name="Comma 6 2 3 3 2 2" xfId="6322"/>
    <cellStyle name="Comma 6 2 3 3 2 2 2" xfId="6323"/>
    <cellStyle name="Comma 6 2 3 3 2 2 2 2" xfId="6324"/>
    <cellStyle name="Comma 6 2 3 3 2 2 3" xfId="6325"/>
    <cellStyle name="Comma 6 2 3 3 2 3" xfId="6326"/>
    <cellStyle name="Comma 6 2 3 3 2 3 2" xfId="6327"/>
    <cellStyle name="Comma 6 2 3 3 2 3 2 2" xfId="6328"/>
    <cellStyle name="Comma 6 2 3 3 2 3 3" xfId="6329"/>
    <cellStyle name="Comma 6 2 3 3 2 4" xfId="6330"/>
    <cellStyle name="Comma 6 2 3 3 2 4 2" xfId="6331"/>
    <cellStyle name="Comma 6 2 3 3 2 5" xfId="6332"/>
    <cellStyle name="Comma 6 2 3 3 2 6" xfId="6333"/>
    <cellStyle name="Comma 6 2 3 3 3" xfId="6334"/>
    <cellStyle name="Comma 6 2 3 3 3 2" xfId="6335"/>
    <cellStyle name="Comma 6 2 3 3 3 2 2" xfId="6336"/>
    <cellStyle name="Comma 6 2 3 3 3 3" xfId="6337"/>
    <cellStyle name="Comma 6 2 3 3 4" xfId="6338"/>
    <cellStyle name="Comma 6 2 3 3 4 2" xfId="6339"/>
    <cellStyle name="Comma 6 2 3 3 4 2 2" xfId="6340"/>
    <cellStyle name="Comma 6 2 3 3 4 3" xfId="6341"/>
    <cellStyle name="Comma 6 2 3 3 5" xfId="6342"/>
    <cellStyle name="Comma 6 2 3 3 5 2" xfId="6343"/>
    <cellStyle name="Comma 6 2 3 3 6" xfId="6344"/>
    <cellStyle name="Comma 6 2 3 3 7" xfId="6345"/>
    <cellStyle name="Comma 6 2 3 4" xfId="6346"/>
    <cellStyle name="Comma 6 2 3 4 2" xfId="6347"/>
    <cellStyle name="Comma 6 2 3 4 2 2" xfId="6348"/>
    <cellStyle name="Comma 6 2 3 4 2 2 2" xfId="6349"/>
    <cellStyle name="Comma 6 2 3 4 2 3" xfId="6350"/>
    <cellStyle name="Comma 6 2 3 4 3" xfId="6351"/>
    <cellStyle name="Comma 6 2 3 4 3 2" xfId="6352"/>
    <cellStyle name="Comma 6 2 3 4 3 2 2" xfId="6353"/>
    <cellStyle name="Comma 6 2 3 4 3 3" xfId="6354"/>
    <cellStyle name="Comma 6 2 3 4 4" xfId="6355"/>
    <cellStyle name="Comma 6 2 3 4 4 2" xfId="6356"/>
    <cellStyle name="Comma 6 2 3 4 5" xfId="6357"/>
    <cellStyle name="Comma 6 2 3 4 6" xfId="6358"/>
    <cellStyle name="Comma 6 2 3 5" xfId="6359"/>
    <cellStyle name="Comma 6 2 3 5 2" xfId="6360"/>
    <cellStyle name="Comma 6 2 3 5 2 2" xfId="6361"/>
    <cellStyle name="Comma 6 2 3 5 3" xfId="6362"/>
    <cellStyle name="Comma 6 2 3 5 4" xfId="6363"/>
    <cellStyle name="Comma 6 2 3 6" xfId="6364"/>
    <cellStyle name="Comma 6 2 3 6 2" xfId="6365"/>
    <cellStyle name="Comma 6 2 3 6 2 2" xfId="6366"/>
    <cellStyle name="Comma 6 2 3 6 3" xfId="6367"/>
    <cellStyle name="Comma 6 2 3 7" xfId="6368"/>
    <cellStyle name="Comma 6 2 3 7 2" xfId="6369"/>
    <cellStyle name="Comma 6 2 3 8" xfId="6370"/>
    <cellStyle name="Comma 6 2 3 9" xfId="6371"/>
    <cellStyle name="Comma 6 2 4" xfId="6372"/>
    <cellStyle name="Comma 6 2 4 2" xfId="6373"/>
    <cellStyle name="Comma 6 2 4 2 2" xfId="6374"/>
    <cellStyle name="Comma 6 2 4 2 2 2" xfId="6375"/>
    <cellStyle name="Comma 6 2 4 2 2 2 2" xfId="6376"/>
    <cellStyle name="Comma 6 2 4 2 2 2 2 2" xfId="6377"/>
    <cellStyle name="Comma 6 2 4 2 2 2 2 2 2" xfId="6378"/>
    <cellStyle name="Comma 6 2 4 2 2 2 2 3" xfId="6379"/>
    <cellStyle name="Comma 6 2 4 2 2 2 3" xfId="6380"/>
    <cellStyle name="Comma 6 2 4 2 2 2 3 2" xfId="6381"/>
    <cellStyle name="Comma 6 2 4 2 2 2 3 2 2" xfId="6382"/>
    <cellStyle name="Comma 6 2 4 2 2 2 3 3" xfId="6383"/>
    <cellStyle name="Comma 6 2 4 2 2 2 4" xfId="6384"/>
    <cellStyle name="Comma 6 2 4 2 2 2 4 2" xfId="6385"/>
    <cellStyle name="Comma 6 2 4 2 2 2 5" xfId="6386"/>
    <cellStyle name="Comma 6 2 4 2 2 3" xfId="6387"/>
    <cellStyle name="Comma 6 2 4 2 2 3 2" xfId="6388"/>
    <cellStyle name="Comma 6 2 4 2 2 3 2 2" xfId="6389"/>
    <cellStyle name="Comma 6 2 4 2 2 3 3" xfId="6390"/>
    <cellStyle name="Comma 6 2 4 2 2 4" xfId="6391"/>
    <cellStyle name="Comma 6 2 4 2 2 4 2" xfId="6392"/>
    <cellStyle name="Comma 6 2 4 2 2 4 2 2" xfId="6393"/>
    <cellStyle name="Comma 6 2 4 2 2 4 3" xfId="6394"/>
    <cellStyle name="Comma 6 2 4 2 2 5" xfId="6395"/>
    <cellStyle name="Comma 6 2 4 2 2 5 2" xfId="6396"/>
    <cellStyle name="Comma 6 2 4 2 2 6" xfId="6397"/>
    <cellStyle name="Comma 6 2 4 2 2 7" xfId="6398"/>
    <cellStyle name="Comma 6 2 4 2 3" xfId="6399"/>
    <cellStyle name="Comma 6 2 4 2 3 2" xfId="6400"/>
    <cellStyle name="Comma 6 2 4 2 3 2 2" xfId="6401"/>
    <cellStyle name="Comma 6 2 4 2 3 2 2 2" xfId="6402"/>
    <cellStyle name="Comma 6 2 4 2 3 2 3" xfId="6403"/>
    <cellStyle name="Comma 6 2 4 2 3 3" xfId="6404"/>
    <cellStyle name="Comma 6 2 4 2 3 3 2" xfId="6405"/>
    <cellStyle name="Comma 6 2 4 2 3 3 2 2" xfId="6406"/>
    <cellStyle name="Comma 6 2 4 2 3 3 3" xfId="6407"/>
    <cellStyle name="Comma 6 2 4 2 3 4" xfId="6408"/>
    <cellStyle name="Comma 6 2 4 2 3 4 2" xfId="6409"/>
    <cellStyle name="Comma 6 2 4 2 3 5" xfId="6410"/>
    <cellStyle name="Comma 6 2 4 2 4" xfId="6411"/>
    <cellStyle name="Comma 6 2 4 2 4 2" xfId="6412"/>
    <cellStyle name="Comma 6 2 4 2 4 2 2" xfId="6413"/>
    <cellStyle name="Comma 6 2 4 2 4 3" xfId="6414"/>
    <cellStyle name="Comma 6 2 4 2 4 4" xfId="6415"/>
    <cellStyle name="Comma 6 2 4 2 5" xfId="6416"/>
    <cellStyle name="Comma 6 2 4 2 5 2" xfId="6417"/>
    <cellStyle name="Comma 6 2 4 2 5 2 2" xfId="6418"/>
    <cellStyle name="Comma 6 2 4 2 5 3" xfId="6419"/>
    <cellStyle name="Comma 6 2 4 2 6" xfId="6420"/>
    <cellStyle name="Comma 6 2 4 2 6 2" xfId="6421"/>
    <cellStyle name="Comma 6 2 4 2 7" xfId="6422"/>
    <cellStyle name="Comma 6 2 4 2 8" xfId="6423"/>
    <cellStyle name="Comma 6 2 4 3" xfId="6424"/>
    <cellStyle name="Comma 6 2 4 3 2" xfId="6425"/>
    <cellStyle name="Comma 6 2 4 3 2 2" xfId="6426"/>
    <cellStyle name="Comma 6 2 4 3 2 2 2" xfId="6427"/>
    <cellStyle name="Comma 6 2 4 3 2 2 2 2" xfId="6428"/>
    <cellStyle name="Comma 6 2 4 3 2 2 3" xfId="6429"/>
    <cellStyle name="Comma 6 2 4 3 2 3" xfId="6430"/>
    <cellStyle name="Comma 6 2 4 3 2 3 2" xfId="6431"/>
    <cellStyle name="Comma 6 2 4 3 2 3 2 2" xfId="6432"/>
    <cellStyle name="Comma 6 2 4 3 2 3 3" xfId="6433"/>
    <cellStyle name="Comma 6 2 4 3 2 4" xfId="6434"/>
    <cellStyle name="Comma 6 2 4 3 2 4 2" xfId="6435"/>
    <cellStyle name="Comma 6 2 4 3 2 5" xfId="6436"/>
    <cellStyle name="Comma 6 2 4 3 3" xfId="6437"/>
    <cellStyle name="Comma 6 2 4 3 3 2" xfId="6438"/>
    <cellStyle name="Comma 6 2 4 3 3 2 2" xfId="6439"/>
    <cellStyle name="Comma 6 2 4 3 3 3" xfId="6440"/>
    <cellStyle name="Comma 6 2 4 3 4" xfId="6441"/>
    <cellStyle name="Comma 6 2 4 3 4 2" xfId="6442"/>
    <cellStyle name="Comma 6 2 4 3 4 2 2" xfId="6443"/>
    <cellStyle name="Comma 6 2 4 3 4 3" xfId="6444"/>
    <cellStyle name="Comma 6 2 4 3 5" xfId="6445"/>
    <cellStyle name="Comma 6 2 4 3 5 2" xfId="6446"/>
    <cellStyle name="Comma 6 2 4 3 6" xfId="6447"/>
    <cellStyle name="Comma 6 2 4 3 7" xfId="6448"/>
    <cellStyle name="Comma 6 2 4 4" xfId="6449"/>
    <cellStyle name="Comma 6 2 4 4 2" xfId="6450"/>
    <cellStyle name="Comma 6 2 4 4 2 2" xfId="6451"/>
    <cellStyle name="Comma 6 2 4 4 2 2 2" xfId="6452"/>
    <cellStyle name="Comma 6 2 4 4 2 3" xfId="6453"/>
    <cellStyle name="Comma 6 2 4 4 3" xfId="6454"/>
    <cellStyle name="Comma 6 2 4 4 3 2" xfId="6455"/>
    <cellStyle name="Comma 6 2 4 4 3 2 2" xfId="6456"/>
    <cellStyle name="Comma 6 2 4 4 3 3" xfId="6457"/>
    <cellStyle name="Comma 6 2 4 4 4" xfId="6458"/>
    <cellStyle name="Comma 6 2 4 4 4 2" xfId="6459"/>
    <cellStyle name="Comma 6 2 4 4 5" xfId="6460"/>
    <cellStyle name="Comma 6 2 4 5" xfId="6461"/>
    <cellStyle name="Comma 6 2 4 5 2" xfId="6462"/>
    <cellStyle name="Comma 6 2 4 5 2 2" xfId="6463"/>
    <cellStyle name="Comma 6 2 4 5 3" xfId="6464"/>
    <cellStyle name="Comma 6 2 4 5 4" xfId="6465"/>
    <cellStyle name="Comma 6 2 4 6" xfId="6466"/>
    <cellStyle name="Comma 6 2 4 6 2" xfId="6467"/>
    <cellStyle name="Comma 6 2 4 6 2 2" xfId="6468"/>
    <cellStyle name="Comma 6 2 4 6 3" xfId="6469"/>
    <cellStyle name="Comma 6 2 4 7" xfId="6470"/>
    <cellStyle name="Comma 6 2 4 7 2" xfId="6471"/>
    <cellStyle name="Comma 6 2 4 8" xfId="6472"/>
    <cellStyle name="Comma 6 2 4 9" xfId="6473"/>
    <cellStyle name="Comma 6 2 5" xfId="6474"/>
    <cellStyle name="Comma 6 2 5 2" xfId="6475"/>
    <cellStyle name="Comma 6 2 5 2 2" xfId="6476"/>
    <cellStyle name="Comma 6 2 5 2 2 2" xfId="6477"/>
    <cellStyle name="Comma 6 2 5 2 2 2 2" xfId="6478"/>
    <cellStyle name="Comma 6 2 5 2 2 2 2 2" xfId="6479"/>
    <cellStyle name="Comma 6 2 5 2 2 2 3" xfId="6480"/>
    <cellStyle name="Comma 6 2 5 2 2 3" xfId="6481"/>
    <cellStyle name="Comma 6 2 5 2 2 3 2" xfId="6482"/>
    <cellStyle name="Comma 6 2 5 2 2 3 2 2" xfId="6483"/>
    <cellStyle name="Comma 6 2 5 2 2 3 3" xfId="6484"/>
    <cellStyle name="Comma 6 2 5 2 2 4" xfId="6485"/>
    <cellStyle name="Comma 6 2 5 2 2 4 2" xfId="6486"/>
    <cellStyle name="Comma 6 2 5 2 2 5" xfId="6487"/>
    <cellStyle name="Comma 6 2 5 2 3" xfId="6488"/>
    <cellStyle name="Comma 6 2 5 2 3 2" xfId="6489"/>
    <cellStyle name="Comma 6 2 5 2 3 2 2" xfId="6490"/>
    <cellStyle name="Comma 6 2 5 2 3 3" xfId="6491"/>
    <cellStyle name="Comma 6 2 5 2 4" xfId="6492"/>
    <cellStyle name="Comma 6 2 5 2 4 2" xfId="6493"/>
    <cellStyle name="Comma 6 2 5 2 4 2 2" xfId="6494"/>
    <cellStyle name="Comma 6 2 5 2 4 3" xfId="6495"/>
    <cellStyle name="Comma 6 2 5 2 5" xfId="6496"/>
    <cellStyle name="Comma 6 2 5 2 5 2" xfId="6497"/>
    <cellStyle name="Comma 6 2 5 2 6" xfId="6498"/>
    <cellStyle name="Comma 6 2 5 2 7" xfId="6499"/>
    <cellStyle name="Comma 6 2 5 3" xfId="6500"/>
    <cellStyle name="Comma 6 2 5 3 2" xfId="6501"/>
    <cellStyle name="Comma 6 2 5 3 2 2" xfId="6502"/>
    <cellStyle name="Comma 6 2 5 3 2 2 2" xfId="6503"/>
    <cellStyle name="Comma 6 2 5 3 2 3" xfId="6504"/>
    <cellStyle name="Comma 6 2 5 3 3" xfId="6505"/>
    <cellStyle name="Comma 6 2 5 3 3 2" xfId="6506"/>
    <cellStyle name="Comma 6 2 5 3 3 2 2" xfId="6507"/>
    <cellStyle name="Comma 6 2 5 3 3 3" xfId="6508"/>
    <cellStyle name="Comma 6 2 5 3 4" xfId="6509"/>
    <cellStyle name="Comma 6 2 5 3 4 2" xfId="6510"/>
    <cellStyle name="Comma 6 2 5 3 5" xfId="6511"/>
    <cellStyle name="Comma 6 2 5 4" xfId="6512"/>
    <cellStyle name="Comma 6 2 5 4 2" xfId="6513"/>
    <cellStyle name="Comma 6 2 5 4 2 2" xfId="6514"/>
    <cellStyle name="Comma 6 2 5 4 3" xfId="6515"/>
    <cellStyle name="Comma 6 2 5 4 4" xfId="6516"/>
    <cellStyle name="Comma 6 2 5 5" xfId="6517"/>
    <cellStyle name="Comma 6 2 5 5 2" xfId="6518"/>
    <cellStyle name="Comma 6 2 5 5 2 2" xfId="6519"/>
    <cellStyle name="Comma 6 2 5 5 3" xfId="6520"/>
    <cellStyle name="Comma 6 2 5 6" xfId="6521"/>
    <cellStyle name="Comma 6 2 5 6 2" xfId="6522"/>
    <cellStyle name="Comma 6 2 5 7" xfId="6523"/>
    <cellStyle name="Comma 6 2 5 8" xfId="6524"/>
    <cellStyle name="Comma 6 2 6" xfId="6525"/>
    <cellStyle name="Comma 6 2 6 2" xfId="6526"/>
    <cellStyle name="Comma 6 2 6 2 2" xfId="6527"/>
    <cellStyle name="Comma 6 2 6 2 2 2" xfId="6528"/>
    <cellStyle name="Comma 6 2 6 2 2 2 2" xfId="6529"/>
    <cellStyle name="Comma 6 2 6 2 2 3" xfId="6530"/>
    <cellStyle name="Comma 6 2 6 2 3" xfId="6531"/>
    <cellStyle name="Comma 6 2 6 2 3 2" xfId="6532"/>
    <cellStyle name="Comma 6 2 6 2 3 2 2" xfId="6533"/>
    <cellStyle name="Comma 6 2 6 2 3 3" xfId="6534"/>
    <cellStyle name="Comma 6 2 6 2 4" xfId="6535"/>
    <cellStyle name="Comma 6 2 6 2 4 2" xfId="6536"/>
    <cellStyle name="Comma 6 2 6 2 5" xfId="6537"/>
    <cellStyle name="Comma 6 2 6 3" xfId="6538"/>
    <cellStyle name="Comma 6 2 6 3 2" xfId="6539"/>
    <cellStyle name="Comma 6 2 6 3 2 2" xfId="6540"/>
    <cellStyle name="Comma 6 2 6 3 3" xfId="6541"/>
    <cellStyle name="Comma 6 2 6 4" xfId="6542"/>
    <cellStyle name="Comma 6 2 6 4 2" xfId="6543"/>
    <cellStyle name="Comma 6 2 6 4 2 2" xfId="6544"/>
    <cellStyle name="Comma 6 2 6 4 3" xfId="6545"/>
    <cellStyle name="Comma 6 2 6 5" xfId="6546"/>
    <cellStyle name="Comma 6 2 6 5 2" xfId="6547"/>
    <cellStyle name="Comma 6 2 6 6" xfId="6548"/>
    <cellStyle name="Comma 6 2 6 7" xfId="6549"/>
    <cellStyle name="Comma 6 2 7" xfId="6550"/>
    <cellStyle name="Comma 6 2 7 2" xfId="6551"/>
    <cellStyle name="Comma 6 2 7 2 2" xfId="6552"/>
    <cellStyle name="Comma 6 2 7 2 2 2" xfId="6553"/>
    <cellStyle name="Comma 6 2 7 2 3" xfId="6554"/>
    <cellStyle name="Comma 6 2 7 3" xfId="6555"/>
    <cellStyle name="Comma 6 2 7 3 2" xfId="6556"/>
    <cellStyle name="Comma 6 2 7 3 2 2" xfId="6557"/>
    <cellStyle name="Comma 6 2 7 3 3" xfId="6558"/>
    <cellStyle name="Comma 6 2 7 4" xfId="6559"/>
    <cellStyle name="Comma 6 2 7 4 2" xfId="6560"/>
    <cellStyle name="Comma 6 2 7 5" xfId="6561"/>
    <cellStyle name="Comma 6 2 8" xfId="6562"/>
    <cellStyle name="Comma 6 2 8 2" xfId="6563"/>
    <cellStyle name="Comma 6 2 8 2 2" xfId="6564"/>
    <cellStyle name="Comma 6 2 8 3" xfId="6565"/>
    <cellStyle name="Comma 6 2 8 4" xfId="6566"/>
    <cellStyle name="Comma 6 2 9" xfId="6567"/>
    <cellStyle name="Comma 6 2 9 2" xfId="6568"/>
    <cellStyle name="Comma 6 2 9 2 2" xfId="6569"/>
    <cellStyle name="Comma 6 2 9 3" xfId="6570"/>
    <cellStyle name="Comma 6 3" xfId="6571"/>
    <cellStyle name="Comma 6 3 2" xfId="6572"/>
    <cellStyle name="Comma 6 3 2 2" xfId="6573"/>
    <cellStyle name="Comma 6 3 2 2 2" xfId="6574"/>
    <cellStyle name="Comma 6 3 2 2 2 2" xfId="6575"/>
    <cellStyle name="Comma 6 3 2 2 2 2 2" xfId="6576"/>
    <cellStyle name="Comma 6 3 2 2 2 2 2 2" xfId="6577"/>
    <cellStyle name="Comma 6 3 2 2 2 2 3" xfId="6578"/>
    <cellStyle name="Comma 6 3 2 2 2 3" xfId="6579"/>
    <cellStyle name="Comma 6 3 2 2 2 3 2" xfId="6580"/>
    <cellStyle name="Comma 6 3 2 2 2 3 2 2" xfId="6581"/>
    <cellStyle name="Comma 6 3 2 2 2 3 3" xfId="6582"/>
    <cellStyle name="Comma 6 3 2 2 2 4" xfId="6583"/>
    <cellStyle name="Comma 6 3 2 2 2 4 2" xfId="6584"/>
    <cellStyle name="Comma 6 3 2 2 2 5" xfId="6585"/>
    <cellStyle name="Comma 6 3 2 2 2 6" xfId="6586"/>
    <cellStyle name="Comma 6 3 2 2 3" xfId="6587"/>
    <cellStyle name="Comma 6 3 2 2 3 2" xfId="6588"/>
    <cellStyle name="Comma 6 3 2 2 3 2 2" xfId="6589"/>
    <cellStyle name="Comma 6 3 2 2 3 3" xfId="6590"/>
    <cellStyle name="Comma 6 3 2 2 4" xfId="6591"/>
    <cellStyle name="Comma 6 3 2 2 4 2" xfId="6592"/>
    <cellStyle name="Comma 6 3 2 2 4 2 2" xfId="6593"/>
    <cellStyle name="Comma 6 3 2 2 4 3" xfId="6594"/>
    <cellStyle name="Comma 6 3 2 2 5" xfId="6595"/>
    <cellStyle name="Comma 6 3 2 2 5 2" xfId="6596"/>
    <cellStyle name="Comma 6 3 2 2 6" xfId="6597"/>
    <cellStyle name="Comma 6 3 2 2 7" xfId="6598"/>
    <cellStyle name="Comma 6 3 2 3" xfId="6599"/>
    <cellStyle name="Comma 6 3 2 3 2" xfId="6600"/>
    <cellStyle name="Comma 6 3 2 3 2 2" xfId="6601"/>
    <cellStyle name="Comma 6 3 2 3 2 2 2" xfId="6602"/>
    <cellStyle name="Comma 6 3 2 3 2 3" xfId="6603"/>
    <cellStyle name="Comma 6 3 2 3 3" xfId="6604"/>
    <cellStyle name="Comma 6 3 2 3 3 2" xfId="6605"/>
    <cellStyle name="Comma 6 3 2 3 3 2 2" xfId="6606"/>
    <cellStyle name="Comma 6 3 2 3 3 3" xfId="6607"/>
    <cellStyle name="Comma 6 3 2 3 4" xfId="6608"/>
    <cellStyle name="Comma 6 3 2 3 4 2" xfId="6609"/>
    <cellStyle name="Comma 6 3 2 3 5" xfId="6610"/>
    <cellStyle name="Comma 6 3 2 3 6" xfId="6611"/>
    <cellStyle name="Comma 6 3 2 4" xfId="6612"/>
    <cellStyle name="Comma 6 3 2 4 2" xfId="6613"/>
    <cellStyle name="Comma 6 3 2 4 2 2" xfId="6614"/>
    <cellStyle name="Comma 6 3 2 4 3" xfId="6615"/>
    <cellStyle name="Comma 6 3 2 4 4" xfId="6616"/>
    <cellStyle name="Comma 6 3 2 5" xfId="6617"/>
    <cellStyle name="Comma 6 3 2 5 2" xfId="6618"/>
    <cellStyle name="Comma 6 3 2 5 2 2" xfId="6619"/>
    <cellStyle name="Comma 6 3 2 5 3" xfId="6620"/>
    <cellStyle name="Comma 6 3 2 6" xfId="6621"/>
    <cellStyle name="Comma 6 3 2 6 2" xfId="6622"/>
    <cellStyle name="Comma 6 3 2 7" xfId="6623"/>
    <cellStyle name="Comma 6 3 2 8" xfId="6624"/>
    <cellStyle name="Comma 6 3 3" xfId="6625"/>
    <cellStyle name="Comma 6 3 3 2" xfId="6626"/>
    <cellStyle name="Comma 6 3 3 2 2" xfId="6627"/>
    <cellStyle name="Comma 6 3 3 2 2 2" xfId="6628"/>
    <cellStyle name="Comma 6 3 3 2 2 2 2" xfId="6629"/>
    <cellStyle name="Comma 6 3 3 2 2 3" xfId="6630"/>
    <cellStyle name="Comma 6 3 3 2 3" xfId="6631"/>
    <cellStyle name="Comma 6 3 3 2 3 2" xfId="6632"/>
    <cellStyle name="Comma 6 3 3 2 3 2 2" xfId="6633"/>
    <cellStyle name="Comma 6 3 3 2 3 3" xfId="6634"/>
    <cellStyle name="Comma 6 3 3 2 4" xfId="6635"/>
    <cellStyle name="Comma 6 3 3 2 4 2" xfId="6636"/>
    <cellStyle name="Comma 6 3 3 2 5" xfId="6637"/>
    <cellStyle name="Comma 6 3 3 2 6" xfId="6638"/>
    <cellStyle name="Comma 6 3 3 3" xfId="6639"/>
    <cellStyle name="Comma 6 3 3 3 2" xfId="6640"/>
    <cellStyle name="Comma 6 3 3 3 2 2" xfId="6641"/>
    <cellStyle name="Comma 6 3 3 3 3" xfId="6642"/>
    <cellStyle name="Comma 6 3 3 4" xfId="6643"/>
    <cellStyle name="Comma 6 3 3 4 2" xfId="6644"/>
    <cellStyle name="Comma 6 3 3 4 2 2" xfId="6645"/>
    <cellStyle name="Comma 6 3 3 4 3" xfId="6646"/>
    <cellStyle name="Comma 6 3 3 5" xfId="6647"/>
    <cellStyle name="Comma 6 3 3 5 2" xfId="6648"/>
    <cellStyle name="Comma 6 3 3 6" xfId="6649"/>
    <cellStyle name="Comma 6 3 3 7" xfId="6650"/>
    <cellStyle name="Comma 6 3 4" xfId="6651"/>
    <cellStyle name="Comma 6 3 4 2" xfId="6652"/>
    <cellStyle name="Comma 6 3 4 2 2" xfId="6653"/>
    <cellStyle name="Comma 6 3 4 2 2 2" xfId="6654"/>
    <cellStyle name="Comma 6 3 4 2 3" xfId="6655"/>
    <cellStyle name="Comma 6 3 4 3" xfId="6656"/>
    <cellStyle name="Comma 6 3 4 3 2" xfId="6657"/>
    <cellStyle name="Comma 6 3 4 3 2 2" xfId="6658"/>
    <cellStyle name="Comma 6 3 4 3 3" xfId="6659"/>
    <cellStyle name="Comma 6 3 4 4" xfId="6660"/>
    <cellStyle name="Comma 6 3 4 4 2" xfId="6661"/>
    <cellStyle name="Comma 6 3 4 5" xfId="6662"/>
    <cellStyle name="Comma 6 3 4 6" xfId="6663"/>
    <cellStyle name="Comma 6 3 5" xfId="6664"/>
    <cellStyle name="Comma 6 3 5 2" xfId="6665"/>
    <cellStyle name="Comma 6 3 5 2 2" xfId="6666"/>
    <cellStyle name="Comma 6 3 5 3" xfId="6667"/>
    <cellStyle name="Comma 6 3 5 4" xfId="6668"/>
    <cellStyle name="Comma 6 3 6" xfId="6669"/>
    <cellStyle name="Comma 6 3 6 2" xfId="6670"/>
    <cellStyle name="Comma 6 3 6 2 2" xfId="6671"/>
    <cellStyle name="Comma 6 3 6 3" xfId="6672"/>
    <cellStyle name="Comma 6 3 7" xfId="6673"/>
    <cellStyle name="Comma 6 3 7 2" xfId="6674"/>
    <cellStyle name="Comma 6 3 8" xfId="6675"/>
    <cellStyle name="Comma 6 3 9" xfId="6676"/>
    <cellStyle name="Comma 6 4" xfId="6677"/>
    <cellStyle name="Comma 6 4 2" xfId="6678"/>
    <cellStyle name="Comma 6 4 2 2" xfId="6679"/>
    <cellStyle name="Comma 6 4 2 2 2" xfId="6680"/>
    <cellStyle name="Comma 6 4 2 2 2 2" xfId="6681"/>
    <cellStyle name="Comma 6 4 2 2 2 2 2" xfId="6682"/>
    <cellStyle name="Comma 6 4 2 2 2 2 2 2" xfId="6683"/>
    <cellStyle name="Comma 6 4 2 2 2 2 3" xfId="6684"/>
    <cellStyle name="Comma 6 4 2 2 2 3" xfId="6685"/>
    <cellStyle name="Comma 6 4 2 2 2 3 2" xfId="6686"/>
    <cellStyle name="Comma 6 4 2 2 2 3 2 2" xfId="6687"/>
    <cellStyle name="Comma 6 4 2 2 2 3 3" xfId="6688"/>
    <cellStyle name="Comma 6 4 2 2 2 4" xfId="6689"/>
    <cellStyle name="Comma 6 4 2 2 2 4 2" xfId="6690"/>
    <cellStyle name="Comma 6 4 2 2 2 5" xfId="6691"/>
    <cellStyle name="Comma 6 4 2 2 2 6" xfId="6692"/>
    <cellStyle name="Comma 6 4 2 2 3" xfId="6693"/>
    <cellStyle name="Comma 6 4 2 2 3 2" xfId="6694"/>
    <cellStyle name="Comma 6 4 2 2 3 2 2" xfId="6695"/>
    <cellStyle name="Comma 6 4 2 2 3 3" xfId="6696"/>
    <cellStyle name="Comma 6 4 2 2 4" xfId="6697"/>
    <cellStyle name="Comma 6 4 2 2 4 2" xfId="6698"/>
    <cellStyle name="Comma 6 4 2 2 4 2 2" xfId="6699"/>
    <cellStyle name="Comma 6 4 2 2 4 3" xfId="6700"/>
    <cellStyle name="Comma 6 4 2 2 5" xfId="6701"/>
    <cellStyle name="Comma 6 4 2 2 5 2" xfId="6702"/>
    <cellStyle name="Comma 6 4 2 2 6" xfId="6703"/>
    <cellStyle name="Comma 6 4 2 2 7" xfId="6704"/>
    <cellStyle name="Comma 6 4 2 3" xfId="6705"/>
    <cellStyle name="Comma 6 4 2 3 2" xfId="6706"/>
    <cellStyle name="Comma 6 4 2 3 2 2" xfId="6707"/>
    <cellStyle name="Comma 6 4 2 3 2 2 2" xfId="6708"/>
    <cellStyle name="Comma 6 4 2 3 2 3" xfId="6709"/>
    <cellStyle name="Comma 6 4 2 3 3" xfId="6710"/>
    <cellStyle name="Comma 6 4 2 3 3 2" xfId="6711"/>
    <cellStyle name="Comma 6 4 2 3 3 2 2" xfId="6712"/>
    <cellStyle name="Comma 6 4 2 3 3 3" xfId="6713"/>
    <cellStyle name="Comma 6 4 2 3 4" xfId="6714"/>
    <cellStyle name="Comma 6 4 2 3 4 2" xfId="6715"/>
    <cellStyle name="Comma 6 4 2 3 5" xfId="6716"/>
    <cellStyle name="Comma 6 4 2 3 6" xfId="6717"/>
    <cellStyle name="Comma 6 4 2 4" xfId="6718"/>
    <cellStyle name="Comma 6 4 2 4 2" xfId="6719"/>
    <cellStyle name="Comma 6 4 2 4 2 2" xfId="6720"/>
    <cellStyle name="Comma 6 4 2 4 3" xfId="6721"/>
    <cellStyle name="Comma 6 4 2 4 4" xfId="6722"/>
    <cellStyle name="Comma 6 4 2 5" xfId="6723"/>
    <cellStyle name="Comma 6 4 2 5 2" xfId="6724"/>
    <cellStyle name="Comma 6 4 2 5 2 2" xfId="6725"/>
    <cellStyle name="Comma 6 4 2 5 3" xfId="6726"/>
    <cellStyle name="Comma 6 4 2 6" xfId="6727"/>
    <cellStyle name="Comma 6 4 2 6 2" xfId="6728"/>
    <cellStyle name="Comma 6 4 2 7" xfId="6729"/>
    <cellStyle name="Comma 6 4 2 8" xfId="6730"/>
    <cellStyle name="Comma 6 4 3" xfId="6731"/>
    <cellStyle name="Comma 6 4 3 2" xfId="6732"/>
    <cellStyle name="Comma 6 4 3 2 2" xfId="6733"/>
    <cellStyle name="Comma 6 4 3 2 2 2" xfId="6734"/>
    <cellStyle name="Comma 6 4 3 2 2 2 2" xfId="6735"/>
    <cellStyle name="Comma 6 4 3 2 2 3" xfId="6736"/>
    <cellStyle name="Comma 6 4 3 2 3" xfId="6737"/>
    <cellStyle name="Comma 6 4 3 2 3 2" xfId="6738"/>
    <cellStyle name="Comma 6 4 3 2 3 2 2" xfId="6739"/>
    <cellStyle name="Comma 6 4 3 2 3 3" xfId="6740"/>
    <cellStyle name="Comma 6 4 3 2 4" xfId="6741"/>
    <cellStyle name="Comma 6 4 3 2 4 2" xfId="6742"/>
    <cellStyle name="Comma 6 4 3 2 5" xfId="6743"/>
    <cellStyle name="Comma 6 4 3 2 6" xfId="6744"/>
    <cellStyle name="Comma 6 4 3 3" xfId="6745"/>
    <cellStyle name="Comma 6 4 3 3 2" xfId="6746"/>
    <cellStyle name="Comma 6 4 3 3 2 2" xfId="6747"/>
    <cellStyle name="Comma 6 4 3 3 3" xfId="6748"/>
    <cellStyle name="Comma 6 4 3 4" xfId="6749"/>
    <cellStyle name="Comma 6 4 3 4 2" xfId="6750"/>
    <cellStyle name="Comma 6 4 3 4 2 2" xfId="6751"/>
    <cellStyle name="Comma 6 4 3 4 3" xfId="6752"/>
    <cellStyle name="Comma 6 4 3 5" xfId="6753"/>
    <cellStyle name="Comma 6 4 3 5 2" xfId="6754"/>
    <cellStyle name="Comma 6 4 3 6" xfId="6755"/>
    <cellStyle name="Comma 6 4 3 7" xfId="6756"/>
    <cellStyle name="Comma 6 4 4" xfId="6757"/>
    <cellStyle name="Comma 6 4 4 2" xfId="6758"/>
    <cellStyle name="Comma 6 4 4 2 2" xfId="6759"/>
    <cellStyle name="Comma 6 4 4 2 2 2" xfId="6760"/>
    <cellStyle name="Comma 6 4 4 2 3" xfId="6761"/>
    <cellStyle name="Comma 6 4 4 3" xfId="6762"/>
    <cellStyle name="Comma 6 4 4 3 2" xfId="6763"/>
    <cellStyle name="Comma 6 4 4 3 2 2" xfId="6764"/>
    <cellStyle name="Comma 6 4 4 3 3" xfId="6765"/>
    <cellStyle name="Comma 6 4 4 4" xfId="6766"/>
    <cellStyle name="Comma 6 4 4 4 2" xfId="6767"/>
    <cellStyle name="Comma 6 4 4 5" xfId="6768"/>
    <cellStyle name="Comma 6 4 4 6" xfId="6769"/>
    <cellStyle name="Comma 6 4 5" xfId="6770"/>
    <cellStyle name="Comma 6 4 5 2" xfId="6771"/>
    <cellStyle name="Comma 6 4 5 2 2" xfId="6772"/>
    <cellStyle name="Comma 6 4 5 3" xfId="6773"/>
    <cellStyle name="Comma 6 4 5 4" xfId="6774"/>
    <cellStyle name="Comma 6 4 6" xfId="6775"/>
    <cellStyle name="Comma 6 4 6 2" xfId="6776"/>
    <cellStyle name="Comma 6 4 6 2 2" xfId="6777"/>
    <cellStyle name="Comma 6 4 6 3" xfId="6778"/>
    <cellStyle name="Comma 6 4 7" xfId="6779"/>
    <cellStyle name="Comma 6 4 7 2" xfId="6780"/>
    <cellStyle name="Comma 6 4 8" xfId="6781"/>
    <cellStyle name="Comma 6 4 9" xfId="6782"/>
    <cellStyle name="Comma 6 5" xfId="6783"/>
    <cellStyle name="Comma 6 5 2" xfId="6784"/>
    <cellStyle name="Comma 6 5 2 2" xfId="6785"/>
    <cellStyle name="Comma 6 5 2 2 2" xfId="6786"/>
    <cellStyle name="Comma 6 5 2 2 2 2" xfId="6787"/>
    <cellStyle name="Comma 6 5 2 2 2 2 2" xfId="6788"/>
    <cellStyle name="Comma 6 5 2 2 2 2 2 2" xfId="6789"/>
    <cellStyle name="Comma 6 5 2 2 2 2 3" xfId="6790"/>
    <cellStyle name="Comma 6 5 2 2 2 3" xfId="6791"/>
    <cellStyle name="Comma 6 5 2 2 2 3 2" xfId="6792"/>
    <cellStyle name="Comma 6 5 2 2 2 3 2 2" xfId="6793"/>
    <cellStyle name="Comma 6 5 2 2 2 3 3" xfId="6794"/>
    <cellStyle name="Comma 6 5 2 2 2 4" xfId="6795"/>
    <cellStyle name="Comma 6 5 2 2 2 4 2" xfId="6796"/>
    <cellStyle name="Comma 6 5 2 2 2 5" xfId="6797"/>
    <cellStyle name="Comma 6 5 2 2 3" xfId="6798"/>
    <cellStyle name="Comma 6 5 2 2 3 2" xfId="6799"/>
    <cellStyle name="Comma 6 5 2 2 3 2 2" xfId="6800"/>
    <cellStyle name="Comma 6 5 2 2 3 3" xfId="6801"/>
    <cellStyle name="Comma 6 5 2 2 4" xfId="6802"/>
    <cellStyle name="Comma 6 5 2 2 4 2" xfId="6803"/>
    <cellStyle name="Comma 6 5 2 2 4 2 2" xfId="6804"/>
    <cellStyle name="Comma 6 5 2 2 4 3" xfId="6805"/>
    <cellStyle name="Comma 6 5 2 2 5" xfId="6806"/>
    <cellStyle name="Comma 6 5 2 2 5 2" xfId="6807"/>
    <cellStyle name="Comma 6 5 2 2 6" xfId="6808"/>
    <cellStyle name="Comma 6 5 2 2 7" xfId="6809"/>
    <cellStyle name="Comma 6 5 2 3" xfId="6810"/>
    <cellStyle name="Comma 6 5 2 3 2" xfId="6811"/>
    <cellStyle name="Comma 6 5 2 3 2 2" xfId="6812"/>
    <cellStyle name="Comma 6 5 2 3 2 2 2" xfId="6813"/>
    <cellStyle name="Comma 6 5 2 3 2 3" xfId="6814"/>
    <cellStyle name="Comma 6 5 2 3 3" xfId="6815"/>
    <cellStyle name="Comma 6 5 2 3 3 2" xfId="6816"/>
    <cellStyle name="Comma 6 5 2 3 3 2 2" xfId="6817"/>
    <cellStyle name="Comma 6 5 2 3 3 3" xfId="6818"/>
    <cellStyle name="Comma 6 5 2 3 4" xfId="6819"/>
    <cellStyle name="Comma 6 5 2 3 4 2" xfId="6820"/>
    <cellStyle name="Comma 6 5 2 3 5" xfId="6821"/>
    <cellStyle name="Comma 6 5 2 4" xfId="6822"/>
    <cellStyle name="Comma 6 5 2 4 2" xfId="6823"/>
    <cellStyle name="Comma 6 5 2 4 2 2" xfId="6824"/>
    <cellStyle name="Comma 6 5 2 4 3" xfId="6825"/>
    <cellStyle name="Comma 6 5 2 4 4" xfId="6826"/>
    <cellStyle name="Comma 6 5 2 5" xfId="6827"/>
    <cellStyle name="Comma 6 5 2 5 2" xfId="6828"/>
    <cellStyle name="Comma 6 5 2 5 2 2" xfId="6829"/>
    <cellStyle name="Comma 6 5 2 5 3" xfId="6830"/>
    <cellStyle name="Comma 6 5 2 6" xfId="6831"/>
    <cellStyle name="Comma 6 5 2 6 2" xfId="6832"/>
    <cellStyle name="Comma 6 5 2 7" xfId="6833"/>
    <cellStyle name="Comma 6 5 2 8" xfId="6834"/>
    <cellStyle name="Comma 6 5 3" xfId="6835"/>
    <cellStyle name="Comma 6 5 3 2" xfId="6836"/>
    <cellStyle name="Comma 6 5 3 2 2" xfId="6837"/>
    <cellStyle name="Comma 6 5 3 2 2 2" xfId="6838"/>
    <cellStyle name="Comma 6 5 3 2 2 2 2" xfId="6839"/>
    <cellStyle name="Comma 6 5 3 2 2 3" xfId="6840"/>
    <cellStyle name="Comma 6 5 3 2 3" xfId="6841"/>
    <cellStyle name="Comma 6 5 3 2 3 2" xfId="6842"/>
    <cellStyle name="Comma 6 5 3 2 3 2 2" xfId="6843"/>
    <cellStyle name="Comma 6 5 3 2 3 3" xfId="6844"/>
    <cellStyle name="Comma 6 5 3 2 4" xfId="6845"/>
    <cellStyle name="Comma 6 5 3 2 4 2" xfId="6846"/>
    <cellStyle name="Comma 6 5 3 2 5" xfId="6847"/>
    <cellStyle name="Comma 6 5 3 3" xfId="6848"/>
    <cellStyle name="Comma 6 5 3 3 2" xfId="6849"/>
    <cellStyle name="Comma 6 5 3 3 2 2" xfId="6850"/>
    <cellStyle name="Comma 6 5 3 3 3" xfId="6851"/>
    <cellStyle name="Comma 6 5 3 4" xfId="6852"/>
    <cellStyle name="Comma 6 5 3 4 2" xfId="6853"/>
    <cellStyle name="Comma 6 5 3 4 2 2" xfId="6854"/>
    <cellStyle name="Comma 6 5 3 4 3" xfId="6855"/>
    <cellStyle name="Comma 6 5 3 5" xfId="6856"/>
    <cellStyle name="Comma 6 5 3 5 2" xfId="6857"/>
    <cellStyle name="Comma 6 5 3 6" xfId="6858"/>
    <cellStyle name="Comma 6 5 3 7" xfId="6859"/>
    <cellStyle name="Comma 6 5 4" xfId="6860"/>
    <cellStyle name="Comma 6 5 4 2" xfId="6861"/>
    <cellStyle name="Comma 6 5 4 2 2" xfId="6862"/>
    <cellStyle name="Comma 6 5 4 2 2 2" xfId="6863"/>
    <cellStyle name="Comma 6 5 4 2 3" xfId="6864"/>
    <cellStyle name="Comma 6 5 4 3" xfId="6865"/>
    <cellStyle name="Comma 6 5 4 3 2" xfId="6866"/>
    <cellStyle name="Comma 6 5 4 3 2 2" xfId="6867"/>
    <cellStyle name="Comma 6 5 4 3 3" xfId="6868"/>
    <cellStyle name="Comma 6 5 4 4" xfId="6869"/>
    <cellStyle name="Comma 6 5 4 4 2" xfId="6870"/>
    <cellStyle name="Comma 6 5 4 5" xfId="6871"/>
    <cellStyle name="Comma 6 5 5" xfId="6872"/>
    <cellStyle name="Comma 6 5 5 2" xfId="6873"/>
    <cellStyle name="Comma 6 5 5 2 2" xfId="6874"/>
    <cellStyle name="Comma 6 5 5 3" xfId="6875"/>
    <cellStyle name="Comma 6 5 5 4" xfId="6876"/>
    <cellStyle name="Comma 6 5 6" xfId="6877"/>
    <cellStyle name="Comma 6 5 6 2" xfId="6878"/>
    <cellStyle name="Comma 6 5 6 2 2" xfId="6879"/>
    <cellStyle name="Comma 6 5 6 3" xfId="6880"/>
    <cellStyle name="Comma 6 5 7" xfId="6881"/>
    <cellStyle name="Comma 6 5 7 2" xfId="6882"/>
    <cellStyle name="Comma 6 5 8" xfId="6883"/>
    <cellStyle name="Comma 6 5 9" xfId="6884"/>
    <cellStyle name="Comma 6 6" xfId="6885"/>
    <cellStyle name="Comma 6 6 2" xfId="6886"/>
    <cellStyle name="Comma 6 6 2 2" xfId="6887"/>
    <cellStyle name="Comma 6 6 2 2 2" xfId="6888"/>
    <cellStyle name="Comma 6 6 2 2 2 2" xfId="6889"/>
    <cellStyle name="Comma 6 6 2 2 2 2 2" xfId="6890"/>
    <cellStyle name="Comma 6 6 2 2 2 3" xfId="6891"/>
    <cellStyle name="Comma 6 6 2 2 3" xfId="6892"/>
    <cellStyle name="Comma 6 6 2 2 3 2" xfId="6893"/>
    <cellStyle name="Comma 6 6 2 2 3 2 2" xfId="6894"/>
    <cellStyle name="Comma 6 6 2 2 3 3" xfId="6895"/>
    <cellStyle name="Comma 6 6 2 2 4" xfId="6896"/>
    <cellStyle name="Comma 6 6 2 2 4 2" xfId="6897"/>
    <cellStyle name="Comma 6 6 2 2 5" xfId="6898"/>
    <cellStyle name="Comma 6 6 2 3" xfId="6899"/>
    <cellStyle name="Comma 6 6 2 3 2" xfId="6900"/>
    <cellStyle name="Comma 6 6 2 3 2 2" xfId="6901"/>
    <cellStyle name="Comma 6 6 2 3 3" xfId="6902"/>
    <cellStyle name="Comma 6 6 2 4" xfId="6903"/>
    <cellStyle name="Comma 6 6 2 4 2" xfId="6904"/>
    <cellStyle name="Comma 6 6 2 4 2 2" xfId="6905"/>
    <cellStyle name="Comma 6 6 2 4 3" xfId="6906"/>
    <cellStyle name="Comma 6 6 2 5" xfId="6907"/>
    <cellStyle name="Comma 6 6 2 5 2" xfId="6908"/>
    <cellStyle name="Comma 6 6 2 6" xfId="6909"/>
    <cellStyle name="Comma 6 6 2 7" xfId="6910"/>
    <cellStyle name="Comma 6 6 3" xfId="6911"/>
    <cellStyle name="Comma 6 6 3 2" xfId="6912"/>
    <cellStyle name="Comma 6 6 3 2 2" xfId="6913"/>
    <cellStyle name="Comma 6 6 3 2 2 2" xfId="6914"/>
    <cellStyle name="Comma 6 6 3 2 3" xfId="6915"/>
    <cellStyle name="Comma 6 6 3 3" xfId="6916"/>
    <cellStyle name="Comma 6 6 3 3 2" xfId="6917"/>
    <cellStyle name="Comma 6 6 3 3 2 2" xfId="6918"/>
    <cellStyle name="Comma 6 6 3 3 3" xfId="6919"/>
    <cellStyle name="Comma 6 6 3 4" xfId="6920"/>
    <cellStyle name="Comma 6 6 3 4 2" xfId="6921"/>
    <cellStyle name="Comma 6 6 3 5" xfId="6922"/>
    <cellStyle name="Comma 6 6 4" xfId="6923"/>
    <cellStyle name="Comma 6 6 4 2" xfId="6924"/>
    <cellStyle name="Comma 6 6 4 2 2" xfId="6925"/>
    <cellStyle name="Comma 6 6 4 3" xfId="6926"/>
    <cellStyle name="Comma 6 6 4 4" xfId="6927"/>
    <cellStyle name="Comma 6 6 5" xfId="6928"/>
    <cellStyle name="Comma 6 6 5 2" xfId="6929"/>
    <cellStyle name="Comma 6 6 5 2 2" xfId="6930"/>
    <cellStyle name="Comma 6 6 5 3" xfId="6931"/>
    <cellStyle name="Comma 6 6 6" xfId="6932"/>
    <cellStyle name="Comma 6 6 6 2" xfId="6933"/>
    <cellStyle name="Comma 6 6 7" xfId="6934"/>
    <cellStyle name="Comma 6 6 8" xfId="6935"/>
    <cellStyle name="Comma 6 7" xfId="6936"/>
    <cellStyle name="Comma 6 7 2" xfId="6937"/>
    <cellStyle name="Comma 6 7 2 2" xfId="6938"/>
    <cellStyle name="Comma 6 7 2 2 2" xfId="6939"/>
    <cellStyle name="Comma 6 7 2 2 2 2" xfId="6940"/>
    <cellStyle name="Comma 6 7 2 2 3" xfId="6941"/>
    <cellStyle name="Comma 6 7 2 3" xfId="6942"/>
    <cellStyle name="Comma 6 7 2 3 2" xfId="6943"/>
    <cellStyle name="Comma 6 7 2 3 2 2" xfId="6944"/>
    <cellStyle name="Comma 6 7 2 3 3" xfId="6945"/>
    <cellStyle name="Comma 6 7 2 4" xfId="6946"/>
    <cellStyle name="Comma 6 7 2 4 2" xfId="6947"/>
    <cellStyle name="Comma 6 7 2 5" xfId="6948"/>
    <cellStyle name="Comma 6 7 3" xfId="6949"/>
    <cellStyle name="Comma 6 7 3 2" xfId="6950"/>
    <cellStyle name="Comma 6 7 3 2 2" xfId="6951"/>
    <cellStyle name="Comma 6 7 3 3" xfId="6952"/>
    <cellStyle name="Comma 6 7 4" xfId="6953"/>
    <cellStyle name="Comma 6 7 4 2" xfId="6954"/>
    <cellStyle name="Comma 6 7 4 2 2" xfId="6955"/>
    <cellStyle name="Comma 6 7 4 3" xfId="6956"/>
    <cellStyle name="Comma 6 7 5" xfId="6957"/>
    <cellStyle name="Comma 6 7 5 2" xfId="6958"/>
    <cellStyle name="Comma 6 7 6" xfId="6959"/>
    <cellStyle name="Comma 6 7 7" xfId="6960"/>
    <cellStyle name="Comma 6 8" xfId="6961"/>
    <cellStyle name="Comma 6 8 2" xfId="6962"/>
    <cellStyle name="Comma 6 8 2 2" xfId="6963"/>
    <cellStyle name="Comma 6 8 2 2 2" xfId="6964"/>
    <cellStyle name="Comma 6 8 2 3" xfId="6965"/>
    <cellStyle name="Comma 6 8 3" xfId="6966"/>
    <cellStyle name="Comma 6 8 3 2" xfId="6967"/>
    <cellStyle name="Comma 6 8 3 2 2" xfId="6968"/>
    <cellStyle name="Comma 6 8 3 3" xfId="6969"/>
    <cellStyle name="Comma 6 8 4" xfId="6970"/>
    <cellStyle name="Comma 6 8 4 2" xfId="6971"/>
    <cellStyle name="Comma 6 8 5" xfId="6972"/>
    <cellStyle name="Comma 6 9" xfId="6973"/>
    <cellStyle name="Comma 6 9 2" xfId="6974"/>
    <cellStyle name="Comma 6 9 2 2" xfId="6975"/>
    <cellStyle name="Comma 6 9 3" xfId="6976"/>
    <cellStyle name="Comma 6 9 4" xfId="6977"/>
    <cellStyle name="Comma 60" xfId="6978"/>
    <cellStyle name="Comma 61" xfId="6979"/>
    <cellStyle name="Comma 62" xfId="6980"/>
    <cellStyle name="Comma 63" xfId="6981"/>
    <cellStyle name="Comma 64" xfId="6982"/>
    <cellStyle name="Comma 65" xfId="6983"/>
    <cellStyle name="Comma 66" xfId="6984"/>
    <cellStyle name="Comma 67" xfId="6985"/>
    <cellStyle name="Comma 68" xfId="6986"/>
    <cellStyle name="Comma 69" xfId="6987"/>
    <cellStyle name="Comma 7" xfId="6988"/>
    <cellStyle name="Comma 7 10" xfId="6989"/>
    <cellStyle name="Comma 7 10 2" xfId="6990"/>
    <cellStyle name="Comma 7 10 2 2" xfId="6991"/>
    <cellStyle name="Comma 7 10 3" xfId="6992"/>
    <cellStyle name="Comma 7 11" xfId="6993"/>
    <cellStyle name="Comma 7 11 2" xfId="6994"/>
    <cellStyle name="Comma 7 12" xfId="6995"/>
    <cellStyle name="Comma 7 13" xfId="6996"/>
    <cellStyle name="Comma 7 2" xfId="6997"/>
    <cellStyle name="Comma 7 2 10" xfId="6998"/>
    <cellStyle name="Comma 7 2 10 2" xfId="6999"/>
    <cellStyle name="Comma 7 2 11" xfId="7000"/>
    <cellStyle name="Comma 7 2 12" xfId="7001"/>
    <cellStyle name="Comma 7 2 2" xfId="7002"/>
    <cellStyle name="Comma 7 2 2 2" xfId="7003"/>
    <cellStyle name="Comma 7 2 2 2 2" xfId="7004"/>
    <cellStyle name="Comma 7 2 2 2 2 2" xfId="7005"/>
    <cellStyle name="Comma 7 2 2 2 2 2 2" xfId="7006"/>
    <cellStyle name="Comma 7 2 2 2 2 2 2 2" xfId="7007"/>
    <cellStyle name="Comma 7 2 2 2 2 2 2 2 2" xfId="7008"/>
    <cellStyle name="Comma 7 2 2 2 2 2 2 3" xfId="7009"/>
    <cellStyle name="Comma 7 2 2 2 2 2 3" xfId="7010"/>
    <cellStyle name="Comma 7 2 2 2 2 2 3 2" xfId="7011"/>
    <cellStyle name="Comma 7 2 2 2 2 2 3 2 2" xfId="7012"/>
    <cellStyle name="Comma 7 2 2 2 2 2 3 3" xfId="7013"/>
    <cellStyle name="Comma 7 2 2 2 2 2 4" xfId="7014"/>
    <cellStyle name="Comma 7 2 2 2 2 2 4 2" xfId="7015"/>
    <cellStyle name="Comma 7 2 2 2 2 2 5" xfId="7016"/>
    <cellStyle name="Comma 7 2 2 2 2 3" xfId="7017"/>
    <cellStyle name="Comma 7 2 2 2 2 3 2" xfId="7018"/>
    <cellStyle name="Comma 7 2 2 2 2 3 2 2" xfId="7019"/>
    <cellStyle name="Comma 7 2 2 2 2 3 3" xfId="7020"/>
    <cellStyle name="Comma 7 2 2 2 2 4" xfId="7021"/>
    <cellStyle name="Comma 7 2 2 2 2 4 2" xfId="7022"/>
    <cellStyle name="Comma 7 2 2 2 2 4 2 2" xfId="7023"/>
    <cellStyle name="Comma 7 2 2 2 2 4 3" xfId="7024"/>
    <cellStyle name="Comma 7 2 2 2 2 5" xfId="7025"/>
    <cellStyle name="Comma 7 2 2 2 2 5 2" xfId="7026"/>
    <cellStyle name="Comma 7 2 2 2 2 6" xfId="7027"/>
    <cellStyle name="Comma 7 2 2 2 2 7" xfId="7028"/>
    <cellStyle name="Comma 7 2 2 2 3" xfId="7029"/>
    <cellStyle name="Comma 7 2 2 2 3 2" xfId="7030"/>
    <cellStyle name="Comma 7 2 2 2 3 2 2" xfId="7031"/>
    <cellStyle name="Comma 7 2 2 2 3 2 2 2" xfId="7032"/>
    <cellStyle name="Comma 7 2 2 2 3 2 3" xfId="7033"/>
    <cellStyle name="Comma 7 2 2 2 3 3" xfId="7034"/>
    <cellStyle name="Comma 7 2 2 2 3 3 2" xfId="7035"/>
    <cellStyle name="Comma 7 2 2 2 3 3 2 2" xfId="7036"/>
    <cellStyle name="Comma 7 2 2 2 3 3 3" xfId="7037"/>
    <cellStyle name="Comma 7 2 2 2 3 4" xfId="7038"/>
    <cellStyle name="Comma 7 2 2 2 3 4 2" xfId="7039"/>
    <cellStyle name="Comma 7 2 2 2 3 5" xfId="7040"/>
    <cellStyle name="Comma 7 2 2 2 4" xfId="7041"/>
    <cellStyle name="Comma 7 2 2 2 4 2" xfId="7042"/>
    <cellStyle name="Comma 7 2 2 2 4 2 2" xfId="7043"/>
    <cellStyle name="Comma 7 2 2 2 4 3" xfId="7044"/>
    <cellStyle name="Comma 7 2 2 2 4 4" xfId="7045"/>
    <cellStyle name="Comma 7 2 2 2 5" xfId="7046"/>
    <cellStyle name="Comma 7 2 2 2 5 2" xfId="7047"/>
    <cellStyle name="Comma 7 2 2 2 5 2 2" xfId="7048"/>
    <cellStyle name="Comma 7 2 2 2 5 3" xfId="7049"/>
    <cellStyle name="Comma 7 2 2 2 6" xfId="7050"/>
    <cellStyle name="Comma 7 2 2 2 6 2" xfId="7051"/>
    <cellStyle name="Comma 7 2 2 2 7" xfId="7052"/>
    <cellStyle name="Comma 7 2 2 2 8" xfId="7053"/>
    <cellStyle name="Comma 7 2 2 3" xfId="7054"/>
    <cellStyle name="Comma 7 2 2 3 2" xfId="7055"/>
    <cellStyle name="Comma 7 2 2 3 2 2" xfId="7056"/>
    <cellStyle name="Comma 7 2 2 3 2 2 2" xfId="7057"/>
    <cellStyle name="Comma 7 2 2 3 2 2 2 2" xfId="7058"/>
    <cellStyle name="Comma 7 2 2 3 2 2 3" xfId="7059"/>
    <cellStyle name="Comma 7 2 2 3 2 3" xfId="7060"/>
    <cellStyle name="Comma 7 2 2 3 2 3 2" xfId="7061"/>
    <cellStyle name="Comma 7 2 2 3 2 3 2 2" xfId="7062"/>
    <cellStyle name="Comma 7 2 2 3 2 3 3" xfId="7063"/>
    <cellStyle name="Comma 7 2 2 3 2 4" xfId="7064"/>
    <cellStyle name="Comma 7 2 2 3 2 4 2" xfId="7065"/>
    <cellStyle name="Comma 7 2 2 3 2 5" xfId="7066"/>
    <cellStyle name="Comma 7 2 2 3 3" xfId="7067"/>
    <cellStyle name="Comma 7 2 2 3 3 2" xfId="7068"/>
    <cellStyle name="Comma 7 2 2 3 3 2 2" xfId="7069"/>
    <cellStyle name="Comma 7 2 2 3 3 3" xfId="7070"/>
    <cellStyle name="Comma 7 2 2 3 4" xfId="7071"/>
    <cellStyle name="Comma 7 2 2 3 4 2" xfId="7072"/>
    <cellStyle name="Comma 7 2 2 3 4 2 2" xfId="7073"/>
    <cellStyle name="Comma 7 2 2 3 4 3" xfId="7074"/>
    <cellStyle name="Comma 7 2 2 3 5" xfId="7075"/>
    <cellStyle name="Comma 7 2 2 3 5 2" xfId="7076"/>
    <cellStyle name="Comma 7 2 2 3 6" xfId="7077"/>
    <cellStyle name="Comma 7 2 2 3 7" xfId="7078"/>
    <cellStyle name="Comma 7 2 2 4" xfId="7079"/>
    <cellStyle name="Comma 7 2 2 4 2" xfId="7080"/>
    <cellStyle name="Comma 7 2 2 4 2 2" xfId="7081"/>
    <cellStyle name="Comma 7 2 2 4 2 2 2" xfId="7082"/>
    <cellStyle name="Comma 7 2 2 4 2 3" xfId="7083"/>
    <cellStyle name="Comma 7 2 2 4 3" xfId="7084"/>
    <cellStyle name="Comma 7 2 2 4 3 2" xfId="7085"/>
    <cellStyle name="Comma 7 2 2 4 3 2 2" xfId="7086"/>
    <cellStyle name="Comma 7 2 2 4 3 3" xfId="7087"/>
    <cellStyle name="Comma 7 2 2 4 4" xfId="7088"/>
    <cellStyle name="Comma 7 2 2 4 4 2" xfId="7089"/>
    <cellStyle name="Comma 7 2 2 4 5" xfId="7090"/>
    <cellStyle name="Comma 7 2 2 5" xfId="7091"/>
    <cellStyle name="Comma 7 2 2 5 2" xfId="7092"/>
    <cellStyle name="Comma 7 2 2 5 2 2" xfId="7093"/>
    <cellStyle name="Comma 7 2 2 5 3" xfId="7094"/>
    <cellStyle name="Comma 7 2 2 5 4" xfId="7095"/>
    <cellStyle name="Comma 7 2 2 6" xfId="7096"/>
    <cellStyle name="Comma 7 2 2 6 2" xfId="7097"/>
    <cellStyle name="Comma 7 2 2 6 2 2" xfId="7098"/>
    <cellStyle name="Comma 7 2 2 6 3" xfId="7099"/>
    <cellStyle name="Comma 7 2 2 7" xfId="7100"/>
    <cellStyle name="Comma 7 2 2 7 2" xfId="7101"/>
    <cellStyle name="Comma 7 2 2 8" xfId="7102"/>
    <cellStyle name="Comma 7 2 2 9" xfId="7103"/>
    <cellStyle name="Comma 7 2 3" xfId="7104"/>
    <cellStyle name="Comma 7 2 3 2" xfId="7105"/>
    <cellStyle name="Comma 7 2 3 2 2" xfId="7106"/>
    <cellStyle name="Comma 7 2 3 2 2 2" xfId="7107"/>
    <cellStyle name="Comma 7 2 3 2 2 2 2" xfId="7108"/>
    <cellStyle name="Comma 7 2 3 2 2 2 2 2" xfId="7109"/>
    <cellStyle name="Comma 7 2 3 2 2 2 2 2 2" xfId="7110"/>
    <cellStyle name="Comma 7 2 3 2 2 2 2 3" xfId="7111"/>
    <cellStyle name="Comma 7 2 3 2 2 2 3" xfId="7112"/>
    <cellStyle name="Comma 7 2 3 2 2 2 3 2" xfId="7113"/>
    <cellStyle name="Comma 7 2 3 2 2 2 3 2 2" xfId="7114"/>
    <cellStyle name="Comma 7 2 3 2 2 2 3 3" xfId="7115"/>
    <cellStyle name="Comma 7 2 3 2 2 2 4" xfId="7116"/>
    <cellStyle name="Comma 7 2 3 2 2 2 4 2" xfId="7117"/>
    <cellStyle name="Comma 7 2 3 2 2 2 5" xfId="7118"/>
    <cellStyle name="Comma 7 2 3 2 2 3" xfId="7119"/>
    <cellStyle name="Comma 7 2 3 2 2 3 2" xfId="7120"/>
    <cellStyle name="Comma 7 2 3 2 2 3 2 2" xfId="7121"/>
    <cellStyle name="Comma 7 2 3 2 2 3 3" xfId="7122"/>
    <cellStyle name="Comma 7 2 3 2 2 4" xfId="7123"/>
    <cellStyle name="Comma 7 2 3 2 2 4 2" xfId="7124"/>
    <cellStyle name="Comma 7 2 3 2 2 4 2 2" xfId="7125"/>
    <cellStyle name="Comma 7 2 3 2 2 4 3" xfId="7126"/>
    <cellStyle name="Comma 7 2 3 2 2 5" xfId="7127"/>
    <cellStyle name="Comma 7 2 3 2 2 5 2" xfId="7128"/>
    <cellStyle name="Comma 7 2 3 2 2 6" xfId="7129"/>
    <cellStyle name="Comma 7 2 3 2 3" xfId="7130"/>
    <cellStyle name="Comma 7 2 3 2 3 2" xfId="7131"/>
    <cellStyle name="Comma 7 2 3 2 3 2 2" xfId="7132"/>
    <cellStyle name="Comma 7 2 3 2 3 2 2 2" xfId="7133"/>
    <cellStyle name="Comma 7 2 3 2 3 2 3" xfId="7134"/>
    <cellStyle name="Comma 7 2 3 2 3 3" xfId="7135"/>
    <cellStyle name="Comma 7 2 3 2 3 3 2" xfId="7136"/>
    <cellStyle name="Comma 7 2 3 2 3 3 2 2" xfId="7137"/>
    <cellStyle name="Comma 7 2 3 2 3 3 3" xfId="7138"/>
    <cellStyle name="Comma 7 2 3 2 3 4" xfId="7139"/>
    <cellStyle name="Comma 7 2 3 2 3 4 2" xfId="7140"/>
    <cellStyle name="Comma 7 2 3 2 3 5" xfId="7141"/>
    <cellStyle name="Comma 7 2 3 2 4" xfId="7142"/>
    <cellStyle name="Comma 7 2 3 2 4 2" xfId="7143"/>
    <cellStyle name="Comma 7 2 3 2 4 2 2" xfId="7144"/>
    <cellStyle name="Comma 7 2 3 2 4 3" xfId="7145"/>
    <cellStyle name="Comma 7 2 3 2 4 4" xfId="7146"/>
    <cellStyle name="Comma 7 2 3 2 5" xfId="7147"/>
    <cellStyle name="Comma 7 2 3 2 5 2" xfId="7148"/>
    <cellStyle name="Comma 7 2 3 2 5 2 2" xfId="7149"/>
    <cellStyle name="Comma 7 2 3 2 5 3" xfId="7150"/>
    <cellStyle name="Comma 7 2 3 2 6" xfId="7151"/>
    <cellStyle name="Comma 7 2 3 2 6 2" xfId="7152"/>
    <cellStyle name="Comma 7 2 3 2 7" xfId="7153"/>
    <cellStyle name="Comma 7 2 3 2 8" xfId="7154"/>
    <cellStyle name="Comma 7 2 3 3" xfId="7155"/>
    <cellStyle name="Comma 7 2 3 3 2" xfId="7156"/>
    <cellStyle name="Comma 7 2 3 3 2 2" xfId="7157"/>
    <cellStyle name="Comma 7 2 3 3 2 2 2" xfId="7158"/>
    <cellStyle name="Comma 7 2 3 3 2 2 2 2" xfId="7159"/>
    <cellStyle name="Comma 7 2 3 3 2 2 3" xfId="7160"/>
    <cellStyle name="Comma 7 2 3 3 2 3" xfId="7161"/>
    <cellStyle name="Comma 7 2 3 3 2 3 2" xfId="7162"/>
    <cellStyle name="Comma 7 2 3 3 2 3 2 2" xfId="7163"/>
    <cellStyle name="Comma 7 2 3 3 2 3 3" xfId="7164"/>
    <cellStyle name="Comma 7 2 3 3 2 4" xfId="7165"/>
    <cellStyle name="Comma 7 2 3 3 2 4 2" xfId="7166"/>
    <cellStyle name="Comma 7 2 3 3 2 5" xfId="7167"/>
    <cellStyle name="Comma 7 2 3 3 3" xfId="7168"/>
    <cellStyle name="Comma 7 2 3 3 3 2" xfId="7169"/>
    <cellStyle name="Comma 7 2 3 3 3 2 2" xfId="7170"/>
    <cellStyle name="Comma 7 2 3 3 3 3" xfId="7171"/>
    <cellStyle name="Comma 7 2 3 3 4" xfId="7172"/>
    <cellStyle name="Comma 7 2 3 3 4 2" xfId="7173"/>
    <cellStyle name="Comma 7 2 3 3 4 2 2" xfId="7174"/>
    <cellStyle name="Comma 7 2 3 3 4 3" xfId="7175"/>
    <cellStyle name="Comma 7 2 3 3 5" xfId="7176"/>
    <cellStyle name="Comma 7 2 3 3 5 2" xfId="7177"/>
    <cellStyle name="Comma 7 2 3 3 6" xfId="7178"/>
    <cellStyle name="Comma 7 2 3 4" xfId="7179"/>
    <cellStyle name="Comma 7 2 3 4 2" xfId="7180"/>
    <cellStyle name="Comma 7 2 3 4 2 2" xfId="7181"/>
    <cellStyle name="Comma 7 2 3 4 2 2 2" xfId="7182"/>
    <cellStyle name="Comma 7 2 3 4 2 3" xfId="7183"/>
    <cellStyle name="Comma 7 2 3 4 3" xfId="7184"/>
    <cellStyle name="Comma 7 2 3 4 3 2" xfId="7185"/>
    <cellStyle name="Comma 7 2 3 4 3 2 2" xfId="7186"/>
    <cellStyle name="Comma 7 2 3 4 3 3" xfId="7187"/>
    <cellStyle name="Comma 7 2 3 4 4" xfId="7188"/>
    <cellStyle name="Comma 7 2 3 4 4 2" xfId="7189"/>
    <cellStyle name="Comma 7 2 3 4 5" xfId="7190"/>
    <cellStyle name="Comma 7 2 3 5" xfId="7191"/>
    <cellStyle name="Comma 7 2 3 5 2" xfId="7192"/>
    <cellStyle name="Comma 7 2 3 5 2 2" xfId="7193"/>
    <cellStyle name="Comma 7 2 3 5 3" xfId="7194"/>
    <cellStyle name="Comma 7 2 3 5 4" xfId="7195"/>
    <cellStyle name="Comma 7 2 3 6" xfId="7196"/>
    <cellStyle name="Comma 7 2 3 6 2" xfId="7197"/>
    <cellStyle name="Comma 7 2 3 6 2 2" xfId="7198"/>
    <cellStyle name="Comma 7 2 3 6 3" xfId="7199"/>
    <cellStyle name="Comma 7 2 3 7" xfId="7200"/>
    <cellStyle name="Comma 7 2 3 7 2" xfId="7201"/>
    <cellStyle name="Comma 7 2 3 8" xfId="7202"/>
    <cellStyle name="Comma 7 2 3 9" xfId="7203"/>
    <cellStyle name="Comma 7 2 4" xfId="7204"/>
    <cellStyle name="Comma 7 2 4 2" xfId="7205"/>
    <cellStyle name="Comma 7 2 4 2 2" xfId="7206"/>
    <cellStyle name="Comma 7 2 4 2 2 2" xfId="7207"/>
    <cellStyle name="Comma 7 2 4 2 2 2 2" xfId="7208"/>
    <cellStyle name="Comma 7 2 4 2 2 2 2 2" xfId="7209"/>
    <cellStyle name="Comma 7 2 4 2 2 2 2 2 2" xfId="7210"/>
    <cellStyle name="Comma 7 2 4 2 2 2 2 3" xfId="7211"/>
    <cellStyle name="Comma 7 2 4 2 2 2 3" xfId="7212"/>
    <cellStyle name="Comma 7 2 4 2 2 2 3 2" xfId="7213"/>
    <cellStyle name="Comma 7 2 4 2 2 2 3 2 2" xfId="7214"/>
    <cellStyle name="Comma 7 2 4 2 2 2 3 3" xfId="7215"/>
    <cellStyle name="Comma 7 2 4 2 2 2 4" xfId="7216"/>
    <cellStyle name="Comma 7 2 4 2 2 2 4 2" xfId="7217"/>
    <cellStyle name="Comma 7 2 4 2 2 2 5" xfId="7218"/>
    <cellStyle name="Comma 7 2 4 2 2 3" xfId="7219"/>
    <cellStyle name="Comma 7 2 4 2 2 3 2" xfId="7220"/>
    <cellStyle name="Comma 7 2 4 2 2 3 2 2" xfId="7221"/>
    <cellStyle name="Comma 7 2 4 2 2 3 3" xfId="7222"/>
    <cellStyle name="Comma 7 2 4 2 2 4" xfId="7223"/>
    <cellStyle name="Comma 7 2 4 2 2 4 2" xfId="7224"/>
    <cellStyle name="Comma 7 2 4 2 2 4 2 2" xfId="7225"/>
    <cellStyle name="Comma 7 2 4 2 2 4 3" xfId="7226"/>
    <cellStyle name="Comma 7 2 4 2 2 5" xfId="7227"/>
    <cellStyle name="Comma 7 2 4 2 2 5 2" xfId="7228"/>
    <cellStyle name="Comma 7 2 4 2 2 6" xfId="7229"/>
    <cellStyle name="Comma 7 2 4 2 3" xfId="7230"/>
    <cellStyle name="Comma 7 2 4 2 3 2" xfId="7231"/>
    <cellStyle name="Comma 7 2 4 2 3 2 2" xfId="7232"/>
    <cellStyle name="Comma 7 2 4 2 3 2 2 2" xfId="7233"/>
    <cellStyle name="Comma 7 2 4 2 3 2 3" xfId="7234"/>
    <cellStyle name="Comma 7 2 4 2 3 3" xfId="7235"/>
    <cellStyle name="Comma 7 2 4 2 3 3 2" xfId="7236"/>
    <cellStyle name="Comma 7 2 4 2 3 3 2 2" xfId="7237"/>
    <cellStyle name="Comma 7 2 4 2 3 3 3" xfId="7238"/>
    <cellStyle name="Comma 7 2 4 2 3 4" xfId="7239"/>
    <cellStyle name="Comma 7 2 4 2 3 4 2" xfId="7240"/>
    <cellStyle name="Comma 7 2 4 2 3 5" xfId="7241"/>
    <cellStyle name="Comma 7 2 4 2 4" xfId="7242"/>
    <cellStyle name="Comma 7 2 4 2 4 2" xfId="7243"/>
    <cellStyle name="Comma 7 2 4 2 4 2 2" xfId="7244"/>
    <cellStyle name="Comma 7 2 4 2 4 3" xfId="7245"/>
    <cellStyle name="Comma 7 2 4 2 4 4" xfId="7246"/>
    <cellStyle name="Comma 7 2 4 2 5" xfId="7247"/>
    <cellStyle name="Comma 7 2 4 2 5 2" xfId="7248"/>
    <cellStyle name="Comma 7 2 4 2 5 2 2" xfId="7249"/>
    <cellStyle name="Comma 7 2 4 2 5 3" xfId="7250"/>
    <cellStyle name="Comma 7 2 4 2 6" xfId="7251"/>
    <cellStyle name="Comma 7 2 4 2 6 2" xfId="7252"/>
    <cellStyle name="Comma 7 2 4 2 7" xfId="7253"/>
    <cellStyle name="Comma 7 2 4 2 8" xfId="7254"/>
    <cellStyle name="Comma 7 2 4 3" xfId="7255"/>
    <cellStyle name="Comma 7 2 4 3 2" xfId="7256"/>
    <cellStyle name="Comma 7 2 4 3 2 2" xfId="7257"/>
    <cellStyle name="Comma 7 2 4 3 2 2 2" xfId="7258"/>
    <cellStyle name="Comma 7 2 4 3 2 2 2 2" xfId="7259"/>
    <cellStyle name="Comma 7 2 4 3 2 2 3" xfId="7260"/>
    <cellStyle name="Comma 7 2 4 3 2 3" xfId="7261"/>
    <cellStyle name="Comma 7 2 4 3 2 3 2" xfId="7262"/>
    <cellStyle name="Comma 7 2 4 3 2 3 2 2" xfId="7263"/>
    <cellStyle name="Comma 7 2 4 3 2 3 3" xfId="7264"/>
    <cellStyle name="Comma 7 2 4 3 2 4" xfId="7265"/>
    <cellStyle name="Comma 7 2 4 3 2 4 2" xfId="7266"/>
    <cellStyle name="Comma 7 2 4 3 2 5" xfId="7267"/>
    <cellStyle name="Comma 7 2 4 3 3" xfId="7268"/>
    <cellStyle name="Comma 7 2 4 3 3 2" xfId="7269"/>
    <cellStyle name="Comma 7 2 4 3 3 2 2" xfId="7270"/>
    <cellStyle name="Comma 7 2 4 3 3 3" xfId="7271"/>
    <cellStyle name="Comma 7 2 4 3 4" xfId="7272"/>
    <cellStyle name="Comma 7 2 4 3 4 2" xfId="7273"/>
    <cellStyle name="Comma 7 2 4 3 4 2 2" xfId="7274"/>
    <cellStyle name="Comma 7 2 4 3 4 3" xfId="7275"/>
    <cellStyle name="Comma 7 2 4 3 5" xfId="7276"/>
    <cellStyle name="Comma 7 2 4 3 5 2" xfId="7277"/>
    <cellStyle name="Comma 7 2 4 3 6" xfId="7278"/>
    <cellStyle name="Comma 7 2 4 4" xfId="7279"/>
    <cellStyle name="Comma 7 2 4 4 2" xfId="7280"/>
    <cellStyle name="Comma 7 2 4 4 2 2" xfId="7281"/>
    <cellStyle name="Comma 7 2 4 4 2 2 2" xfId="7282"/>
    <cellStyle name="Comma 7 2 4 4 2 3" xfId="7283"/>
    <cellStyle name="Comma 7 2 4 4 3" xfId="7284"/>
    <cellStyle name="Comma 7 2 4 4 3 2" xfId="7285"/>
    <cellStyle name="Comma 7 2 4 4 3 2 2" xfId="7286"/>
    <cellStyle name="Comma 7 2 4 4 3 3" xfId="7287"/>
    <cellStyle name="Comma 7 2 4 4 4" xfId="7288"/>
    <cellStyle name="Comma 7 2 4 4 4 2" xfId="7289"/>
    <cellStyle name="Comma 7 2 4 4 5" xfId="7290"/>
    <cellStyle name="Comma 7 2 4 5" xfId="7291"/>
    <cellStyle name="Comma 7 2 4 5 2" xfId="7292"/>
    <cellStyle name="Comma 7 2 4 5 2 2" xfId="7293"/>
    <cellStyle name="Comma 7 2 4 5 3" xfId="7294"/>
    <cellStyle name="Comma 7 2 4 5 4" xfId="7295"/>
    <cellStyle name="Comma 7 2 4 6" xfId="7296"/>
    <cellStyle name="Comma 7 2 4 6 2" xfId="7297"/>
    <cellStyle name="Comma 7 2 4 6 2 2" xfId="7298"/>
    <cellStyle name="Comma 7 2 4 6 3" xfId="7299"/>
    <cellStyle name="Comma 7 2 4 7" xfId="7300"/>
    <cellStyle name="Comma 7 2 4 7 2" xfId="7301"/>
    <cellStyle name="Comma 7 2 4 8" xfId="7302"/>
    <cellStyle name="Comma 7 2 4 9" xfId="7303"/>
    <cellStyle name="Comma 7 2 5" xfId="7304"/>
    <cellStyle name="Comma 7 2 5 2" xfId="7305"/>
    <cellStyle name="Comma 7 2 5 2 2" xfId="7306"/>
    <cellStyle name="Comma 7 2 5 2 2 2" xfId="7307"/>
    <cellStyle name="Comma 7 2 5 2 2 2 2" xfId="7308"/>
    <cellStyle name="Comma 7 2 5 2 2 2 2 2" xfId="7309"/>
    <cellStyle name="Comma 7 2 5 2 2 2 3" xfId="7310"/>
    <cellStyle name="Comma 7 2 5 2 2 3" xfId="7311"/>
    <cellStyle name="Comma 7 2 5 2 2 3 2" xfId="7312"/>
    <cellStyle name="Comma 7 2 5 2 2 3 2 2" xfId="7313"/>
    <cellStyle name="Comma 7 2 5 2 2 3 3" xfId="7314"/>
    <cellStyle name="Comma 7 2 5 2 2 4" xfId="7315"/>
    <cellStyle name="Comma 7 2 5 2 2 4 2" xfId="7316"/>
    <cellStyle name="Comma 7 2 5 2 2 5" xfId="7317"/>
    <cellStyle name="Comma 7 2 5 2 3" xfId="7318"/>
    <cellStyle name="Comma 7 2 5 2 3 2" xfId="7319"/>
    <cellStyle name="Comma 7 2 5 2 3 2 2" xfId="7320"/>
    <cellStyle name="Comma 7 2 5 2 3 3" xfId="7321"/>
    <cellStyle name="Comma 7 2 5 2 4" xfId="7322"/>
    <cellStyle name="Comma 7 2 5 2 4 2" xfId="7323"/>
    <cellStyle name="Comma 7 2 5 2 4 2 2" xfId="7324"/>
    <cellStyle name="Comma 7 2 5 2 4 3" xfId="7325"/>
    <cellStyle name="Comma 7 2 5 2 5" xfId="7326"/>
    <cellStyle name="Comma 7 2 5 2 5 2" xfId="7327"/>
    <cellStyle name="Comma 7 2 5 2 6" xfId="7328"/>
    <cellStyle name="Comma 7 2 5 3" xfId="7329"/>
    <cellStyle name="Comma 7 2 5 3 2" xfId="7330"/>
    <cellStyle name="Comma 7 2 5 3 2 2" xfId="7331"/>
    <cellStyle name="Comma 7 2 5 3 2 2 2" xfId="7332"/>
    <cellStyle name="Comma 7 2 5 3 2 3" xfId="7333"/>
    <cellStyle name="Comma 7 2 5 3 3" xfId="7334"/>
    <cellStyle name="Comma 7 2 5 3 3 2" xfId="7335"/>
    <cellStyle name="Comma 7 2 5 3 3 2 2" xfId="7336"/>
    <cellStyle name="Comma 7 2 5 3 3 3" xfId="7337"/>
    <cellStyle name="Comma 7 2 5 3 4" xfId="7338"/>
    <cellStyle name="Comma 7 2 5 3 4 2" xfId="7339"/>
    <cellStyle name="Comma 7 2 5 3 5" xfId="7340"/>
    <cellStyle name="Comma 7 2 5 4" xfId="7341"/>
    <cellStyle name="Comma 7 2 5 4 2" xfId="7342"/>
    <cellStyle name="Comma 7 2 5 4 2 2" xfId="7343"/>
    <cellStyle name="Comma 7 2 5 4 3" xfId="7344"/>
    <cellStyle name="Comma 7 2 5 4 4" xfId="7345"/>
    <cellStyle name="Comma 7 2 5 5" xfId="7346"/>
    <cellStyle name="Comma 7 2 5 5 2" xfId="7347"/>
    <cellStyle name="Comma 7 2 5 5 2 2" xfId="7348"/>
    <cellStyle name="Comma 7 2 5 5 3" xfId="7349"/>
    <cellStyle name="Comma 7 2 5 6" xfId="7350"/>
    <cellStyle name="Comma 7 2 5 6 2" xfId="7351"/>
    <cellStyle name="Comma 7 2 5 7" xfId="7352"/>
    <cellStyle name="Comma 7 2 5 8" xfId="7353"/>
    <cellStyle name="Comma 7 2 6" xfId="7354"/>
    <cellStyle name="Comma 7 2 6 2" xfId="7355"/>
    <cellStyle name="Comma 7 2 6 2 2" xfId="7356"/>
    <cellStyle name="Comma 7 2 6 2 2 2" xfId="7357"/>
    <cellStyle name="Comma 7 2 6 2 2 2 2" xfId="7358"/>
    <cellStyle name="Comma 7 2 6 2 2 3" xfId="7359"/>
    <cellStyle name="Comma 7 2 6 2 3" xfId="7360"/>
    <cellStyle name="Comma 7 2 6 2 3 2" xfId="7361"/>
    <cellStyle name="Comma 7 2 6 2 3 2 2" xfId="7362"/>
    <cellStyle name="Comma 7 2 6 2 3 3" xfId="7363"/>
    <cellStyle name="Comma 7 2 6 2 4" xfId="7364"/>
    <cellStyle name="Comma 7 2 6 2 4 2" xfId="7365"/>
    <cellStyle name="Comma 7 2 6 2 5" xfId="7366"/>
    <cellStyle name="Comma 7 2 6 3" xfId="7367"/>
    <cellStyle name="Comma 7 2 6 3 2" xfId="7368"/>
    <cellStyle name="Comma 7 2 6 3 2 2" xfId="7369"/>
    <cellStyle name="Comma 7 2 6 3 3" xfId="7370"/>
    <cellStyle name="Comma 7 2 6 4" xfId="7371"/>
    <cellStyle name="Comma 7 2 6 4 2" xfId="7372"/>
    <cellStyle name="Comma 7 2 6 4 2 2" xfId="7373"/>
    <cellStyle name="Comma 7 2 6 4 3" xfId="7374"/>
    <cellStyle name="Comma 7 2 6 5" xfId="7375"/>
    <cellStyle name="Comma 7 2 6 5 2" xfId="7376"/>
    <cellStyle name="Comma 7 2 6 6" xfId="7377"/>
    <cellStyle name="Comma 7 2 7" xfId="7378"/>
    <cellStyle name="Comma 7 2 7 2" xfId="7379"/>
    <cellStyle name="Comma 7 2 7 2 2" xfId="7380"/>
    <cellStyle name="Comma 7 2 7 2 2 2" xfId="7381"/>
    <cellStyle name="Comma 7 2 7 2 3" xfId="7382"/>
    <cellStyle name="Comma 7 2 7 3" xfId="7383"/>
    <cellStyle name="Comma 7 2 7 3 2" xfId="7384"/>
    <cellStyle name="Comma 7 2 7 3 2 2" xfId="7385"/>
    <cellStyle name="Comma 7 2 7 3 3" xfId="7386"/>
    <cellStyle name="Comma 7 2 7 4" xfId="7387"/>
    <cellStyle name="Comma 7 2 7 4 2" xfId="7388"/>
    <cellStyle name="Comma 7 2 7 5" xfId="7389"/>
    <cellStyle name="Comma 7 2 8" xfId="7390"/>
    <cellStyle name="Comma 7 2 8 2" xfId="7391"/>
    <cellStyle name="Comma 7 2 8 2 2" xfId="7392"/>
    <cellStyle name="Comma 7 2 8 3" xfId="7393"/>
    <cellStyle name="Comma 7 2 8 4" xfId="7394"/>
    <cellStyle name="Comma 7 2 9" xfId="7395"/>
    <cellStyle name="Comma 7 2 9 2" xfId="7396"/>
    <cellStyle name="Comma 7 2 9 2 2" xfId="7397"/>
    <cellStyle name="Comma 7 2 9 3" xfId="7398"/>
    <cellStyle name="Comma 7 3" xfId="7399"/>
    <cellStyle name="Comma 7 3 2" xfId="7400"/>
    <cellStyle name="Comma 7 3 2 2" xfId="7401"/>
    <cellStyle name="Comma 7 3 2 2 2" xfId="7402"/>
    <cellStyle name="Comma 7 3 2 2 2 2" xfId="7403"/>
    <cellStyle name="Comma 7 3 2 2 2 2 2" xfId="7404"/>
    <cellStyle name="Comma 7 3 2 2 2 2 2 2" xfId="7405"/>
    <cellStyle name="Comma 7 3 2 2 2 2 3" xfId="7406"/>
    <cellStyle name="Comma 7 3 2 2 2 3" xfId="7407"/>
    <cellStyle name="Comma 7 3 2 2 2 3 2" xfId="7408"/>
    <cellStyle name="Comma 7 3 2 2 2 3 2 2" xfId="7409"/>
    <cellStyle name="Comma 7 3 2 2 2 3 3" xfId="7410"/>
    <cellStyle name="Comma 7 3 2 2 2 4" xfId="7411"/>
    <cellStyle name="Comma 7 3 2 2 2 4 2" xfId="7412"/>
    <cellStyle name="Comma 7 3 2 2 2 5" xfId="7413"/>
    <cellStyle name="Comma 7 3 2 2 2 6" xfId="7414"/>
    <cellStyle name="Comma 7 3 2 2 3" xfId="7415"/>
    <cellStyle name="Comma 7 3 2 2 3 2" xfId="7416"/>
    <cellStyle name="Comma 7 3 2 2 3 2 2" xfId="7417"/>
    <cellStyle name="Comma 7 3 2 2 3 3" xfId="7418"/>
    <cellStyle name="Comma 7 3 2 2 4" xfId="7419"/>
    <cellStyle name="Comma 7 3 2 2 4 2" xfId="7420"/>
    <cellStyle name="Comma 7 3 2 2 4 2 2" xfId="7421"/>
    <cellStyle name="Comma 7 3 2 2 4 3" xfId="7422"/>
    <cellStyle name="Comma 7 3 2 2 5" xfId="7423"/>
    <cellStyle name="Comma 7 3 2 2 5 2" xfId="7424"/>
    <cellStyle name="Comma 7 3 2 2 6" xfId="7425"/>
    <cellStyle name="Comma 7 3 2 2 7" xfId="7426"/>
    <cellStyle name="Comma 7 3 2 3" xfId="7427"/>
    <cellStyle name="Comma 7 3 2 3 2" xfId="7428"/>
    <cellStyle name="Comma 7 3 2 3 2 2" xfId="7429"/>
    <cellStyle name="Comma 7 3 2 3 2 2 2" xfId="7430"/>
    <cellStyle name="Comma 7 3 2 3 2 3" xfId="7431"/>
    <cellStyle name="Comma 7 3 2 3 3" xfId="7432"/>
    <cellStyle name="Comma 7 3 2 3 3 2" xfId="7433"/>
    <cellStyle name="Comma 7 3 2 3 3 2 2" xfId="7434"/>
    <cellStyle name="Comma 7 3 2 3 3 3" xfId="7435"/>
    <cellStyle name="Comma 7 3 2 3 4" xfId="7436"/>
    <cellStyle name="Comma 7 3 2 3 4 2" xfId="7437"/>
    <cellStyle name="Comma 7 3 2 3 5" xfId="7438"/>
    <cellStyle name="Comma 7 3 2 3 6" xfId="7439"/>
    <cellStyle name="Comma 7 3 2 4" xfId="7440"/>
    <cellStyle name="Comma 7 3 2 4 2" xfId="7441"/>
    <cellStyle name="Comma 7 3 2 4 2 2" xfId="7442"/>
    <cellStyle name="Comma 7 3 2 4 3" xfId="7443"/>
    <cellStyle name="Comma 7 3 2 4 4" xfId="7444"/>
    <cellStyle name="Comma 7 3 2 5" xfId="7445"/>
    <cellStyle name="Comma 7 3 2 5 2" xfId="7446"/>
    <cellStyle name="Comma 7 3 2 5 2 2" xfId="7447"/>
    <cellStyle name="Comma 7 3 2 5 3" xfId="7448"/>
    <cellStyle name="Comma 7 3 2 6" xfId="7449"/>
    <cellStyle name="Comma 7 3 2 6 2" xfId="7450"/>
    <cellStyle name="Comma 7 3 2 7" xfId="7451"/>
    <cellStyle name="Comma 7 3 2 8" xfId="7452"/>
    <cellStyle name="Comma 7 3 3" xfId="7453"/>
    <cellStyle name="Comma 7 3 3 2" xfId="7454"/>
    <cellStyle name="Comma 7 3 3 2 2" xfId="7455"/>
    <cellStyle name="Comma 7 3 3 2 2 2" xfId="7456"/>
    <cellStyle name="Comma 7 3 3 2 2 2 2" xfId="7457"/>
    <cellStyle name="Comma 7 3 3 2 2 3" xfId="7458"/>
    <cellStyle name="Comma 7 3 3 2 3" xfId="7459"/>
    <cellStyle name="Comma 7 3 3 2 3 2" xfId="7460"/>
    <cellStyle name="Comma 7 3 3 2 3 2 2" xfId="7461"/>
    <cellStyle name="Comma 7 3 3 2 3 3" xfId="7462"/>
    <cellStyle name="Comma 7 3 3 2 4" xfId="7463"/>
    <cellStyle name="Comma 7 3 3 2 4 2" xfId="7464"/>
    <cellStyle name="Comma 7 3 3 2 5" xfId="7465"/>
    <cellStyle name="Comma 7 3 3 2 6" xfId="7466"/>
    <cellStyle name="Comma 7 3 3 3" xfId="7467"/>
    <cellStyle name="Comma 7 3 3 3 2" xfId="7468"/>
    <cellStyle name="Comma 7 3 3 3 2 2" xfId="7469"/>
    <cellStyle name="Comma 7 3 3 3 3" xfId="7470"/>
    <cellStyle name="Comma 7 3 3 4" xfId="7471"/>
    <cellStyle name="Comma 7 3 3 4 2" xfId="7472"/>
    <cellStyle name="Comma 7 3 3 4 2 2" xfId="7473"/>
    <cellStyle name="Comma 7 3 3 4 3" xfId="7474"/>
    <cellStyle name="Comma 7 3 3 5" xfId="7475"/>
    <cellStyle name="Comma 7 3 3 5 2" xfId="7476"/>
    <cellStyle name="Comma 7 3 3 6" xfId="7477"/>
    <cellStyle name="Comma 7 3 3 7" xfId="7478"/>
    <cellStyle name="Comma 7 3 4" xfId="7479"/>
    <cellStyle name="Comma 7 3 4 2" xfId="7480"/>
    <cellStyle name="Comma 7 3 4 2 2" xfId="7481"/>
    <cellStyle name="Comma 7 3 4 2 2 2" xfId="7482"/>
    <cellStyle name="Comma 7 3 4 2 3" xfId="7483"/>
    <cellStyle name="Comma 7 3 4 3" xfId="7484"/>
    <cellStyle name="Comma 7 3 4 3 2" xfId="7485"/>
    <cellStyle name="Comma 7 3 4 3 2 2" xfId="7486"/>
    <cellStyle name="Comma 7 3 4 3 3" xfId="7487"/>
    <cellStyle name="Comma 7 3 4 4" xfId="7488"/>
    <cellStyle name="Comma 7 3 4 4 2" xfId="7489"/>
    <cellStyle name="Comma 7 3 4 5" xfId="7490"/>
    <cellStyle name="Comma 7 3 4 6" xfId="7491"/>
    <cellStyle name="Comma 7 3 5" xfId="7492"/>
    <cellStyle name="Comma 7 3 5 2" xfId="7493"/>
    <cellStyle name="Comma 7 3 5 2 2" xfId="7494"/>
    <cellStyle name="Comma 7 3 5 3" xfId="7495"/>
    <cellStyle name="Comma 7 3 5 4" xfId="7496"/>
    <cellStyle name="Comma 7 3 6" xfId="7497"/>
    <cellStyle name="Comma 7 3 6 2" xfId="7498"/>
    <cellStyle name="Comma 7 3 6 2 2" xfId="7499"/>
    <cellStyle name="Comma 7 3 6 3" xfId="7500"/>
    <cellStyle name="Comma 7 3 7" xfId="7501"/>
    <cellStyle name="Comma 7 3 7 2" xfId="7502"/>
    <cellStyle name="Comma 7 3 8" xfId="7503"/>
    <cellStyle name="Comma 7 3 9" xfId="7504"/>
    <cellStyle name="Comma 7 4" xfId="7505"/>
    <cellStyle name="Comma 7 4 2" xfId="7506"/>
    <cellStyle name="Comma 7 4 2 2" xfId="7507"/>
    <cellStyle name="Comma 7 4 2 2 2" xfId="7508"/>
    <cellStyle name="Comma 7 4 2 2 2 2" xfId="7509"/>
    <cellStyle name="Comma 7 4 2 2 2 2 2" xfId="7510"/>
    <cellStyle name="Comma 7 4 2 2 2 2 2 2" xfId="7511"/>
    <cellStyle name="Comma 7 4 2 2 2 2 3" xfId="7512"/>
    <cellStyle name="Comma 7 4 2 2 2 3" xfId="7513"/>
    <cellStyle name="Comma 7 4 2 2 2 3 2" xfId="7514"/>
    <cellStyle name="Comma 7 4 2 2 2 3 2 2" xfId="7515"/>
    <cellStyle name="Comma 7 4 2 2 2 3 3" xfId="7516"/>
    <cellStyle name="Comma 7 4 2 2 2 4" xfId="7517"/>
    <cellStyle name="Comma 7 4 2 2 2 4 2" xfId="7518"/>
    <cellStyle name="Comma 7 4 2 2 2 5" xfId="7519"/>
    <cellStyle name="Comma 7 4 2 2 3" xfId="7520"/>
    <cellStyle name="Comma 7 4 2 2 3 2" xfId="7521"/>
    <cellStyle name="Comma 7 4 2 2 3 2 2" xfId="7522"/>
    <cellStyle name="Comma 7 4 2 2 3 3" xfId="7523"/>
    <cellStyle name="Comma 7 4 2 2 4" xfId="7524"/>
    <cellStyle name="Comma 7 4 2 2 4 2" xfId="7525"/>
    <cellStyle name="Comma 7 4 2 2 4 2 2" xfId="7526"/>
    <cellStyle name="Comma 7 4 2 2 4 3" xfId="7527"/>
    <cellStyle name="Comma 7 4 2 2 5" xfId="7528"/>
    <cellStyle name="Comma 7 4 2 2 5 2" xfId="7529"/>
    <cellStyle name="Comma 7 4 2 2 6" xfId="7530"/>
    <cellStyle name="Comma 7 4 2 2 7" xfId="7531"/>
    <cellStyle name="Comma 7 4 2 3" xfId="7532"/>
    <cellStyle name="Comma 7 4 2 3 2" xfId="7533"/>
    <cellStyle name="Comma 7 4 2 3 2 2" xfId="7534"/>
    <cellStyle name="Comma 7 4 2 3 2 2 2" xfId="7535"/>
    <cellStyle name="Comma 7 4 2 3 2 3" xfId="7536"/>
    <cellStyle name="Comma 7 4 2 3 3" xfId="7537"/>
    <cellStyle name="Comma 7 4 2 3 3 2" xfId="7538"/>
    <cellStyle name="Comma 7 4 2 3 3 2 2" xfId="7539"/>
    <cellStyle name="Comma 7 4 2 3 3 3" xfId="7540"/>
    <cellStyle name="Comma 7 4 2 3 4" xfId="7541"/>
    <cellStyle name="Comma 7 4 2 3 4 2" xfId="7542"/>
    <cellStyle name="Comma 7 4 2 3 5" xfId="7543"/>
    <cellStyle name="Comma 7 4 2 4" xfId="7544"/>
    <cellStyle name="Comma 7 4 2 4 2" xfId="7545"/>
    <cellStyle name="Comma 7 4 2 4 2 2" xfId="7546"/>
    <cellStyle name="Comma 7 4 2 4 3" xfId="7547"/>
    <cellStyle name="Comma 7 4 2 4 4" xfId="7548"/>
    <cellStyle name="Comma 7 4 2 5" xfId="7549"/>
    <cellStyle name="Comma 7 4 2 5 2" xfId="7550"/>
    <cellStyle name="Comma 7 4 2 5 2 2" xfId="7551"/>
    <cellStyle name="Comma 7 4 2 5 3" xfId="7552"/>
    <cellStyle name="Comma 7 4 2 6" xfId="7553"/>
    <cellStyle name="Comma 7 4 2 6 2" xfId="7554"/>
    <cellStyle name="Comma 7 4 2 7" xfId="7555"/>
    <cellStyle name="Comma 7 4 2 8" xfId="7556"/>
    <cellStyle name="Comma 7 4 3" xfId="7557"/>
    <cellStyle name="Comma 7 4 3 2" xfId="7558"/>
    <cellStyle name="Comma 7 4 3 2 2" xfId="7559"/>
    <cellStyle name="Comma 7 4 3 2 2 2" xfId="7560"/>
    <cellStyle name="Comma 7 4 3 2 2 2 2" xfId="7561"/>
    <cellStyle name="Comma 7 4 3 2 2 3" xfId="7562"/>
    <cellStyle name="Comma 7 4 3 2 3" xfId="7563"/>
    <cellStyle name="Comma 7 4 3 2 3 2" xfId="7564"/>
    <cellStyle name="Comma 7 4 3 2 3 2 2" xfId="7565"/>
    <cellStyle name="Comma 7 4 3 2 3 3" xfId="7566"/>
    <cellStyle name="Comma 7 4 3 2 4" xfId="7567"/>
    <cellStyle name="Comma 7 4 3 2 4 2" xfId="7568"/>
    <cellStyle name="Comma 7 4 3 2 5" xfId="7569"/>
    <cellStyle name="Comma 7 4 3 3" xfId="7570"/>
    <cellStyle name="Comma 7 4 3 3 2" xfId="7571"/>
    <cellStyle name="Comma 7 4 3 3 2 2" xfId="7572"/>
    <cellStyle name="Comma 7 4 3 3 3" xfId="7573"/>
    <cellStyle name="Comma 7 4 3 4" xfId="7574"/>
    <cellStyle name="Comma 7 4 3 4 2" xfId="7575"/>
    <cellStyle name="Comma 7 4 3 4 2 2" xfId="7576"/>
    <cellStyle name="Comma 7 4 3 4 3" xfId="7577"/>
    <cellStyle name="Comma 7 4 3 5" xfId="7578"/>
    <cellStyle name="Comma 7 4 3 5 2" xfId="7579"/>
    <cellStyle name="Comma 7 4 3 6" xfId="7580"/>
    <cellStyle name="Comma 7 4 3 7" xfId="7581"/>
    <cellStyle name="Comma 7 4 4" xfId="7582"/>
    <cellStyle name="Comma 7 4 4 2" xfId="7583"/>
    <cellStyle name="Comma 7 4 4 2 2" xfId="7584"/>
    <cellStyle name="Comma 7 4 4 2 2 2" xfId="7585"/>
    <cellStyle name="Comma 7 4 4 2 3" xfId="7586"/>
    <cellStyle name="Comma 7 4 4 3" xfId="7587"/>
    <cellStyle name="Comma 7 4 4 3 2" xfId="7588"/>
    <cellStyle name="Comma 7 4 4 3 2 2" xfId="7589"/>
    <cellStyle name="Comma 7 4 4 3 3" xfId="7590"/>
    <cellStyle name="Comma 7 4 4 4" xfId="7591"/>
    <cellStyle name="Comma 7 4 4 4 2" xfId="7592"/>
    <cellStyle name="Comma 7 4 4 5" xfId="7593"/>
    <cellStyle name="Comma 7 4 5" xfId="7594"/>
    <cellStyle name="Comma 7 4 5 2" xfId="7595"/>
    <cellStyle name="Comma 7 4 5 2 2" xfId="7596"/>
    <cellStyle name="Comma 7 4 5 3" xfId="7597"/>
    <cellStyle name="Comma 7 4 5 4" xfId="7598"/>
    <cellStyle name="Comma 7 4 6" xfId="7599"/>
    <cellStyle name="Comma 7 4 6 2" xfId="7600"/>
    <cellStyle name="Comma 7 4 6 2 2" xfId="7601"/>
    <cellStyle name="Comma 7 4 6 3" xfId="7602"/>
    <cellStyle name="Comma 7 4 7" xfId="7603"/>
    <cellStyle name="Comma 7 4 7 2" xfId="7604"/>
    <cellStyle name="Comma 7 4 8" xfId="7605"/>
    <cellStyle name="Comma 7 4 9" xfId="7606"/>
    <cellStyle name="Comma 7 5" xfId="7607"/>
    <cellStyle name="Comma 7 5 2" xfId="7608"/>
    <cellStyle name="Comma 7 5 2 2" xfId="7609"/>
    <cellStyle name="Comma 7 5 2 2 2" xfId="7610"/>
    <cellStyle name="Comma 7 5 2 2 2 2" xfId="7611"/>
    <cellStyle name="Comma 7 5 2 2 2 2 2" xfId="7612"/>
    <cellStyle name="Comma 7 5 2 2 2 2 2 2" xfId="7613"/>
    <cellStyle name="Comma 7 5 2 2 2 2 3" xfId="7614"/>
    <cellStyle name="Comma 7 5 2 2 2 3" xfId="7615"/>
    <cellStyle name="Comma 7 5 2 2 2 3 2" xfId="7616"/>
    <cellStyle name="Comma 7 5 2 2 2 3 2 2" xfId="7617"/>
    <cellStyle name="Comma 7 5 2 2 2 3 3" xfId="7618"/>
    <cellStyle name="Comma 7 5 2 2 2 4" xfId="7619"/>
    <cellStyle name="Comma 7 5 2 2 2 4 2" xfId="7620"/>
    <cellStyle name="Comma 7 5 2 2 2 5" xfId="7621"/>
    <cellStyle name="Comma 7 5 2 2 3" xfId="7622"/>
    <cellStyle name="Comma 7 5 2 2 3 2" xfId="7623"/>
    <cellStyle name="Comma 7 5 2 2 3 2 2" xfId="7624"/>
    <cellStyle name="Comma 7 5 2 2 3 3" xfId="7625"/>
    <cellStyle name="Comma 7 5 2 2 4" xfId="7626"/>
    <cellStyle name="Comma 7 5 2 2 4 2" xfId="7627"/>
    <cellStyle name="Comma 7 5 2 2 4 2 2" xfId="7628"/>
    <cellStyle name="Comma 7 5 2 2 4 3" xfId="7629"/>
    <cellStyle name="Comma 7 5 2 2 5" xfId="7630"/>
    <cellStyle name="Comma 7 5 2 2 5 2" xfId="7631"/>
    <cellStyle name="Comma 7 5 2 2 6" xfId="7632"/>
    <cellStyle name="Comma 7 5 2 3" xfId="7633"/>
    <cellStyle name="Comma 7 5 2 3 2" xfId="7634"/>
    <cellStyle name="Comma 7 5 2 3 2 2" xfId="7635"/>
    <cellStyle name="Comma 7 5 2 3 2 2 2" xfId="7636"/>
    <cellStyle name="Comma 7 5 2 3 2 3" xfId="7637"/>
    <cellStyle name="Comma 7 5 2 3 3" xfId="7638"/>
    <cellStyle name="Comma 7 5 2 3 3 2" xfId="7639"/>
    <cellStyle name="Comma 7 5 2 3 3 2 2" xfId="7640"/>
    <cellStyle name="Comma 7 5 2 3 3 3" xfId="7641"/>
    <cellStyle name="Comma 7 5 2 3 4" xfId="7642"/>
    <cellStyle name="Comma 7 5 2 3 4 2" xfId="7643"/>
    <cellStyle name="Comma 7 5 2 3 5" xfId="7644"/>
    <cellStyle name="Comma 7 5 2 4" xfId="7645"/>
    <cellStyle name="Comma 7 5 2 4 2" xfId="7646"/>
    <cellStyle name="Comma 7 5 2 4 2 2" xfId="7647"/>
    <cellStyle name="Comma 7 5 2 4 3" xfId="7648"/>
    <cellStyle name="Comma 7 5 2 4 4" xfId="7649"/>
    <cellStyle name="Comma 7 5 2 5" xfId="7650"/>
    <cellStyle name="Comma 7 5 2 5 2" xfId="7651"/>
    <cellStyle name="Comma 7 5 2 5 2 2" xfId="7652"/>
    <cellStyle name="Comma 7 5 2 5 3" xfId="7653"/>
    <cellStyle name="Comma 7 5 2 6" xfId="7654"/>
    <cellStyle name="Comma 7 5 2 6 2" xfId="7655"/>
    <cellStyle name="Comma 7 5 2 7" xfId="7656"/>
    <cellStyle name="Comma 7 5 2 8" xfId="7657"/>
    <cellStyle name="Comma 7 5 3" xfId="7658"/>
    <cellStyle name="Comma 7 5 3 2" xfId="7659"/>
    <cellStyle name="Comma 7 5 3 2 2" xfId="7660"/>
    <cellStyle name="Comma 7 5 3 2 2 2" xfId="7661"/>
    <cellStyle name="Comma 7 5 3 2 2 2 2" xfId="7662"/>
    <cellStyle name="Comma 7 5 3 2 2 3" xfId="7663"/>
    <cellStyle name="Comma 7 5 3 2 3" xfId="7664"/>
    <cellStyle name="Comma 7 5 3 2 3 2" xfId="7665"/>
    <cellStyle name="Comma 7 5 3 2 3 2 2" xfId="7666"/>
    <cellStyle name="Comma 7 5 3 2 3 3" xfId="7667"/>
    <cellStyle name="Comma 7 5 3 2 4" xfId="7668"/>
    <cellStyle name="Comma 7 5 3 2 4 2" xfId="7669"/>
    <cellStyle name="Comma 7 5 3 2 5" xfId="7670"/>
    <cellStyle name="Comma 7 5 3 3" xfId="7671"/>
    <cellStyle name="Comma 7 5 3 3 2" xfId="7672"/>
    <cellStyle name="Comma 7 5 3 3 2 2" xfId="7673"/>
    <cellStyle name="Comma 7 5 3 3 3" xfId="7674"/>
    <cellStyle name="Comma 7 5 3 4" xfId="7675"/>
    <cellStyle name="Comma 7 5 3 4 2" xfId="7676"/>
    <cellStyle name="Comma 7 5 3 4 2 2" xfId="7677"/>
    <cellStyle name="Comma 7 5 3 4 3" xfId="7678"/>
    <cellStyle name="Comma 7 5 3 5" xfId="7679"/>
    <cellStyle name="Comma 7 5 3 5 2" xfId="7680"/>
    <cellStyle name="Comma 7 5 3 6" xfId="7681"/>
    <cellStyle name="Comma 7 5 4" xfId="7682"/>
    <cellStyle name="Comma 7 5 4 2" xfId="7683"/>
    <cellStyle name="Comma 7 5 4 2 2" xfId="7684"/>
    <cellStyle name="Comma 7 5 4 2 2 2" xfId="7685"/>
    <cellStyle name="Comma 7 5 4 2 3" xfId="7686"/>
    <cellStyle name="Comma 7 5 4 3" xfId="7687"/>
    <cellStyle name="Comma 7 5 4 3 2" xfId="7688"/>
    <cellStyle name="Comma 7 5 4 3 2 2" xfId="7689"/>
    <cellStyle name="Comma 7 5 4 3 3" xfId="7690"/>
    <cellStyle name="Comma 7 5 4 4" xfId="7691"/>
    <cellStyle name="Comma 7 5 4 4 2" xfId="7692"/>
    <cellStyle name="Comma 7 5 4 5" xfId="7693"/>
    <cellStyle name="Comma 7 5 5" xfId="7694"/>
    <cellStyle name="Comma 7 5 5 2" xfId="7695"/>
    <cellStyle name="Comma 7 5 5 2 2" xfId="7696"/>
    <cellStyle name="Comma 7 5 5 3" xfId="7697"/>
    <cellStyle name="Comma 7 5 5 4" xfId="7698"/>
    <cellStyle name="Comma 7 5 6" xfId="7699"/>
    <cellStyle name="Comma 7 5 6 2" xfId="7700"/>
    <cellStyle name="Comma 7 5 6 2 2" xfId="7701"/>
    <cellStyle name="Comma 7 5 6 3" xfId="7702"/>
    <cellStyle name="Comma 7 5 7" xfId="7703"/>
    <cellStyle name="Comma 7 5 7 2" xfId="7704"/>
    <cellStyle name="Comma 7 5 8" xfId="7705"/>
    <cellStyle name="Comma 7 5 9" xfId="7706"/>
    <cellStyle name="Comma 7 6" xfId="7707"/>
    <cellStyle name="Comma 7 6 2" xfId="7708"/>
    <cellStyle name="Comma 7 6 2 2" xfId="7709"/>
    <cellStyle name="Comma 7 6 2 2 2" xfId="7710"/>
    <cellStyle name="Comma 7 6 2 2 2 2" xfId="7711"/>
    <cellStyle name="Comma 7 6 2 2 2 2 2" xfId="7712"/>
    <cellStyle name="Comma 7 6 2 2 2 3" xfId="7713"/>
    <cellStyle name="Comma 7 6 2 2 3" xfId="7714"/>
    <cellStyle name="Comma 7 6 2 2 3 2" xfId="7715"/>
    <cellStyle name="Comma 7 6 2 2 3 2 2" xfId="7716"/>
    <cellStyle name="Comma 7 6 2 2 3 3" xfId="7717"/>
    <cellStyle name="Comma 7 6 2 2 4" xfId="7718"/>
    <cellStyle name="Comma 7 6 2 2 4 2" xfId="7719"/>
    <cellStyle name="Comma 7 6 2 2 5" xfId="7720"/>
    <cellStyle name="Comma 7 6 2 3" xfId="7721"/>
    <cellStyle name="Comma 7 6 2 3 2" xfId="7722"/>
    <cellStyle name="Comma 7 6 2 3 2 2" xfId="7723"/>
    <cellStyle name="Comma 7 6 2 3 3" xfId="7724"/>
    <cellStyle name="Comma 7 6 2 4" xfId="7725"/>
    <cellStyle name="Comma 7 6 2 4 2" xfId="7726"/>
    <cellStyle name="Comma 7 6 2 4 2 2" xfId="7727"/>
    <cellStyle name="Comma 7 6 2 4 3" xfId="7728"/>
    <cellStyle name="Comma 7 6 2 5" xfId="7729"/>
    <cellStyle name="Comma 7 6 2 5 2" xfId="7730"/>
    <cellStyle name="Comma 7 6 2 6" xfId="7731"/>
    <cellStyle name="Comma 7 6 3" xfId="7732"/>
    <cellStyle name="Comma 7 6 3 2" xfId="7733"/>
    <cellStyle name="Comma 7 6 3 2 2" xfId="7734"/>
    <cellStyle name="Comma 7 6 3 2 2 2" xfId="7735"/>
    <cellStyle name="Comma 7 6 3 2 3" xfId="7736"/>
    <cellStyle name="Comma 7 6 3 3" xfId="7737"/>
    <cellStyle name="Comma 7 6 3 3 2" xfId="7738"/>
    <cellStyle name="Comma 7 6 3 3 2 2" xfId="7739"/>
    <cellStyle name="Comma 7 6 3 3 3" xfId="7740"/>
    <cellStyle name="Comma 7 6 3 4" xfId="7741"/>
    <cellStyle name="Comma 7 6 3 4 2" xfId="7742"/>
    <cellStyle name="Comma 7 6 3 5" xfId="7743"/>
    <cellStyle name="Comma 7 6 4" xfId="7744"/>
    <cellStyle name="Comma 7 6 4 2" xfId="7745"/>
    <cellStyle name="Comma 7 6 4 2 2" xfId="7746"/>
    <cellStyle name="Comma 7 6 4 3" xfId="7747"/>
    <cellStyle name="Comma 7 6 4 4" xfId="7748"/>
    <cellStyle name="Comma 7 6 5" xfId="7749"/>
    <cellStyle name="Comma 7 6 5 2" xfId="7750"/>
    <cellStyle name="Comma 7 6 5 2 2" xfId="7751"/>
    <cellStyle name="Comma 7 6 5 3" xfId="7752"/>
    <cellStyle name="Comma 7 6 6" xfId="7753"/>
    <cellStyle name="Comma 7 6 6 2" xfId="7754"/>
    <cellStyle name="Comma 7 6 7" xfId="7755"/>
    <cellStyle name="Comma 7 6 8" xfId="7756"/>
    <cellStyle name="Comma 7 7" xfId="7757"/>
    <cellStyle name="Comma 7 7 2" xfId="7758"/>
    <cellStyle name="Comma 7 7 2 2" xfId="7759"/>
    <cellStyle name="Comma 7 7 2 2 2" xfId="7760"/>
    <cellStyle name="Comma 7 7 2 2 2 2" xfId="7761"/>
    <cellStyle name="Comma 7 7 2 2 3" xfId="7762"/>
    <cellStyle name="Comma 7 7 2 3" xfId="7763"/>
    <cellStyle name="Comma 7 7 2 3 2" xfId="7764"/>
    <cellStyle name="Comma 7 7 2 3 2 2" xfId="7765"/>
    <cellStyle name="Comma 7 7 2 3 3" xfId="7766"/>
    <cellStyle name="Comma 7 7 2 4" xfId="7767"/>
    <cellStyle name="Comma 7 7 2 4 2" xfId="7768"/>
    <cellStyle name="Comma 7 7 2 5" xfId="7769"/>
    <cellStyle name="Comma 7 7 3" xfId="7770"/>
    <cellStyle name="Comma 7 7 3 2" xfId="7771"/>
    <cellStyle name="Comma 7 7 3 2 2" xfId="7772"/>
    <cellStyle name="Comma 7 7 3 3" xfId="7773"/>
    <cellStyle name="Comma 7 7 3 4" xfId="7774"/>
    <cellStyle name="Comma 7 7 4" xfId="7775"/>
    <cellStyle name="Comma 7 7 4 2" xfId="7776"/>
    <cellStyle name="Comma 7 7 4 2 2" xfId="7777"/>
    <cellStyle name="Comma 7 7 4 3" xfId="7778"/>
    <cellStyle name="Comma 7 7 5" xfId="7779"/>
    <cellStyle name="Comma 7 7 5 2" xfId="7780"/>
    <cellStyle name="Comma 7 7 6" xfId="7781"/>
    <cellStyle name="Comma 7 7 7" xfId="7782"/>
    <cellStyle name="Comma 7 8" xfId="7783"/>
    <cellStyle name="Comma 7 8 2" xfId="7784"/>
    <cellStyle name="Comma 7 8 2 2" xfId="7785"/>
    <cellStyle name="Comma 7 8 2 2 2" xfId="7786"/>
    <cellStyle name="Comma 7 8 2 3" xfId="7787"/>
    <cellStyle name="Comma 7 8 3" xfId="7788"/>
    <cellStyle name="Comma 7 8 3 2" xfId="7789"/>
    <cellStyle name="Comma 7 8 3 2 2" xfId="7790"/>
    <cellStyle name="Comma 7 8 3 3" xfId="7791"/>
    <cellStyle name="Comma 7 8 4" xfId="7792"/>
    <cellStyle name="Comma 7 8 4 2" xfId="7793"/>
    <cellStyle name="Comma 7 8 5" xfId="7794"/>
    <cellStyle name="Comma 7 8 6" xfId="7795"/>
    <cellStyle name="Comma 7 9" xfId="7796"/>
    <cellStyle name="Comma 7 9 2" xfId="7797"/>
    <cellStyle name="Comma 7 9 2 2" xfId="7798"/>
    <cellStyle name="Comma 7 9 3" xfId="7799"/>
    <cellStyle name="Comma 7 9 4" xfId="7800"/>
    <cellStyle name="Comma 70" xfId="7801"/>
    <cellStyle name="Comma 71" xfId="7802"/>
    <cellStyle name="Comma 72" xfId="7803"/>
    <cellStyle name="Comma 73" xfId="7804"/>
    <cellStyle name="Comma 74" xfId="7805"/>
    <cellStyle name="Comma 75" xfId="7806"/>
    <cellStyle name="Comma 76" xfId="7807"/>
    <cellStyle name="Comma 77" xfId="7808"/>
    <cellStyle name="Comma 78" xfId="7809"/>
    <cellStyle name="Comma 79" xfId="7810"/>
    <cellStyle name="Comma 8" xfId="7811"/>
    <cellStyle name="Comma 8 2" xfId="7812"/>
    <cellStyle name="Comma 8 2 2" xfId="7813"/>
    <cellStyle name="Comma 8 2 3" xfId="7814"/>
    <cellStyle name="Comma 8 2 4" xfId="7815"/>
    <cellStyle name="Comma 8 2 5" xfId="7816"/>
    <cellStyle name="Comma 8 3" xfId="7817"/>
    <cellStyle name="Comma 8 3 2" xfId="7818"/>
    <cellStyle name="Comma 8 3 2 2" xfId="7819"/>
    <cellStyle name="Comma 8 3 2 2 2" xfId="7820"/>
    <cellStyle name="Comma 8 3 2 3" xfId="7821"/>
    <cellStyle name="Comma 8 3 3" xfId="7822"/>
    <cellStyle name="Comma 8 3 3 2" xfId="7823"/>
    <cellStyle name="Comma 8 3 4" xfId="7824"/>
    <cellStyle name="Comma 8 4" xfId="7825"/>
    <cellStyle name="Comma 8 4 2" xfId="7826"/>
    <cellStyle name="Comma 8 4 2 2" xfId="7827"/>
    <cellStyle name="Comma 8 4 3" xfId="7828"/>
    <cellStyle name="Comma 8 5" xfId="7829"/>
    <cellStyle name="Comma 8 5 2" xfId="7830"/>
    <cellStyle name="Comma 8 6" xfId="7831"/>
    <cellStyle name="Comma 8 7" xfId="7832"/>
    <cellStyle name="Comma 8 8" xfId="7833"/>
    <cellStyle name="Comma 8 9" xfId="7834"/>
    <cellStyle name="Comma 80" xfId="7835"/>
    <cellStyle name="Comma 81" xfId="7836"/>
    <cellStyle name="Comma 82" xfId="7837"/>
    <cellStyle name="Comma 83" xfId="7838"/>
    <cellStyle name="Comma 84" xfId="7839"/>
    <cellStyle name="Comma 85" xfId="7840"/>
    <cellStyle name="Comma 86" xfId="7841"/>
    <cellStyle name="Comma 87" xfId="7842"/>
    <cellStyle name="Comma 88" xfId="7843"/>
    <cellStyle name="Comma 89" xfId="7844"/>
    <cellStyle name="Comma 9" xfId="7845"/>
    <cellStyle name="Comma 9 10" xfId="7846"/>
    <cellStyle name="Comma 9 2" xfId="7847"/>
    <cellStyle name="Comma 9 2 2" xfId="7848"/>
    <cellStyle name="Comma 9 2 2 2" xfId="7849"/>
    <cellStyle name="Comma 9 2 2 2 2" xfId="7850"/>
    <cellStyle name="Comma 9 2 2 2 2 2" xfId="7851"/>
    <cellStyle name="Comma 9 2 2 2 2 2 2" xfId="7852"/>
    <cellStyle name="Comma 9 2 2 2 2 2 3" xfId="7853"/>
    <cellStyle name="Comma 9 2 2 2 2 3" xfId="7854"/>
    <cellStyle name="Comma 9 2 2 2 2 4" xfId="7855"/>
    <cellStyle name="Comma 9 2 2 2 3" xfId="7856"/>
    <cellStyle name="Comma 9 2 2 2 3 2" xfId="7857"/>
    <cellStyle name="Comma 9 2 2 2 3 2 2" xfId="7858"/>
    <cellStyle name="Comma 9 2 2 2 3 3" xfId="7859"/>
    <cellStyle name="Comma 9 2 2 2 3 4" xfId="7860"/>
    <cellStyle name="Comma 9 2 2 2 4" xfId="7861"/>
    <cellStyle name="Comma 9 2 2 2 4 2" xfId="7862"/>
    <cellStyle name="Comma 9 2 2 2 5" xfId="7863"/>
    <cellStyle name="Comma 9 2 2 2 6" xfId="7864"/>
    <cellStyle name="Comma 9 2 2 3" xfId="7865"/>
    <cellStyle name="Comma 9 2 2 3 2" xfId="7866"/>
    <cellStyle name="Comma 9 2 2 3 2 2" xfId="7867"/>
    <cellStyle name="Comma 9 2 2 3 2 3" xfId="7868"/>
    <cellStyle name="Comma 9 2 2 3 3" xfId="7869"/>
    <cellStyle name="Comma 9 2 2 3 4" xfId="7870"/>
    <cellStyle name="Comma 9 2 2 4" xfId="7871"/>
    <cellStyle name="Comma 9 2 2 4 2" xfId="7872"/>
    <cellStyle name="Comma 9 2 2 4 2 2" xfId="7873"/>
    <cellStyle name="Comma 9 2 2 4 3" xfId="7874"/>
    <cellStyle name="Comma 9 2 2 4 4" xfId="7875"/>
    <cellStyle name="Comma 9 2 2 5" xfId="7876"/>
    <cellStyle name="Comma 9 2 2 5 2" xfId="7877"/>
    <cellStyle name="Comma 9 2 2 6" xfId="7878"/>
    <cellStyle name="Comma 9 2 2 7" xfId="7879"/>
    <cellStyle name="Comma 9 2 3" xfId="7880"/>
    <cellStyle name="Comma 9 2 3 2" xfId="7881"/>
    <cellStyle name="Comma 9 2 3 2 2" xfId="7882"/>
    <cellStyle name="Comma 9 2 3 2 2 2" xfId="7883"/>
    <cellStyle name="Comma 9 2 3 2 2 3" xfId="7884"/>
    <cellStyle name="Comma 9 2 3 2 2 4" xfId="7885"/>
    <cellStyle name="Comma 9 2 3 2 3" xfId="7886"/>
    <cellStyle name="Comma 9 2 3 2 4" xfId="7887"/>
    <cellStyle name="Comma 9 2 3 2 5" xfId="7888"/>
    <cellStyle name="Comma 9 2 3 3" xfId="7889"/>
    <cellStyle name="Comma 9 2 3 3 2" xfId="7890"/>
    <cellStyle name="Comma 9 2 3 3 2 2" xfId="7891"/>
    <cellStyle name="Comma 9 2 3 3 2 3" xfId="7892"/>
    <cellStyle name="Comma 9 2 3 3 3" xfId="7893"/>
    <cellStyle name="Comma 9 2 3 3 4" xfId="7894"/>
    <cellStyle name="Comma 9 2 3 4" xfId="7895"/>
    <cellStyle name="Comma 9 2 3 4 2" xfId="7896"/>
    <cellStyle name="Comma 9 2 3 4 3" xfId="7897"/>
    <cellStyle name="Comma 9 2 3 5" xfId="7898"/>
    <cellStyle name="Comma 9 2 3 6" xfId="7899"/>
    <cellStyle name="Comma 9 2 3 7" xfId="7900"/>
    <cellStyle name="Comma 9 2 4" xfId="7901"/>
    <cellStyle name="Comma 9 2 4 2" xfId="7902"/>
    <cellStyle name="Comma 9 2 4 2 2" xfId="7903"/>
    <cellStyle name="Comma 9 2 4 2 3" xfId="7904"/>
    <cellStyle name="Comma 9 2 4 2 4" xfId="7905"/>
    <cellStyle name="Comma 9 2 4 3" xfId="7906"/>
    <cellStyle name="Comma 9 2 4 4" xfId="7907"/>
    <cellStyle name="Comma 9 2 4 5" xfId="7908"/>
    <cellStyle name="Comma 9 2 5" xfId="7909"/>
    <cellStyle name="Comma 9 2 5 2" xfId="7910"/>
    <cellStyle name="Comma 9 2 5 2 2" xfId="7911"/>
    <cellStyle name="Comma 9 2 5 2 3" xfId="7912"/>
    <cellStyle name="Comma 9 2 5 3" xfId="7913"/>
    <cellStyle name="Comma 9 2 5 4" xfId="7914"/>
    <cellStyle name="Comma 9 2 6" xfId="7915"/>
    <cellStyle name="Comma 9 2 6 2" xfId="7916"/>
    <cellStyle name="Comma 9 2 6 3" xfId="7917"/>
    <cellStyle name="Comma 9 2 7" xfId="7918"/>
    <cellStyle name="Comma 9 2 8" xfId="7919"/>
    <cellStyle name="Comma 9 2 9" xfId="7920"/>
    <cellStyle name="Comma 9 3" xfId="7921"/>
    <cellStyle name="Comma 9 3 2" xfId="7922"/>
    <cellStyle name="Comma 9 3 2 2" xfId="7923"/>
    <cellStyle name="Comma 9 3 2 2 2" xfId="7924"/>
    <cellStyle name="Comma 9 3 2 2 2 2" xfId="7925"/>
    <cellStyle name="Comma 9 3 2 2 2 3" xfId="7926"/>
    <cellStyle name="Comma 9 3 2 2 3" xfId="7927"/>
    <cellStyle name="Comma 9 3 2 2 4" xfId="7928"/>
    <cellStyle name="Comma 9 3 2 3" xfId="7929"/>
    <cellStyle name="Comma 9 3 2 3 2" xfId="7930"/>
    <cellStyle name="Comma 9 3 2 3 2 2" xfId="7931"/>
    <cellStyle name="Comma 9 3 2 3 3" xfId="7932"/>
    <cellStyle name="Comma 9 3 2 3 4" xfId="7933"/>
    <cellStyle name="Comma 9 3 2 4" xfId="7934"/>
    <cellStyle name="Comma 9 3 2 4 2" xfId="7935"/>
    <cellStyle name="Comma 9 3 2 5" xfId="7936"/>
    <cellStyle name="Comma 9 3 2 6" xfId="7937"/>
    <cellStyle name="Comma 9 3 3" xfId="7938"/>
    <cellStyle name="Comma 9 3 3 2" xfId="7939"/>
    <cellStyle name="Comma 9 3 3 2 2" xfId="7940"/>
    <cellStyle name="Comma 9 3 3 2 3" xfId="7941"/>
    <cellStyle name="Comma 9 3 3 3" xfId="7942"/>
    <cellStyle name="Comma 9 3 3 4" xfId="7943"/>
    <cellStyle name="Comma 9 3 4" xfId="7944"/>
    <cellStyle name="Comma 9 3 4 2" xfId="7945"/>
    <cellStyle name="Comma 9 3 4 2 2" xfId="7946"/>
    <cellStyle name="Comma 9 3 4 3" xfId="7947"/>
    <cellStyle name="Comma 9 3 4 4" xfId="7948"/>
    <cellStyle name="Comma 9 3 5" xfId="7949"/>
    <cellStyle name="Comma 9 3 5 2" xfId="7950"/>
    <cellStyle name="Comma 9 3 6" xfId="7951"/>
    <cellStyle name="Comma 9 3 7" xfId="7952"/>
    <cellStyle name="Comma 9 4" xfId="7953"/>
    <cellStyle name="Comma 9 4 2" xfId="7954"/>
    <cellStyle name="Comma 9 4 2 2" xfId="7955"/>
    <cellStyle name="Comma 9 4 2 2 2" xfId="7956"/>
    <cellStyle name="Comma 9 4 2 2 3" xfId="7957"/>
    <cellStyle name="Comma 9 4 2 2 4" xfId="7958"/>
    <cellStyle name="Comma 9 4 2 3" xfId="7959"/>
    <cellStyle name="Comma 9 4 2 4" xfId="7960"/>
    <cellStyle name="Comma 9 4 2 5" xfId="7961"/>
    <cellStyle name="Comma 9 4 3" xfId="7962"/>
    <cellStyle name="Comma 9 4 3 2" xfId="7963"/>
    <cellStyle name="Comma 9 4 3 2 2" xfId="7964"/>
    <cellStyle name="Comma 9 4 3 2 3" xfId="7965"/>
    <cellStyle name="Comma 9 4 3 3" xfId="7966"/>
    <cellStyle name="Comma 9 4 3 4" xfId="7967"/>
    <cellStyle name="Comma 9 4 4" xfId="7968"/>
    <cellStyle name="Comma 9 4 4 2" xfId="7969"/>
    <cellStyle name="Comma 9 4 4 3" xfId="7970"/>
    <cellStyle name="Comma 9 4 5" xfId="7971"/>
    <cellStyle name="Comma 9 4 6" xfId="7972"/>
    <cellStyle name="Comma 9 4 7" xfId="7973"/>
    <cellStyle name="Comma 9 5" xfId="7974"/>
    <cellStyle name="Comma 9 5 2" xfId="7975"/>
    <cellStyle name="Comma 9 5 2 2" xfId="7976"/>
    <cellStyle name="Comma 9 5 2 3" xfId="7977"/>
    <cellStyle name="Comma 9 5 2 4" xfId="7978"/>
    <cellStyle name="Comma 9 5 3" xfId="7979"/>
    <cellStyle name="Comma 9 5 4" xfId="7980"/>
    <cellStyle name="Comma 9 5 5" xfId="7981"/>
    <cellStyle name="Comma 9 6" xfId="7982"/>
    <cellStyle name="Comma 9 6 2" xfId="7983"/>
    <cellStyle name="Comma 9 6 2 2" xfId="7984"/>
    <cellStyle name="Comma 9 6 2 3" xfId="7985"/>
    <cellStyle name="Comma 9 6 3" xfId="7986"/>
    <cellStyle name="Comma 9 6 4" xfId="7987"/>
    <cellStyle name="Comma 9 7" xfId="7988"/>
    <cellStyle name="Comma 9 7 2" xfId="7989"/>
    <cellStyle name="Comma 9 7 3" xfId="7990"/>
    <cellStyle name="Comma 9 8" xfId="7991"/>
    <cellStyle name="Comma 9 9" xfId="7992"/>
    <cellStyle name="Comma 90" xfId="7993"/>
    <cellStyle name="Comma 91" xfId="7994"/>
    <cellStyle name="Comma 92" xfId="7995"/>
    <cellStyle name="Comma 93" xfId="7996"/>
    <cellStyle name="Comma 94" xfId="7997"/>
    <cellStyle name="Comma 95" xfId="7998"/>
    <cellStyle name="Comma 96" xfId="7999"/>
    <cellStyle name="Comma 98" xfId="8000"/>
    <cellStyle name="Comma(0)" xfId="8001"/>
    <cellStyle name="comma(1)" xfId="8002"/>
    <cellStyle name="Comma(3)" xfId="8003"/>
    <cellStyle name="Comma[0]" xfId="8004"/>
    <cellStyle name="Comma[1]" xfId="8005"/>
    <cellStyle name="Comma[2]__" xfId="8006"/>
    <cellStyle name="Comma[3]" xfId="8007"/>
    <cellStyle name="Comma0" xfId="8008"/>
    <cellStyle name="Commentaire 2" xfId="8009"/>
    <cellStyle name="Commentaire 2 2" xfId="8010"/>
    <cellStyle name="Commentaire 2 2 2" xfId="8011"/>
    <cellStyle name="Commentaire 2 2 2 2" xfId="8012"/>
    <cellStyle name="Commentaire 2 2 2 2 2" xfId="8013"/>
    <cellStyle name="Commentaire 2 2 2 3" xfId="8014"/>
    <cellStyle name="Commentaire 2 2 2 3 2" xfId="8015"/>
    <cellStyle name="Commentaire 2 2 3" xfId="8016"/>
    <cellStyle name="Commentaire 2 2 3 2" xfId="8017"/>
    <cellStyle name="Commentaire 2 2 3 2 2" xfId="8018"/>
    <cellStyle name="Commentaire 2 2 3 3" xfId="8019"/>
    <cellStyle name="Commentaire 2 2 3 3 2" xfId="8020"/>
    <cellStyle name="Commentaire 2 2 4" xfId="8021"/>
    <cellStyle name="Commentaire 2 2 4 2" xfId="8022"/>
    <cellStyle name="Commentaire 2 2 4 2 2" xfId="8023"/>
    <cellStyle name="Commentaire 2 2 4 3" xfId="8024"/>
    <cellStyle name="Commentaire 2 2 4 3 2" xfId="8025"/>
    <cellStyle name="Commentaire 2 2 5" xfId="8026"/>
    <cellStyle name="Commentaire 2 2 5 2" xfId="8027"/>
    <cellStyle name="Commentaire 2 3" xfId="8028"/>
    <cellStyle name="Commentaire 2 3 2" xfId="8029"/>
    <cellStyle name="Commentaire 2 3 2 2" xfId="8030"/>
    <cellStyle name="Commentaire 2 3 2 2 2" xfId="8031"/>
    <cellStyle name="Commentaire 2 3 2 3" xfId="8032"/>
    <cellStyle name="Commentaire 2 3 2 3 2" xfId="8033"/>
    <cellStyle name="Commentaire 2 3 3" xfId="8034"/>
    <cellStyle name="Commentaire 2 3 3 2" xfId="8035"/>
    <cellStyle name="Commentaire 2 3 3 2 2" xfId="8036"/>
    <cellStyle name="Commentaire 2 3 3 3" xfId="8037"/>
    <cellStyle name="Commentaire 2 3 3 3 2" xfId="8038"/>
    <cellStyle name="Commentaire 2 3 4" xfId="8039"/>
    <cellStyle name="Commentaire 2 3 4 2" xfId="8040"/>
    <cellStyle name="Commentaire 2 3 4 2 2" xfId="8041"/>
    <cellStyle name="Commentaire 2 3 4 3" xfId="8042"/>
    <cellStyle name="Commentaire 2 3 4 3 2" xfId="8043"/>
    <cellStyle name="Commentaire 2 3 5" xfId="8044"/>
    <cellStyle name="Commentaire 2 3 5 2" xfId="8045"/>
    <cellStyle name="Commentaire 2 4" xfId="8046"/>
    <cellStyle name="Commentaire 2 4 2" xfId="8047"/>
    <cellStyle name="Commentaire 2 4 2 2" xfId="8048"/>
    <cellStyle name="Commentaire 2 4 2 2 2" xfId="8049"/>
    <cellStyle name="Commentaire 2 4 2 3" xfId="8050"/>
    <cellStyle name="Commentaire 2 4 2 3 2" xfId="8051"/>
    <cellStyle name="Commentaire 2 4 3" xfId="8052"/>
    <cellStyle name="Commentaire 2 4 3 2" xfId="8053"/>
    <cellStyle name="Commentaire 2 4 3 2 2" xfId="8054"/>
    <cellStyle name="Commentaire 2 4 3 3" xfId="8055"/>
    <cellStyle name="Commentaire 2 4 3 3 2" xfId="8056"/>
    <cellStyle name="Commentaire 2 4 4" xfId="8057"/>
    <cellStyle name="Commentaire 2 4 4 2" xfId="8058"/>
    <cellStyle name="Commentaire 2 4 4 2 2" xfId="8059"/>
    <cellStyle name="Commentaire 2 4 4 3" xfId="8060"/>
    <cellStyle name="Commentaire 2 4 4 3 2" xfId="8061"/>
    <cellStyle name="Commentaire 2 4 5" xfId="8062"/>
    <cellStyle name="Commentaire 2 4 5 2" xfId="8063"/>
    <cellStyle name="Commentaire 2 5" xfId="8064"/>
    <cellStyle name="Commentaire 2 5 2" xfId="8065"/>
    <cellStyle name="Commentaire 2 6" xfId="8066"/>
    <cellStyle name="Commentaire 2 7" xfId="8067"/>
    <cellStyle name="Commentaire 3" xfId="8068"/>
    <cellStyle name="Commentaire 3 2" xfId="8069"/>
    <cellStyle name="Commentaire 3 2 2" xfId="8070"/>
    <cellStyle name="Commentaire 3 2 2 2" xfId="8071"/>
    <cellStyle name="Commentaire 3 2 3" xfId="8072"/>
    <cellStyle name="Commentaire 3 2 3 2" xfId="8073"/>
    <cellStyle name="Commentaire 3 2 4" xfId="8074"/>
    <cellStyle name="Commentaire 3 2 4 2" xfId="8075"/>
    <cellStyle name="Commentaire 3 2 5" xfId="8076"/>
    <cellStyle name="Commentaire 3 3" xfId="8077"/>
    <cellStyle name="Commentaire 3 3 2" xfId="8078"/>
    <cellStyle name="Commentaire 3 3 2 2" xfId="8079"/>
    <cellStyle name="Commentaire 3 3 3" xfId="8080"/>
    <cellStyle name="Commentaire 3 3 3 2" xfId="8081"/>
    <cellStyle name="Commentaire 3 3 4" xfId="8082"/>
    <cellStyle name="Commentaire 3 3 4 2" xfId="8083"/>
    <cellStyle name="Commentaire 3 3 5" xfId="8084"/>
    <cellStyle name="Commentaire 3 4" xfId="8085"/>
    <cellStyle name="Commentaire 3 4 2" xfId="8086"/>
    <cellStyle name="Commentaire 3 5" xfId="8087"/>
    <cellStyle name="Commentaire 3 5 2" xfId="8088"/>
    <cellStyle name="Commentaire 3 6" xfId="8089"/>
    <cellStyle name="Commentaire 3 6 2" xfId="8090"/>
    <cellStyle name="Commentaire 3 7" xfId="8091"/>
    <cellStyle name="Commentaire 3 7 2" xfId="8092"/>
    <cellStyle name="Commentaire 3 8" xfId="8093"/>
    <cellStyle name="Currency [0] 2" xfId="8094"/>
    <cellStyle name="Currency 2" xfId="8095"/>
    <cellStyle name="Currency0" xfId="8096"/>
    <cellStyle name="DataEntryCells" xfId="8097"/>
    <cellStyle name="DataEntryCells 2" xfId="8098"/>
    <cellStyle name="DataEntryCells 3" xfId="8099"/>
    <cellStyle name="DataEntryCells 4" xfId="8100"/>
    <cellStyle name="Date" xfId="8101"/>
    <cellStyle name="Default" xfId="8102"/>
    <cellStyle name="DEFINITION" xfId="8103"/>
    <cellStyle name="Dezimal [0]_DIAGRAM" xfId="8104"/>
    <cellStyle name="Dezimal_DIAGRAM" xfId="8105"/>
    <cellStyle name="Didier" xfId="8106"/>
    <cellStyle name="Didier - Title" xfId="8107"/>
    <cellStyle name="Didier - Title 2" xfId="8108"/>
    <cellStyle name="Didier - Title 3" xfId="8109"/>
    <cellStyle name="Didier - Title 4" xfId="8110"/>
    <cellStyle name="Didier subtitles" xfId="8111"/>
    <cellStyle name="Didier subtitles 2" xfId="8112"/>
    <cellStyle name="Didier subtitles 3" xfId="8113"/>
    <cellStyle name="Didier subtitles 4" xfId="8114"/>
    <cellStyle name="données" xfId="8115"/>
    <cellStyle name="donnéesbord" xfId="8116"/>
    <cellStyle name="donnéesbord 2" xfId="8117"/>
    <cellStyle name="èárky [0]_CZLFS0X0" xfId="8118"/>
    <cellStyle name="èárky_CZLFS0X0" xfId="8119"/>
    <cellStyle name="Encadr" xfId="8120"/>
    <cellStyle name="Encadr 2" xfId="8121"/>
    <cellStyle name="Encadr 3" xfId="8122"/>
    <cellStyle name="Entrée 2" xfId="8123"/>
    <cellStyle name="Entrée 2 2" xfId="8124"/>
    <cellStyle name="Entrée 2 2 2" xfId="8125"/>
    <cellStyle name="Entrée 2 2 2 2" xfId="8126"/>
    <cellStyle name="Entrée 2 2 2 2 2" xfId="8127"/>
    <cellStyle name="Entrée 2 2 2 3" xfId="8128"/>
    <cellStyle name="Entrée 2 2 2 3 2" xfId="8129"/>
    <cellStyle name="Entrée 2 2 3" xfId="8130"/>
    <cellStyle name="Entrée 2 2 3 2" xfId="8131"/>
    <cellStyle name="Entrée 2 2 3 2 2" xfId="8132"/>
    <cellStyle name="Entrée 2 2 3 3" xfId="8133"/>
    <cellStyle name="Entrée 2 2 3 3 2" xfId="8134"/>
    <cellStyle name="Entrée 2 2 4" xfId="8135"/>
    <cellStyle name="Entrée 2 2 4 2" xfId="8136"/>
    <cellStyle name="Entrée 2 2 4 2 2" xfId="8137"/>
    <cellStyle name="Entrée 2 2 4 3" xfId="8138"/>
    <cellStyle name="Entrée 2 2 4 3 2" xfId="8139"/>
    <cellStyle name="Entrée 2 2 5" xfId="8140"/>
    <cellStyle name="Entrée 2 2 5 2" xfId="8141"/>
    <cellStyle name="Entrée 2 3" xfId="8142"/>
    <cellStyle name="Entrée 2 3 2" xfId="8143"/>
    <cellStyle name="Entrée 2 3 2 2" xfId="8144"/>
    <cellStyle name="Entrée 2 3 2 2 2" xfId="8145"/>
    <cellStyle name="Entrée 2 3 2 3" xfId="8146"/>
    <cellStyle name="Entrée 2 3 2 3 2" xfId="8147"/>
    <cellStyle name="Entrée 2 3 3" xfId="8148"/>
    <cellStyle name="Entrée 2 3 3 2" xfId="8149"/>
    <cellStyle name="Entrée 2 3 3 2 2" xfId="8150"/>
    <cellStyle name="Entrée 2 3 3 3" xfId="8151"/>
    <cellStyle name="Entrée 2 3 3 3 2" xfId="8152"/>
    <cellStyle name="Entrée 2 3 4" xfId="8153"/>
    <cellStyle name="Entrée 2 3 4 2" xfId="8154"/>
    <cellStyle name="Entrée 2 3 4 2 2" xfId="8155"/>
    <cellStyle name="Entrée 2 3 4 3" xfId="8156"/>
    <cellStyle name="Entrée 2 3 4 3 2" xfId="8157"/>
    <cellStyle name="Entrée 2 3 5" xfId="8158"/>
    <cellStyle name="Entrée 2 3 5 2" xfId="8159"/>
    <cellStyle name="Entrée 2 4" xfId="8160"/>
    <cellStyle name="Entrée 2 4 2" xfId="8161"/>
    <cellStyle name="Entrée 2 4 2 2" xfId="8162"/>
    <cellStyle name="Entrée 2 4 2 2 2" xfId="8163"/>
    <cellStyle name="Entrée 2 4 2 3" xfId="8164"/>
    <cellStyle name="Entrée 2 4 2 3 2" xfId="8165"/>
    <cellStyle name="Entrée 2 4 3" xfId="8166"/>
    <cellStyle name="Entrée 2 4 3 2" xfId="8167"/>
    <cellStyle name="Entrée 2 4 3 2 2" xfId="8168"/>
    <cellStyle name="Entrée 2 4 3 3" xfId="8169"/>
    <cellStyle name="Entrée 2 4 3 3 2" xfId="8170"/>
    <cellStyle name="Entrée 2 4 4" xfId="8171"/>
    <cellStyle name="Entrée 2 4 4 2" xfId="8172"/>
    <cellStyle name="Entrée 2 4 4 2 2" xfId="8173"/>
    <cellStyle name="Entrée 2 4 4 3" xfId="8174"/>
    <cellStyle name="Entrée 2 4 4 3 2" xfId="8175"/>
    <cellStyle name="Entrée 2 4 5" xfId="8176"/>
    <cellStyle name="Entrée 2 4 5 2" xfId="8177"/>
    <cellStyle name="Entrée 2 5" xfId="8178"/>
    <cellStyle name="Entrée 2 6" xfId="8179"/>
    <cellStyle name="Entrée 3" xfId="8180"/>
    <cellStyle name="ErrRpt_DataEntryCells" xfId="8181"/>
    <cellStyle name="ErrRpt-DataEntryCells" xfId="8182"/>
    <cellStyle name="ErrRpt-DataEntryCells 2" xfId="8183"/>
    <cellStyle name="ErrRpt-DataEntryCells 2 2" xfId="8184"/>
    <cellStyle name="ErrRpt-DataEntryCells 2 2 2" xfId="8185"/>
    <cellStyle name="ErrRpt-DataEntryCells 2 3" xfId="8186"/>
    <cellStyle name="ErrRpt-DataEntryCells 3" xfId="8187"/>
    <cellStyle name="ErrRpt-DataEntryCells 3 2" xfId="8188"/>
    <cellStyle name="ErrRpt-DataEntryCells 3 2 2" xfId="8189"/>
    <cellStyle name="ErrRpt-DataEntryCells 3 3" xfId="8190"/>
    <cellStyle name="ErrRpt-DataEntryCells 3 3 2" xfId="8191"/>
    <cellStyle name="ErrRpt-DataEntryCells 3 4" xfId="8192"/>
    <cellStyle name="ErrRpt-DataEntryCells 4" xfId="8193"/>
    <cellStyle name="ErrRpt-DataEntryCells 4 2" xfId="8194"/>
    <cellStyle name="ErrRpt-DataEntryCells 4 2 2" xfId="8195"/>
    <cellStyle name="ErrRpt-DataEntryCells 4 3" xfId="8196"/>
    <cellStyle name="ErrRpt-DataEntryCells 4 3 2" xfId="8197"/>
    <cellStyle name="ErrRpt-DataEntryCells 4 4" xfId="8198"/>
    <cellStyle name="ErrRpt-DataEntryCells 5" xfId="8199"/>
    <cellStyle name="ErrRpt-DataEntryCells 5 2" xfId="8200"/>
    <cellStyle name="ErrRpt-DataEntryCells 6" xfId="8201"/>
    <cellStyle name="ErrRpt-DataEntryCells 6 2" xfId="8202"/>
    <cellStyle name="ErrRpt-DataEntryCells 7" xfId="8203"/>
    <cellStyle name="ErrRpt-GreyBackground" xfId="8204"/>
    <cellStyle name="ErrRpt-GreyBackground 2" xfId="8205"/>
    <cellStyle name="ErrRpt-GreyBackground 3" xfId="8206"/>
    <cellStyle name="Euro" xfId="8207"/>
    <cellStyle name="Euro 2" xfId="8208"/>
    <cellStyle name="Euro 2 2" xfId="8209"/>
    <cellStyle name="Euro 3" xfId="8210"/>
    <cellStyle name="Euro 3 2" xfId="8211"/>
    <cellStyle name="Euro 3 2 2" xfId="8212"/>
    <cellStyle name="Euro 4" xfId="8213"/>
    <cellStyle name="Euro 4 2" xfId="8214"/>
    <cellStyle name="Euro 5" xfId="8215"/>
    <cellStyle name="Excel Built-in Comma" xfId="8216"/>
    <cellStyle name="Excel_BuiltIn_Comma" xfId="8217"/>
    <cellStyle name="Explanatory Text" xfId="8218"/>
    <cellStyle name="Explanatory Text 2" xfId="8219"/>
    <cellStyle name="Explanatory Text 2 2" xfId="8220"/>
    <cellStyle name="Explanatory Text 2 3" xfId="8221"/>
    <cellStyle name="Explanatory Text 3" xfId="8222"/>
    <cellStyle name="FILET_HAUT" xfId="8223"/>
    <cellStyle name="Fixed" xfId="8224"/>
    <cellStyle name="formula" xfId="8225"/>
    <cellStyle name="formula 2" xfId="8226"/>
    <cellStyle name="formula 2 2" xfId="8227"/>
    <cellStyle name="formula 2 2 2" xfId="8228"/>
    <cellStyle name="formula 2 3" xfId="8229"/>
    <cellStyle name="formula 3" xfId="8230"/>
    <cellStyle name="formula 3 2" xfId="8231"/>
    <cellStyle name="formula 3 2 2" xfId="8232"/>
    <cellStyle name="formula 3 3" xfId="8233"/>
    <cellStyle name="formula 3 3 2" xfId="8234"/>
    <cellStyle name="formula 3 4" xfId="8235"/>
    <cellStyle name="formula 4" xfId="8236"/>
    <cellStyle name="formula 4 2" xfId="8237"/>
    <cellStyle name="formula 4 2 2" xfId="8238"/>
    <cellStyle name="formula 4 3" xfId="8239"/>
    <cellStyle name="formula 4 3 2" xfId="8240"/>
    <cellStyle name="formula 4 4" xfId="8241"/>
    <cellStyle name="formula 5" xfId="8242"/>
    <cellStyle name="formula 5 2" xfId="8243"/>
    <cellStyle name="formula 6" xfId="8244"/>
    <cellStyle name="formula 6 2" xfId="8245"/>
    <cellStyle name="formula 7" xfId="8246"/>
    <cellStyle name="gap" xfId="8247"/>
    <cellStyle name="gap 2" xfId="8248"/>
    <cellStyle name="gap 2 2" xfId="8249"/>
    <cellStyle name="gap 2 2 2" xfId="8250"/>
    <cellStyle name="gap 2 2 2 2" xfId="8251"/>
    <cellStyle name="gap 2 2 2 2 2" xfId="8252"/>
    <cellStyle name="gap 2 2 2 2 2 2" xfId="8253"/>
    <cellStyle name="gap 2 2 2 2 3" xfId="8254"/>
    <cellStyle name="gap 2 2 2 3" xfId="8255"/>
    <cellStyle name="gap 2 2 2 3 2" xfId="8256"/>
    <cellStyle name="gap 2 2 2 4" xfId="8257"/>
    <cellStyle name="gap 2 2 3" xfId="8258"/>
    <cellStyle name="gap 2 2 3 2" xfId="8259"/>
    <cellStyle name="gap 2 2 3 2 2" xfId="8260"/>
    <cellStyle name="gap 2 2 3 3" xfId="8261"/>
    <cellStyle name="gap 2 2 4" xfId="8262"/>
    <cellStyle name="gap 2 2 4 2" xfId="8263"/>
    <cellStyle name="gap 2 2 5" xfId="8264"/>
    <cellStyle name="gap 2 2 6" xfId="8265"/>
    <cellStyle name="gap 2 3" xfId="8266"/>
    <cellStyle name="gap 2 4" xfId="8267"/>
    <cellStyle name="gap 3" xfId="8268"/>
    <cellStyle name="gap 3 2" xfId="8269"/>
    <cellStyle name="gap 3 2 2" xfId="8270"/>
    <cellStyle name="gap 3 2 2 2" xfId="8271"/>
    <cellStyle name="gap 3 2 3" xfId="8272"/>
    <cellStyle name="gap 3 3" xfId="8273"/>
    <cellStyle name="gap 3 3 2" xfId="8274"/>
    <cellStyle name="gap 3 4" xfId="8275"/>
    <cellStyle name="gap 4" xfId="8276"/>
    <cellStyle name="gap 4 2" xfId="8277"/>
    <cellStyle name="gap 4 2 2" xfId="8278"/>
    <cellStyle name="gap 4 3" xfId="8279"/>
    <cellStyle name="gap 5" xfId="8280"/>
    <cellStyle name="gap 5 2" xfId="8281"/>
    <cellStyle name="gap 6" xfId="8282"/>
    <cellStyle name="Good" xfId="8283"/>
    <cellStyle name="Good 2" xfId="8284"/>
    <cellStyle name="Good 2 2" xfId="8285"/>
    <cellStyle name="Good 2 3" xfId="8286"/>
    <cellStyle name="Good 2 4" xfId="8287"/>
    <cellStyle name="Good 3" xfId="8288"/>
    <cellStyle name="Good 3 2" xfId="8289"/>
    <cellStyle name="Good 4" xfId="8290"/>
    <cellStyle name="Grey" xfId="8291"/>
    <cellStyle name="GreyBackground" xfId="8292"/>
    <cellStyle name="GreyBackground 2" xfId="8293"/>
    <cellStyle name="GreyBackground 2 2" xfId="8294"/>
    <cellStyle name="GreyBackground 2 3" xfId="8295"/>
    <cellStyle name="GreyBackground 3" xfId="8296"/>
    <cellStyle name="GreyBackground 3 2" xfId="8297"/>
    <cellStyle name="GreyBackground 3 3" xfId="8298"/>
    <cellStyle name="GreyBackground 4" xfId="8299"/>
    <cellStyle name="GreyBackground 4 2" xfId="8300"/>
    <cellStyle name="GreyBackground 4 3" xfId="8301"/>
    <cellStyle name="GreyBackground 5" xfId="8302"/>
    <cellStyle name="GreyBackground 6" xfId="8303"/>
    <cellStyle name="Header1" xfId="8304"/>
    <cellStyle name="Header2" xfId="8305"/>
    <cellStyle name="Header2 2" xfId="8306"/>
    <cellStyle name="Header2 2 2" xfId="8307"/>
    <cellStyle name="Header2 2 3" xfId="8308"/>
    <cellStyle name="Header2 3" xfId="8309"/>
    <cellStyle name="Header2 4" xfId="8310"/>
    <cellStyle name="Heading" xfId="8311"/>
    <cellStyle name="Heading 1" xfId="8312"/>
    <cellStyle name="Heading 1 2" xfId="8313"/>
    <cellStyle name="Heading 1 2 2" xfId="8314"/>
    <cellStyle name="Heading 1 2 3" xfId="8315"/>
    <cellStyle name="Heading 1 3" xfId="8316"/>
    <cellStyle name="Heading 2" xfId="8317"/>
    <cellStyle name="Heading 2 2" xfId="8318"/>
    <cellStyle name="Heading 2 2 2" xfId="8319"/>
    <cellStyle name="Heading 2 2 3" xfId="8320"/>
    <cellStyle name="Heading 2 3" xfId="8321"/>
    <cellStyle name="Heading 3" xfId="8322"/>
    <cellStyle name="Heading 3 2" xfId="8323"/>
    <cellStyle name="Heading 3 2 2" xfId="8324"/>
    <cellStyle name="Heading 3 2 3" xfId="8325"/>
    <cellStyle name="Heading 3 2 4" xfId="8326"/>
    <cellStyle name="Heading 3 3" xfId="8327"/>
    <cellStyle name="Heading 4" xfId="8328"/>
    <cellStyle name="Heading 4 2" xfId="8329"/>
    <cellStyle name="Heading 4 2 2" xfId="8330"/>
    <cellStyle name="Heading 4 2 3" xfId="8331"/>
    <cellStyle name="Heading 4 3" xfId="8332"/>
    <cellStyle name="Heading1" xfId="8333"/>
    <cellStyle name="Heading2" xfId="8334"/>
    <cellStyle name="Hipervínculo" xfId="8335"/>
    <cellStyle name="Hipervínculo 2" xfId="8336"/>
    <cellStyle name="Hipervínculo 3" xfId="8337"/>
    <cellStyle name="Hipervínculo 4" xfId="8338"/>
    <cellStyle name="Hipervínculo 5" xfId="8339"/>
    <cellStyle name="Hipervínculo visitado" xfId="8340"/>
    <cellStyle name="Hipervínculo visitado 2" xfId="8341"/>
    <cellStyle name="Hipervínculo visitado 3" xfId="8342"/>
    <cellStyle name="Hipervínculo visitado 4" xfId="8343"/>
    <cellStyle name="Huomautus 2" xfId="8344"/>
    <cellStyle name="Huomautus 2 10" xfId="8345"/>
    <cellStyle name="Huomautus 2 11" xfId="8346"/>
    <cellStyle name="Huomautus 2 12" xfId="8347"/>
    <cellStyle name="Huomautus 2 2" xfId="8348"/>
    <cellStyle name="Huomautus 2 2 2" xfId="8349"/>
    <cellStyle name="Huomautus 2 2 2 2" xfId="8350"/>
    <cellStyle name="Huomautus 2 2 2 2 2" xfId="8351"/>
    <cellStyle name="Huomautus 2 2 2 2 2 2" xfId="8352"/>
    <cellStyle name="Huomautus 2 2 2 2 2 2 2" xfId="8353"/>
    <cellStyle name="Huomautus 2 2 2 2 2 3" xfId="8354"/>
    <cellStyle name="Huomautus 2 2 2 2 2 3 2" xfId="8355"/>
    <cellStyle name="Huomautus 2 2 2 2 2 4" xfId="8356"/>
    <cellStyle name="Huomautus 2 2 2 2 2 5" xfId="8357"/>
    <cellStyle name="Huomautus 2 2 2 2 2 6" xfId="8358"/>
    <cellStyle name="Huomautus 2 2 2 2 3" xfId="8359"/>
    <cellStyle name="Huomautus 2 2 2 2 3 2" xfId="8360"/>
    <cellStyle name="Huomautus 2 2 2 2 4" xfId="8361"/>
    <cellStyle name="Huomautus 2 2 2 2 4 2" xfId="8362"/>
    <cellStyle name="Huomautus 2 2 2 2 5" xfId="8363"/>
    <cellStyle name="Huomautus 2 2 2 2 6" xfId="8364"/>
    <cellStyle name="Huomautus 2 2 2 2 7" xfId="8365"/>
    <cellStyle name="Huomautus 2 2 2 3" xfId="8366"/>
    <cellStyle name="Huomautus 2 2 2 3 2" xfId="8367"/>
    <cellStyle name="Huomautus 2 2 2 3 2 2" xfId="8368"/>
    <cellStyle name="Huomautus 2 2 2 3 3" xfId="8369"/>
    <cellStyle name="Huomautus 2 2 2 3 3 2" xfId="8370"/>
    <cellStyle name="Huomautus 2 2 2 3 4" xfId="8371"/>
    <cellStyle name="Huomautus 2 2 2 3 5" xfId="8372"/>
    <cellStyle name="Huomautus 2 2 2 3 6" xfId="8373"/>
    <cellStyle name="Huomautus 2 2 2 4" xfId="8374"/>
    <cellStyle name="Huomautus 2 2 2 4 2" xfId="8375"/>
    <cellStyle name="Huomautus 2 2 2 4 3" xfId="8376"/>
    <cellStyle name="Huomautus 2 2 2 4 4" xfId="8377"/>
    <cellStyle name="Huomautus 2 2 2 5" xfId="8378"/>
    <cellStyle name="Huomautus 2 2 2 5 2" xfId="8379"/>
    <cellStyle name="Huomautus 2 2 2 6" xfId="8380"/>
    <cellStyle name="Huomautus 2 2 2 7" xfId="8381"/>
    <cellStyle name="Huomautus 2 2 2 8" xfId="8382"/>
    <cellStyle name="Huomautus 2 2 3" xfId="8383"/>
    <cellStyle name="Huomautus 2 2 3 2" xfId="8384"/>
    <cellStyle name="Huomautus 2 2 3 2 2" xfId="8385"/>
    <cellStyle name="Huomautus 2 2 3 2 2 2" xfId="8386"/>
    <cellStyle name="Huomautus 2 2 3 2 3" xfId="8387"/>
    <cellStyle name="Huomautus 2 2 3 2 3 2" xfId="8388"/>
    <cellStyle name="Huomautus 2 2 3 2 4" xfId="8389"/>
    <cellStyle name="Huomautus 2 2 3 2 5" xfId="8390"/>
    <cellStyle name="Huomautus 2 2 3 2 6" xfId="8391"/>
    <cellStyle name="Huomautus 2 2 3 3" xfId="8392"/>
    <cellStyle name="Huomautus 2 2 3 3 2" xfId="8393"/>
    <cellStyle name="Huomautus 2 2 3 4" xfId="8394"/>
    <cellStyle name="Huomautus 2 2 3 4 2" xfId="8395"/>
    <cellStyle name="Huomautus 2 2 3 5" xfId="8396"/>
    <cellStyle name="Huomautus 2 2 3 6" xfId="8397"/>
    <cellStyle name="Huomautus 2 2 3 7" xfId="8398"/>
    <cellStyle name="Huomautus 2 2 4" xfId="8399"/>
    <cellStyle name="Huomautus 2 2 4 2" xfId="8400"/>
    <cellStyle name="Huomautus 2 2 4 2 2" xfId="8401"/>
    <cellStyle name="Huomautus 2 2 4 3" xfId="8402"/>
    <cellStyle name="Huomautus 2 2 4 3 2" xfId="8403"/>
    <cellStyle name="Huomautus 2 2 4 4" xfId="8404"/>
    <cellStyle name="Huomautus 2 2 4 5" xfId="8405"/>
    <cellStyle name="Huomautus 2 2 4 6" xfId="8406"/>
    <cellStyle name="Huomautus 2 2 5" xfId="8407"/>
    <cellStyle name="Huomautus 2 2 5 2" xfId="8408"/>
    <cellStyle name="Huomautus 2 2 5 3" xfId="8409"/>
    <cellStyle name="Huomautus 2 2 5 4" xfId="8410"/>
    <cellStyle name="Huomautus 2 2 6" xfId="8411"/>
    <cellStyle name="Huomautus 2 2 6 2" xfId="8412"/>
    <cellStyle name="Huomautus 2 2 7" xfId="8413"/>
    <cellStyle name="Huomautus 2 2 8" xfId="8414"/>
    <cellStyle name="Huomautus 2 2 9" xfId="8415"/>
    <cellStyle name="Huomautus 2 3" xfId="8416"/>
    <cellStyle name="Huomautus 2 3 2" xfId="8417"/>
    <cellStyle name="Huomautus 2 3 2 2" xfId="8418"/>
    <cellStyle name="Huomautus 2 3 2 2 2" xfId="8419"/>
    <cellStyle name="Huomautus 2 3 2 2 2 2" xfId="8420"/>
    <cellStyle name="Huomautus 2 3 2 2 2 2 2" xfId="8421"/>
    <cellStyle name="Huomautus 2 3 2 2 2 3" xfId="8422"/>
    <cellStyle name="Huomautus 2 3 2 2 2 3 2" xfId="8423"/>
    <cellStyle name="Huomautus 2 3 2 2 2 4" xfId="8424"/>
    <cellStyle name="Huomautus 2 3 2 2 2 5" xfId="8425"/>
    <cellStyle name="Huomautus 2 3 2 2 2 6" xfId="8426"/>
    <cellStyle name="Huomautus 2 3 2 2 3" xfId="8427"/>
    <cellStyle name="Huomautus 2 3 2 2 3 2" xfId="8428"/>
    <cellStyle name="Huomautus 2 3 2 2 4" xfId="8429"/>
    <cellStyle name="Huomautus 2 3 2 2 4 2" xfId="8430"/>
    <cellStyle name="Huomautus 2 3 2 2 5" xfId="8431"/>
    <cellStyle name="Huomautus 2 3 2 2 6" xfId="8432"/>
    <cellStyle name="Huomautus 2 3 2 2 7" xfId="8433"/>
    <cellStyle name="Huomautus 2 3 2 3" xfId="8434"/>
    <cellStyle name="Huomautus 2 3 2 3 2" xfId="8435"/>
    <cellStyle name="Huomautus 2 3 2 3 2 2" xfId="8436"/>
    <cellStyle name="Huomautus 2 3 2 3 3" xfId="8437"/>
    <cellStyle name="Huomautus 2 3 2 3 3 2" xfId="8438"/>
    <cellStyle name="Huomautus 2 3 2 3 4" xfId="8439"/>
    <cellStyle name="Huomautus 2 3 2 3 5" xfId="8440"/>
    <cellStyle name="Huomautus 2 3 2 3 6" xfId="8441"/>
    <cellStyle name="Huomautus 2 3 2 4" xfId="8442"/>
    <cellStyle name="Huomautus 2 3 2 4 2" xfId="8443"/>
    <cellStyle name="Huomautus 2 3 2 4 3" xfId="8444"/>
    <cellStyle name="Huomautus 2 3 2 4 4" xfId="8445"/>
    <cellStyle name="Huomautus 2 3 2 5" xfId="8446"/>
    <cellStyle name="Huomautus 2 3 2 5 2" xfId="8447"/>
    <cellStyle name="Huomautus 2 3 2 6" xfId="8448"/>
    <cellStyle name="Huomautus 2 3 2 7" xfId="8449"/>
    <cellStyle name="Huomautus 2 3 2 8" xfId="8450"/>
    <cellStyle name="Huomautus 2 3 3" xfId="8451"/>
    <cellStyle name="Huomautus 2 3 3 2" xfId="8452"/>
    <cellStyle name="Huomautus 2 3 3 2 2" xfId="8453"/>
    <cellStyle name="Huomautus 2 3 3 2 2 2" xfId="8454"/>
    <cellStyle name="Huomautus 2 3 3 2 3" xfId="8455"/>
    <cellStyle name="Huomautus 2 3 3 2 3 2" xfId="8456"/>
    <cellStyle name="Huomautus 2 3 3 2 4" xfId="8457"/>
    <cellStyle name="Huomautus 2 3 3 2 5" xfId="8458"/>
    <cellStyle name="Huomautus 2 3 3 2 6" xfId="8459"/>
    <cellStyle name="Huomautus 2 3 3 3" xfId="8460"/>
    <cellStyle name="Huomautus 2 3 3 3 2" xfId="8461"/>
    <cellStyle name="Huomautus 2 3 3 4" xfId="8462"/>
    <cellStyle name="Huomautus 2 3 3 4 2" xfId="8463"/>
    <cellStyle name="Huomautus 2 3 3 5" xfId="8464"/>
    <cellStyle name="Huomautus 2 3 3 6" xfId="8465"/>
    <cellStyle name="Huomautus 2 3 3 7" xfId="8466"/>
    <cellStyle name="Huomautus 2 3 4" xfId="8467"/>
    <cellStyle name="Huomautus 2 3 4 2" xfId="8468"/>
    <cellStyle name="Huomautus 2 3 4 2 2" xfId="8469"/>
    <cellStyle name="Huomautus 2 3 4 3" xfId="8470"/>
    <cellStyle name="Huomautus 2 3 4 3 2" xfId="8471"/>
    <cellStyle name="Huomautus 2 3 4 4" xfId="8472"/>
    <cellStyle name="Huomautus 2 3 4 5" xfId="8473"/>
    <cellStyle name="Huomautus 2 3 4 6" xfId="8474"/>
    <cellStyle name="Huomautus 2 3 5" xfId="8475"/>
    <cellStyle name="Huomautus 2 3 5 2" xfId="8476"/>
    <cellStyle name="Huomautus 2 3 5 3" xfId="8477"/>
    <cellStyle name="Huomautus 2 3 5 4" xfId="8478"/>
    <cellStyle name="Huomautus 2 3 6" xfId="8479"/>
    <cellStyle name="Huomautus 2 3 6 2" xfId="8480"/>
    <cellStyle name="Huomautus 2 3 7" xfId="8481"/>
    <cellStyle name="Huomautus 2 3 8" xfId="8482"/>
    <cellStyle name="Huomautus 2 3 9" xfId="8483"/>
    <cellStyle name="Huomautus 2 4" xfId="8484"/>
    <cellStyle name="Huomautus 2 4 2" xfId="8485"/>
    <cellStyle name="Huomautus 2 4 2 2" xfId="8486"/>
    <cellStyle name="Huomautus 2 4 2 2 2" xfId="8487"/>
    <cellStyle name="Huomautus 2 4 2 2 2 2" xfId="8488"/>
    <cellStyle name="Huomautus 2 4 2 2 2 2 2" xfId="8489"/>
    <cellStyle name="Huomautus 2 4 2 2 2 3" xfId="8490"/>
    <cellStyle name="Huomautus 2 4 2 2 2 3 2" xfId="8491"/>
    <cellStyle name="Huomautus 2 4 2 2 2 4" xfId="8492"/>
    <cellStyle name="Huomautus 2 4 2 2 2 5" xfId="8493"/>
    <cellStyle name="Huomautus 2 4 2 2 2 6" xfId="8494"/>
    <cellStyle name="Huomautus 2 4 2 2 3" xfId="8495"/>
    <cellStyle name="Huomautus 2 4 2 2 3 2" xfId="8496"/>
    <cellStyle name="Huomautus 2 4 2 2 4" xfId="8497"/>
    <cellStyle name="Huomautus 2 4 2 2 4 2" xfId="8498"/>
    <cellStyle name="Huomautus 2 4 2 2 5" xfId="8499"/>
    <cellStyle name="Huomautus 2 4 2 2 6" xfId="8500"/>
    <cellStyle name="Huomautus 2 4 2 2 7" xfId="8501"/>
    <cellStyle name="Huomautus 2 4 2 3" xfId="8502"/>
    <cellStyle name="Huomautus 2 4 2 3 2" xfId="8503"/>
    <cellStyle name="Huomautus 2 4 2 3 2 2" xfId="8504"/>
    <cellStyle name="Huomautus 2 4 2 3 3" xfId="8505"/>
    <cellStyle name="Huomautus 2 4 2 3 3 2" xfId="8506"/>
    <cellStyle name="Huomautus 2 4 2 3 4" xfId="8507"/>
    <cellStyle name="Huomautus 2 4 2 3 5" xfId="8508"/>
    <cellStyle name="Huomautus 2 4 2 3 6" xfId="8509"/>
    <cellStyle name="Huomautus 2 4 2 4" xfId="8510"/>
    <cellStyle name="Huomautus 2 4 2 4 2" xfId="8511"/>
    <cellStyle name="Huomautus 2 4 2 4 3" xfId="8512"/>
    <cellStyle name="Huomautus 2 4 2 4 4" xfId="8513"/>
    <cellStyle name="Huomautus 2 4 2 5" xfId="8514"/>
    <cellStyle name="Huomautus 2 4 2 5 2" xfId="8515"/>
    <cellStyle name="Huomautus 2 4 2 6" xfId="8516"/>
    <cellStyle name="Huomautus 2 4 2 7" xfId="8517"/>
    <cellStyle name="Huomautus 2 4 2 8" xfId="8518"/>
    <cellStyle name="Huomautus 2 4 3" xfId="8519"/>
    <cellStyle name="Huomautus 2 4 3 2" xfId="8520"/>
    <cellStyle name="Huomautus 2 4 3 2 2" xfId="8521"/>
    <cellStyle name="Huomautus 2 4 3 2 2 2" xfId="8522"/>
    <cellStyle name="Huomautus 2 4 3 2 3" xfId="8523"/>
    <cellStyle name="Huomautus 2 4 3 2 3 2" xfId="8524"/>
    <cellStyle name="Huomautus 2 4 3 2 4" xfId="8525"/>
    <cellStyle name="Huomautus 2 4 3 2 5" xfId="8526"/>
    <cellStyle name="Huomautus 2 4 3 2 6" xfId="8527"/>
    <cellStyle name="Huomautus 2 4 3 3" xfId="8528"/>
    <cellStyle name="Huomautus 2 4 3 3 2" xfId="8529"/>
    <cellStyle name="Huomautus 2 4 3 4" xfId="8530"/>
    <cellStyle name="Huomautus 2 4 3 4 2" xfId="8531"/>
    <cellStyle name="Huomautus 2 4 3 5" xfId="8532"/>
    <cellStyle name="Huomautus 2 4 3 6" xfId="8533"/>
    <cellStyle name="Huomautus 2 4 3 7" xfId="8534"/>
    <cellStyle name="Huomautus 2 4 4" xfId="8535"/>
    <cellStyle name="Huomautus 2 4 4 2" xfId="8536"/>
    <cellStyle name="Huomautus 2 4 4 2 2" xfId="8537"/>
    <cellStyle name="Huomautus 2 4 4 3" xfId="8538"/>
    <cellStyle name="Huomautus 2 4 4 3 2" xfId="8539"/>
    <cellStyle name="Huomautus 2 4 4 4" xfId="8540"/>
    <cellStyle name="Huomautus 2 4 4 5" xfId="8541"/>
    <cellStyle name="Huomautus 2 4 4 6" xfId="8542"/>
    <cellStyle name="Huomautus 2 4 5" xfId="8543"/>
    <cellStyle name="Huomautus 2 4 5 2" xfId="8544"/>
    <cellStyle name="Huomautus 2 4 5 3" xfId="8545"/>
    <cellStyle name="Huomautus 2 4 5 4" xfId="8546"/>
    <cellStyle name="Huomautus 2 4 6" xfId="8547"/>
    <cellStyle name="Huomautus 2 4 6 2" xfId="8548"/>
    <cellStyle name="Huomautus 2 4 7" xfId="8549"/>
    <cellStyle name="Huomautus 2 4 8" xfId="8550"/>
    <cellStyle name="Huomautus 2 4 9" xfId="8551"/>
    <cellStyle name="Huomautus 2 5" xfId="8552"/>
    <cellStyle name="Huomautus 2 5 2" xfId="8553"/>
    <cellStyle name="Huomautus 2 5 2 2" xfId="8554"/>
    <cellStyle name="Huomautus 2 5 2 2 2" xfId="8555"/>
    <cellStyle name="Huomautus 2 5 2 2 2 2" xfId="8556"/>
    <cellStyle name="Huomautus 2 5 2 2 3" xfId="8557"/>
    <cellStyle name="Huomautus 2 5 2 2 3 2" xfId="8558"/>
    <cellStyle name="Huomautus 2 5 2 2 4" xfId="8559"/>
    <cellStyle name="Huomautus 2 5 2 2 5" xfId="8560"/>
    <cellStyle name="Huomautus 2 5 2 2 6" xfId="8561"/>
    <cellStyle name="Huomautus 2 5 2 3" xfId="8562"/>
    <cellStyle name="Huomautus 2 5 2 3 2" xfId="8563"/>
    <cellStyle name="Huomautus 2 5 2 4" xfId="8564"/>
    <cellStyle name="Huomautus 2 5 2 4 2" xfId="8565"/>
    <cellStyle name="Huomautus 2 5 2 5" xfId="8566"/>
    <cellStyle name="Huomautus 2 5 2 6" xfId="8567"/>
    <cellStyle name="Huomautus 2 5 2 7" xfId="8568"/>
    <cellStyle name="Huomautus 2 5 3" xfId="8569"/>
    <cellStyle name="Huomautus 2 5 3 2" xfId="8570"/>
    <cellStyle name="Huomautus 2 5 3 2 2" xfId="8571"/>
    <cellStyle name="Huomautus 2 5 3 3" xfId="8572"/>
    <cellStyle name="Huomautus 2 5 3 3 2" xfId="8573"/>
    <cellStyle name="Huomautus 2 5 3 4" xfId="8574"/>
    <cellStyle name="Huomautus 2 5 3 5" xfId="8575"/>
    <cellStyle name="Huomautus 2 5 3 6" xfId="8576"/>
    <cellStyle name="Huomautus 2 5 4" xfId="8577"/>
    <cellStyle name="Huomautus 2 5 4 2" xfId="8578"/>
    <cellStyle name="Huomautus 2 5 4 3" xfId="8579"/>
    <cellStyle name="Huomautus 2 5 4 4" xfId="8580"/>
    <cellStyle name="Huomautus 2 5 5" xfId="8581"/>
    <cellStyle name="Huomautus 2 5 5 2" xfId="8582"/>
    <cellStyle name="Huomautus 2 5 6" xfId="8583"/>
    <cellStyle name="Huomautus 2 5 7" xfId="8584"/>
    <cellStyle name="Huomautus 2 5 8" xfId="8585"/>
    <cellStyle name="Huomautus 2 6" xfId="8586"/>
    <cellStyle name="Huomautus 2 6 2" xfId="8587"/>
    <cellStyle name="Huomautus 2 6 2 2" xfId="8588"/>
    <cellStyle name="Huomautus 2 6 2 2 2" xfId="8589"/>
    <cellStyle name="Huomautus 2 6 2 3" xfId="8590"/>
    <cellStyle name="Huomautus 2 6 2 3 2" xfId="8591"/>
    <cellStyle name="Huomautus 2 6 2 4" xfId="8592"/>
    <cellStyle name="Huomautus 2 6 2 5" xfId="8593"/>
    <cellStyle name="Huomautus 2 6 2 6" xfId="8594"/>
    <cellStyle name="Huomautus 2 6 3" xfId="8595"/>
    <cellStyle name="Huomautus 2 6 3 2" xfId="8596"/>
    <cellStyle name="Huomautus 2 6 4" xfId="8597"/>
    <cellStyle name="Huomautus 2 6 4 2" xfId="8598"/>
    <cellStyle name="Huomautus 2 6 5" xfId="8599"/>
    <cellStyle name="Huomautus 2 6 6" xfId="8600"/>
    <cellStyle name="Huomautus 2 6 7" xfId="8601"/>
    <cellStyle name="Huomautus 2 7" xfId="8602"/>
    <cellStyle name="Huomautus 2 7 2" xfId="8603"/>
    <cellStyle name="Huomautus 2 7 2 2" xfId="8604"/>
    <cellStyle name="Huomautus 2 7 3" xfId="8605"/>
    <cellStyle name="Huomautus 2 7 3 2" xfId="8606"/>
    <cellStyle name="Huomautus 2 7 4" xfId="8607"/>
    <cellStyle name="Huomautus 2 7 5" xfId="8608"/>
    <cellStyle name="Huomautus 2 7 6" xfId="8609"/>
    <cellStyle name="Huomautus 2 8" xfId="8610"/>
    <cellStyle name="Huomautus 2 8 2" xfId="8611"/>
    <cellStyle name="Huomautus 2 8 3" xfId="8612"/>
    <cellStyle name="Huomautus 2 8 4" xfId="8613"/>
    <cellStyle name="Huomautus 2 9" xfId="8614"/>
    <cellStyle name="Huomautus 2 9 2" xfId="8615"/>
    <cellStyle name="Huomautus 2_T_B1.2" xfId="8616"/>
    <cellStyle name="Huomautus 3" xfId="8617"/>
    <cellStyle name="Huomautus 3 10" xfId="8618"/>
    <cellStyle name="Huomautus 3 11" xfId="8619"/>
    <cellStyle name="Huomautus 3 12" xfId="8620"/>
    <cellStyle name="Huomautus 3 2" xfId="8621"/>
    <cellStyle name="Huomautus 3 2 2" xfId="8622"/>
    <cellStyle name="Huomautus 3 2 2 2" xfId="8623"/>
    <cellStyle name="Huomautus 3 2 2 2 2" xfId="8624"/>
    <cellStyle name="Huomautus 3 2 2 2 2 2" xfId="8625"/>
    <cellStyle name="Huomautus 3 2 2 2 2 2 2" xfId="8626"/>
    <cellStyle name="Huomautus 3 2 2 2 2 3" xfId="8627"/>
    <cellStyle name="Huomautus 3 2 2 2 2 3 2" xfId="8628"/>
    <cellStyle name="Huomautus 3 2 2 2 2 4" xfId="8629"/>
    <cellStyle name="Huomautus 3 2 2 2 2 5" xfId="8630"/>
    <cellStyle name="Huomautus 3 2 2 2 2 6" xfId="8631"/>
    <cellStyle name="Huomautus 3 2 2 2 3" xfId="8632"/>
    <cellStyle name="Huomautus 3 2 2 2 3 2" xfId="8633"/>
    <cellStyle name="Huomautus 3 2 2 2 4" xfId="8634"/>
    <cellStyle name="Huomautus 3 2 2 2 4 2" xfId="8635"/>
    <cellStyle name="Huomautus 3 2 2 2 5" xfId="8636"/>
    <cellStyle name="Huomautus 3 2 2 2 6" xfId="8637"/>
    <cellStyle name="Huomautus 3 2 2 2 7" xfId="8638"/>
    <cellStyle name="Huomautus 3 2 2 3" xfId="8639"/>
    <cellStyle name="Huomautus 3 2 2 3 2" xfId="8640"/>
    <cellStyle name="Huomautus 3 2 2 3 2 2" xfId="8641"/>
    <cellStyle name="Huomautus 3 2 2 3 3" xfId="8642"/>
    <cellStyle name="Huomautus 3 2 2 3 3 2" xfId="8643"/>
    <cellStyle name="Huomautus 3 2 2 3 4" xfId="8644"/>
    <cellStyle name="Huomautus 3 2 2 3 5" xfId="8645"/>
    <cellStyle name="Huomautus 3 2 2 3 6" xfId="8646"/>
    <cellStyle name="Huomautus 3 2 2 4" xfId="8647"/>
    <cellStyle name="Huomautus 3 2 2 4 2" xfId="8648"/>
    <cellStyle name="Huomautus 3 2 2 4 3" xfId="8649"/>
    <cellStyle name="Huomautus 3 2 2 4 4" xfId="8650"/>
    <cellStyle name="Huomautus 3 2 2 5" xfId="8651"/>
    <cellStyle name="Huomautus 3 2 2 5 2" xfId="8652"/>
    <cellStyle name="Huomautus 3 2 2 6" xfId="8653"/>
    <cellStyle name="Huomautus 3 2 2 7" xfId="8654"/>
    <cellStyle name="Huomautus 3 2 2 8" xfId="8655"/>
    <cellStyle name="Huomautus 3 2 3" xfId="8656"/>
    <cellStyle name="Huomautus 3 2 3 2" xfId="8657"/>
    <cellStyle name="Huomautus 3 2 3 2 2" xfId="8658"/>
    <cellStyle name="Huomautus 3 2 3 2 2 2" xfId="8659"/>
    <cellStyle name="Huomautus 3 2 3 2 3" xfId="8660"/>
    <cellStyle name="Huomautus 3 2 3 2 3 2" xfId="8661"/>
    <cellStyle name="Huomautus 3 2 3 2 4" xfId="8662"/>
    <cellStyle name="Huomautus 3 2 3 2 5" xfId="8663"/>
    <cellStyle name="Huomautus 3 2 3 2 6" xfId="8664"/>
    <cellStyle name="Huomautus 3 2 3 3" xfId="8665"/>
    <cellStyle name="Huomautus 3 2 3 3 2" xfId="8666"/>
    <cellStyle name="Huomautus 3 2 3 4" xfId="8667"/>
    <cellStyle name="Huomautus 3 2 3 4 2" xfId="8668"/>
    <cellStyle name="Huomautus 3 2 3 5" xfId="8669"/>
    <cellStyle name="Huomautus 3 2 3 6" xfId="8670"/>
    <cellStyle name="Huomautus 3 2 3 7" xfId="8671"/>
    <cellStyle name="Huomautus 3 2 4" xfId="8672"/>
    <cellStyle name="Huomautus 3 2 4 2" xfId="8673"/>
    <cellStyle name="Huomautus 3 2 4 2 2" xfId="8674"/>
    <cellStyle name="Huomautus 3 2 4 3" xfId="8675"/>
    <cellStyle name="Huomautus 3 2 4 3 2" xfId="8676"/>
    <cellStyle name="Huomautus 3 2 4 4" xfId="8677"/>
    <cellStyle name="Huomautus 3 2 4 5" xfId="8678"/>
    <cellStyle name="Huomautus 3 2 4 6" xfId="8679"/>
    <cellStyle name="Huomautus 3 2 5" xfId="8680"/>
    <cellStyle name="Huomautus 3 2 5 2" xfId="8681"/>
    <cellStyle name="Huomautus 3 2 5 3" xfId="8682"/>
    <cellStyle name="Huomautus 3 2 5 4" xfId="8683"/>
    <cellStyle name="Huomautus 3 2 6" xfId="8684"/>
    <cellStyle name="Huomautus 3 2 6 2" xfId="8685"/>
    <cellStyle name="Huomautus 3 2 7" xfId="8686"/>
    <cellStyle name="Huomautus 3 2 8" xfId="8687"/>
    <cellStyle name="Huomautus 3 2 9" xfId="8688"/>
    <cellStyle name="Huomautus 3 3" xfId="8689"/>
    <cellStyle name="Huomautus 3 3 2" xfId="8690"/>
    <cellStyle name="Huomautus 3 3 2 2" xfId="8691"/>
    <cellStyle name="Huomautus 3 3 2 2 2" xfId="8692"/>
    <cellStyle name="Huomautus 3 3 2 2 2 2" xfId="8693"/>
    <cellStyle name="Huomautus 3 3 2 2 2 2 2" xfId="8694"/>
    <cellStyle name="Huomautus 3 3 2 2 2 3" xfId="8695"/>
    <cellStyle name="Huomautus 3 3 2 2 2 3 2" xfId="8696"/>
    <cellStyle name="Huomautus 3 3 2 2 2 4" xfId="8697"/>
    <cellStyle name="Huomautus 3 3 2 2 2 5" xfId="8698"/>
    <cellStyle name="Huomautus 3 3 2 2 2 6" xfId="8699"/>
    <cellStyle name="Huomautus 3 3 2 2 3" xfId="8700"/>
    <cellStyle name="Huomautus 3 3 2 2 3 2" xfId="8701"/>
    <cellStyle name="Huomautus 3 3 2 2 4" xfId="8702"/>
    <cellStyle name="Huomautus 3 3 2 2 4 2" xfId="8703"/>
    <cellStyle name="Huomautus 3 3 2 2 5" xfId="8704"/>
    <cellStyle name="Huomautus 3 3 2 2 6" xfId="8705"/>
    <cellStyle name="Huomautus 3 3 2 2 7" xfId="8706"/>
    <cellStyle name="Huomautus 3 3 2 3" xfId="8707"/>
    <cellStyle name="Huomautus 3 3 2 3 2" xfId="8708"/>
    <cellStyle name="Huomautus 3 3 2 3 2 2" xfId="8709"/>
    <cellStyle name="Huomautus 3 3 2 3 3" xfId="8710"/>
    <cellStyle name="Huomautus 3 3 2 3 3 2" xfId="8711"/>
    <cellStyle name="Huomautus 3 3 2 3 4" xfId="8712"/>
    <cellStyle name="Huomautus 3 3 2 3 5" xfId="8713"/>
    <cellStyle name="Huomautus 3 3 2 3 6" xfId="8714"/>
    <cellStyle name="Huomautus 3 3 2 4" xfId="8715"/>
    <cellStyle name="Huomautus 3 3 2 4 2" xfId="8716"/>
    <cellStyle name="Huomautus 3 3 2 4 3" xfId="8717"/>
    <cellStyle name="Huomautus 3 3 2 4 4" xfId="8718"/>
    <cellStyle name="Huomautus 3 3 2 5" xfId="8719"/>
    <cellStyle name="Huomautus 3 3 2 5 2" xfId="8720"/>
    <cellStyle name="Huomautus 3 3 2 6" xfId="8721"/>
    <cellStyle name="Huomautus 3 3 2 7" xfId="8722"/>
    <cellStyle name="Huomautus 3 3 2 8" xfId="8723"/>
    <cellStyle name="Huomautus 3 3 3" xfId="8724"/>
    <cellStyle name="Huomautus 3 3 3 2" xfId="8725"/>
    <cellStyle name="Huomautus 3 3 3 2 2" xfId="8726"/>
    <cellStyle name="Huomautus 3 3 3 2 2 2" xfId="8727"/>
    <cellStyle name="Huomautus 3 3 3 2 3" xfId="8728"/>
    <cellStyle name="Huomautus 3 3 3 2 3 2" xfId="8729"/>
    <cellStyle name="Huomautus 3 3 3 2 4" xfId="8730"/>
    <cellStyle name="Huomautus 3 3 3 2 5" xfId="8731"/>
    <cellStyle name="Huomautus 3 3 3 2 6" xfId="8732"/>
    <cellStyle name="Huomautus 3 3 3 3" xfId="8733"/>
    <cellStyle name="Huomautus 3 3 3 3 2" xfId="8734"/>
    <cellStyle name="Huomautus 3 3 3 4" xfId="8735"/>
    <cellStyle name="Huomautus 3 3 3 4 2" xfId="8736"/>
    <cellStyle name="Huomautus 3 3 3 5" xfId="8737"/>
    <cellStyle name="Huomautus 3 3 3 6" xfId="8738"/>
    <cellStyle name="Huomautus 3 3 3 7" xfId="8739"/>
    <cellStyle name="Huomautus 3 3 4" xfId="8740"/>
    <cellStyle name="Huomautus 3 3 4 2" xfId="8741"/>
    <cellStyle name="Huomautus 3 3 4 2 2" xfId="8742"/>
    <cellStyle name="Huomautus 3 3 4 3" xfId="8743"/>
    <cellStyle name="Huomautus 3 3 4 3 2" xfId="8744"/>
    <cellStyle name="Huomautus 3 3 4 4" xfId="8745"/>
    <cellStyle name="Huomautus 3 3 4 5" xfId="8746"/>
    <cellStyle name="Huomautus 3 3 4 6" xfId="8747"/>
    <cellStyle name="Huomautus 3 3 5" xfId="8748"/>
    <cellStyle name="Huomautus 3 3 5 2" xfId="8749"/>
    <cellStyle name="Huomautus 3 3 5 3" xfId="8750"/>
    <cellStyle name="Huomautus 3 3 5 4" xfId="8751"/>
    <cellStyle name="Huomautus 3 3 6" xfId="8752"/>
    <cellStyle name="Huomautus 3 3 6 2" xfId="8753"/>
    <cellStyle name="Huomautus 3 3 7" xfId="8754"/>
    <cellStyle name="Huomautus 3 3 8" xfId="8755"/>
    <cellStyle name="Huomautus 3 3 9" xfId="8756"/>
    <cellStyle name="Huomautus 3 4" xfId="8757"/>
    <cellStyle name="Huomautus 3 4 2" xfId="8758"/>
    <cellStyle name="Huomautus 3 4 2 2" xfId="8759"/>
    <cellStyle name="Huomautus 3 4 2 2 2" xfId="8760"/>
    <cellStyle name="Huomautus 3 4 2 2 2 2" xfId="8761"/>
    <cellStyle name="Huomautus 3 4 2 2 2 2 2" xfId="8762"/>
    <cellStyle name="Huomautus 3 4 2 2 2 3" xfId="8763"/>
    <cellStyle name="Huomautus 3 4 2 2 2 3 2" xfId="8764"/>
    <cellStyle name="Huomautus 3 4 2 2 2 4" xfId="8765"/>
    <cellStyle name="Huomautus 3 4 2 2 2 5" xfId="8766"/>
    <cellStyle name="Huomautus 3 4 2 2 2 6" xfId="8767"/>
    <cellStyle name="Huomautus 3 4 2 2 3" xfId="8768"/>
    <cellStyle name="Huomautus 3 4 2 2 3 2" xfId="8769"/>
    <cellStyle name="Huomautus 3 4 2 2 4" xfId="8770"/>
    <cellStyle name="Huomautus 3 4 2 2 4 2" xfId="8771"/>
    <cellStyle name="Huomautus 3 4 2 2 5" xfId="8772"/>
    <cellStyle name="Huomautus 3 4 2 2 6" xfId="8773"/>
    <cellStyle name="Huomautus 3 4 2 2 7" xfId="8774"/>
    <cellStyle name="Huomautus 3 4 2 3" xfId="8775"/>
    <cellStyle name="Huomautus 3 4 2 3 2" xfId="8776"/>
    <cellStyle name="Huomautus 3 4 2 3 2 2" xfId="8777"/>
    <cellStyle name="Huomautus 3 4 2 3 3" xfId="8778"/>
    <cellStyle name="Huomautus 3 4 2 3 3 2" xfId="8779"/>
    <cellStyle name="Huomautus 3 4 2 3 4" xfId="8780"/>
    <cellStyle name="Huomautus 3 4 2 3 5" xfId="8781"/>
    <cellStyle name="Huomautus 3 4 2 3 6" xfId="8782"/>
    <cellStyle name="Huomautus 3 4 2 4" xfId="8783"/>
    <cellStyle name="Huomautus 3 4 2 4 2" xfId="8784"/>
    <cellStyle name="Huomautus 3 4 2 4 3" xfId="8785"/>
    <cellStyle name="Huomautus 3 4 2 4 4" xfId="8786"/>
    <cellStyle name="Huomautus 3 4 2 5" xfId="8787"/>
    <cellStyle name="Huomautus 3 4 2 5 2" xfId="8788"/>
    <cellStyle name="Huomautus 3 4 2 6" xfId="8789"/>
    <cellStyle name="Huomautus 3 4 2 7" xfId="8790"/>
    <cellStyle name="Huomautus 3 4 2 8" xfId="8791"/>
    <cellStyle name="Huomautus 3 4 3" xfId="8792"/>
    <cellStyle name="Huomautus 3 4 3 2" xfId="8793"/>
    <cellStyle name="Huomautus 3 4 3 2 2" xfId="8794"/>
    <cellStyle name="Huomautus 3 4 3 2 2 2" xfId="8795"/>
    <cellStyle name="Huomautus 3 4 3 2 3" xfId="8796"/>
    <cellStyle name="Huomautus 3 4 3 2 3 2" xfId="8797"/>
    <cellStyle name="Huomautus 3 4 3 2 4" xfId="8798"/>
    <cellStyle name="Huomautus 3 4 3 2 5" xfId="8799"/>
    <cellStyle name="Huomautus 3 4 3 2 6" xfId="8800"/>
    <cellStyle name="Huomautus 3 4 3 3" xfId="8801"/>
    <cellStyle name="Huomautus 3 4 3 3 2" xfId="8802"/>
    <cellStyle name="Huomautus 3 4 3 4" xfId="8803"/>
    <cellStyle name="Huomautus 3 4 3 4 2" xfId="8804"/>
    <cellStyle name="Huomautus 3 4 3 5" xfId="8805"/>
    <cellStyle name="Huomautus 3 4 3 6" xfId="8806"/>
    <cellStyle name="Huomautus 3 4 3 7" xfId="8807"/>
    <cellStyle name="Huomautus 3 4 4" xfId="8808"/>
    <cellStyle name="Huomautus 3 4 4 2" xfId="8809"/>
    <cellStyle name="Huomautus 3 4 4 2 2" xfId="8810"/>
    <cellStyle name="Huomautus 3 4 4 3" xfId="8811"/>
    <cellStyle name="Huomautus 3 4 4 3 2" xfId="8812"/>
    <cellStyle name="Huomautus 3 4 4 4" xfId="8813"/>
    <cellStyle name="Huomautus 3 4 4 5" xfId="8814"/>
    <cellStyle name="Huomautus 3 4 4 6" xfId="8815"/>
    <cellStyle name="Huomautus 3 4 5" xfId="8816"/>
    <cellStyle name="Huomautus 3 4 5 2" xfId="8817"/>
    <cellStyle name="Huomautus 3 4 5 3" xfId="8818"/>
    <cellStyle name="Huomautus 3 4 5 4" xfId="8819"/>
    <cellStyle name="Huomautus 3 4 6" xfId="8820"/>
    <cellStyle name="Huomautus 3 4 6 2" xfId="8821"/>
    <cellStyle name="Huomautus 3 4 7" xfId="8822"/>
    <cellStyle name="Huomautus 3 4 8" xfId="8823"/>
    <cellStyle name="Huomautus 3 4 9" xfId="8824"/>
    <cellStyle name="Huomautus 3 5" xfId="8825"/>
    <cellStyle name="Huomautus 3 5 2" xfId="8826"/>
    <cellStyle name="Huomautus 3 5 2 2" xfId="8827"/>
    <cellStyle name="Huomautus 3 5 2 2 2" xfId="8828"/>
    <cellStyle name="Huomautus 3 5 2 2 2 2" xfId="8829"/>
    <cellStyle name="Huomautus 3 5 2 2 3" xfId="8830"/>
    <cellStyle name="Huomautus 3 5 2 2 3 2" xfId="8831"/>
    <cellStyle name="Huomautus 3 5 2 2 4" xfId="8832"/>
    <cellStyle name="Huomautus 3 5 2 2 5" xfId="8833"/>
    <cellStyle name="Huomautus 3 5 2 2 6" xfId="8834"/>
    <cellStyle name="Huomautus 3 5 2 3" xfId="8835"/>
    <cellStyle name="Huomautus 3 5 2 3 2" xfId="8836"/>
    <cellStyle name="Huomautus 3 5 2 4" xfId="8837"/>
    <cellStyle name="Huomautus 3 5 2 4 2" xfId="8838"/>
    <cellStyle name="Huomautus 3 5 2 5" xfId="8839"/>
    <cellStyle name="Huomautus 3 5 2 6" xfId="8840"/>
    <cellStyle name="Huomautus 3 5 2 7" xfId="8841"/>
    <cellStyle name="Huomautus 3 5 3" xfId="8842"/>
    <cellStyle name="Huomautus 3 5 3 2" xfId="8843"/>
    <cellStyle name="Huomautus 3 5 3 2 2" xfId="8844"/>
    <cellStyle name="Huomautus 3 5 3 3" xfId="8845"/>
    <cellStyle name="Huomautus 3 5 3 3 2" xfId="8846"/>
    <cellStyle name="Huomautus 3 5 3 4" xfId="8847"/>
    <cellStyle name="Huomautus 3 5 3 5" xfId="8848"/>
    <cellStyle name="Huomautus 3 5 3 6" xfId="8849"/>
    <cellStyle name="Huomautus 3 5 4" xfId="8850"/>
    <cellStyle name="Huomautus 3 5 4 2" xfId="8851"/>
    <cellStyle name="Huomautus 3 5 4 3" xfId="8852"/>
    <cellStyle name="Huomautus 3 5 4 4" xfId="8853"/>
    <cellStyle name="Huomautus 3 5 5" xfId="8854"/>
    <cellStyle name="Huomautus 3 5 5 2" xfId="8855"/>
    <cellStyle name="Huomautus 3 5 6" xfId="8856"/>
    <cellStyle name="Huomautus 3 5 7" xfId="8857"/>
    <cellStyle name="Huomautus 3 5 8" xfId="8858"/>
    <cellStyle name="Huomautus 3 6" xfId="8859"/>
    <cellStyle name="Huomautus 3 6 2" xfId="8860"/>
    <cellStyle name="Huomautus 3 6 2 2" xfId="8861"/>
    <cellStyle name="Huomautus 3 6 2 2 2" xfId="8862"/>
    <cellStyle name="Huomautus 3 6 2 3" xfId="8863"/>
    <cellStyle name="Huomautus 3 6 2 3 2" xfId="8864"/>
    <cellStyle name="Huomautus 3 6 2 4" xfId="8865"/>
    <cellStyle name="Huomautus 3 6 2 5" xfId="8866"/>
    <cellStyle name="Huomautus 3 6 2 6" xfId="8867"/>
    <cellStyle name="Huomautus 3 6 3" xfId="8868"/>
    <cellStyle name="Huomautus 3 6 3 2" xfId="8869"/>
    <cellStyle name="Huomautus 3 6 4" xfId="8870"/>
    <cellStyle name="Huomautus 3 6 4 2" xfId="8871"/>
    <cellStyle name="Huomautus 3 6 5" xfId="8872"/>
    <cellStyle name="Huomautus 3 6 6" xfId="8873"/>
    <cellStyle name="Huomautus 3 6 7" xfId="8874"/>
    <cellStyle name="Huomautus 3 7" xfId="8875"/>
    <cellStyle name="Huomautus 3 7 2" xfId="8876"/>
    <cellStyle name="Huomautus 3 7 2 2" xfId="8877"/>
    <cellStyle name="Huomautus 3 7 3" xfId="8878"/>
    <cellStyle name="Huomautus 3 7 3 2" xfId="8879"/>
    <cellStyle name="Huomautus 3 7 4" xfId="8880"/>
    <cellStyle name="Huomautus 3 7 5" xfId="8881"/>
    <cellStyle name="Huomautus 3 7 6" xfId="8882"/>
    <cellStyle name="Huomautus 3 8" xfId="8883"/>
    <cellStyle name="Huomautus 3 8 2" xfId="8884"/>
    <cellStyle name="Huomautus 3 8 3" xfId="8885"/>
    <cellStyle name="Huomautus 3 8 4" xfId="8886"/>
    <cellStyle name="Huomautus 3 9" xfId="8887"/>
    <cellStyle name="Huomautus 3 9 2" xfId="8888"/>
    <cellStyle name="Huomautus 3_T_B1.2" xfId="8889"/>
    <cellStyle name="Hyperlink" xfId="8890"/>
    <cellStyle name="Hyperlink 2" xfId="8891"/>
    <cellStyle name="Hyperlink 2 2" xfId="8892"/>
    <cellStyle name="Hyperlink 2 3" xfId="8893"/>
    <cellStyle name="Hyperlink 2 4" xfId="8894"/>
    <cellStyle name="Hyperlink 3" xfId="8895"/>
    <cellStyle name="Hyperlink 3 2" xfId="8896"/>
    <cellStyle name="Hyperlink 3 3" xfId="8897"/>
    <cellStyle name="Hyperlink 4" xfId="8898"/>
    <cellStyle name="Hyperlink 4 2" xfId="8899"/>
    <cellStyle name="Hyperlink 4 3" xfId="8900"/>
    <cellStyle name="Hyperlink 4 4" xfId="8901"/>
    <cellStyle name="Hyperlink 5" xfId="8902"/>
    <cellStyle name="Input" xfId="8903"/>
    <cellStyle name="Input [yellow]" xfId="8904"/>
    <cellStyle name="Input [yellow] 2" xfId="8905"/>
    <cellStyle name="Input 2" xfId="8906"/>
    <cellStyle name="Input 2 2" xfId="8907"/>
    <cellStyle name="Input 2 3" xfId="8908"/>
    <cellStyle name="Input 2 4" xfId="8909"/>
    <cellStyle name="Input 3" xfId="8910"/>
    <cellStyle name="Input 3 2" xfId="8911"/>
    <cellStyle name="Input 4" xfId="8912"/>
    <cellStyle name="Input 5" xfId="8913"/>
    <cellStyle name="Insatisfaisant 2" xfId="8914"/>
    <cellStyle name="Insatisfaisant 2 2" xfId="8915"/>
    <cellStyle name="Insatisfaisant 3" xfId="8916"/>
    <cellStyle name="ISC" xfId="8917"/>
    <cellStyle name="ISC 10" xfId="8918"/>
    <cellStyle name="ISC 11" xfId="8919"/>
    <cellStyle name="ISC 2" xfId="8920"/>
    <cellStyle name="ISC 3" xfId="8921"/>
    <cellStyle name="ISC 4" xfId="8922"/>
    <cellStyle name="ISC 5" xfId="8923"/>
    <cellStyle name="ISC 6" xfId="8924"/>
    <cellStyle name="ISC 7" xfId="8925"/>
    <cellStyle name="ISC 8" xfId="8926"/>
    <cellStyle name="ISC 9" xfId="8927"/>
    <cellStyle name="isced" xfId="8928"/>
    <cellStyle name="isced 2" xfId="8929"/>
    <cellStyle name="isced 2 2" xfId="8930"/>
    <cellStyle name="isced 2 2 2" xfId="8931"/>
    <cellStyle name="isced 2 3" xfId="8932"/>
    <cellStyle name="isced 3" xfId="8933"/>
    <cellStyle name="isced 3 2" xfId="8934"/>
    <cellStyle name="isced 3 2 2" xfId="8935"/>
    <cellStyle name="isced 3 3" xfId="8936"/>
    <cellStyle name="isced 3 3 2" xfId="8937"/>
    <cellStyle name="isced 3 4" xfId="8938"/>
    <cellStyle name="isced 4" xfId="8939"/>
    <cellStyle name="isced 4 2" xfId="8940"/>
    <cellStyle name="isced 4 2 2" xfId="8941"/>
    <cellStyle name="isced 4 3" xfId="8942"/>
    <cellStyle name="isced 4 3 2" xfId="8943"/>
    <cellStyle name="isced 4 4" xfId="8944"/>
    <cellStyle name="isced 5" xfId="8945"/>
    <cellStyle name="isced 5 2" xfId="8946"/>
    <cellStyle name="isced 6" xfId="8947"/>
    <cellStyle name="isced 6 2" xfId="8948"/>
    <cellStyle name="isced 7" xfId="8949"/>
    <cellStyle name="ISCED Titles" xfId="8950"/>
    <cellStyle name="isced_8gradk" xfId="8951"/>
    <cellStyle name="Komma 2" xfId="8952"/>
    <cellStyle name="Komma 2 2" xfId="8953"/>
    <cellStyle name="Komma 2 2 2" xfId="8954"/>
    <cellStyle name="Komma 2 2 3" xfId="8955"/>
    <cellStyle name="Komma 2 3" xfId="8956"/>
    <cellStyle name="Komma 2 4" xfId="8957"/>
    <cellStyle name="level1a" xfId="8958"/>
    <cellStyle name="level1a 10" xfId="8959"/>
    <cellStyle name="level1a 10 2" xfId="8960"/>
    <cellStyle name="level1a 11" xfId="8961"/>
    <cellStyle name="level1a 11 2" xfId="8962"/>
    <cellStyle name="level1a 11 3" xfId="8963"/>
    <cellStyle name="level1a 12" xfId="8964"/>
    <cellStyle name="level1a 2" xfId="8965"/>
    <cellStyle name="level1a 2 10" xfId="8966"/>
    <cellStyle name="level1a 2 11" xfId="8967"/>
    <cellStyle name="level1a 2 11 2" xfId="8968"/>
    <cellStyle name="level1a 2 11 3" xfId="8969"/>
    <cellStyle name="level1a 2 12" xfId="8970"/>
    <cellStyle name="level1a 2 2" xfId="8971"/>
    <cellStyle name="level1a 2 2 10" xfId="8972"/>
    <cellStyle name="level1a 2 2 2" xfId="8973"/>
    <cellStyle name="level1a 2 2 2 2" xfId="8974"/>
    <cellStyle name="level1a 2 2 2 2 2" xfId="8975"/>
    <cellStyle name="level1a 2 2 2 2 2 2" xfId="8976"/>
    <cellStyle name="level1a 2 2 2 2 2 2 2" xfId="8977"/>
    <cellStyle name="level1a 2 2 2 2 2 2 3" xfId="8978"/>
    <cellStyle name="level1a 2 2 2 2 2 3" xfId="8979"/>
    <cellStyle name="level1a 2 2 2 2 3" xfId="8980"/>
    <cellStyle name="level1a 2 2 2 2 4" xfId="8981"/>
    <cellStyle name="level1a 2 2 2 2 4 2" xfId="8982"/>
    <cellStyle name="level1a 2 2 2 2 4 3" xfId="8983"/>
    <cellStyle name="level1a 2 2 2 2 5" xfId="8984"/>
    <cellStyle name="level1a 2 2 2 3" xfId="8985"/>
    <cellStyle name="level1a 2 2 2 3 2" xfId="8986"/>
    <cellStyle name="level1a 2 2 2 3 2 2" xfId="8987"/>
    <cellStyle name="level1a 2 2 2 3 2 2 2" xfId="8988"/>
    <cellStyle name="level1a 2 2 2 3 2 2 3" xfId="8989"/>
    <cellStyle name="level1a 2 2 2 3 2 3" xfId="8990"/>
    <cellStyle name="level1a 2 2 2 3 3" xfId="8991"/>
    <cellStyle name="level1a 2 2 2 3 4" xfId="8992"/>
    <cellStyle name="level1a 2 2 2 3 4 2" xfId="8993"/>
    <cellStyle name="level1a 2 2 2 3 4 3" xfId="8994"/>
    <cellStyle name="level1a 2 2 2 3 5" xfId="8995"/>
    <cellStyle name="level1a 2 2 2 4" xfId="8996"/>
    <cellStyle name="level1a 2 2 2 4 2" xfId="8997"/>
    <cellStyle name="level1a 2 2 2 4 2 2" xfId="8998"/>
    <cellStyle name="level1a 2 2 2 4 2 3" xfId="8999"/>
    <cellStyle name="level1a 2 2 2 4 3" xfId="9000"/>
    <cellStyle name="level1a 2 2 2 5" xfId="9001"/>
    <cellStyle name="level1a 2 2 2 5 2" xfId="9002"/>
    <cellStyle name="level1a 2 2 2 6" xfId="9003"/>
    <cellStyle name="level1a 2 2 2 6 2" xfId="9004"/>
    <cellStyle name="level1a 2 2 2 6 3" xfId="9005"/>
    <cellStyle name="level1a 2 2 2 7" xfId="9006"/>
    <cellStyle name="level1a 2 2 3" xfId="9007"/>
    <cellStyle name="level1a 2 2 3 2" xfId="9008"/>
    <cellStyle name="level1a 2 2 3 2 2" xfId="9009"/>
    <cellStyle name="level1a 2 2 3 2 2 2" xfId="9010"/>
    <cellStyle name="level1a 2 2 3 2 2 2 2" xfId="9011"/>
    <cellStyle name="level1a 2 2 3 2 2 2 3" xfId="9012"/>
    <cellStyle name="level1a 2 2 3 2 2 3" xfId="9013"/>
    <cellStyle name="level1a 2 2 3 2 3" xfId="9014"/>
    <cellStyle name="level1a 2 2 3 2 4" xfId="9015"/>
    <cellStyle name="level1a 2 2 3 2 4 2" xfId="9016"/>
    <cellStyle name="level1a 2 2 3 2 4 3" xfId="9017"/>
    <cellStyle name="level1a 2 2 3 2 5" xfId="9018"/>
    <cellStyle name="level1a 2 2 3 3" xfId="9019"/>
    <cellStyle name="level1a 2 2 3 3 2" xfId="9020"/>
    <cellStyle name="level1a 2 2 3 3 2 2" xfId="9021"/>
    <cellStyle name="level1a 2 2 3 3 2 2 2" xfId="9022"/>
    <cellStyle name="level1a 2 2 3 3 2 2 3" xfId="9023"/>
    <cellStyle name="level1a 2 2 3 3 2 3" xfId="9024"/>
    <cellStyle name="level1a 2 2 3 3 3" xfId="9025"/>
    <cellStyle name="level1a 2 2 3 3 4" xfId="9026"/>
    <cellStyle name="level1a 2 2 3 3 4 2" xfId="9027"/>
    <cellStyle name="level1a 2 2 3 3 4 3" xfId="9028"/>
    <cellStyle name="level1a 2 2 3 3 5" xfId="9029"/>
    <cellStyle name="level1a 2 2 3 4" xfId="9030"/>
    <cellStyle name="level1a 2 2 3 4 2" xfId="9031"/>
    <cellStyle name="level1a 2 2 3 4 2 2" xfId="9032"/>
    <cellStyle name="level1a 2 2 3 4 2 2 2" xfId="9033"/>
    <cellStyle name="level1a 2 2 3 4 2 2 3" xfId="9034"/>
    <cellStyle name="level1a 2 2 3 4 2 3" xfId="9035"/>
    <cellStyle name="level1a 2 2 3 4 3" xfId="9036"/>
    <cellStyle name="level1a 2 2 3 4 4" xfId="9037"/>
    <cellStyle name="level1a 2 2 3 4 4 2" xfId="9038"/>
    <cellStyle name="level1a 2 2 3 4 4 3" xfId="9039"/>
    <cellStyle name="level1a 2 2 3 4 5" xfId="9040"/>
    <cellStyle name="level1a 2 2 3 5" xfId="9041"/>
    <cellStyle name="level1a 2 2 3 5 2" xfId="9042"/>
    <cellStyle name="level1a 2 2 3 5 2 2" xfId="9043"/>
    <cellStyle name="level1a 2 2 3 5 2 3" xfId="9044"/>
    <cellStyle name="level1a 2 2 3 5 3" xfId="9045"/>
    <cellStyle name="level1a 2 2 3 6" xfId="9046"/>
    <cellStyle name="level1a 2 2 3 7" xfId="9047"/>
    <cellStyle name="level1a 2 2 3 7 2" xfId="9048"/>
    <cellStyle name="level1a 2 2 3 7 3" xfId="9049"/>
    <cellStyle name="level1a 2 2 3 8" xfId="9050"/>
    <cellStyle name="level1a 2 2 4" xfId="9051"/>
    <cellStyle name="level1a 2 2 4 2" xfId="9052"/>
    <cellStyle name="level1a 2 2 4 2 2" xfId="9053"/>
    <cellStyle name="level1a 2 2 4 2 2 2" xfId="9054"/>
    <cellStyle name="level1a 2 2 4 2 2 2 2" xfId="9055"/>
    <cellStyle name="level1a 2 2 4 2 2 2 3" xfId="9056"/>
    <cellStyle name="level1a 2 2 4 2 2 3" xfId="9057"/>
    <cellStyle name="level1a 2 2 4 2 3" xfId="9058"/>
    <cellStyle name="level1a 2 2 4 2 4" xfId="9059"/>
    <cellStyle name="level1a 2 2 4 2 4 2" xfId="9060"/>
    <cellStyle name="level1a 2 2 4 2 4 3" xfId="9061"/>
    <cellStyle name="level1a 2 2 4 2 5" xfId="9062"/>
    <cellStyle name="level1a 2 2 4 3" xfId="9063"/>
    <cellStyle name="level1a 2 2 4 3 2" xfId="9064"/>
    <cellStyle name="level1a 2 2 4 3 2 2" xfId="9065"/>
    <cellStyle name="level1a 2 2 4 3 2 2 2" xfId="9066"/>
    <cellStyle name="level1a 2 2 4 3 2 2 3" xfId="9067"/>
    <cellStyle name="level1a 2 2 4 3 2 3" xfId="9068"/>
    <cellStyle name="level1a 2 2 4 3 3" xfId="9069"/>
    <cellStyle name="level1a 2 2 4 3 4" xfId="9070"/>
    <cellStyle name="level1a 2 2 4 3 4 2" xfId="9071"/>
    <cellStyle name="level1a 2 2 4 3 4 3" xfId="9072"/>
    <cellStyle name="level1a 2 2 4 3 5" xfId="9073"/>
    <cellStyle name="level1a 2 2 4 4" xfId="9074"/>
    <cellStyle name="level1a 2 2 4 4 2" xfId="9075"/>
    <cellStyle name="level1a 2 2 4 4 2 2" xfId="9076"/>
    <cellStyle name="level1a 2 2 4 4 2 2 2" xfId="9077"/>
    <cellStyle name="level1a 2 2 4 4 2 2 3" xfId="9078"/>
    <cellStyle name="level1a 2 2 4 4 2 3" xfId="9079"/>
    <cellStyle name="level1a 2 2 4 4 3" xfId="9080"/>
    <cellStyle name="level1a 2 2 4 4 4" xfId="9081"/>
    <cellStyle name="level1a 2 2 4 4 4 2" xfId="9082"/>
    <cellStyle name="level1a 2 2 4 4 4 3" xfId="9083"/>
    <cellStyle name="level1a 2 2 4 4 5" xfId="9084"/>
    <cellStyle name="level1a 2 2 4 5" xfId="9085"/>
    <cellStyle name="level1a 2 2 4 5 2" xfId="9086"/>
    <cellStyle name="level1a 2 2 4 5 2 2" xfId="9087"/>
    <cellStyle name="level1a 2 2 4 5 2 3" xfId="9088"/>
    <cellStyle name="level1a 2 2 4 5 3" xfId="9089"/>
    <cellStyle name="level1a 2 2 4 6" xfId="9090"/>
    <cellStyle name="level1a 2 2 4 7" xfId="9091"/>
    <cellStyle name="level1a 2 2 4 7 2" xfId="9092"/>
    <cellStyle name="level1a 2 2 4 7 3" xfId="9093"/>
    <cellStyle name="level1a 2 2 4 8" xfId="9094"/>
    <cellStyle name="level1a 2 2 5" xfId="9095"/>
    <cellStyle name="level1a 2 2 5 2" xfId="9096"/>
    <cellStyle name="level1a 2 2 5 2 2" xfId="9097"/>
    <cellStyle name="level1a 2 2 5 2 2 2" xfId="9098"/>
    <cellStyle name="level1a 2 2 5 2 2 2 2" xfId="9099"/>
    <cellStyle name="level1a 2 2 5 2 2 2 3" xfId="9100"/>
    <cellStyle name="level1a 2 2 5 2 2 3" xfId="9101"/>
    <cellStyle name="level1a 2 2 5 2 3" xfId="9102"/>
    <cellStyle name="level1a 2 2 5 2 4" xfId="9103"/>
    <cellStyle name="level1a 2 2 5 2 4 2" xfId="9104"/>
    <cellStyle name="level1a 2 2 5 2 4 3" xfId="9105"/>
    <cellStyle name="level1a 2 2 5 2 5" xfId="9106"/>
    <cellStyle name="level1a 2 2 5 3" xfId="9107"/>
    <cellStyle name="level1a 2 2 5 3 2" xfId="9108"/>
    <cellStyle name="level1a 2 2 5 3 2 2" xfId="9109"/>
    <cellStyle name="level1a 2 2 5 3 2 2 2" xfId="9110"/>
    <cellStyle name="level1a 2 2 5 3 2 2 3" xfId="9111"/>
    <cellStyle name="level1a 2 2 5 3 2 3" xfId="9112"/>
    <cellStyle name="level1a 2 2 5 3 3" xfId="9113"/>
    <cellStyle name="level1a 2 2 5 3 4" xfId="9114"/>
    <cellStyle name="level1a 2 2 5 3 4 2" xfId="9115"/>
    <cellStyle name="level1a 2 2 5 3 4 3" xfId="9116"/>
    <cellStyle name="level1a 2 2 5 3 5" xfId="9117"/>
    <cellStyle name="level1a 2 2 5 4" xfId="9118"/>
    <cellStyle name="level1a 2 2 5 4 2" xfId="9119"/>
    <cellStyle name="level1a 2 2 5 4 2 2" xfId="9120"/>
    <cellStyle name="level1a 2 2 5 4 2 2 2" xfId="9121"/>
    <cellStyle name="level1a 2 2 5 4 2 2 3" xfId="9122"/>
    <cellStyle name="level1a 2 2 5 4 2 3" xfId="9123"/>
    <cellStyle name="level1a 2 2 5 4 3" xfId="9124"/>
    <cellStyle name="level1a 2 2 5 4 4" xfId="9125"/>
    <cellStyle name="level1a 2 2 5 4 4 2" xfId="9126"/>
    <cellStyle name="level1a 2 2 5 4 4 3" xfId="9127"/>
    <cellStyle name="level1a 2 2 5 4 5" xfId="9128"/>
    <cellStyle name="level1a 2 2 5 5" xfId="9129"/>
    <cellStyle name="level1a 2 2 5 5 2" xfId="9130"/>
    <cellStyle name="level1a 2 2 5 5 2 2" xfId="9131"/>
    <cellStyle name="level1a 2 2 5 5 2 3" xfId="9132"/>
    <cellStyle name="level1a 2 2 5 5 3" xfId="9133"/>
    <cellStyle name="level1a 2 2 5 6" xfId="9134"/>
    <cellStyle name="level1a 2 2 5 7" xfId="9135"/>
    <cellStyle name="level1a 2 2 5 7 2" xfId="9136"/>
    <cellStyle name="level1a 2 2 5 7 3" xfId="9137"/>
    <cellStyle name="level1a 2 2 5 8" xfId="9138"/>
    <cellStyle name="level1a 2 2 6" xfId="9139"/>
    <cellStyle name="level1a 2 2 6 2" xfId="9140"/>
    <cellStyle name="level1a 2 2 6 2 2" xfId="9141"/>
    <cellStyle name="level1a 2 2 6 2 2 2" xfId="9142"/>
    <cellStyle name="level1a 2 2 6 2 2 3" xfId="9143"/>
    <cellStyle name="level1a 2 2 6 2 3" xfId="9144"/>
    <cellStyle name="level1a 2 2 6 3" xfId="9145"/>
    <cellStyle name="level1a 2 2 6 4" xfId="9146"/>
    <cellStyle name="level1a 2 2 6 4 2" xfId="9147"/>
    <cellStyle name="level1a 2 2 6 4 3" xfId="9148"/>
    <cellStyle name="level1a 2 2 6 5" xfId="9149"/>
    <cellStyle name="level1a 2 2 7" xfId="9150"/>
    <cellStyle name="level1a 2 2 7 2" xfId="9151"/>
    <cellStyle name="level1a 2 2 7 2 2" xfId="9152"/>
    <cellStyle name="level1a 2 2 7 2 3" xfId="9153"/>
    <cellStyle name="level1a 2 2 7 3" xfId="9154"/>
    <cellStyle name="level1a 2 2 8" xfId="9155"/>
    <cellStyle name="level1a 2 2 8 2" xfId="9156"/>
    <cellStyle name="level1a 2 2 9" xfId="9157"/>
    <cellStyle name="level1a 2 2 9 2" xfId="9158"/>
    <cellStyle name="level1a 2 2 9 3" xfId="9159"/>
    <cellStyle name="level1a 2 3" xfId="9160"/>
    <cellStyle name="level1a 2 3 2" xfId="9161"/>
    <cellStyle name="level1a 2 3 2 2" xfId="9162"/>
    <cellStyle name="level1a 2 3 2 2 2" xfId="9163"/>
    <cellStyle name="level1a 2 3 2 2 2 2" xfId="9164"/>
    <cellStyle name="level1a 2 3 2 2 2 2 2" xfId="9165"/>
    <cellStyle name="level1a 2 3 2 2 2 2 3" xfId="9166"/>
    <cellStyle name="level1a 2 3 2 2 2 3" xfId="9167"/>
    <cellStyle name="level1a 2 3 2 2 3" xfId="9168"/>
    <cellStyle name="level1a 2 3 2 2 4" xfId="9169"/>
    <cellStyle name="level1a 2 3 2 2 4 2" xfId="9170"/>
    <cellStyle name="level1a 2 3 2 2 4 3" xfId="9171"/>
    <cellStyle name="level1a 2 3 2 2 5" xfId="9172"/>
    <cellStyle name="level1a 2 3 2 3" xfId="9173"/>
    <cellStyle name="level1a 2 3 2 3 2" xfId="9174"/>
    <cellStyle name="level1a 2 3 2 3 2 2" xfId="9175"/>
    <cellStyle name="level1a 2 3 2 3 2 2 2" xfId="9176"/>
    <cellStyle name="level1a 2 3 2 3 2 2 3" xfId="9177"/>
    <cellStyle name="level1a 2 3 2 3 2 3" xfId="9178"/>
    <cellStyle name="level1a 2 3 2 3 3" xfId="9179"/>
    <cellStyle name="level1a 2 3 2 3 4" xfId="9180"/>
    <cellStyle name="level1a 2 3 2 3 4 2" xfId="9181"/>
    <cellStyle name="level1a 2 3 2 3 4 3" xfId="9182"/>
    <cellStyle name="level1a 2 3 2 3 5" xfId="9183"/>
    <cellStyle name="level1a 2 3 2 4" xfId="9184"/>
    <cellStyle name="level1a 2 3 2 4 2" xfId="9185"/>
    <cellStyle name="level1a 2 3 2 4 2 2" xfId="9186"/>
    <cellStyle name="level1a 2 3 2 4 2 2 2" xfId="9187"/>
    <cellStyle name="level1a 2 3 2 4 2 2 3" xfId="9188"/>
    <cellStyle name="level1a 2 3 2 4 2 3" xfId="9189"/>
    <cellStyle name="level1a 2 3 2 4 3" xfId="9190"/>
    <cellStyle name="level1a 2 3 2 4 4" xfId="9191"/>
    <cellStyle name="level1a 2 3 2 4 4 2" xfId="9192"/>
    <cellStyle name="level1a 2 3 2 4 4 3" xfId="9193"/>
    <cellStyle name="level1a 2 3 2 4 5" xfId="9194"/>
    <cellStyle name="level1a 2 3 2 5" xfId="9195"/>
    <cellStyle name="level1a 2 3 2 5 2" xfId="9196"/>
    <cellStyle name="level1a 2 3 2 5 2 2" xfId="9197"/>
    <cellStyle name="level1a 2 3 2 5 2 3" xfId="9198"/>
    <cellStyle name="level1a 2 3 2 5 3" xfId="9199"/>
    <cellStyle name="level1a 2 3 2 6" xfId="9200"/>
    <cellStyle name="level1a 2 3 2 7" xfId="9201"/>
    <cellStyle name="level1a 2 3 2 7 2" xfId="9202"/>
    <cellStyle name="level1a 2 3 2 7 3" xfId="9203"/>
    <cellStyle name="level1a 2 3 2 8" xfId="9204"/>
    <cellStyle name="level1a 2 3 3" xfId="9205"/>
    <cellStyle name="level1a 2 3 3 2" xfId="9206"/>
    <cellStyle name="level1a 2 3 3 2 2" xfId="9207"/>
    <cellStyle name="level1a 2 3 3 2 2 2" xfId="9208"/>
    <cellStyle name="level1a 2 3 3 2 2 2 2" xfId="9209"/>
    <cellStyle name="level1a 2 3 3 2 2 2 3" xfId="9210"/>
    <cellStyle name="level1a 2 3 3 2 2 3" xfId="9211"/>
    <cellStyle name="level1a 2 3 3 2 3" xfId="9212"/>
    <cellStyle name="level1a 2 3 3 2 4" xfId="9213"/>
    <cellStyle name="level1a 2 3 3 2 4 2" xfId="9214"/>
    <cellStyle name="level1a 2 3 3 2 4 3" xfId="9215"/>
    <cellStyle name="level1a 2 3 3 2 5" xfId="9216"/>
    <cellStyle name="level1a 2 3 3 3" xfId="9217"/>
    <cellStyle name="level1a 2 3 3 3 2" xfId="9218"/>
    <cellStyle name="level1a 2 3 3 3 2 2" xfId="9219"/>
    <cellStyle name="level1a 2 3 3 3 2 2 2" xfId="9220"/>
    <cellStyle name="level1a 2 3 3 3 2 2 3" xfId="9221"/>
    <cellStyle name="level1a 2 3 3 3 2 3" xfId="9222"/>
    <cellStyle name="level1a 2 3 3 3 3" xfId="9223"/>
    <cellStyle name="level1a 2 3 3 3 4" xfId="9224"/>
    <cellStyle name="level1a 2 3 3 3 4 2" xfId="9225"/>
    <cellStyle name="level1a 2 3 3 3 4 3" xfId="9226"/>
    <cellStyle name="level1a 2 3 3 3 5" xfId="9227"/>
    <cellStyle name="level1a 2 3 3 4" xfId="9228"/>
    <cellStyle name="level1a 2 3 3 4 2" xfId="9229"/>
    <cellStyle name="level1a 2 3 3 4 2 2" xfId="9230"/>
    <cellStyle name="level1a 2 3 3 4 2 2 2" xfId="9231"/>
    <cellStyle name="level1a 2 3 3 4 2 2 3" xfId="9232"/>
    <cellStyle name="level1a 2 3 3 4 2 3" xfId="9233"/>
    <cellStyle name="level1a 2 3 3 4 3" xfId="9234"/>
    <cellStyle name="level1a 2 3 3 4 4" xfId="9235"/>
    <cellStyle name="level1a 2 3 3 4 4 2" xfId="9236"/>
    <cellStyle name="level1a 2 3 3 4 4 3" xfId="9237"/>
    <cellStyle name="level1a 2 3 3 4 5" xfId="9238"/>
    <cellStyle name="level1a 2 3 3 5" xfId="9239"/>
    <cellStyle name="level1a 2 3 3 5 2" xfId="9240"/>
    <cellStyle name="level1a 2 3 3 5 2 2" xfId="9241"/>
    <cellStyle name="level1a 2 3 3 5 2 3" xfId="9242"/>
    <cellStyle name="level1a 2 3 3 5 3" xfId="9243"/>
    <cellStyle name="level1a 2 3 3 6" xfId="9244"/>
    <cellStyle name="level1a 2 3 3 7" xfId="9245"/>
    <cellStyle name="level1a 2 3 3 7 2" xfId="9246"/>
    <cellStyle name="level1a 2 3 3 7 3" xfId="9247"/>
    <cellStyle name="level1a 2 3 3 8" xfId="9248"/>
    <cellStyle name="level1a 2 3 4" xfId="9249"/>
    <cellStyle name="level1a 2 3 4 2" xfId="9250"/>
    <cellStyle name="level1a 2 3 4 2 2" xfId="9251"/>
    <cellStyle name="level1a 2 3 4 2 2 2" xfId="9252"/>
    <cellStyle name="level1a 2 3 4 2 2 2 2" xfId="9253"/>
    <cellStyle name="level1a 2 3 4 2 2 2 3" xfId="9254"/>
    <cellStyle name="level1a 2 3 4 2 2 3" xfId="9255"/>
    <cellStyle name="level1a 2 3 4 2 3" xfId="9256"/>
    <cellStyle name="level1a 2 3 4 2 4" xfId="9257"/>
    <cellStyle name="level1a 2 3 4 2 4 2" xfId="9258"/>
    <cellStyle name="level1a 2 3 4 2 4 3" xfId="9259"/>
    <cellStyle name="level1a 2 3 4 2 5" xfId="9260"/>
    <cellStyle name="level1a 2 3 4 3" xfId="9261"/>
    <cellStyle name="level1a 2 3 4 3 2" xfId="9262"/>
    <cellStyle name="level1a 2 3 4 3 2 2" xfId="9263"/>
    <cellStyle name="level1a 2 3 4 3 2 2 2" xfId="9264"/>
    <cellStyle name="level1a 2 3 4 3 2 2 3" xfId="9265"/>
    <cellStyle name="level1a 2 3 4 3 2 3" xfId="9266"/>
    <cellStyle name="level1a 2 3 4 3 3" xfId="9267"/>
    <cellStyle name="level1a 2 3 4 3 4" xfId="9268"/>
    <cellStyle name="level1a 2 3 4 3 4 2" xfId="9269"/>
    <cellStyle name="level1a 2 3 4 3 4 3" xfId="9270"/>
    <cellStyle name="level1a 2 3 4 3 5" xfId="9271"/>
    <cellStyle name="level1a 2 3 4 4" xfId="9272"/>
    <cellStyle name="level1a 2 3 4 4 2" xfId="9273"/>
    <cellStyle name="level1a 2 3 4 4 2 2" xfId="9274"/>
    <cellStyle name="level1a 2 3 4 4 2 2 2" xfId="9275"/>
    <cellStyle name="level1a 2 3 4 4 2 2 3" xfId="9276"/>
    <cellStyle name="level1a 2 3 4 4 2 3" xfId="9277"/>
    <cellStyle name="level1a 2 3 4 4 3" xfId="9278"/>
    <cellStyle name="level1a 2 3 4 4 4" xfId="9279"/>
    <cellStyle name="level1a 2 3 4 4 4 2" xfId="9280"/>
    <cellStyle name="level1a 2 3 4 4 4 3" xfId="9281"/>
    <cellStyle name="level1a 2 3 4 4 5" xfId="9282"/>
    <cellStyle name="level1a 2 3 4 5" xfId="9283"/>
    <cellStyle name="level1a 2 3 4 5 2" xfId="9284"/>
    <cellStyle name="level1a 2 3 4 5 2 2" xfId="9285"/>
    <cellStyle name="level1a 2 3 4 5 2 3" xfId="9286"/>
    <cellStyle name="level1a 2 3 4 5 3" xfId="9287"/>
    <cellStyle name="level1a 2 3 4 6" xfId="9288"/>
    <cellStyle name="level1a 2 3 4 7" xfId="9289"/>
    <cellStyle name="level1a 2 3 4 7 2" xfId="9290"/>
    <cellStyle name="level1a 2 3 4 7 3" xfId="9291"/>
    <cellStyle name="level1a 2 3 4 8" xfId="9292"/>
    <cellStyle name="level1a 2 3 5" xfId="9293"/>
    <cellStyle name="level1a 2 3 5 2" xfId="9294"/>
    <cellStyle name="level1a 2 3 5 2 2" xfId="9295"/>
    <cellStyle name="level1a 2 3 5 2 2 2" xfId="9296"/>
    <cellStyle name="level1a 2 3 5 2 2 3" xfId="9297"/>
    <cellStyle name="level1a 2 3 5 2 3" xfId="9298"/>
    <cellStyle name="level1a 2 3 5 3" xfId="9299"/>
    <cellStyle name="level1a 2 3 5 4" xfId="9300"/>
    <cellStyle name="level1a 2 3 5 4 2" xfId="9301"/>
    <cellStyle name="level1a 2 3 5 4 3" xfId="9302"/>
    <cellStyle name="level1a 2 3 5 5" xfId="9303"/>
    <cellStyle name="level1a 2 3 6" xfId="9304"/>
    <cellStyle name="level1a 2 3 6 2" xfId="9305"/>
    <cellStyle name="level1a 2 3 6 2 2" xfId="9306"/>
    <cellStyle name="level1a 2 3 6 2 3" xfId="9307"/>
    <cellStyle name="level1a 2 3 6 3" xfId="9308"/>
    <cellStyle name="level1a 2 3 7" xfId="9309"/>
    <cellStyle name="level1a 2 3 8" xfId="9310"/>
    <cellStyle name="level1a 2 3 8 2" xfId="9311"/>
    <cellStyle name="level1a 2 3 8 3" xfId="9312"/>
    <cellStyle name="level1a 2 3 9" xfId="9313"/>
    <cellStyle name="level1a 2 4" xfId="9314"/>
    <cellStyle name="level1a 2 4 2" xfId="9315"/>
    <cellStyle name="level1a 2 4 2 2" xfId="9316"/>
    <cellStyle name="level1a 2 4 2 2 2" xfId="9317"/>
    <cellStyle name="level1a 2 4 2 2 2 2" xfId="9318"/>
    <cellStyle name="level1a 2 4 2 2 2 3" xfId="9319"/>
    <cellStyle name="level1a 2 4 2 2 3" xfId="9320"/>
    <cellStyle name="level1a 2 4 2 3" xfId="9321"/>
    <cellStyle name="level1a 2 4 2 4" xfId="9322"/>
    <cellStyle name="level1a 2 4 2 4 2" xfId="9323"/>
    <cellStyle name="level1a 2 4 2 4 3" xfId="9324"/>
    <cellStyle name="level1a 2 4 2 5" xfId="9325"/>
    <cellStyle name="level1a 2 4 3" xfId="9326"/>
    <cellStyle name="level1a 2 4 3 2" xfId="9327"/>
    <cellStyle name="level1a 2 4 3 2 2" xfId="9328"/>
    <cellStyle name="level1a 2 4 3 2 2 2" xfId="9329"/>
    <cellStyle name="level1a 2 4 3 2 2 3" xfId="9330"/>
    <cellStyle name="level1a 2 4 3 2 3" xfId="9331"/>
    <cellStyle name="level1a 2 4 3 3" xfId="9332"/>
    <cellStyle name="level1a 2 4 3 4" xfId="9333"/>
    <cellStyle name="level1a 2 4 3 4 2" xfId="9334"/>
    <cellStyle name="level1a 2 4 3 4 3" xfId="9335"/>
    <cellStyle name="level1a 2 4 3 5" xfId="9336"/>
    <cellStyle name="level1a 2 4 4" xfId="9337"/>
    <cellStyle name="level1a 2 4 4 2" xfId="9338"/>
    <cellStyle name="level1a 2 4 4 2 2" xfId="9339"/>
    <cellStyle name="level1a 2 4 4 2 3" xfId="9340"/>
    <cellStyle name="level1a 2 4 4 3" xfId="9341"/>
    <cellStyle name="level1a 2 4 5" xfId="9342"/>
    <cellStyle name="level1a 2 4 6" xfId="9343"/>
    <cellStyle name="level1a 2 4 6 2" xfId="9344"/>
    <cellStyle name="level1a 2 4 6 3" xfId="9345"/>
    <cellStyle name="level1a 2 4 7" xfId="9346"/>
    <cellStyle name="level1a 2 5" xfId="9347"/>
    <cellStyle name="level1a 2 5 2" xfId="9348"/>
    <cellStyle name="level1a 2 5 2 2" xfId="9349"/>
    <cellStyle name="level1a 2 5 2 2 2" xfId="9350"/>
    <cellStyle name="level1a 2 5 2 2 3" xfId="9351"/>
    <cellStyle name="level1a 2 5 2 3" xfId="9352"/>
    <cellStyle name="level1a 2 5 3" xfId="9353"/>
    <cellStyle name="level1a 2 5 4" xfId="9354"/>
    <cellStyle name="level1a 2 5 5" xfId="9355"/>
    <cellStyle name="level1a 2 5 5 2" xfId="9356"/>
    <cellStyle name="level1a 2 5 5 3" xfId="9357"/>
    <cellStyle name="level1a 2 5 6" xfId="9358"/>
    <cellStyle name="level1a 2 6" xfId="9359"/>
    <cellStyle name="level1a 2 6 2" xfId="9360"/>
    <cellStyle name="level1a 2 6 2 2" xfId="9361"/>
    <cellStyle name="level1a 2 6 2 2 2" xfId="9362"/>
    <cellStyle name="level1a 2 6 2 2 3" xfId="9363"/>
    <cellStyle name="level1a 2 6 2 3" xfId="9364"/>
    <cellStyle name="level1a 2 6 3" xfId="9365"/>
    <cellStyle name="level1a 2 6 4" xfId="9366"/>
    <cellStyle name="level1a 2 6 5" xfId="9367"/>
    <cellStyle name="level1a 2 6 5 2" xfId="9368"/>
    <cellStyle name="level1a 2 6 5 3" xfId="9369"/>
    <cellStyle name="level1a 2 6 6" xfId="9370"/>
    <cellStyle name="level1a 2 7" xfId="9371"/>
    <cellStyle name="level1a 2 7 2" xfId="9372"/>
    <cellStyle name="level1a 2 7 2 2" xfId="9373"/>
    <cellStyle name="level1a 2 7 3" xfId="9374"/>
    <cellStyle name="level1a 2 7 4" xfId="9375"/>
    <cellStyle name="level1a 2 7 4 2" xfId="9376"/>
    <cellStyle name="level1a 2 7 4 3" xfId="9377"/>
    <cellStyle name="level1a 2 7 5" xfId="9378"/>
    <cellStyle name="level1a 2 8" xfId="9379"/>
    <cellStyle name="level1a 2 8 2" xfId="9380"/>
    <cellStyle name="level1a 2 8 2 2" xfId="9381"/>
    <cellStyle name="level1a 2 8 3" xfId="9382"/>
    <cellStyle name="level1a 2 9" xfId="9383"/>
    <cellStyle name="level1a 2 9 2" xfId="9384"/>
    <cellStyle name="level1a 3" xfId="9385"/>
    <cellStyle name="level1a 3 2" xfId="9386"/>
    <cellStyle name="level1a 3 2 2" xfId="9387"/>
    <cellStyle name="level1a 3 2 2 2" xfId="9388"/>
    <cellStyle name="level1a 3 2 2 2 2" xfId="9389"/>
    <cellStyle name="level1a 3 2 2 2 3" xfId="9390"/>
    <cellStyle name="level1a 3 2 2 3" xfId="9391"/>
    <cellStyle name="level1a 3 2 3" xfId="9392"/>
    <cellStyle name="level1a 3 2 3 2" xfId="9393"/>
    <cellStyle name="level1a 3 2 3 2 2" xfId="9394"/>
    <cellStyle name="level1a 3 2 3 2 3" xfId="9395"/>
    <cellStyle name="level1a 3 2 3 3" xfId="9396"/>
    <cellStyle name="level1a 3 2 4" xfId="9397"/>
    <cellStyle name="level1a 3 2 4 2" xfId="9398"/>
    <cellStyle name="level1a 3 2 4 3" xfId="9399"/>
    <cellStyle name="level1a 3 2 5" xfId="9400"/>
    <cellStyle name="level1a 3 3" xfId="9401"/>
    <cellStyle name="level1a 3 3 2" xfId="9402"/>
    <cellStyle name="level1a 3 3 2 2" xfId="9403"/>
    <cellStyle name="level1a 3 3 2 2 2" xfId="9404"/>
    <cellStyle name="level1a 3 3 2 2 3" xfId="9405"/>
    <cellStyle name="level1a 3 3 2 3" xfId="9406"/>
    <cellStyle name="level1a 3 3 3" xfId="9407"/>
    <cellStyle name="level1a 3 3 3 2" xfId="9408"/>
    <cellStyle name="level1a 3 3 3 2 2" xfId="9409"/>
    <cellStyle name="level1a 3 3 3 2 3" xfId="9410"/>
    <cellStyle name="level1a 3 3 3 3" xfId="9411"/>
    <cellStyle name="level1a 3 3 4" xfId="9412"/>
    <cellStyle name="level1a 3 3 4 2" xfId="9413"/>
    <cellStyle name="level1a 3 3 4 2 2" xfId="9414"/>
    <cellStyle name="level1a 3 3 4 2 3" xfId="9415"/>
    <cellStyle name="level1a 3 3 4 3" xfId="9416"/>
    <cellStyle name="level1a 3 3 5" xfId="9417"/>
    <cellStyle name="level1a 3 3 5 2" xfId="9418"/>
    <cellStyle name="level1a 3 3 5 3" xfId="9419"/>
    <cellStyle name="level1a 3 3 6" xfId="9420"/>
    <cellStyle name="level1a 3 4" xfId="9421"/>
    <cellStyle name="level1a 3 4 2" xfId="9422"/>
    <cellStyle name="level1a 3 4 2 2" xfId="9423"/>
    <cellStyle name="level1a 3 4 2 2 2" xfId="9424"/>
    <cellStyle name="level1a 3 4 2 2 3" xfId="9425"/>
    <cellStyle name="level1a 3 4 2 3" xfId="9426"/>
    <cellStyle name="level1a 3 4 3" xfId="9427"/>
    <cellStyle name="level1a 3 4 3 2" xfId="9428"/>
    <cellStyle name="level1a 3 4 3 2 2" xfId="9429"/>
    <cellStyle name="level1a 3 4 3 2 3" xfId="9430"/>
    <cellStyle name="level1a 3 4 3 3" xfId="9431"/>
    <cellStyle name="level1a 3 4 4" xfId="9432"/>
    <cellStyle name="level1a 3 4 4 2" xfId="9433"/>
    <cellStyle name="level1a 3 4 4 2 2" xfId="9434"/>
    <cellStyle name="level1a 3 4 4 2 3" xfId="9435"/>
    <cellStyle name="level1a 3 4 4 3" xfId="9436"/>
    <cellStyle name="level1a 3 4 5" xfId="9437"/>
    <cellStyle name="level1a 3 4 5 2" xfId="9438"/>
    <cellStyle name="level1a 3 4 5 3" xfId="9439"/>
    <cellStyle name="level1a 3 4 6" xfId="9440"/>
    <cellStyle name="level1a 3 5" xfId="9441"/>
    <cellStyle name="level1a 3 5 2" xfId="9442"/>
    <cellStyle name="level1a 3 5 2 2" xfId="9443"/>
    <cellStyle name="level1a 3 5 2 2 2" xfId="9444"/>
    <cellStyle name="level1a 3 5 2 2 3" xfId="9445"/>
    <cellStyle name="level1a 3 5 2 3" xfId="9446"/>
    <cellStyle name="level1a 3 5 3" xfId="9447"/>
    <cellStyle name="level1a 3 5 3 2" xfId="9448"/>
    <cellStyle name="level1a 3 5 3 2 2" xfId="9449"/>
    <cellStyle name="level1a 3 5 3 2 3" xfId="9450"/>
    <cellStyle name="level1a 3 5 3 3" xfId="9451"/>
    <cellStyle name="level1a 3 5 4" xfId="9452"/>
    <cellStyle name="level1a 3 5 4 2" xfId="9453"/>
    <cellStyle name="level1a 3 5 4 2 2" xfId="9454"/>
    <cellStyle name="level1a 3 5 4 2 3" xfId="9455"/>
    <cellStyle name="level1a 3 5 4 3" xfId="9456"/>
    <cellStyle name="level1a 3 5 5" xfId="9457"/>
    <cellStyle name="level1a 3 5 5 2" xfId="9458"/>
    <cellStyle name="level1a 3 5 5 3" xfId="9459"/>
    <cellStyle name="level1a 3 5 6" xfId="9460"/>
    <cellStyle name="level1a 3 6" xfId="9461"/>
    <cellStyle name="level1a 3 6 2" xfId="9462"/>
    <cellStyle name="level1a 3 6 2 2" xfId="9463"/>
    <cellStyle name="level1a 3 6 2 3" xfId="9464"/>
    <cellStyle name="level1a 3 6 3" xfId="9465"/>
    <cellStyle name="level1a 3 7" xfId="9466"/>
    <cellStyle name="level1a 3 7 2" xfId="9467"/>
    <cellStyle name="level1a 3 7 3" xfId="9468"/>
    <cellStyle name="level1a 3 8" xfId="9469"/>
    <cellStyle name="level1a 4" xfId="9470"/>
    <cellStyle name="level1a 4 2" xfId="9471"/>
    <cellStyle name="level1a 4 2 2" xfId="9472"/>
    <cellStyle name="level1a 4 2 2 2" xfId="9473"/>
    <cellStyle name="level1a 4 2 2 2 2" xfId="9474"/>
    <cellStyle name="level1a 4 2 2 2 3" xfId="9475"/>
    <cellStyle name="level1a 4 2 2 3" xfId="9476"/>
    <cellStyle name="level1a 4 2 3" xfId="9477"/>
    <cellStyle name="level1a 4 2 3 2" xfId="9478"/>
    <cellStyle name="level1a 4 2 3 2 2" xfId="9479"/>
    <cellStyle name="level1a 4 2 3 2 3" xfId="9480"/>
    <cellStyle name="level1a 4 2 3 3" xfId="9481"/>
    <cellStyle name="level1a 4 2 4" xfId="9482"/>
    <cellStyle name="level1a 4 2 4 2" xfId="9483"/>
    <cellStyle name="level1a 4 2 4 2 2" xfId="9484"/>
    <cellStyle name="level1a 4 2 4 2 3" xfId="9485"/>
    <cellStyle name="level1a 4 2 4 3" xfId="9486"/>
    <cellStyle name="level1a 4 2 5" xfId="9487"/>
    <cellStyle name="level1a 4 2 5 2" xfId="9488"/>
    <cellStyle name="level1a 4 2 5 3" xfId="9489"/>
    <cellStyle name="level1a 4 2 6" xfId="9490"/>
    <cellStyle name="level1a 4 3" xfId="9491"/>
    <cellStyle name="level1a 4 3 2" xfId="9492"/>
    <cellStyle name="level1a 4 3 2 2" xfId="9493"/>
    <cellStyle name="level1a 4 3 2 2 2" xfId="9494"/>
    <cellStyle name="level1a 4 3 2 2 3" xfId="9495"/>
    <cellStyle name="level1a 4 3 2 3" xfId="9496"/>
    <cellStyle name="level1a 4 3 3" xfId="9497"/>
    <cellStyle name="level1a 4 3 3 2" xfId="9498"/>
    <cellStyle name="level1a 4 3 3 2 2" xfId="9499"/>
    <cellStyle name="level1a 4 3 3 2 3" xfId="9500"/>
    <cellStyle name="level1a 4 3 3 3" xfId="9501"/>
    <cellStyle name="level1a 4 3 4" xfId="9502"/>
    <cellStyle name="level1a 4 3 4 2" xfId="9503"/>
    <cellStyle name="level1a 4 3 4 2 2" xfId="9504"/>
    <cellStyle name="level1a 4 3 4 2 3" xfId="9505"/>
    <cellStyle name="level1a 4 3 4 3" xfId="9506"/>
    <cellStyle name="level1a 4 3 5" xfId="9507"/>
    <cellStyle name="level1a 4 3 5 2" xfId="9508"/>
    <cellStyle name="level1a 4 3 5 3" xfId="9509"/>
    <cellStyle name="level1a 4 3 6" xfId="9510"/>
    <cellStyle name="level1a 4 4" xfId="9511"/>
    <cellStyle name="level1a 4 4 2" xfId="9512"/>
    <cellStyle name="level1a 4 4 2 2" xfId="9513"/>
    <cellStyle name="level1a 4 4 2 2 2" xfId="9514"/>
    <cellStyle name="level1a 4 4 2 2 3" xfId="9515"/>
    <cellStyle name="level1a 4 4 2 3" xfId="9516"/>
    <cellStyle name="level1a 4 4 3" xfId="9517"/>
    <cellStyle name="level1a 4 4 3 2" xfId="9518"/>
    <cellStyle name="level1a 4 4 3 2 2" xfId="9519"/>
    <cellStyle name="level1a 4 4 3 2 3" xfId="9520"/>
    <cellStyle name="level1a 4 4 3 3" xfId="9521"/>
    <cellStyle name="level1a 4 4 4" xfId="9522"/>
    <cellStyle name="level1a 4 4 4 2" xfId="9523"/>
    <cellStyle name="level1a 4 4 4 2 2" xfId="9524"/>
    <cellStyle name="level1a 4 4 4 2 3" xfId="9525"/>
    <cellStyle name="level1a 4 4 4 3" xfId="9526"/>
    <cellStyle name="level1a 4 4 5" xfId="9527"/>
    <cellStyle name="level1a 4 4 5 2" xfId="9528"/>
    <cellStyle name="level1a 4 4 5 3" xfId="9529"/>
    <cellStyle name="level1a 4 4 6" xfId="9530"/>
    <cellStyle name="level1a 4 5" xfId="9531"/>
    <cellStyle name="level1a 4 5 2" xfId="9532"/>
    <cellStyle name="level1a 4 5 2 2" xfId="9533"/>
    <cellStyle name="level1a 4 5 2 3" xfId="9534"/>
    <cellStyle name="level1a 4 5 3" xfId="9535"/>
    <cellStyle name="level1a 4 6" xfId="9536"/>
    <cellStyle name="level1a 4 6 2" xfId="9537"/>
    <cellStyle name="level1a 4 6 3" xfId="9538"/>
    <cellStyle name="level1a 4 7" xfId="9539"/>
    <cellStyle name="level1a 5" xfId="9540"/>
    <cellStyle name="level1a 5 2" xfId="9541"/>
    <cellStyle name="level1a 5 2 2" xfId="9542"/>
    <cellStyle name="level1a 5 2 2 2" xfId="9543"/>
    <cellStyle name="level1a 5 2 2 3" xfId="9544"/>
    <cellStyle name="level1a 5 2 3" xfId="9545"/>
    <cellStyle name="level1a 5 3" xfId="9546"/>
    <cellStyle name="level1a 5 3 2" xfId="9547"/>
    <cellStyle name="level1a 5 3 2 2" xfId="9548"/>
    <cellStyle name="level1a 5 3 2 3" xfId="9549"/>
    <cellStyle name="level1a 5 3 3" xfId="9550"/>
    <cellStyle name="level1a 5 4" xfId="9551"/>
    <cellStyle name="level1a 5 4 2" xfId="9552"/>
    <cellStyle name="level1a 5 4 3" xfId="9553"/>
    <cellStyle name="level1a 5 5" xfId="9554"/>
    <cellStyle name="level1a 6" xfId="9555"/>
    <cellStyle name="level1a 6 2" xfId="9556"/>
    <cellStyle name="level1a 6 2 2" xfId="9557"/>
    <cellStyle name="level1a 6 3" xfId="9558"/>
    <cellStyle name="level1a 6 3 2" xfId="9559"/>
    <cellStyle name="level1a 6 3 3" xfId="9560"/>
    <cellStyle name="level1a 6 4" xfId="9561"/>
    <cellStyle name="level1a 7" xfId="9562"/>
    <cellStyle name="level1a 7 2" xfId="9563"/>
    <cellStyle name="level1a 7 2 2" xfId="9564"/>
    <cellStyle name="level1a 7 3" xfId="9565"/>
    <cellStyle name="level1a 7 3 2" xfId="9566"/>
    <cellStyle name="level1a 7 3 3" xfId="9567"/>
    <cellStyle name="level1a 7 4" xfId="9568"/>
    <cellStyle name="level1a 8" xfId="9569"/>
    <cellStyle name="level1a 8 2" xfId="9570"/>
    <cellStyle name="level1a 8 2 2" xfId="9571"/>
    <cellStyle name="level1a 8 3" xfId="9572"/>
    <cellStyle name="level1a 9" xfId="9573"/>
    <cellStyle name="level1a 9 2" xfId="9574"/>
    <cellStyle name="level1a 9 2 2" xfId="9575"/>
    <cellStyle name="level1a 9 3" xfId="9576"/>
    <cellStyle name="level2" xfId="9577"/>
    <cellStyle name="level2 10" xfId="9578"/>
    <cellStyle name="level2 11" xfId="9579"/>
    <cellStyle name="level2 2" xfId="9580"/>
    <cellStyle name="level2 2 2" xfId="9581"/>
    <cellStyle name="level2 2 2 2" xfId="9582"/>
    <cellStyle name="level2 2 2 3" xfId="9583"/>
    <cellStyle name="level2 2 3" xfId="9584"/>
    <cellStyle name="level2 2 3 2" xfId="9585"/>
    <cellStyle name="level2 2 4" xfId="9586"/>
    <cellStyle name="level2 2 4 2" xfId="9587"/>
    <cellStyle name="level2 2 5" xfId="9588"/>
    <cellStyle name="level2 2 5 2" xfId="9589"/>
    <cellStyle name="level2 2 6" xfId="9590"/>
    <cellStyle name="level2 2 6 2" xfId="9591"/>
    <cellStyle name="level2 2 7" xfId="9592"/>
    <cellStyle name="level2 2 7 2" xfId="9593"/>
    <cellStyle name="level2 2 8" xfId="9594"/>
    <cellStyle name="level2 3" xfId="9595"/>
    <cellStyle name="level2 4" xfId="9596"/>
    <cellStyle name="level2 5" xfId="9597"/>
    <cellStyle name="level2 6" xfId="9598"/>
    <cellStyle name="level2 7" xfId="9599"/>
    <cellStyle name="level2 8" xfId="9600"/>
    <cellStyle name="level2 9" xfId="9601"/>
    <cellStyle name="level2a" xfId="9602"/>
    <cellStyle name="level2a 10" xfId="9603"/>
    <cellStyle name="level2a 11" xfId="9604"/>
    <cellStyle name="level2a 2" xfId="9605"/>
    <cellStyle name="level2a 2 2" xfId="9606"/>
    <cellStyle name="level2a 2 2 2" xfId="9607"/>
    <cellStyle name="level2a 2 2 3" xfId="9608"/>
    <cellStyle name="level2a 2 3" xfId="9609"/>
    <cellStyle name="level2a 2 3 2" xfId="9610"/>
    <cellStyle name="level2a 2 4" xfId="9611"/>
    <cellStyle name="level2a 2 4 2" xfId="9612"/>
    <cellStyle name="level2a 2 5" xfId="9613"/>
    <cellStyle name="level2a 2 5 2" xfId="9614"/>
    <cellStyle name="level2a 2 6" xfId="9615"/>
    <cellStyle name="level2a 2 6 2" xfId="9616"/>
    <cellStyle name="level2a 2 7" xfId="9617"/>
    <cellStyle name="level2a 2 7 2" xfId="9618"/>
    <cellStyle name="level2a 2 8" xfId="9619"/>
    <cellStyle name="level2a 3" xfId="9620"/>
    <cellStyle name="level2a 4" xfId="9621"/>
    <cellStyle name="level2a 5" xfId="9622"/>
    <cellStyle name="level2a 6" xfId="9623"/>
    <cellStyle name="level2a 7" xfId="9624"/>
    <cellStyle name="level2a 8" xfId="9625"/>
    <cellStyle name="level2a 9" xfId="9626"/>
    <cellStyle name="level3" xfId="9627"/>
    <cellStyle name="level3 2" xfId="9628"/>
    <cellStyle name="level3 3" xfId="9629"/>
    <cellStyle name="level3 4" xfId="9630"/>
    <cellStyle name="level3 5" xfId="9631"/>
    <cellStyle name="level3 6" xfId="9632"/>
    <cellStyle name="level3 7" xfId="9633"/>
    <cellStyle name="level3 8" xfId="9634"/>
    <cellStyle name="level3 9" xfId="9635"/>
    <cellStyle name="Lien hypertexte" xfId="2" builtinId="8"/>
    <cellStyle name="Lien hypertexte 2" xfId="9636"/>
    <cellStyle name="Lien hypertexte 2 2" xfId="9637"/>
    <cellStyle name="Lien hypertexte 2 2 2" xfId="9638"/>
    <cellStyle name="Lien hypertexte 2 3" xfId="9639"/>
    <cellStyle name="Lien hypertexte 3" xfId="9640"/>
    <cellStyle name="Lien hypertexte 3 2" xfId="9641"/>
    <cellStyle name="Lien hypertexte 3 2 2" xfId="9642"/>
    <cellStyle name="Lien hypertexte 3 3" xfId="9643"/>
    <cellStyle name="Lien hypertexte 4" xfId="9644"/>
    <cellStyle name="Lien hypertexte 4 2" xfId="9645"/>
    <cellStyle name="Lien hypertexte 4 2 2" xfId="9646"/>
    <cellStyle name="Lien hypertexte 4 2 2 2" xfId="9647"/>
    <cellStyle name="Lien hypertexte 4 3" xfId="9648"/>
    <cellStyle name="Lien hypertexte 4 3 2" xfId="9649"/>
    <cellStyle name="Lien hypertexte 5" xfId="9650"/>
    <cellStyle name="Lien hypertexte 5 2" xfId="9651"/>
    <cellStyle name="Lien hypertexte 5 2 2" xfId="9652"/>
    <cellStyle name="Lien hypertexte 6" xfId="9653"/>
    <cellStyle name="Line titles-Rows" xfId="9654"/>
    <cellStyle name="Line titles-Rows 10" xfId="9655"/>
    <cellStyle name="Line titles-Rows 10 2" xfId="9656"/>
    <cellStyle name="Line titles-Rows 2" xfId="9657"/>
    <cellStyle name="Line titles-Rows 2 2" xfId="9658"/>
    <cellStyle name="Line titles-Rows 2 2 2" xfId="9659"/>
    <cellStyle name="Line titles-Rows 2 2 2 2" xfId="9660"/>
    <cellStyle name="Line titles-Rows 2 2 2 2 2" xfId="9661"/>
    <cellStyle name="Line titles-Rows 2 2 2 2 2 2" xfId="9662"/>
    <cellStyle name="Line titles-Rows 2 2 2 2 3" xfId="9663"/>
    <cellStyle name="Line titles-Rows 2 2 2 2 3 2" xfId="9664"/>
    <cellStyle name="Line titles-Rows 2 2 2 3" xfId="9665"/>
    <cellStyle name="Line titles-Rows 2 2 2 3 2" xfId="9666"/>
    <cellStyle name="Line titles-Rows 2 2 2 3 2 2" xfId="9667"/>
    <cellStyle name="Line titles-Rows 2 2 2 3 3" xfId="9668"/>
    <cellStyle name="Line titles-Rows 2 2 2 3 3 2" xfId="9669"/>
    <cellStyle name="Line titles-Rows 2 2 2 4" xfId="9670"/>
    <cellStyle name="Line titles-Rows 2 2 2 4 2" xfId="9671"/>
    <cellStyle name="Line titles-Rows 2 2 3" xfId="9672"/>
    <cellStyle name="Line titles-Rows 2 2 3 2" xfId="9673"/>
    <cellStyle name="Line titles-Rows 2 2 3 2 2" xfId="9674"/>
    <cellStyle name="Line titles-Rows 2 2 3 2 2 2" xfId="9675"/>
    <cellStyle name="Line titles-Rows 2 2 3 2 3" xfId="9676"/>
    <cellStyle name="Line titles-Rows 2 2 3 2 3 2" xfId="9677"/>
    <cellStyle name="Line titles-Rows 2 2 3 3" xfId="9678"/>
    <cellStyle name="Line titles-Rows 2 2 3 3 2" xfId="9679"/>
    <cellStyle name="Line titles-Rows 2 2 3 3 2 2" xfId="9680"/>
    <cellStyle name="Line titles-Rows 2 2 3 3 3" xfId="9681"/>
    <cellStyle name="Line titles-Rows 2 2 3 3 3 2" xfId="9682"/>
    <cellStyle name="Line titles-Rows 2 2 3 4" xfId="9683"/>
    <cellStyle name="Line titles-Rows 2 2 3 4 2" xfId="9684"/>
    <cellStyle name="Line titles-Rows 2 2 4" xfId="9685"/>
    <cellStyle name="Line titles-Rows 2 2 4 2" xfId="9686"/>
    <cellStyle name="Line titles-Rows 2 2 4 2 2" xfId="9687"/>
    <cellStyle name="Line titles-Rows 2 2 4 3" xfId="9688"/>
    <cellStyle name="Line titles-Rows 2 2 4 3 2" xfId="9689"/>
    <cellStyle name="Line titles-Rows 2 2 5" xfId="9690"/>
    <cellStyle name="Line titles-Rows 2 2 5 2" xfId="9691"/>
    <cellStyle name="Line titles-Rows 2 2 5 2 2" xfId="9692"/>
    <cellStyle name="Line titles-Rows 2 2 5 3" xfId="9693"/>
    <cellStyle name="Line titles-Rows 2 2 5 3 2" xfId="9694"/>
    <cellStyle name="Line titles-Rows 2 2 6" xfId="9695"/>
    <cellStyle name="Line titles-Rows 2 2 6 2" xfId="9696"/>
    <cellStyle name="Line titles-Rows 2 3" xfId="9697"/>
    <cellStyle name="Line titles-Rows 2 3 2" xfId="9698"/>
    <cellStyle name="Line titles-Rows 2 3 2 2" xfId="9699"/>
    <cellStyle name="Line titles-Rows 2 3 2 2 2" xfId="9700"/>
    <cellStyle name="Line titles-Rows 2 3 2 2 2 2" xfId="9701"/>
    <cellStyle name="Line titles-Rows 2 3 2 2 3" xfId="9702"/>
    <cellStyle name="Line titles-Rows 2 3 2 2 3 2" xfId="9703"/>
    <cellStyle name="Line titles-Rows 2 3 2 3" xfId="9704"/>
    <cellStyle name="Line titles-Rows 2 3 2 3 2" xfId="9705"/>
    <cellStyle name="Line titles-Rows 2 3 2 3 2 2" xfId="9706"/>
    <cellStyle name="Line titles-Rows 2 3 2 3 3" xfId="9707"/>
    <cellStyle name="Line titles-Rows 2 3 2 3 3 2" xfId="9708"/>
    <cellStyle name="Line titles-Rows 2 3 2 4" xfId="9709"/>
    <cellStyle name="Line titles-Rows 2 3 2 4 2" xfId="9710"/>
    <cellStyle name="Line titles-Rows 2 3 3" xfId="9711"/>
    <cellStyle name="Line titles-Rows 2 3 3 2" xfId="9712"/>
    <cellStyle name="Line titles-Rows 2 3 3 2 2" xfId="9713"/>
    <cellStyle name="Line titles-Rows 2 3 3 2 2 2" xfId="9714"/>
    <cellStyle name="Line titles-Rows 2 3 3 2 3" xfId="9715"/>
    <cellStyle name="Line titles-Rows 2 3 3 2 3 2" xfId="9716"/>
    <cellStyle name="Line titles-Rows 2 3 3 3" xfId="9717"/>
    <cellStyle name="Line titles-Rows 2 3 3 3 2" xfId="9718"/>
    <cellStyle name="Line titles-Rows 2 3 3 3 2 2" xfId="9719"/>
    <cellStyle name="Line titles-Rows 2 3 3 3 3" xfId="9720"/>
    <cellStyle name="Line titles-Rows 2 3 3 3 3 2" xfId="9721"/>
    <cellStyle name="Line titles-Rows 2 3 3 4" xfId="9722"/>
    <cellStyle name="Line titles-Rows 2 3 3 4 2" xfId="9723"/>
    <cellStyle name="Line titles-Rows 2 3 4" xfId="9724"/>
    <cellStyle name="Line titles-Rows 2 3 4 2" xfId="9725"/>
    <cellStyle name="Line titles-Rows 2 3 4 2 2" xfId="9726"/>
    <cellStyle name="Line titles-Rows 2 3 4 3" xfId="9727"/>
    <cellStyle name="Line titles-Rows 2 3 4 3 2" xfId="9728"/>
    <cellStyle name="Line titles-Rows 2 3 5" xfId="9729"/>
    <cellStyle name="Line titles-Rows 2 3 5 2" xfId="9730"/>
    <cellStyle name="Line titles-Rows 2 3 5 2 2" xfId="9731"/>
    <cellStyle name="Line titles-Rows 2 3 5 3" xfId="9732"/>
    <cellStyle name="Line titles-Rows 2 3 5 3 2" xfId="9733"/>
    <cellStyle name="Line titles-Rows 2 3 6" xfId="9734"/>
    <cellStyle name="Line titles-Rows 2 3 6 2" xfId="9735"/>
    <cellStyle name="Line titles-Rows 2 4" xfId="9736"/>
    <cellStyle name="Line titles-Rows 2 4 2" xfId="9737"/>
    <cellStyle name="Line titles-Rows 2 4 2 2" xfId="9738"/>
    <cellStyle name="Line titles-Rows 2 4 2 2 2" xfId="9739"/>
    <cellStyle name="Line titles-Rows 2 4 2 2 2 2" xfId="9740"/>
    <cellStyle name="Line titles-Rows 2 4 2 2 3" xfId="9741"/>
    <cellStyle name="Line titles-Rows 2 4 2 2 3 2" xfId="9742"/>
    <cellStyle name="Line titles-Rows 2 4 2 3" xfId="9743"/>
    <cellStyle name="Line titles-Rows 2 4 2 3 2" xfId="9744"/>
    <cellStyle name="Line titles-Rows 2 4 2 3 2 2" xfId="9745"/>
    <cellStyle name="Line titles-Rows 2 4 2 3 3" xfId="9746"/>
    <cellStyle name="Line titles-Rows 2 4 2 3 3 2" xfId="9747"/>
    <cellStyle name="Line titles-Rows 2 4 2 4" xfId="9748"/>
    <cellStyle name="Line titles-Rows 2 4 2 4 2" xfId="9749"/>
    <cellStyle name="Line titles-Rows 2 4 3" xfId="9750"/>
    <cellStyle name="Line titles-Rows 2 4 3 2" xfId="9751"/>
    <cellStyle name="Line titles-Rows 2 4 3 2 2" xfId="9752"/>
    <cellStyle name="Line titles-Rows 2 4 3 2 2 2" xfId="9753"/>
    <cellStyle name="Line titles-Rows 2 4 3 2 3" xfId="9754"/>
    <cellStyle name="Line titles-Rows 2 4 3 2 3 2" xfId="9755"/>
    <cellStyle name="Line titles-Rows 2 4 3 3" xfId="9756"/>
    <cellStyle name="Line titles-Rows 2 4 3 3 2" xfId="9757"/>
    <cellStyle name="Line titles-Rows 2 4 3 3 2 2" xfId="9758"/>
    <cellStyle name="Line titles-Rows 2 4 3 3 3" xfId="9759"/>
    <cellStyle name="Line titles-Rows 2 4 3 3 3 2" xfId="9760"/>
    <cellStyle name="Line titles-Rows 2 4 3 4" xfId="9761"/>
    <cellStyle name="Line titles-Rows 2 4 3 4 2" xfId="9762"/>
    <cellStyle name="Line titles-Rows 2 4 4" xfId="9763"/>
    <cellStyle name="Line titles-Rows 2 4 4 2" xfId="9764"/>
    <cellStyle name="Line titles-Rows 2 4 4 2 2" xfId="9765"/>
    <cellStyle name="Line titles-Rows 2 4 4 3" xfId="9766"/>
    <cellStyle name="Line titles-Rows 2 4 4 3 2" xfId="9767"/>
    <cellStyle name="Line titles-Rows 2 4 5" xfId="9768"/>
    <cellStyle name="Line titles-Rows 2 4 5 2" xfId="9769"/>
    <cellStyle name="Line titles-Rows 2 4 5 2 2" xfId="9770"/>
    <cellStyle name="Line titles-Rows 2 4 5 3" xfId="9771"/>
    <cellStyle name="Line titles-Rows 2 4 5 3 2" xfId="9772"/>
    <cellStyle name="Line titles-Rows 2 4 6" xfId="9773"/>
    <cellStyle name="Line titles-Rows 2 4 6 2" xfId="9774"/>
    <cellStyle name="Line titles-Rows 2 5" xfId="9775"/>
    <cellStyle name="Line titles-Rows 2 5 2" xfId="9776"/>
    <cellStyle name="Line titles-Rows 2 5 2 2" xfId="9777"/>
    <cellStyle name="Line titles-Rows 2 5 2 2 2" xfId="9778"/>
    <cellStyle name="Line titles-Rows 2 5 2 3" xfId="9779"/>
    <cellStyle name="Line titles-Rows 2 5 2 3 2" xfId="9780"/>
    <cellStyle name="Line titles-Rows 2 5 3" xfId="9781"/>
    <cellStyle name="Line titles-Rows 2 5 3 2" xfId="9782"/>
    <cellStyle name="Line titles-Rows 2 5 3 2 2" xfId="9783"/>
    <cellStyle name="Line titles-Rows 2 5 3 3" xfId="9784"/>
    <cellStyle name="Line titles-Rows 2 5 3 3 2" xfId="9785"/>
    <cellStyle name="Line titles-Rows 2 5 4" xfId="9786"/>
    <cellStyle name="Line titles-Rows 2 5 4 2" xfId="9787"/>
    <cellStyle name="Line titles-Rows 2 6" xfId="9788"/>
    <cellStyle name="Line titles-Rows 2 6 2" xfId="9789"/>
    <cellStyle name="Line titles-Rows 2 6 2 2" xfId="9790"/>
    <cellStyle name="Line titles-Rows 2 6 2 2 2" xfId="9791"/>
    <cellStyle name="Line titles-Rows 2 6 2 3" xfId="9792"/>
    <cellStyle name="Line titles-Rows 2 6 2 3 2" xfId="9793"/>
    <cellStyle name="Line titles-Rows 2 6 3" xfId="9794"/>
    <cellStyle name="Line titles-Rows 2 6 3 2" xfId="9795"/>
    <cellStyle name="Line titles-Rows 2 6 3 2 2" xfId="9796"/>
    <cellStyle name="Line titles-Rows 2 6 3 3" xfId="9797"/>
    <cellStyle name="Line titles-Rows 2 6 3 3 2" xfId="9798"/>
    <cellStyle name="Line titles-Rows 2 6 4" xfId="9799"/>
    <cellStyle name="Line titles-Rows 2 6 4 2" xfId="9800"/>
    <cellStyle name="Line titles-Rows 2 7" xfId="9801"/>
    <cellStyle name="Line titles-Rows 2 7 2" xfId="9802"/>
    <cellStyle name="Line titles-Rows 2 7 2 2" xfId="9803"/>
    <cellStyle name="Line titles-Rows 2 7 3" xfId="9804"/>
    <cellStyle name="Line titles-Rows 2 7 3 2" xfId="9805"/>
    <cellStyle name="Line titles-Rows 2 8" xfId="9806"/>
    <cellStyle name="Line titles-Rows 2 8 2" xfId="9807"/>
    <cellStyle name="Line titles-Rows 2 8 2 2" xfId="9808"/>
    <cellStyle name="Line titles-Rows 2 8 3" xfId="9809"/>
    <cellStyle name="Line titles-Rows 2 8 3 2" xfId="9810"/>
    <cellStyle name="Line titles-Rows 2 9" xfId="9811"/>
    <cellStyle name="Line titles-Rows 2 9 2" xfId="9812"/>
    <cellStyle name="Line titles-Rows 3" xfId="9813"/>
    <cellStyle name="Line titles-Rows 3 2" xfId="9814"/>
    <cellStyle name="Line titles-Rows 3 2 2" xfId="9815"/>
    <cellStyle name="Line titles-Rows 3 2 2 2" xfId="9816"/>
    <cellStyle name="Line titles-Rows 3 2 2 2 2" xfId="9817"/>
    <cellStyle name="Line titles-Rows 3 2 2 3" xfId="9818"/>
    <cellStyle name="Line titles-Rows 3 2 2 3 2" xfId="9819"/>
    <cellStyle name="Line titles-Rows 3 2 3" xfId="9820"/>
    <cellStyle name="Line titles-Rows 3 2 3 2" xfId="9821"/>
    <cellStyle name="Line titles-Rows 3 2 3 2 2" xfId="9822"/>
    <cellStyle name="Line titles-Rows 3 2 3 3" xfId="9823"/>
    <cellStyle name="Line titles-Rows 3 2 3 3 2" xfId="9824"/>
    <cellStyle name="Line titles-Rows 3 2 4" xfId="9825"/>
    <cellStyle name="Line titles-Rows 3 2 4 2" xfId="9826"/>
    <cellStyle name="Line titles-Rows 3 3" xfId="9827"/>
    <cellStyle name="Line titles-Rows 3 3 2" xfId="9828"/>
    <cellStyle name="Line titles-Rows 3 3 2 2" xfId="9829"/>
    <cellStyle name="Line titles-Rows 3 3 2 2 2" xfId="9830"/>
    <cellStyle name="Line titles-Rows 3 3 2 3" xfId="9831"/>
    <cellStyle name="Line titles-Rows 3 3 2 3 2" xfId="9832"/>
    <cellStyle name="Line titles-Rows 3 3 3" xfId="9833"/>
    <cellStyle name="Line titles-Rows 3 3 3 2" xfId="9834"/>
    <cellStyle name="Line titles-Rows 3 3 3 2 2" xfId="9835"/>
    <cellStyle name="Line titles-Rows 3 3 3 3" xfId="9836"/>
    <cellStyle name="Line titles-Rows 3 3 3 3 2" xfId="9837"/>
    <cellStyle name="Line titles-Rows 3 3 4" xfId="9838"/>
    <cellStyle name="Line titles-Rows 3 3 4 2" xfId="9839"/>
    <cellStyle name="Line titles-Rows 3 4" xfId="9840"/>
    <cellStyle name="Line titles-Rows 3 4 2" xfId="9841"/>
    <cellStyle name="Line titles-Rows 3 4 2 2" xfId="9842"/>
    <cellStyle name="Line titles-Rows 3 4 3" xfId="9843"/>
    <cellStyle name="Line titles-Rows 3 4 3 2" xfId="9844"/>
    <cellStyle name="Line titles-Rows 3 5" xfId="9845"/>
    <cellStyle name="Line titles-Rows 3 5 2" xfId="9846"/>
    <cellStyle name="Line titles-Rows 3 5 2 2" xfId="9847"/>
    <cellStyle name="Line titles-Rows 3 5 3" xfId="9848"/>
    <cellStyle name="Line titles-Rows 3 5 3 2" xfId="9849"/>
    <cellStyle name="Line titles-Rows 3 6" xfId="9850"/>
    <cellStyle name="Line titles-Rows 3 6 2" xfId="9851"/>
    <cellStyle name="Line titles-Rows 4" xfId="9852"/>
    <cellStyle name="Line titles-Rows 4 2" xfId="9853"/>
    <cellStyle name="Line titles-Rows 4 2 2" xfId="9854"/>
    <cellStyle name="Line titles-Rows 4 2 2 2" xfId="9855"/>
    <cellStyle name="Line titles-Rows 4 2 2 2 2" xfId="9856"/>
    <cellStyle name="Line titles-Rows 4 2 2 3" xfId="9857"/>
    <cellStyle name="Line titles-Rows 4 2 2 3 2" xfId="9858"/>
    <cellStyle name="Line titles-Rows 4 2 3" xfId="9859"/>
    <cellStyle name="Line titles-Rows 4 2 3 2" xfId="9860"/>
    <cellStyle name="Line titles-Rows 4 2 3 2 2" xfId="9861"/>
    <cellStyle name="Line titles-Rows 4 2 3 3" xfId="9862"/>
    <cellStyle name="Line titles-Rows 4 2 3 3 2" xfId="9863"/>
    <cellStyle name="Line titles-Rows 4 2 4" xfId="9864"/>
    <cellStyle name="Line titles-Rows 4 2 4 2" xfId="9865"/>
    <cellStyle name="Line titles-Rows 4 3" xfId="9866"/>
    <cellStyle name="Line titles-Rows 4 3 2" xfId="9867"/>
    <cellStyle name="Line titles-Rows 4 3 2 2" xfId="9868"/>
    <cellStyle name="Line titles-Rows 4 3 2 2 2" xfId="9869"/>
    <cellStyle name="Line titles-Rows 4 3 2 3" xfId="9870"/>
    <cellStyle name="Line titles-Rows 4 3 2 3 2" xfId="9871"/>
    <cellStyle name="Line titles-Rows 4 3 3" xfId="9872"/>
    <cellStyle name="Line titles-Rows 4 3 3 2" xfId="9873"/>
    <cellStyle name="Line titles-Rows 4 3 3 2 2" xfId="9874"/>
    <cellStyle name="Line titles-Rows 4 3 3 3" xfId="9875"/>
    <cellStyle name="Line titles-Rows 4 3 3 3 2" xfId="9876"/>
    <cellStyle name="Line titles-Rows 4 3 4" xfId="9877"/>
    <cellStyle name="Line titles-Rows 4 3 4 2" xfId="9878"/>
    <cellStyle name="Line titles-Rows 4 4" xfId="9879"/>
    <cellStyle name="Line titles-Rows 4 4 2" xfId="9880"/>
    <cellStyle name="Line titles-Rows 4 4 2 2" xfId="9881"/>
    <cellStyle name="Line titles-Rows 4 4 3" xfId="9882"/>
    <cellStyle name="Line titles-Rows 4 4 3 2" xfId="9883"/>
    <cellStyle name="Line titles-Rows 4 5" xfId="9884"/>
    <cellStyle name="Line titles-Rows 4 5 2" xfId="9885"/>
    <cellStyle name="Line titles-Rows 4 5 2 2" xfId="9886"/>
    <cellStyle name="Line titles-Rows 4 5 3" xfId="9887"/>
    <cellStyle name="Line titles-Rows 4 5 3 2" xfId="9888"/>
    <cellStyle name="Line titles-Rows 4 6" xfId="9889"/>
    <cellStyle name="Line titles-Rows 4 6 2" xfId="9890"/>
    <cellStyle name="Line titles-Rows 5" xfId="9891"/>
    <cellStyle name="Line titles-Rows 5 2" xfId="9892"/>
    <cellStyle name="Line titles-Rows 5 2 2" xfId="9893"/>
    <cellStyle name="Line titles-Rows 5 2 2 2" xfId="9894"/>
    <cellStyle name="Line titles-Rows 5 2 2 2 2" xfId="9895"/>
    <cellStyle name="Line titles-Rows 5 2 2 3" xfId="9896"/>
    <cellStyle name="Line titles-Rows 5 2 2 3 2" xfId="9897"/>
    <cellStyle name="Line titles-Rows 5 2 3" xfId="9898"/>
    <cellStyle name="Line titles-Rows 5 2 3 2" xfId="9899"/>
    <cellStyle name="Line titles-Rows 5 2 3 2 2" xfId="9900"/>
    <cellStyle name="Line titles-Rows 5 2 3 3" xfId="9901"/>
    <cellStyle name="Line titles-Rows 5 2 3 3 2" xfId="9902"/>
    <cellStyle name="Line titles-Rows 5 2 4" xfId="9903"/>
    <cellStyle name="Line titles-Rows 5 2 4 2" xfId="9904"/>
    <cellStyle name="Line titles-Rows 5 3" xfId="9905"/>
    <cellStyle name="Line titles-Rows 5 3 2" xfId="9906"/>
    <cellStyle name="Line titles-Rows 5 3 2 2" xfId="9907"/>
    <cellStyle name="Line titles-Rows 5 3 2 2 2" xfId="9908"/>
    <cellStyle name="Line titles-Rows 5 3 2 3" xfId="9909"/>
    <cellStyle name="Line titles-Rows 5 3 2 3 2" xfId="9910"/>
    <cellStyle name="Line titles-Rows 5 3 3" xfId="9911"/>
    <cellStyle name="Line titles-Rows 5 3 3 2" xfId="9912"/>
    <cellStyle name="Line titles-Rows 5 3 3 2 2" xfId="9913"/>
    <cellStyle name="Line titles-Rows 5 3 3 3" xfId="9914"/>
    <cellStyle name="Line titles-Rows 5 3 3 3 2" xfId="9915"/>
    <cellStyle name="Line titles-Rows 5 3 4" xfId="9916"/>
    <cellStyle name="Line titles-Rows 5 3 4 2" xfId="9917"/>
    <cellStyle name="Line titles-Rows 5 4" xfId="9918"/>
    <cellStyle name="Line titles-Rows 5 4 2" xfId="9919"/>
    <cellStyle name="Line titles-Rows 5 4 2 2" xfId="9920"/>
    <cellStyle name="Line titles-Rows 5 4 3" xfId="9921"/>
    <cellStyle name="Line titles-Rows 5 4 3 2" xfId="9922"/>
    <cellStyle name="Line titles-Rows 5 5" xfId="9923"/>
    <cellStyle name="Line titles-Rows 5 5 2" xfId="9924"/>
    <cellStyle name="Line titles-Rows 5 5 2 2" xfId="9925"/>
    <cellStyle name="Line titles-Rows 5 5 3" xfId="9926"/>
    <cellStyle name="Line titles-Rows 5 5 3 2" xfId="9927"/>
    <cellStyle name="Line titles-Rows 5 6" xfId="9928"/>
    <cellStyle name="Line titles-Rows 5 6 2" xfId="9929"/>
    <cellStyle name="Line titles-Rows 6" xfId="9930"/>
    <cellStyle name="Line titles-Rows 6 2" xfId="9931"/>
    <cellStyle name="Line titles-Rows 6 2 2" xfId="9932"/>
    <cellStyle name="Line titles-Rows 6 2 2 2" xfId="9933"/>
    <cellStyle name="Line titles-Rows 6 2 3" xfId="9934"/>
    <cellStyle name="Line titles-Rows 6 2 3 2" xfId="9935"/>
    <cellStyle name="Line titles-Rows 6 3" xfId="9936"/>
    <cellStyle name="Line titles-Rows 6 3 2" xfId="9937"/>
    <cellStyle name="Line titles-Rows 6 3 2 2" xfId="9938"/>
    <cellStyle name="Line titles-Rows 6 3 3" xfId="9939"/>
    <cellStyle name="Line titles-Rows 6 3 3 2" xfId="9940"/>
    <cellStyle name="Line titles-Rows 6 4" xfId="9941"/>
    <cellStyle name="Line titles-Rows 6 4 2" xfId="9942"/>
    <cellStyle name="Line titles-Rows 7" xfId="9943"/>
    <cellStyle name="Line titles-Rows 7 2" xfId="9944"/>
    <cellStyle name="Line titles-Rows 7 2 2" xfId="9945"/>
    <cellStyle name="Line titles-Rows 7 2 2 2" xfId="9946"/>
    <cellStyle name="Line titles-Rows 7 2 3" xfId="9947"/>
    <cellStyle name="Line titles-Rows 7 2 3 2" xfId="9948"/>
    <cellStyle name="Line titles-Rows 7 3" xfId="9949"/>
    <cellStyle name="Line titles-Rows 7 3 2" xfId="9950"/>
    <cellStyle name="Line titles-Rows 7 3 2 2" xfId="9951"/>
    <cellStyle name="Line titles-Rows 7 3 3" xfId="9952"/>
    <cellStyle name="Line titles-Rows 7 3 3 2" xfId="9953"/>
    <cellStyle name="Line titles-Rows 7 4" xfId="9954"/>
    <cellStyle name="Line titles-Rows 7 4 2" xfId="9955"/>
    <cellStyle name="Line titles-Rows 8" xfId="9956"/>
    <cellStyle name="Line titles-Rows 8 2" xfId="9957"/>
    <cellStyle name="Line titles-Rows 8 2 2" xfId="9958"/>
    <cellStyle name="Line titles-Rows 8 3" xfId="9959"/>
    <cellStyle name="Line titles-Rows 8 3 2" xfId="9960"/>
    <cellStyle name="Line titles-Rows 9" xfId="9961"/>
    <cellStyle name="Line titles-Rows 9 2" xfId="9962"/>
    <cellStyle name="Line titles-Rows 9 2 2" xfId="9963"/>
    <cellStyle name="Line titles-Rows 9 3" xfId="9964"/>
    <cellStyle name="Line titles-Rows 9 3 2" xfId="9965"/>
    <cellStyle name="Linked Cell" xfId="9966"/>
    <cellStyle name="Linked Cell 2" xfId="9967"/>
    <cellStyle name="Linked Cell 2 2" xfId="9968"/>
    <cellStyle name="Linked Cell 2 3" xfId="9969"/>
    <cellStyle name="Linked Cell 3" xfId="9970"/>
    <cellStyle name="Migliaia (0)_conti99" xfId="9971"/>
    <cellStyle name="Milliers 10" xfId="9972"/>
    <cellStyle name="Milliers 11" xfId="9973"/>
    <cellStyle name="Milliers 2" xfId="9974"/>
    <cellStyle name="Milliers 2 2" xfId="9975"/>
    <cellStyle name="Milliers 2 2 2" xfId="9976"/>
    <cellStyle name="Milliers 2 3" xfId="9977"/>
    <cellStyle name="Milliers 2 3 2" xfId="9978"/>
    <cellStyle name="Milliers 2 3 2 2" xfId="9979"/>
    <cellStyle name="Milliers 2 4" xfId="9980"/>
    <cellStyle name="Milliers 2 5" xfId="9981"/>
    <cellStyle name="Milliers 3" xfId="9982"/>
    <cellStyle name="Milliers 3 2" xfId="9983"/>
    <cellStyle name="Milliers 3 2 2" xfId="9984"/>
    <cellStyle name="Milliers 4" xfId="9985"/>
    <cellStyle name="Milliers 4 2" xfId="9986"/>
    <cellStyle name="Milliers 5" xfId="9987"/>
    <cellStyle name="Milliers 5 2" xfId="9988"/>
    <cellStyle name="Milliers 5 2 2" xfId="9989"/>
    <cellStyle name="Milliers 6" xfId="9990"/>
    <cellStyle name="Milliers 6 2" xfId="9991"/>
    <cellStyle name="Milliers 7" xfId="9992"/>
    <cellStyle name="Milliers 8" xfId="9993"/>
    <cellStyle name="Milliers 9" xfId="9994"/>
    <cellStyle name="mìny_CZLFS0X0" xfId="9995"/>
    <cellStyle name="Motif" xfId="9996"/>
    <cellStyle name="Neutral" xfId="9997"/>
    <cellStyle name="Neutral 2" xfId="9998"/>
    <cellStyle name="Neutre 2" xfId="9999"/>
    <cellStyle name="Neutre 2 2" xfId="10000"/>
    <cellStyle name="Neutre 3" xfId="10001"/>
    <cellStyle name="Normaali 2" xfId="10002"/>
    <cellStyle name="Normaali 2 10" xfId="10003"/>
    <cellStyle name="Normaali 2 2" xfId="10004"/>
    <cellStyle name="Normaali 2 2 2" xfId="10005"/>
    <cellStyle name="Normaali 2 2 2 2" xfId="10006"/>
    <cellStyle name="Normaali 2 2 2 2 2" xfId="10007"/>
    <cellStyle name="Normaali 2 2 2 2 2 2" xfId="10008"/>
    <cellStyle name="Normaali 2 2 2 2 2 2 2" xfId="10009"/>
    <cellStyle name="Normaali 2 2 2 2 2 3" xfId="10010"/>
    <cellStyle name="Normaali 2 2 2 2 2 3 2" xfId="10011"/>
    <cellStyle name="Normaali 2 2 2 2 2 4" xfId="10012"/>
    <cellStyle name="Normaali 2 2 2 2 3" xfId="10013"/>
    <cellStyle name="Normaali 2 2 2 2 3 2" xfId="10014"/>
    <cellStyle name="Normaali 2 2 2 2 4" xfId="10015"/>
    <cellStyle name="Normaali 2 2 2 2 4 2" xfId="10016"/>
    <cellStyle name="Normaali 2 2 2 2 5" xfId="10017"/>
    <cellStyle name="Normaali 2 2 2 3" xfId="10018"/>
    <cellStyle name="Normaali 2 2 2 3 2" xfId="10019"/>
    <cellStyle name="Normaali 2 2 2 3 2 2" xfId="10020"/>
    <cellStyle name="Normaali 2 2 2 3 3" xfId="10021"/>
    <cellStyle name="Normaali 2 2 2 3 3 2" xfId="10022"/>
    <cellStyle name="Normaali 2 2 2 3 4" xfId="10023"/>
    <cellStyle name="Normaali 2 2 2 4" xfId="10024"/>
    <cellStyle name="Normaali 2 2 2 4 2" xfId="10025"/>
    <cellStyle name="Normaali 2 2 2 5" xfId="10026"/>
    <cellStyle name="Normaali 2 2 2 5 2" xfId="10027"/>
    <cellStyle name="Normaali 2 2 2 6" xfId="10028"/>
    <cellStyle name="Normaali 2 2 3" xfId="10029"/>
    <cellStyle name="Normaali 2 2 3 2" xfId="10030"/>
    <cellStyle name="Normaali 2 2 3 2 2" xfId="10031"/>
    <cellStyle name="Normaali 2 2 3 2 2 2" xfId="10032"/>
    <cellStyle name="Normaali 2 2 3 2 3" xfId="10033"/>
    <cellStyle name="Normaali 2 2 3 2 3 2" xfId="10034"/>
    <cellStyle name="Normaali 2 2 3 2 4" xfId="10035"/>
    <cellStyle name="Normaali 2 2 3 3" xfId="10036"/>
    <cellStyle name="Normaali 2 2 3 3 2" xfId="10037"/>
    <cellStyle name="Normaali 2 2 3 4" xfId="10038"/>
    <cellStyle name="Normaali 2 2 3 4 2" xfId="10039"/>
    <cellStyle name="Normaali 2 2 3 5" xfId="10040"/>
    <cellStyle name="Normaali 2 2 4" xfId="10041"/>
    <cellStyle name="Normaali 2 2 4 2" xfId="10042"/>
    <cellStyle name="Normaali 2 2 4 2 2" xfId="10043"/>
    <cellStyle name="Normaali 2 2 4 3" xfId="10044"/>
    <cellStyle name="Normaali 2 2 4 3 2" xfId="10045"/>
    <cellStyle name="Normaali 2 2 4 4" xfId="10046"/>
    <cellStyle name="Normaali 2 2 5" xfId="10047"/>
    <cellStyle name="Normaali 2 2 5 2" xfId="10048"/>
    <cellStyle name="Normaali 2 2 6" xfId="10049"/>
    <cellStyle name="Normaali 2 2 6 2" xfId="10050"/>
    <cellStyle name="Normaali 2 2 7" xfId="10051"/>
    <cellStyle name="Normaali 2 3" xfId="10052"/>
    <cellStyle name="Normaali 2 3 2" xfId="10053"/>
    <cellStyle name="Normaali 2 3 2 2" xfId="10054"/>
    <cellStyle name="Normaali 2 3 2 2 2" xfId="10055"/>
    <cellStyle name="Normaali 2 3 2 2 2 2" xfId="10056"/>
    <cellStyle name="Normaali 2 3 2 2 2 2 2" xfId="10057"/>
    <cellStyle name="Normaali 2 3 2 2 2 3" xfId="10058"/>
    <cellStyle name="Normaali 2 3 2 2 2 3 2" xfId="10059"/>
    <cellStyle name="Normaali 2 3 2 2 2 4" xfId="10060"/>
    <cellStyle name="Normaali 2 3 2 2 3" xfId="10061"/>
    <cellStyle name="Normaali 2 3 2 2 3 2" xfId="10062"/>
    <cellStyle name="Normaali 2 3 2 2 4" xfId="10063"/>
    <cellStyle name="Normaali 2 3 2 2 4 2" xfId="10064"/>
    <cellStyle name="Normaali 2 3 2 2 5" xfId="10065"/>
    <cellStyle name="Normaali 2 3 2 3" xfId="10066"/>
    <cellStyle name="Normaali 2 3 2 3 2" xfId="10067"/>
    <cellStyle name="Normaali 2 3 2 3 2 2" xfId="10068"/>
    <cellStyle name="Normaali 2 3 2 3 3" xfId="10069"/>
    <cellStyle name="Normaali 2 3 2 3 3 2" xfId="10070"/>
    <cellStyle name="Normaali 2 3 2 3 4" xfId="10071"/>
    <cellStyle name="Normaali 2 3 2 4" xfId="10072"/>
    <cellStyle name="Normaali 2 3 2 4 2" xfId="10073"/>
    <cellStyle name="Normaali 2 3 2 5" xfId="10074"/>
    <cellStyle name="Normaali 2 3 2 5 2" xfId="10075"/>
    <cellStyle name="Normaali 2 3 2 6" xfId="10076"/>
    <cellStyle name="Normaali 2 3 3" xfId="10077"/>
    <cellStyle name="Normaali 2 3 3 2" xfId="10078"/>
    <cellStyle name="Normaali 2 3 3 2 2" xfId="10079"/>
    <cellStyle name="Normaali 2 3 3 2 2 2" xfId="10080"/>
    <cellStyle name="Normaali 2 3 3 2 3" xfId="10081"/>
    <cellStyle name="Normaali 2 3 3 2 3 2" xfId="10082"/>
    <cellStyle name="Normaali 2 3 3 2 4" xfId="10083"/>
    <cellStyle name="Normaali 2 3 3 3" xfId="10084"/>
    <cellStyle name="Normaali 2 3 3 3 2" xfId="10085"/>
    <cellStyle name="Normaali 2 3 3 4" xfId="10086"/>
    <cellStyle name="Normaali 2 3 3 4 2" xfId="10087"/>
    <cellStyle name="Normaali 2 3 3 5" xfId="10088"/>
    <cellStyle name="Normaali 2 3 4" xfId="10089"/>
    <cellStyle name="Normaali 2 3 4 2" xfId="10090"/>
    <cellStyle name="Normaali 2 3 4 2 2" xfId="10091"/>
    <cellStyle name="Normaali 2 3 4 3" xfId="10092"/>
    <cellStyle name="Normaali 2 3 4 3 2" xfId="10093"/>
    <cellStyle name="Normaali 2 3 4 4" xfId="10094"/>
    <cellStyle name="Normaali 2 3 5" xfId="10095"/>
    <cellStyle name="Normaali 2 3 5 2" xfId="10096"/>
    <cellStyle name="Normaali 2 3 6" xfId="10097"/>
    <cellStyle name="Normaali 2 3 6 2" xfId="10098"/>
    <cellStyle name="Normaali 2 3 7" xfId="10099"/>
    <cellStyle name="Normaali 2 4" xfId="10100"/>
    <cellStyle name="Normaali 2 4 2" xfId="10101"/>
    <cellStyle name="Normaali 2 4 2 2" xfId="10102"/>
    <cellStyle name="Normaali 2 4 2 2 2" xfId="10103"/>
    <cellStyle name="Normaali 2 4 2 2 2 2" xfId="10104"/>
    <cellStyle name="Normaali 2 4 2 2 2 2 2" xfId="10105"/>
    <cellStyle name="Normaali 2 4 2 2 2 3" xfId="10106"/>
    <cellStyle name="Normaali 2 4 2 2 2 3 2" xfId="10107"/>
    <cellStyle name="Normaali 2 4 2 2 2 4" xfId="10108"/>
    <cellStyle name="Normaali 2 4 2 2 3" xfId="10109"/>
    <cellStyle name="Normaali 2 4 2 2 3 2" xfId="10110"/>
    <cellStyle name="Normaali 2 4 2 2 4" xfId="10111"/>
    <cellStyle name="Normaali 2 4 2 2 4 2" xfId="10112"/>
    <cellStyle name="Normaali 2 4 2 2 5" xfId="10113"/>
    <cellStyle name="Normaali 2 4 2 3" xfId="10114"/>
    <cellStyle name="Normaali 2 4 2 3 2" xfId="10115"/>
    <cellStyle name="Normaali 2 4 2 3 2 2" xfId="10116"/>
    <cellStyle name="Normaali 2 4 2 3 3" xfId="10117"/>
    <cellStyle name="Normaali 2 4 2 3 3 2" xfId="10118"/>
    <cellStyle name="Normaali 2 4 2 3 4" xfId="10119"/>
    <cellStyle name="Normaali 2 4 2 4" xfId="10120"/>
    <cellStyle name="Normaali 2 4 2 4 2" xfId="10121"/>
    <cellStyle name="Normaali 2 4 2 5" xfId="10122"/>
    <cellStyle name="Normaali 2 4 2 5 2" xfId="10123"/>
    <cellStyle name="Normaali 2 4 2 6" xfId="10124"/>
    <cellStyle name="Normaali 2 4 3" xfId="10125"/>
    <cellStyle name="Normaali 2 4 3 2" xfId="10126"/>
    <cellStyle name="Normaali 2 4 3 2 2" xfId="10127"/>
    <cellStyle name="Normaali 2 4 3 2 2 2" xfId="10128"/>
    <cellStyle name="Normaali 2 4 3 2 3" xfId="10129"/>
    <cellStyle name="Normaali 2 4 3 2 3 2" xfId="10130"/>
    <cellStyle name="Normaali 2 4 3 2 4" xfId="10131"/>
    <cellStyle name="Normaali 2 4 3 3" xfId="10132"/>
    <cellStyle name="Normaali 2 4 3 3 2" xfId="10133"/>
    <cellStyle name="Normaali 2 4 3 4" xfId="10134"/>
    <cellStyle name="Normaali 2 4 3 4 2" xfId="10135"/>
    <cellStyle name="Normaali 2 4 3 5" xfId="10136"/>
    <cellStyle name="Normaali 2 4 4" xfId="10137"/>
    <cellStyle name="Normaali 2 4 4 2" xfId="10138"/>
    <cellStyle name="Normaali 2 4 4 2 2" xfId="10139"/>
    <cellStyle name="Normaali 2 4 4 3" xfId="10140"/>
    <cellStyle name="Normaali 2 4 4 3 2" xfId="10141"/>
    <cellStyle name="Normaali 2 4 4 4" xfId="10142"/>
    <cellStyle name="Normaali 2 4 5" xfId="10143"/>
    <cellStyle name="Normaali 2 4 5 2" xfId="10144"/>
    <cellStyle name="Normaali 2 4 6" xfId="10145"/>
    <cellStyle name="Normaali 2 4 6 2" xfId="10146"/>
    <cellStyle name="Normaali 2 4 7" xfId="10147"/>
    <cellStyle name="Normaali 2 5" xfId="10148"/>
    <cellStyle name="Normaali 2 5 2" xfId="10149"/>
    <cellStyle name="Normaali 2 5 2 2" xfId="10150"/>
    <cellStyle name="Normaali 2 5 2 2 2" xfId="10151"/>
    <cellStyle name="Normaali 2 5 2 2 2 2" xfId="10152"/>
    <cellStyle name="Normaali 2 5 2 2 3" xfId="10153"/>
    <cellStyle name="Normaali 2 5 2 2 3 2" xfId="10154"/>
    <cellStyle name="Normaali 2 5 2 2 4" xfId="10155"/>
    <cellStyle name="Normaali 2 5 2 3" xfId="10156"/>
    <cellStyle name="Normaali 2 5 2 3 2" xfId="10157"/>
    <cellStyle name="Normaali 2 5 2 4" xfId="10158"/>
    <cellStyle name="Normaali 2 5 2 4 2" xfId="10159"/>
    <cellStyle name="Normaali 2 5 2 5" xfId="10160"/>
    <cellStyle name="Normaali 2 5 3" xfId="10161"/>
    <cellStyle name="Normaali 2 5 3 2" xfId="10162"/>
    <cellStyle name="Normaali 2 5 3 2 2" xfId="10163"/>
    <cellStyle name="Normaali 2 5 3 3" xfId="10164"/>
    <cellStyle name="Normaali 2 5 3 3 2" xfId="10165"/>
    <cellStyle name="Normaali 2 5 3 4" xfId="10166"/>
    <cellStyle name="Normaali 2 5 4" xfId="10167"/>
    <cellStyle name="Normaali 2 5 4 2" xfId="10168"/>
    <cellStyle name="Normaali 2 5 5" xfId="10169"/>
    <cellStyle name="Normaali 2 5 5 2" xfId="10170"/>
    <cellStyle name="Normaali 2 5 6" xfId="10171"/>
    <cellStyle name="Normaali 2 6" xfId="10172"/>
    <cellStyle name="Normaali 2 6 2" xfId="10173"/>
    <cellStyle name="Normaali 2 6 2 2" xfId="10174"/>
    <cellStyle name="Normaali 2 6 2 2 2" xfId="10175"/>
    <cellStyle name="Normaali 2 6 2 3" xfId="10176"/>
    <cellStyle name="Normaali 2 6 2 3 2" xfId="10177"/>
    <cellStyle name="Normaali 2 6 2 4" xfId="10178"/>
    <cellStyle name="Normaali 2 6 3" xfId="10179"/>
    <cellStyle name="Normaali 2 6 3 2" xfId="10180"/>
    <cellStyle name="Normaali 2 6 4" xfId="10181"/>
    <cellStyle name="Normaali 2 6 4 2" xfId="10182"/>
    <cellStyle name="Normaali 2 6 5" xfId="10183"/>
    <cellStyle name="Normaali 2 7" xfId="10184"/>
    <cellStyle name="Normaali 2 7 2" xfId="10185"/>
    <cellStyle name="Normaali 2 7 2 2" xfId="10186"/>
    <cellStyle name="Normaali 2 7 3" xfId="10187"/>
    <cellStyle name="Normaali 2 7 3 2" xfId="10188"/>
    <cellStyle name="Normaali 2 7 4" xfId="10189"/>
    <cellStyle name="Normaali 2 8" xfId="10190"/>
    <cellStyle name="Normaali 2 8 2" xfId="10191"/>
    <cellStyle name="Normaali 2 9" xfId="10192"/>
    <cellStyle name="Normaali 2 9 2" xfId="10193"/>
    <cellStyle name="Normaali 2_T_B1.2" xfId="10194"/>
    <cellStyle name="Normaali 3" xfId="10195"/>
    <cellStyle name="Normaali 3 10" xfId="10196"/>
    <cellStyle name="Normaali 3 2" xfId="10197"/>
    <cellStyle name="Normaali 3 2 2" xfId="10198"/>
    <cellStyle name="Normaali 3 2 2 2" xfId="10199"/>
    <cellStyle name="Normaali 3 2 2 2 2" xfId="10200"/>
    <cellStyle name="Normaali 3 2 2 2 2 2" xfId="10201"/>
    <cellStyle name="Normaali 3 2 2 2 2 2 2" xfId="10202"/>
    <cellStyle name="Normaali 3 2 2 2 2 3" xfId="10203"/>
    <cellStyle name="Normaali 3 2 2 2 2 3 2" xfId="10204"/>
    <cellStyle name="Normaali 3 2 2 2 2 4" xfId="10205"/>
    <cellStyle name="Normaali 3 2 2 2 3" xfId="10206"/>
    <cellStyle name="Normaali 3 2 2 2 3 2" xfId="10207"/>
    <cellStyle name="Normaali 3 2 2 2 4" xfId="10208"/>
    <cellStyle name="Normaali 3 2 2 2 4 2" xfId="10209"/>
    <cellStyle name="Normaali 3 2 2 2 5" xfId="10210"/>
    <cellStyle name="Normaali 3 2 2 3" xfId="10211"/>
    <cellStyle name="Normaali 3 2 2 3 2" xfId="10212"/>
    <cellStyle name="Normaali 3 2 2 3 2 2" xfId="10213"/>
    <cellStyle name="Normaali 3 2 2 3 3" xfId="10214"/>
    <cellStyle name="Normaali 3 2 2 3 3 2" xfId="10215"/>
    <cellStyle name="Normaali 3 2 2 3 4" xfId="10216"/>
    <cellStyle name="Normaali 3 2 2 4" xfId="10217"/>
    <cellStyle name="Normaali 3 2 2 4 2" xfId="10218"/>
    <cellStyle name="Normaali 3 2 2 5" xfId="10219"/>
    <cellStyle name="Normaali 3 2 2 5 2" xfId="10220"/>
    <cellStyle name="Normaali 3 2 2 6" xfId="10221"/>
    <cellStyle name="Normaali 3 2 3" xfId="10222"/>
    <cellStyle name="Normaali 3 2 3 2" xfId="10223"/>
    <cellStyle name="Normaali 3 2 3 2 2" xfId="10224"/>
    <cellStyle name="Normaali 3 2 3 2 2 2" xfId="10225"/>
    <cellStyle name="Normaali 3 2 3 2 3" xfId="10226"/>
    <cellStyle name="Normaali 3 2 3 2 3 2" xfId="10227"/>
    <cellStyle name="Normaali 3 2 3 2 4" xfId="10228"/>
    <cellStyle name="Normaali 3 2 3 3" xfId="10229"/>
    <cellStyle name="Normaali 3 2 3 3 2" xfId="10230"/>
    <cellStyle name="Normaali 3 2 3 4" xfId="10231"/>
    <cellStyle name="Normaali 3 2 3 4 2" xfId="10232"/>
    <cellStyle name="Normaali 3 2 3 5" xfId="10233"/>
    <cellStyle name="Normaali 3 2 4" xfId="10234"/>
    <cellStyle name="Normaali 3 2 4 2" xfId="10235"/>
    <cellStyle name="Normaali 3 2 4 2 2" xfId="10236"/>
    <cellStyle name="Normaali 3 2 4 3" xfId="10237"/>
    <cellStyle name="Normaali 3 2 4 3 2" xfId="10238"/>
    <cellStyle name="Normaali 3 2 4 4" xfId="10239"/>
    <cellStyle name="Normaali 3 2 5" xfId="10240"/>
    <cellStyle name="Normaali 3 2 5 2" xfId="10241"/>
    <cellStyle name="Normaali 3 2 6" xfId="10242"/>
    <cellStyle name="Normaali 3 2 6 2" xfId="10243"/>
    <cellStyle name="Normaali 3 2 7" xfId="10244"/>
    <cellStyle name="Normaali 3 3" xfId="10245"/>
    <cellStyle name="Normaali 3 3 2" xfId="10246"/>
    <cellStyle name="Normaali 3 3 2 2" xfId="10247"/>
    <cellStyle name="Normaali 3 3 2 2 2" xfId="10248"/>
    <cellStyle name="Normaali 3 3 2 2 2 2" xfId="10249"/>
    <cellStyle name="Normaali 3 3 2 2 2 2 2" xfId="10250"/>
    <cellStyle name="Normaali 3 3 2 2 2 3" xfId="10251"/>
    <cellStyle name="Normaali 3 3 2 2 2 3 2" xfId="10252"/>
    <cellStyle name="Normaali 3 3 2 2 2 4" xfId="10253"/>
    <cellStyle name="Normaali 3 3 2 2 3" xfId="10254"/>
    <cellStyle name="Normaali 3 3 2 2 3 2" xfId="10255"/>
    <cellStyle name="Normaali 3 3 2 2 4" xfId="10256"/>
    <cellStyle name="Normaali 3 3 2 2 4 2" xfId="10257"/>
    <cellStyle name="Normaali 3 3 2 2 5" xfId="10258"/>
    <cellStyle name="Normaali 3 3 2 3" xfId="10259"/>
    <cellStyle name="Normaali 3 3 2 3 2" xfId="10260"/>
    <cellStyle name="Normaali 3 3 2 3 2 2" xfId="10261"/>
    <cellStyle name="Normaali 3 3 2 3 3" xfId="10262"/>
    <cellStyle name="Normaali 3 3 2 3 3 2" xfId="10263"/>
    <cellStyle name="Normaali 3 3 2 3 4" xfId="10264"/>
    <cellStyle name="Normaali 3 3 2 4" xfId="10265"/>
    <cellStyle name="Normaali 3 3 2 4 2" xfId="10266"/>
    <cellStyle name="Normaali 3 3 2 5" xfId="10267"/>
    <cellStyle name="Normaali 3 3 2 5 2" xfId="10268"/>
    <cellStyle name="Normaali 3 3 2 6" xfId="10269"/>
    <cellStyle name="Normaali 3 3 3" xfId="10270"/>
    <cellStyle name="Normaali 3 3 3 2" xfId="10271"/>
    <cellStyle name="Normaali 3 3 3 2 2" xfId="10272"/>
    <cellStyle name="Normaali 3 3 3 2 2 2" xfId="10273"/>
    <cellStyle name="Normaali 3 3 3 2 3" xfId="10274"/>
    <cellStyle name="Normaali 3 3 3 2 3 2" xfId="10275"/>
    <cellStyle name="Normaali 3 3 3 2 4" xfId="10276"/>
    <cellStyle name="Normaali 3 3 3 3" xfId="10277"/>
    <cellStyle name="Normaali 3 3 3 3 2" xfId="10278"/>
    <cellStyle name="Normaali 3 3 3 4" xfId="10279"/>
    <cellStyle name="Normaali 3 3 3 4 2" xfId="10280"/>
    <cellStyle name="Normaali 3 3 3 5" xfId="10281"/>
    <cellStyle name="Normaali 3 3 4" xfId="10282"/>
    <cellStyle name="Normaali 3 3 4 2" xfId="10283"/>
    <cellStyle name="Normaali 3 3 4 2 2" xfId="10284"/>
    <cellStyle name="Normaali 3 3 4 3" xfId="10285"/>
    <cellStyle name="Normaali 3 3 4 3 2" xfId="10286"/>
    <cellStyle name="Normaali 3 3 4 4" xfId="10287"/>
    <cellStyle name="Normaali 3 3 5" xfId="10288"/>
    <cellStyle name="Normaali 3 3 5 2" xfId="10289"/>
    <cellStyle name="Normaali 3 3 6" xfId="10290"/>
    <cellStyle name="Normaali 3 3 6 2" xfId="10291"/>
    <cellStyle name="Normaali 3 3 7" xfId="10292"/>
    <cellStyle name="Normaali 3 4" xfId="10293"/>
    <cellStyle name="Normaali 3 4 2" xfId="10294"/>
    <cellStyle name="Normaali 3 4 2 2" xfId="10295"/>
    <cellStyle name="Normaali 3 4 2 2 2" xfId="10296"/>
    <cellStyle name="Normaali 3 4 2 2 2 2" xfId="10297"/>
    <cellStyle name="Normaali 3 4 2 2 2 2 2" xfId="10298"/>
    <cellStyle name="Normaali 3 4 2 2 2 3" xfId="10299"/>
    <cellStyle name="Normaali 3 4 2 2 2 3 2" xfId="10300"/>
    <cellStyle name="Normaali 3 4 2 2 2 4" xfId="10301"/>
    <cellStyle name="Normaali 3 4 2 2 3" xfId="10302"/>
    <cellStyle name="Normaali 3 4 2 2 3 2" xfId="10303"/>
    <cellStyle name="Normaali 3 4 2 2 4" xfId="10304"/>
    <cellStyle name="Normaali 3 4 2 2 4 2" xfId="10305"/>
    <cellStyle name="Normaali 3 4 2 2 5" xfId="10306"/>
    <cellStyle name="Normaali 3 4 2 3" xfId="10307"/>
    <cellStyle name="Normaali 3 4 2 3 2" xfId="10308"/>
    <cellStyle name="Normaali 3 4 2 3 2 2" xfId="10309"/>
    <cellStyle name="Normaali 3 4 2 3 3" xfId="10310"/>
    <cellStyle name="Normaali 3 4 2 3 3 2" xfId="10311"/>
    <cellStyle name="Normaali 3 4 2 3 4" xfId="10312"/>
    <cellStyle name="Normaali 3 4 2 4" xfId="10313"/>
    <cellStyle name="Normaali 3 4 2 4 2" xfId="10314"/>
    <cellStyle name="Normaali 3 4 2 5" xfId="10315"/>
    <cellStyle name="Normaali 3 4 2 5 2" xfId="10316"/>
    <cellStyle name="Normaali 3 4 2 6" xfId="10317"/>
    <cellStyle name="Normaali 3 4 3" xfId="10318"/>
    <cellStyle name="Normaali 3 4 3 2" xfId="10319"/>
    <cellStyle name="Normaali 3 4 3 2 2" xfId="10320"/>
    <cellStyle name="Normaali 3 4 3 2 2 2" xfId="10321"/>
    <cellStyle name="Normaali 3 4 3 2 3" xfId="10322"/>
    <cellStyle name="Normaali 3 4 3 2 3 2" xfId="10323"/>
    <cellStyle name="Normaali 3 4 3 2 4" xfId="10324"/>
    <cellStyle name="Normaali 3 4 3 3" xfId="10325"/>
    <cellStyle name="Normaali 3 4 3 3 2" xfId="10326"/>
    <cellStyle name="Normaali 3 4 3 4" xfId="10327"/>
    <cellStyle name="Normaali 3 4 3 4 2" xfId="10328"/>
    <cellStyle name="Normaali 3 4 3 5" xfId="10329"/>
    <cellStyle name="Normaali 3 4 4" xfId="10330"/>
    <cellStyle name="Normaali 3 4 4 2" xfId="10331"/>
    <cellStyle name="Normaali 3 4 4 2 2" xfId="10332"/>
    <cellStyle name="Normaali 3 4 4 3" xfId="10333"/>
    <cellStyle name="Normaali 3 4 4 3 2" xfId="10334"/>
    <cellStyle name="Normaali 3 4 4 4" xfId="10335"/>
    <cellStyle name="Normaali 3 4 5" xfId="10336"/>
    <cellStyle name="Normaali 3 4 5 2" xfId="10337"/>
    <cellStyle name="Normaali 3 4 6" xfId="10338"/>
    <cellStyle name="Normaali 3 4 6 2" xfId="10339"/>
    <cellStyle name="Normaali 3 4 7" xfId="10340"/>
    <cellStyle name="Normaali 3 5" xfId="10341"/>
    <cellStyle name="Normaali 3 5 2" xfId="10342"/>
    <cellStyle name="Normaali 3 5 2 2" xfId="10343"/>
    <cellStyle name="Normaali 3 5 2 2 2" xfId="10344"/>
    <cellStyle name="Normaali 3 5 2 2 2 2" xfId="10345"/>
    <cellStyle name="Normaali 3 5 2 2 3" xfId="10346"/>
    <cellStyle name="Normaali 3 5 2 2 3 2" xfId="10347"/>
    <cellStyle name="Normaali 3 5 2 2 4" xfId="10348"/>
    <cellStyle name="Normaali 3 5 2 3" xfId="10349"/>
    <cellStyle name="Normaali 3 5 2 3 2" xfId="10350"/>
    <cellStyle name="Normaali 3 5 2 4" xfId="10351"/>
    <cellStyle name="Normaali 3 5 2 4 2" xfId="10352"/>
    <cellStyle name="Normaali 3 5 2 5" xfId="10353"/>
    <cellStyle name="Normaali 3 5 3" xfId="10354"/>
    <cellStyle name="Normaali 3 5 3 2" xfId="10355"/>
    <cellStyle name="Normaali 3 5 3 2 2" xfId="10356"/>
    <cellStyle name="Normaali 3 5 3 3" xfId="10357"/>
    <cellStyle name="Normaali 3 5 3 3 2" xfId="10358"/>
    <cellStyle name="Normaali 3 5 3 4" xfId="10359"/>
    <cellStyle name="Normaali 3 5 4" xfId="10360"/>
    <cellStyle name="Normaali 3 5 4 2" xfId="10361"/>
    <cellStyle name="Normaali 3 5 5" xfId="10362"/>
    <cellStyle name="Normaali 3 5 5 2" xfId="10363"/>
    <cellStyle name="Normaali 3 5 6" xfId="10364"/>
    <cellStyle name="Normaali 3 6" xfId="10365"/>
    <cellStyle name="Normaali 3 6 2" xfId="10366"/>
    <cellStyle name="Normaali 3 6 2 2" xfId="10367"/>
    <cellStyle name="Normaali 3 6 2 2 2" xfId="10368"/>
    <cellStyle name="Normaali 3 6 2 3" xfId="10369"/>
    <cellStyle name="Normaali 3 6 2 3 2" xfId="10370"/>
    <cellStyle name="Normaali 3 6 2 4" xfId="10371"/>
    <cellStyle name="Normaali 3 6 3" xfId="10372"/>
    <cellStyle name="Normaali 3 6 3 2" xfId="10373"/>
    <cellStyle name="Normaali 3 6 4" xfId="10374"/>
    <cellStyle name="Normaali 3 6 4 2" xfId="10375"/>
    <cellStyle name="Normaali 3 6 5" xfId="10376"/>
    <cellStyle name="Normaali 3 7" xfId="10377"/>
    <cellStyle name="Normaali 3 7 2" xfId="10378"/>
    <cellStyle name="Normaali 3 7 2 2" xfId="10379"/>
    <cellStyle name="Normaali 3 7 3" xfId="10380"/>
    <cellStyle name="Normaali 3 7 3 2" xfId="10381"/>
    <cellStyle name="Normaali 3 7 4" xfId="10382"/>
    <cellStyle name="Normaali 3 8" xfId="10383"/>
    <cellStyle name="Normaali 3 8 2" xfId="10384"/>
    <cellStyle name="Normaali 3 9" xfId="10385"/>
    <cellStyle name="Normaali 3 9 2" xfId="10386"/>
    <cellStyle name="Normaali 3_T_B1.2" xfId="10387"/>
    <cellStyle name="Normal" xfId="0" builtinId="0"/>
    <cellStyle name="Normal - Style1" xfId="10388"/>
    <cellStyle name="Normal 10" xfId="10389"/>
    <cellStyle name="Normal 10 2" xfId="10390"/>
    <cellStyle name="Normal 10 2 2" xfId="10391"/>
    <cellStyle name="Normal 10 2 2 2" xfId="10392"/>
    <cellStyle name="Normal 10 2 3" xfId="10393"/>
    <cellStyle name="Normal 10 2 4" xfId="10394"/>
    <cellStyle name="Normal 10 3" xfId="10395"/>
    <cellStyle name="Normal 10 3 2" xfId="10396"/>
    <cellStyle name="Normal 10 3 3" xfId="10397"/>
    <cellStyle name="Normal 10 4" xfId="10398"/>
    <cellStyle name="Normal 10 5" xfId="10399"/>
    <cellStyle name="Normal 101" xfId="10400"/>
    <cellStyle name="Normal 103" xfId="10401"/>
    <cellStyle name="Normal 107" xfId="10402"/>
    <cellStyle name="Normal 109" xfId="10403"/>
    <cellStyle name="Normal 11" xfId="10404"/>
    <cellStyle name="Normal 11 10" xfId="10405"/>
    <cellStyle name="Normal 11 11" xfId="10406"/>
    <cellStyle name="Normal 11 2" xfId="10407"/>
    <cellStyle name="Normal 11 2 10" xfId="10408"/>
    <cellStyle name="Normal 11 2 10 2" xfId="10409"/>
    <cellStyle name="Normal 11 2 11" xfId="10410"/>
    <cellStyle name="Normal 11 2 11 2" xfId="10411"/>
    <cellStyle name="Normal 11 2 12" xfId="10412"/>
    <cellStyle name="Normal 11 2 13" xfId="10413"/>
    <cellStyle name="Normal 11 2 2" xfId="10414"/>
    <cellStyle name="Normal 11 2 2 2" xfId="10415"/>
    <cellStyle name="Normal 11 2 2 2 2" xfId="10416"/>
    <cellStyle name="Normal 11 2 2 2 2 2" xfId="10417"/>
    <cellStyle name="Normal 11 2 2 2 2 2 2" xfId="10418"/>
    <cellStyle name="Normal 11 2 2 2 2 2 2 2" xfId="10419"/>
    <cellStyle name="Normal 11 2 2 2 2 2 3" xfId="10420"/>
    <cellStyle name="Normal 11 2 2 2 2 2 3 2" xfId="10421"/>
    <cellStyle name="Normal 11 2 2 2 2 2 4" xfId="10422"/>
    <cellStyle name="Normal 11 2 2 2 2 3" xfId="10423"/>
    <cellStyle name="Normal 11 2 2 2 2 3 2" xfId="10424"/>
    <cellStyle name="Normal 11 2 2 2 2 4" xfId="10425"/>
    <cellStyle name="Normal 11 2 2 2 2 4 2" xfId="10426"/>
    <cellStyle name="Normal 11 2 2 2 2 5" xfId="10427"/>
    <cellStyle name="Normal 11 2 2 2 3" xfId="10428"/>
    <cellStyle name="Normal 11 2 2 2 3 2" xfId="10429"/>
    <cellStyle name="Normal 11 2 2 2 3 2 2" xfId="10430"/>
    <cellStyle name="Normal 11 2 2 2 3 3" xfId="10431"/>
    <cellStyle name="Normal 11 2 2 2 3 3 2" xfId="10432"/>
    <cellStyle name="Normal 11 2 2 2 3 4" xfId="10433"/>
    <cellStyle name="Normal 11 2 2 2 4" xfId="10434"/>
    <cellStyle name="Normal 11 2 2 2 4 2" xfId="10435"/>
    <cellStyle name="Normal 11 2 2 2 5" xfId="10436"/>
    <cellStyle name="Normal 11 2 2 2 5 2" xfId="10437"/>
    <cellStyle name="Normal 11 2 2 2 6" xfId="10438"/>
    <cellStyle name="Normal 11 2 2 3" xfId="10439"/>
    <cellStyle name="Normal 11 2 2 3 2" xfId="10440"/>
    <cellStyle name="Normal 11 2 2 3 2 2" xfId="10441"/>
    <cellStyle name="Normal 11 2 2 3 2 2 2" xfId="10442"/>
    <cellStyle name="Normal 11 2 2 3 2 3" xfId="10443"/>
    <cellStyle name="Normal 11 2 2 3 2 3 2" xfId="10444"/>
    <cellStyle name="Normal 11 2 2 3 2 4" xfId="10445"/>
    <cellStyle name="Normal 11 2 2 3 3" xfId="10446"/>
    <cellStyle name="Normal 11 2 2 3 3 2" xfId="10447"/>
    <cellStyle name="Normal 11 2 2 3 4" xfId="10448"/>
    <cellStyle name="Normal 11 2 2 3 4 2" xfId="10449"/>
    <cellStyle name="Normal 11 2 2 3 5" xfId="10450"/>
    <cellStyle name="Normal 11 2 2 4" xfId="10451"/>
    <cellStyle name="Normal 11 2 2 4 2" xfId="10452"/>
    <cellStyle name="Normal 11 2 2 4 2 2" xfId="10453"/>
    <cellStyle name="Normal 11 2 2 4 3" xfId="10454"/>
    <cellStyle name="Normal 11 2 2 4 3 2" xfId="10455"/>
    <cellStyle name="Normal 11 2 2 4 4" xfId="10456"/>
    <cellStyle name="Normal 11 2 2 5" xfId="10457"/>
    <cellStyle name="Normal 11 2 2 5 2" xfId="10458"/>
    <cellStyle name="Normal 11 2 2 6" xfId="10459"/>
    <cellStyle name="Normal 11 2 2 6 2" xfId="10460"/>
    <cellStyle name="Normal 11 2 2 7" xfId="10461"/>
    <cellStyle name="Normal 11 2 3" xfId="10462"/>
    <cellStyle name="Normal 11 2 3 2" xfId="10463"/>
    <cellStyle name="Normal 11 2 3 2 2" xfId="10464"/>
    <cellStyle name="Normal 11 2 3 2 2 2" xfId="10465"/>
    <cellStyle name="Normal 11 2 3 2 2 2 2" xfId="10466"/>
    <cellStyle name="Normal 11 2 3 2 2 2 2 2" xfId="10467"/>
    <cellStyle name="Normal 11 2 3 2 2 2 3" xfId="10468"/>
    <cellStyle name="Normal 11 2 3 2 2 2 3 2" xfId="10469"/>
    <cellStyle name="Normal 11 2 3 2 2 2 4" xfId="10470"/>
    <cellStyle name="Normal 11 2 3 2 2 3" xfId="10471"/>
    <cellStyle name="Normal 11 2 3 2 2 3 2" xfId="10472"/>
    <cellStyle name="Normal 11 2 3 2 2 4" xfId="10473"/>
    <cellStyle name="Normal 11 2 3 2 2 4 2" xfId="10474"/>
    <cellStyle name="Normal 11 2 3 2 2 5" xfId="10475"/>
    <cellStyle name="Normal 11 2 3 2 3" xfId="10476"/>
    <cellStyle name="Normal 11 2 3 2 3 2" xfId="10477"/>
    <cellStyle name="Normal 11 2 3 2 3 2 2" xfId="10478"/>
    <cellStyle name="Normal 11 2 3 2 3 3" xfId="10479"/>
    <cellStyle name="Normal 11 2 3 2 3 3 2" xfId="10480"/>
    <cellStyle name="Normal 11 2 3 2 3 4" xfId="10481"/>
    <cellStyle name="Normal 11 2 3 2 4" xfId="10482"/>
    <cellStyle name="Normal 11 2 3 2 4 2" xfId="10483"/>
    <cellStyle name="Normal 11 2 3 2 5" xfId="10484"/>
    <cellStyle name="Normal 11 2 3 2 5 2" xfId="10485"/>
    <cellStyle name="Normal 11 2 3 2 6" xfId="10486"/>
    <cellStyle name="Normal 11 2 3 3" xfId="10487"/>
    <cellStyle name="Normal 11 2 3 3 2" xfId="10488"/>
    <cellStyle name="Normal 11 2 3 3 2 2" xfId="10489"/>
    <cellStyle name="Normal 11 2 3 3 2 2 2" xfId="10490"/>
    <cellStyle name="Normal 11 2 3 3 2 3" xfId="10491"/>
    <cellStyle name="Normal 11 2 3 3 2 3 2" xfId="10492"/>
    <cellStyle name="Normal 11 2 3 3 2 4" xfId="10493"/>
    <cellStyle name="Normal 11 2 3 3 3" xfId="10494"/>
    <cellStyle name="Normal 11 2 3 3 3 2" xfId="10495"/>
    <cellStyle name="Normal 11 2 3 3 4" xfId="10496"/>
    <cellStyle name="Normal 11 2 3 3 4 2" xfId="10497"/>
    <cellStyle name="Normal 11 2 3 3 5" xfId="10498"/>
    <cellStyle name="Normal 11 2 3 4" xfId="10499"/>
    <cellStyle name="Normal 11 2 3 4 2" xfId="10500"/>
    <cellStyle name="Normal 11 2 3 4 2 2" xfId="10501"/>
    <cellStyle name="Normal 11 2 3 4 3" xfId="10502"/>
    <cellStyle name="Normal 11 2 3 4 3 2" xfId="10503"/>
    <cellStyle name="Normal 11 2 3 4 4" xfId="10504"/>
    <cellStyle name="Normal 11 2 3 5" xfId="10505"/>
    <cellStyle name="Normal 11 2 3 5 2" xfId="10506"/>
    <cellStyle name="Normal 11 2 3 6" xfId="10507"/>
    <cellStyle name="Normal 11 2 3 6 2" xfId="10508"/>
    <cellStyle name="Normal 11 2 3 7" xfId="10509"/>
    <cellStyle name="Normal 11 2 4" xfId="10510"/>
    <cellStyle name="Normal 11 2 4 2" xfId="10511"/>
    <cellStyle name="Normal 11 2 4 2 2" xfId="10512"/>
    <cellStyle name="Normal 11 2 4 2 2 2" xfId="10513"/>
    <cellStyle name="Normal 11 2 4 2 2 2 2" xfId="10514"/>
    <cellStyle name="Normal 11 2 4 2 2 2 2 2" xfId="10515"/>
    <cellStyle name="Normal 11 2 4 2 2 2 3" xfId="10516"/>
    <cellStyle name="Normal 11 2 4 2 2 2 3 2" xfId="10517"/>
    <cellStyle name="Normal 11 2 4 2 2 2 4" xfId="10518"/>
    <cellStyle name="Normal 11 2 4 2 2 3" xfId="10519"/>
    <cellStyle name="Normal 11 2 4 2 2 3 2" xfId="10520"/>
    <cellStyle name="Normal 11 2 4 2 2 4" xfId="10521"/>
    <cellStyle name="Normal 11 2 4 2 2 4 2" xfId="10522"/>
    <cellStyle name="Normal 11 2 4 2 2 5" xfId="10523"/>
    <cellStyle name="Normal 11 2 4 2 3" xfId="10524"/>
    <cellStyle name="Normal 11 2 4 2 3 2" xfId="10525"/>
    <cellStyle name="Normal 11 2 4 2 3 2 2" xfId="10526"/>
    <cellStyle name="Normal 11 2 4 2 3 3" xfId="10527"/>
    <cellStyle name="Normal 11 2 4 2 3 3 2" xfId="10528"/>
    <cellStyle name="Normal 11 2 4 2 3 4" xfId="10529"/>
    <cellStyle name="Normal 11 2 4 2 4" xfId="10530"/>
    <cellStyle name="Normal 11 2 4 2 4 2" xfId="10531"/>
    <cellStyle name="Normal 11 2 4 2 5" xfId="10532"/>
    <cellStyle name="Normal 11 2 4 2 5 2" xfId="10533"/>
    <cellStyle name="Normal 11 2 4 2 6" xfId="10534"/>
    <cellStyle name="Normal 11 2 4 3" xfId="10535"/>
    <cellStyle name="Normal 11 2 4 3 2" xfId="10536"/>
    <cellStyle name="Normal 11 2 4 3 2 2" xfId="10537"/>
    <cellStyle name="Normal 11 2 4 3 2 2 2" xfId="10538"/>
    <cellStyle name="Normal 11 2 4 3 2 3" xfId="10539"/>
    <cellStyle name="Normal 11 2 4 3 2 3 2" xfId="10540"/>
    <cellStyle name="Normal 11 2 4 3 2 4" xfId="10541"/>
    <cellStyle name="Normal 11 2 4 3 3" xfId="10542"/>
    <cellStyle name="Normal 11 2 4 3 3 2" xfId="10543"/>
    <cellStyle name="Normal 11 2 4 3 4" xfId="10544"/>
    <cellStyle name="Normal 11 2 4 3 4 2" xfId="10545"/>
    <cellStyle name="Normal 11 2 4 3 5" xfId="10546"/>
    <cellStyle name="Normal 11 2 4 4" xfId="10547"/>
    <cellStyle name="Normal 11 2 4 4 2" xfId="10548"/>
    <cellStyle name="Normal 11 2 4 4 2 2" xfId="10549"/>
    <cellStyle name="Normal 11 2 4 4 3" xfId="10550"/>
    <cellStyle name="Normal 11 2 4 4 3 2" xfId="10551"/>
    <cellStyle name="Normal 11 2 4 4 4" xfId="10552"/>
    <cellStyle name="Normal 11 2 4 5" xfId="10553"/>
    <cellStyle name="Normal 11 2 4 5 2" xfId="10554"/>
    <cellStyle name="Normal 11 2 4 6" xfId="10555"/>
    <cellStyle name="Normal 11 2 4 6 2" xfId="10556"/>
    <cellStyle name="Normal 11 2 4 7" xfId="10557"/>
    <cellStyle name="Normal 11 2 5" xfId="10558"/>
    <cellStyle name="Normal 11 2 5 2" xfId="10559"/>
    <cellStyle name="Normal 11 2 5 2 2" xfId="10560"/>
    <cellStyle name="Normal 11 2 5 2 2 2" xfId="10561"/>
    <cellStyle name="Normal 11 2 5 2 2 2 2" xfId="10562"/>
    <cellStyle name="Normal 11 2 5 2 2 2 2 2" xfId="10563"/>
    <cellStyle name="Normal 11 2 5 2 2 2 3" xfId="10564"/>
    <cellStyle name="Normal 11 2 5 2 2 2 3 2" xfId="10565"/>
    <cellStyle name="Normal 11 2 5 2 2 2 4" xfId="10566"/>
    <cellStyle name="Normal 11 2 5 2 2 3" xfId="10567"/>
    <cellStyle name="Normal 11 2 5 2 2 3 2" xfId="10568"/>
    <cellStyle name="Normal 11 2 5 2 2 4" xfId="10569"/>
    <cellStyle name="Normal 11 2 5 2 2 4 2" xfId="10570"/>
    <cellStyle name="Normal 11 2 5 2 2 5" xfId="10571"/>
    <cellStyle name="Normal 11 2 5 2 3" xfId="10572"/>
    <cellStyle name="Normal 11 2 5 2 3 2" xfId="10573"/>
    <cellStyle name="Normal 11 2 5 2 3 2 2" xfId="10574"/>
    <cellStyle name="Normal 11 2 5 2 3 3" xfId="10575"/>
    <cellStyle name="Normal 11 2 5 2 3 3 2" xfId="10576"/>
    <cellStyle name="Normal 11 2 5 2 3 4" xfId="10577"/>
    <cellStyle name="Normal 11 2 5 2 4" xfId="10578"/>
    <cellStyle name="Normal 11 2 5 2 4 2" xfId="10579"/>
    <cellStyle name="Normal 11 2 5 2 5" xfId="10580"/>
    <cellStyle name="Normal 11 2 5 2 5 2" xfId="10581"/>
    <cellStyle name="Normal 11 2 5 2 6" xfId="10582"/>
    <cellStyle name="Normal 11 2 5 3" xfId="10583"/>
    <cellStyle name="Normal 11 2 5 3 2" xfId="10584"/>
    <cellStyle name="Normal 11 2 5 3 2 2" xfId="10585"/>
    <cellStyle name="Normal 11 2 5 3 2 2 2" xfId="10586"/>
    <cellStyle name="Normal 11 2 5 3 2 3" xfId="10587"/>
    <cellStyle name="Normal 11 2 5 3 2 3 2" xfId="10588"/>
    <cellStyle name="Normal 11 2 5 3 2 4" xfId="10589"/>
    <cellStyle name="Normal 11 2 5 3 3" xfId="10590"/>
    <cellStyle name="Normal 11 2 5 3 3 2" xfId="10591"/>
    <cellStyle name="Normal 11 2 5 3 4" xfId="10592"/>
    <cellStyle name="Normal 11 2 5 3 4 2" xfId="10593"/>
    <cellStyle name="Normal 11 2 5 3 5" xfId="10594"/>
    <cellStyle name="Normal 11 2 5 4" xfId="10595"/>
    <cellStyle name="Normal 11 2 5 4 2" xfId="10596"/>
    <cellStyle name="Normal 11 2 5 4 2 2" xfId="10597"/>
    <cellStyle name="Normal 11 2 5 4 3" xfId="10598"/>
    <cellStyle name="Normal 11 2 5 4 3 2" xfId="10599"/>
    <cellStyle name="Normal 11 2 5 4 4" xfId="10600"/>
    <cellStyle name="Normal 11 2 5 5" xfId="10601"/>
    <cellStyle name="Normal 11 2 5 5 2" xfId="10602"/>
    <cellStyle name="Normal 11 2 5 6" xfId="10603"/>
    <cellStyle name="Normal 11 2 5 6 2" xfId="10604"/>
    <cellStyle name="Normal 11 2 5 7" xfId="10605"/>
    <cellStyle name="Normal 11 2 6" xfId="10606"/>
    <cellStyle name="Normal 11 2 6 2" xfId="10607"/>
    <cellStyle name="Normal 11 2 6 2 2" xfId="10608"/>
    <cellStyle name="Normal 11 2 6 2 2 2" xfId="10609"/>
    <cellStyle name="Normal 11 2 6 2 2 2 2" xfId="10610"/>
    <cellStyle name="Normal 11 2 6 2 2 2 2 2" xfId="10611"/>
    <cellStyle name="Normal 11 2 6 2 2 2 3" xfId="10612"/>
    <cellStyle name="Normal 11 2 6 2 2 2 3 2" xfId="10613"/>
    <cellStyle name="Normal 11 2 6 2 2 2 4" xfId="10614"/>
    <cellStyle name="Normal 11 2 6 2 2 3" xfId="10615"/>
    <cellStyle name="Normal 11 2 6 2 2 3 2" xfId="10616"/>
    <cellStyle name="Normal 11 2 6 2 2 4" xfId="10617"/>
    <cellStyle name="Normal 11 2 6 2 2 4 2" xfId="10618"/>
    <cellStyle name="Normal 11 2 6 2 2 5" xfId="10619"/>
    <cellStyle name="Normal 11 2 6 2 3" xfId="10620"/>
    <cellStyle name="Normal 11 2 6 2 3 2" xfId="10621"/>
    <cellStyle name="Normal 11 2 6 2 3 2 2" xfId="10622"/>
    <cellStyle name="Normal 11 2 6 2 3 3" xfId="10623"/>
    <cellStyle name="Normal 11 2 6 2 3 3 2" xfId="10624"/>
    <cellStyle name="Normal 11 2 6 2 3 4" xfId="10625"/>
    <cellStyle name="Normal 11 2 6 2 4" xfId="10626"/>
    <cellStyle name="Normal 11 2 6 2 4 2" xfId="10627"/>
    <cellStyle name="Normal 11 2 6 2 5" xfId="10628"/>
    <cellStyle name="Normal 11 2 6 2 5 2" xfId="10629"/>
    <cellStyle name="Normal 11 2 6 2 6" xfId="10630"/>
    <cellStyle name="Normal 11 2 6 3" xfId="10631"/>
    <cellStyle name="Normal 11 2 6 3 2" xfId="10632"/>
    <cellStyle name="Normal 11 2 6 3 2 2" xfId="10633"/>
    <cellStyle name="Normal 11 2 6 3 2 2 2" xfId="10634"/>
    <cellStyle name="Normal 11 2 6 3 2 3" xfId="10635"/>
    <cellStyle name="Normal 11 2 6 3 2 3 2" xfId="10636"/>
    <cellStyle name="Normal 11 2 6 3 2 4" xfId="10637"/>
    <cellStyle name="Normal 11 2 6 3 3" xfId="10638"/>
    <cellStyle name="Normal 11 2 6 3 3 2" xfId="10639"/>
    <cellStyle name="Normal 11 2 6 3 4" xfId="10640"/>
    <cellStyle name="Normal 11 2 6 3 4 2" xfId="10641"/>
    <cellStyle name="Normal 11 2 6 3 5" xfId="10642"/>
    <cellStyle name="Normal 11 2 6 4" xfId="10643"/>
    <cellStyle name="Normal 11 2 6 4 2" xfId="10644"/>
    <cellStyle name="Normal 11 2 6 4 2 2" xfId="10645"/>
    <cellStyle name="Normal 11 2 6 4 3" xfId="10646"/>
    <cellStyle name="Normal 11 2 6 4 3 2" xfId="10647"/>
    <cellStyle name="Normal 11 2 6 4 4" xfId="10648"/>
    <cellStyle name="Normal 11 2 6 5" xfId="10649"/>
    <cellStyle name="Normal 11 2 6 5 2" xfId="10650"/>
    <cellStyle name="Normal 11 2 6 6" xfId="10651"/>
    <cellStyle name="Normal 11 2 6 6 2" xfId="10652"/>
    <cellStyle name="Normal 11 2 6 7" xfId="10653"/>
    <cellStyle name="Normal 11 2 7" xfId="10654"/>
    <cellStyle name="Normal 11 2 7 2" xfId="10655"/>
    <cellStyle name="Normal 11 2 7 2 2" xfId="10656"/>
    <cellStyle name="Normal 11 2 7 2 2 2" xfId="10657"/>
    <cellStyle name="Normal 11 2 7 2 2 2 2" xfId="10658"/>
    <cellStyle name="Normal 11 2 7 2 2 3" xfId="10659"/>
    <cellStyle name="Normal 11 2 7 2 2 3 2" xfId="10660"/>
    <cellStyle name="Normal 11 2 7 2 2 4" xfId="10661"/>
    <cellStyle name="Normal 11 2 7 2 3" xfId="10662"/>
    <cellStyle name="Normal 11 2 7 2 3 2" xfId="10663"/>
    <cellStyle name="Normal 11 2 7 2 4" xfId="10664"/>
    <cellStyle name="Normal 11 2 7 2 4 2" xfId="10665"/>
    <cellStyle name="Normal 11 2 7 2 5" xfId="10666"/>
    <cellStyle name="Normal 11 2 7 3" xfId="10667"/>
    <cellStyle name="Normal 11 2 7 3 2" xfId="10668"/>
    <cellStyle name="Normal 11 2 7 3 2 2" xfId="10669"/>
    <cellStyle name="Normal 11 2 7 3 3" xfId="10670"/>
    <cellStyle name="Normal 11 2 7 3 3 2" xfId="10671"/>
    <cellStyle name="Normal 11 2 7 3 4" xfId="10672"/>
    <cellStyle name="Normal 11 2 7 4" xfId="10673"/>
    <cellStyle name="Normal 11 2 7 4 2" xfId="10674"/>
    <cellStyle name="Normal 11 2 7 5" xfId="10675"/>
    <cellStyle name="Normal 11 2 7 5 2" xfId="10676"/>
    <cellStyle name="Normal 11 2 7 6" xfId="10677"/>
    <cellStyle name="Normal 11 2 8" xfId="10678"/>
    <cellStyle name="Normal 11 2 8 2" xfId="10679"/>
    <cellStyle name="Normal 11 2 8 2 2" xfId="10680"/>
    <cellStyle name="Normal 11 2 8 2 2 2" xfId="10681"/>
    <cellStyle name="Normal 11 2 8 2 3" xfId="10682"/>
    <cellStyle name="Normal 11 2 8 2 3 2" xfId="10683"/>
    <cellStyle name="Normal 11 2 8 2 4" xfId="10684"/>
    <cellStyle name="Normal 11 2 8 3" xfId="10685"/>
    <cellStyle name="Normal 11 2 8 3 2" xfId="10686"/>
    <cellStyle name="Normal 11 2 8 4" xfId="10687"/>
    <cellStyle name="Normal 11 2 8 4 2" xfId="10688"/>
    <cellStyle name="Normal 11 2 8 5" xfId="10689"/>
    <cellStyle name="Normal 11 2 9" xfId="10690"/>
    <cellStyle name="Normal 11 2 9 2" xfId="10691"/>
    <cellStyle name="Normal 11 2 9 2 2" xfId="10692"/>
    <cellStyle name="Normal 11 2 9 3" xfId="10693"/>
    <cellStyle name="Normal 11 2 9 3 2" xfId="10694"/>
    <cellStyle name="Normal 11 2 9 4" xfId="10695"/>
    <cellStyle name="Normal 11 2_T_B1.2" xfId="10696"/>
    <cellStyle name="Normal 11 3" xfId="10697"/>
    <cellStyle name="Normal 11 3 2" xfId="10698"/>
    <cellStyle name="Normal 11 3 2 2" xfId="10699"/>
    <cellStyle name="Normal 11 3 2 3" xfId="10700"/>
    <cellStyle name="Normal 11 3 3" xfId="10701"/>
    <cellStyle name="Normal 11 3 4" xfId="10702"/>
    <cellStyle name="Normal 11 4" xfId="10703"/>
    <cellStyle name="Normal 11 4 2" xfId="10704"/>
    <cellStyle name="Normal 11 4 2 2" xfId="10705"/>
    <cellStyle name="Normal 11 4 2 3" xfId="10706"/>
    <cellStyle name="Normal 11 4 3" xfId="10707"/>
    <cellStyle name="Normal 11 4 4" xfId="10708"/>
    <cellStyle name="Normal 11 5" xfId="10709"/>
    <cellStyle name="Normal 11 5 2" xfId="10710"/>
    <cellStyle name="Normal 11 5 2 2" xfId="10711"/>
    <cellStyle name="Normal 11 5 3" xfId="10712"/>
    <cellStyle name="Normal 11 6" xfId="10713"/>
    <cellStyle name="Normal 11 6 2" xfId="10714"/>
    <cellStyle name="Normal 11 6 2 2" xfId="10715"/>
    <cellStyle name="Normal 11 6 2 3" xfId="10716"/>
    <cellStyle name="Normal 11 6 3" xfId="10717"/>
    <cellStyle name="Normal 11 6 3 2" xfId="10718"/>
    <cellStyle name="Normal 11 6 4" xfId="10719"/>
    <cellStyle name="Normal 11 6 4 2" xfId="10720"/>
    <cellStyle name="Normal 11 6 5" xfId="10721"/>
    <cellStyle name="Normal 11 7" xfId="10722"/>
    <cellStyle name="Normal 11 7 2" xfId="10723"/>
    <cellStyle name="Normal 11 8" xfId="10724"/>
    <cellStyle name="Normal 11 9" xfId="10725"/>
    <cellStyle name="Normal 11_T_B1.2" xfId="10726"/>
    <cellStyle name="Normal 111" xfId="10727"/>
    <cellStyle name="Normal 112" xfId="10728"/>
    <cellStyle name="Normal 116" xfId="10729"/>
    <cellStyle name="Normal 118" xfId="10730"/>
    <cellStyle name="Normal 12" xfId="10731"/>
    <cellStyle name="Normal 12 2" xfId="10732"/>
    <cellStyle name="Normal 12 2 2" xfId="10733"/>
    <cellStyle name="Normal 12 2 3" xfId="10734"/>
    <cellStyle name="Normal 12 3" xfId="10735"/>
    <cellStyle name="Normal 12 3 2" xfId="10736"/>
    <cellStyle name="Normal 12 4" xfId="10737"/>
    <cellStyle name="Normal 12 5" xfId="10738"/>
    <cellStyle name="Normal 120" xfId="10739"/>
    <cellStyle name="Normal 126" xfId="10740"/>
    <cellStyle name="Normal 128" xfId="10741"/>
    <cellStyle name="Normal 13" xfId="10742"/>
    <cellStyle name="Normal 13 10" xfId="10743"/>
    <cellStyle name="Normal 13 10 2" xfId="10744"/>
    <cellStyle name="Normal 13 11" xfId="10745"/>
    <cellStyle name="Normal 13 12" xfId="10746"/>
    <cellStyle name="Normal 13 13" xfId="10747"/>
    <cellStyle name="Normal 13 13 2" xfId="10748"/>
    <cellStyle name="Normal 13 2" xfId="10749"/>
    <cellStyle name="Normal 13 2 10" xfId="10750"/>
    <cellStyle name="Normal 13 2 11" xfId="10751"/>
    <cellStyle name="Normal 13 2 2" xfId="10752"/>
    <cellStyle name="Normal 13 2 2 2" xfId="10753"/>
    <cellStyle name="Normal 13 2 2 2 2" xfId="10754"/>
    <cellStyle name="Normal 13 2 2 2 2 2" xfId="10755"/>
    <cellStyle name="Normal 13 2 2 2 3" xfId="10756"/>
    <cellStyle name="Normal 13 2 2 2 3 2" xfId="10757"/>
    <cellStyle name="Normal 13 2 2 2 4" xfId="10758"/>
    <cellStyle name="Normal 13 2 2 3" xfId="10759"/>
    <cellStyle name="Normal 13 2 2 3 2" xfId="10760"/>
    <cellStyle name="Normal 13 2 2 4" xfId="10761"/>
    <cellStyle name="Normal 13 2 2 4 2" xfId="10762"/>
    <cellStyle name="Normal 13 2 2 5" xfId="10763"/>
    <cellStyle name="Normal 13 2 2 5 2" xfId="10764"/>
    <cellStyle name="Normal 13 2 2 6" xfId="10765"/>
    <cellStyle name="Normal 13 2 2 7" xfId="10766"/>
    <cellStyle name="Normal 13 2 3" xfId="10767"/>
    <cellStyle name="Normal 13 2 3 2" xfId="10768"/>
    <cellStyle name="Normal 13 2 3 2 2" xfId="10769"/>
    <cellStyle name="Normal 13 2 3 2 3" xfId="10770"/>
    <cellStyle name="Normal 13 2 3 3" xfId="10771"/>
    <cellStyle name="Normal 13 2 3 3 2" xfId="10772"/>
    <cellStyle name="Normal 13 2 3 4" xfId="10773"/>
    <cellStyle name="Normal 13 2 3 5" xfId="10774"/>
    <cellStyle name="Normal 13 2 3 6" xfId="10775"/>
    <cellStyle name="Normal 13 2 4" xfId="10776"/>
    <cellStyle name="Normal 13 2 4 2" xfId="10777"/>
    <cellStyle name="Normal 13 2 4 3" xfId="10778"/>
    <cellStyle name="Normal 13 2 5" xfId="10779"/>
    <cellStyle name="Normal 13 2 5 2" xfId="10780"/>
    <cellStyle name="Normal 13 2 6" xfId="10781"/>
    <cellStyle name="Normal 13 2 6 2" xfId="10782"/>
    <cellStyle name="Normal 13 2 7" xfId="10783"/>
    <cellStyle name="Normal 13 2 7 2" xfId="10784"/>
    <cellStyle name="Normal 13 2 8" xfId="10785"/>
    <cellStyle name="Normal 13 2 8 2" xfId="10786"/>
    <cellStyle name="Normal 13 2 9" xfId="10787"/>
    <cellStyle name="Normal 13 2 9 2" xfId="10788"/>
    <cellStyle name="Normal 13 3" xfId="10789"/>
    <cellStyle name="Normal 13 3 2" xfId="10790"/>
    <cellStyle name="Normal 13 3 2 2" xfId="10791"/>
    <cellStyle name="Normal 13 3 2 2 2" xfId="10792"/>
    <cellStyle name="Normal 13 3 2 3" xfId="10793"/>
    <cellStyle name="Normal 13 3 2 3 2" xfId="10794"/>
    <cellStyle name="Normal 13 3 2 4" xfId="10795"/>
    <cellStyle name="Normal 13 3 2 5" xfId="10796"/>
    <cellStyle name="Normal 13 3 3" xfId="10797"/>
    <cellStyle name="Normal 13 3 3 2" xfId="10798"/>
    <cellStyle name="Normal 13 3 3 2 2" xfId="10799"/>
    <cellStyle name="Normal 13 3 3 3" xfId="10800"/>
    <cellStyle name="Normal 13 3 3 4" xfId="10801"/>
    <cellStyle name="Normal 13 3 4" xfId="10802"/>
    <cellStyle name="Normal 13 3 4 2" xfId="10803"/>
    <cellStyle name="Normal 13 3 5" xfId="10804"/>
    <cellStyle name="Normal 13 3 6" xfId="10805"/>
    <cellStyle name="Normal 13 3 7" xfId="10806"/>
    <cellStyle name="Normal 13 4" xfId="10807"/>
    <cellStyle name="Normal 13 4 2" xfId="10808"/>
    <cellStyle name="Normal 13 4 2 2" xfId="10809"/>
    <cellStyle name="Normal 13 4 2 3" xfId="10810"/>
    <cellStyle name="Normal 13 4 2 4" xfId="10811"/>
    <cellStyle name="Normal 13 4 3" xfId="10812"/>
    <cellStyle name="Normal 13 4 3 2" xfId="10813"/>
    <cellStyle name="Normal 13 4 4" xfId="10814"/>
    <cellStyle name="Normal 13 4 5" xfId="10815"/>
    <cellStyle name="Normal 13 5" xfId="10816"/>
    <cellStyle name="Normal 13 5 2" xfId="10817"/>
    <cellStyle name="Normal 13 5 3" xfId="10818"/>
    <cellStyle name="Normal 13 6" xfId="10819"/>
    <cellStyle name="Normal 13 6 2" xfId="10820"/>
    <cellStyle name="Normal 13 7" xfId="10821"/>
    <cellStyle name="Normal 13 7 2" xfId="10822"/>
    <cellStyle name="Normal 13 8" xfId="10823"/>
    <cellStyle name="Normal 13 8 2" xfId="10824"/>
    <cellStyle name="Normal 13 9" xfId="10825"/>
    <cellStyle name="Normal 13 9 2" xfId="10826"/>
    <cellStyle name="Normal 130" xfId="10827"/>
    <cellStyle name="Normal 132" xfId="10828"/>
    <cellStyle name="Normal 134" xfId="10829"/>
    <cellStyle name="Normal 136" xfId="10830"/>
    <cellStyle name="Normal 137" xfId="10831"/>
    <cellStyle name="Normal 139" xfId="10832"/>
    <cellStyle name="Normal 14" xfId="10833"/>
    <cellStyle name="Normal 14 10" xfId="10834"/>
    <cellStyle name="Normal 14 10 2" xfId="10835"/>
    <cellStyle name="Normal 14 11" xfId="10836"/>
    <cellStyle name="Normal 14 12" xfId="10837"/>
    <cellStyle name="Normal 14 2" xfId="10838"/>
    <cellStyle name="Normal 14 2 2" xfId="10839"/>
    <cellStyle name="Normal 14 2 2 2" xfId="10840"/>
    <cellStyle name="Normal 14 2 2 2 2" xfId="10841"/>
    <cellStyle name="Normal 14 2 2 3" xfId="10842"/>
    <cellStyle name="Normal 14 2 2 3 2" xfId="10843"/>
    <cellStyle name="Normal 14 2 2 4" xfId="10844"/>
    <cellStyle name="Normal 14 2 3" xfId="10845"/>
    <cellStyle name="Normal 14 2 3 2" xfId="10846"/>
    <cellStyle name="Normal 14 2 3 3" xfId="10847"/>
    <cellStyle name="Normal 14 2 4" xfId="10848"/>
    <cellStyle name="Normal 14 2 4 2" xfId="10849"/>
    <cellStyle name="Normal 14 2 5" xfId="10850"/>
    <cellStyle name="Normal 14 2 5 2" xfId="10851"/>
    <cellStyle name="Normal 14 2 6" xfId="10852"/>
    <cellStyle name="Normal 14 2 7" xfId="10853"/>
    <cellStyle name="Normal 14 3" xfId="10854"/>
    <cellStyle name="Normal 14 3 2" xfId="10855"/>
    <cellStyle name="Normal 14 3 2 2" xfId="10856"/>
    <cellStyle name="Normal 14 3 2 2 2" xfId="10857"/>
    <cellStyle name="Normal 14 3 2 3" xfId="10858"/>
    <cellStyle name="Normal 14 3 3" xfId="10859"/>
    <cellStyle name="Normal 14 3 3 2" xfId="10860"/>
    <cellStyle name="Normal 14 3 4" xfId="10861"/>
    <cellStyle name="Normal 14 4" xfId="10862"/>
    <cellStyle name="Normal 14 4 2" xfId="10863"/>
    <cellStyle name="Normal 14 4 2 2" xfId="10864"/>
    <cellStyle name="Normal 14 4 2 2 2" xfId="10865"/>
    <cellStyle name="Normal 14 4 2 3" xfId="10866"/>
    <cellStyle name="Normal 14 4 3" xfId="10867"/>
    <cellStyle name="Normal 14 4 3 2" xfId="10868"/>
    <cellStyle name="Normal 14 4 4" xfId="10869"/>
    <cellStyle name="Normal 14 5" xfId="10870"/>
    <cellStyle name="Normal 14 5 2" xfId="10871"/>
    <cellStyle name="Normal 14 5 2 2" xfId="10872"/>
    <cellStyle name="Normal 14 5 2 2 2" xfId="10873"/>
    <cellStyle name="Normal 14 5 2 3" xfId="10874"/>
    <cellStyle name="Normal 14 5 3" xfId="10875"/>
    <cellStyle name="Normal 14 5 3 2" xfId="10876"/>
    <cellStyle name="Normal 14 5 4" xfId="10877"/>
    <cellStyle name="Normal 14 6" xfId="10878"/>
    <cellStyle name="Normal 14 6 2" xfId="10879"/>
    <cellStyle name="Normal 14 6 2 2" xfId="10880"/>
    <cellStyle name="Normal 14 6 2 2 2" xfId="10881"/>
    <cellStyle name="Normal 14 6 2 3" xfId="10882"/>
    <cellStyle name="Normal 14 6 3" xfId="10883"/>
    <cellStyle name="Normal 14 6 3 2" xfId="10884"/>
    <cellStyle name="Normal 14 6 4" xfId="10885"/>
    <cellStyle name="Normal 14 7" xfId="10886"/>
    <cellStyle name="Normal 14 7 2" xfId="10887"/>
    <cellStyle name="Normal 14 7 2 2" xfId="10888"/>
    <cellStyle name="Normal 14 7 2 2 2" xfId="10889"/>
    <cellStyle name="Normal 14 7 2 3" xfId="10890"/>
    <cellStyle name="Normal 14 7 3" xfId="10891"/>
    <cellStyle name="Normal 14 7 3 2" xfId="10892"/>
    <cellStyle name="Normal 14 7 4" xfId="10893"/>
    <cellStyle name="Normal 14 8" xfId="10894"/>
    <cellStyle name="Normal 14 8 2" xfId="10895"/>
    <cellStyle name="Normal 14 8 2 2" xfId="10896"/>
    <cellStyle name="Normal 14 8 2 2 2" xfId="10897"/>
    <cellStyle name="Normal 14 8 2 3" xfId="10898"/>
    <cellStyle name="Normal 14 8 3" xfId="10899"/>
    <cellStyle name="Normal 14 8 3 2" xfId="10900"/>
    <cellStyle name="Normal 14 8 4" xfId="10901"/>
    <cellStyle name="Normal 14 9" xfId="10902"/>
    <cellStyle name="Normal 14 9 2" xfId="10903"/>
    <cellStyle name="Normal 14 9 2 2" xfId="10904"/>
    <cellStyle name="Normal 14 9 3" xfId="10905"/>
    <cellStyle name="Normal 141" xfId="10906"/>
    <cellStyle name="Normal 143" xfId="10907"/>
    <cellStyle name="Normal 15" xfId="10908"/>
    <cellStyle name="Normal 15 10" xfId="10909"/>
    <cellStyle name="Normal 15 10 2" xfId="10910"/>
    <cellStyle name="Normal 15 11" xfId="10911"/>
    <cellStyle name="Normal 15 12" xfId="10912"/>
    <cellStyle name="Normal 15 2" xfId="10913"/>
    <cellStyle name="Normal 15 2 2" xfId="10914"/>
    <cellStyle name="Normal 15 2 2 2" xfId="10915"/>
    <cellStyle name="Normal 15 2 2 2 2" xfId="10916"/>
    <cellStyle name="Normal 15 2 2 2 2 2" xfId="10917"/>
    <cellStyle name="Normal 15 2 2 2 3" xfId="10918"/>
    <cellStyle name="Normal 15 2 2 2 3 2" xfId="10919"/>
    <cellStyle name="Normal 15 2 2 2 4" xfId="10920"/>
    <cellStyle name="Normal 15 2 2 3" xfId="10921"/>
    <cellStyle name="Normal 15 2 2 3 2" xfId="10922"/>
    <cellStyle name="Normal 15 2 2 4" xfId="10923"/>
    <cellStyle name="Normal 15 2 2 4 2" xfId="10924"/>
    <cellStyle name="Normal 15 2 2 5" xfId="10925"/>
    <cellStyle name="Normal 15 2 3" xfId="10926"/>
    <cellStyle name="Normal 15 2 3 2" xfId="10927"/>
    <cellStyle name="Normal 15 2 3 2 2" xfId="10928"/>
    <cellStyle name="Normal 15 2 3 3" xfId="10929"/>
    <cellStyle name="Normal 15 2 3 3 2" xfId="10930"/>
    <cellStyle name="Normal 15 2 3 4" xfId="10931"/>
    <cellStyle name="Normal 15 2 4" xfId="10932"/>
    <cellStyle name="Normal 15 2 4 2" xfId="10933"/>
    <cellStyle name="Normal 15 2 5" xfId="10934"/>
    <cellStyle name="Normal 15 2 5 2" xfId="10935"/>
    <cellStyle name="Normal 15 2 6" xfId="10936"/>
    <cellStyle name="Normal 15 2 7" xfId="10937"/>
    <cellStyle name="Normal 15 2 8" xfId="10938"/>
    <cellStyle name="Normal 15 3" xfId="10939"/>
    <cellStyle name="Normal 15 3 2" xfId="10940"/>
    <cellStyle name="Normal 15 3 2 2" xfId="10941"/>
    <cellStyle name="Normal 15 3 2 2 2" xfId="10942"/>
    <cellStyle name="Normal 15 3 2 3" xfId="10943"/>
    <cellStyle name="Normal 15 3 2 3 2" xfId="10944"/>
    <cellStyle name="Normal 15 3 2 4" xfId="10945"/>
    <cellStyle name="Normal 15 3 3" xfId="10946"/>
    <cellStyle name="Normal 15 3 3 2" xfId="10947"/>
    <cellStyle name="Normal 15 3 4" xfId="10948"/>
    <cellStyle name="Normal 15 3 4 2" xfId="10949"/>
    <cellStyle name="Normal 15 3 5" xfId="10950"/>
    <cellStyle name="Normal 15 4" xfId="10951"/>
    <cellStyle name="Normal 15 4 2" xfId="10952"/>
    <cellStyle name="Normal 15 4 2 2" xfId="10953"/>
    <cellStyle name="Normal 15 4 2 2 2" xfId="10954"/>
    <cellStyle name="Normal 15 4 2 3" xfId="10955"/>
    <cellStyle name="Normal 15 4 3" xfId="10956"/>
    <cellStyle name="Normal 15 4 3 2" xfId="10957"/>
    <cellStyle name="Normal 15 4 4" xfId="10958"/>
    <cellStyle name="Normal 15 5" xfId="10959"/>
    <cellStyle name="Normal 15 5 2" xfId="10960"/>
    <cellStyle name="Normal 15 5 2 2" xfId="10961"/>
    <cellStyle name="Normal 15 5 2 2 2" xfId="10962"/>
    <cellStyle name="Normal 15 5 2 3" xfId="10963"/>
    <cellStyle name="Normal 15 5 3" xfId="10964"/>
    <cellStyle name="Normal 15 5 3 2" xfId="10965"/>
    <cellStyle name="Normal 15 5 4" xfId="10966"/>
    <cellStyle name="Normal 15 6" xfId="10967"/>
    <cellStyle name="Normal 15 6 2" xfId="10968"/>
    <cellStyle name="Normal 15 6 2 2" xfId="10969"/>
    <cellStyle name="Normal 15 6 2 2 2" xfId="10970"/>
    <cellStyle name="Normal 15 6 2 3" xfId="10971"/>
    <cellStyle name="Normal 15 6 3" xfId="10972"/>
    <cellStyle name="Normal 15 6 3 2" xfId="10973"/>
    <cellStyle name="Normal 15 6 4" xfId="10974"/>
    <cellStyle name="Normal 15 7" xfId="10975"/>
    <cellStyle name="Normal 15 7 2" xfId="10976"/>
    <cellStyle name="Normal 15 7 2 2" xfId="10977"/>
    <cellStyle name="Normal 15 7 2 2 2" xfId="10978"/>
    <cellStyle name="Normal 15 7 2 3" xfId="10979"/>
    <cellStyle name="Normal 15 7 3" xfId="10980"/>
    <cellStyle name="Normal 15 7 3 2" xfId="10981"/>
    <cellStyle name="Normal 15 7 4" xfId="10982"/>
    <cellStyle name="Normal 15 8" xfId="10983"/>
    <cellStyle name="Normal 15 8 2" xfId="10984"/>
    <cellStyle name="Normal 15 8 2 2" xfId="10985"/>
    <cellStyle name="Normal 15 8 2 2 2" xfId="10986"/>
    <cellStyle name="Normal 15 8 2 3" xfId="10987"/>
    <cellStyle name="Normal 15 8 3" xfId="10988"/>
    <cellStyle name="Normal 15 8 3 2" xfId="10989"/>
    <cellStyle name="Normal 15 8 4" xfId="10990"/>
    <cellStyle name="Normal 15 9" xfId="10991"/>
    <cellStyle name="Normal 15 9 2" xfId="10992"/>
    <cellStyle name="Normal 15 9 2 2" xfId="10993"/>
    <cellStyle name="Normal 15 9 3" xfId="10994"/>
    <cellStyle name="Normal 16" xfId="10995"/>
    <cellStyle name="Normal 16 10" xfId="10996"/>
    <cellStyle name="Normal 16 10 2" xfId="10997"/>
    <cellStyle name="Normal 16 11" xfId="10998"/>
    <cellStyle name="Normal 16 12" xfId="10999"/>
    <cellStyle name="Normal 16 2" xfId="11000"/>
    <cellStyle name="Normal 16 2 2" xfId="11001"/>
    <cellStyle name="Normal 16 2 2 2" xfId="11002"/>
    <cellStyle name="Normal 16 2 2 2 2" xfId="11003"/>
    <cellStyle name="Normal 16 2 2 3" xfId="11004"/>
    <cellStyle name="Normal 16 2 2 3 2" xfId="11005"/>
    <cellStyle name="Normal 16 2 2 4" xfId="11006"/>
    <cellStyle name="Normal 16 2 3" xfId="11007"/>
    <cellStyle name="Normal 16 2 3 2" xfId="11008"/>
    <cellStyle name="Normal 16 2 4" xfId="11009"/>
    <cellStyle name="Normal 16 2 4 2" xfId="11010"/>
    <cellStyle name="Normal 16 2 5" xfId="11011"/>
    <cellStyle name="Normal 16 2 6" xfId="11012"/>
    <cellStyle name="Normal 16 2 7" xfId="11013"/>
    <cellStyle name="Normal 16 3" xfId="11014"/>
    <cellStyle name="Normal 16 3 2" xfId="11015"/>
    <cellStyle name="Normal 16 3 2 2" xfId="11016"/>
    <cellStyle name="Normal 16 3 2 2 2" xfId="11017"/>
    <cellStyle name="Normal 16 3 2 3" xfId="11018"/>
    <cellStyle name="Normal 16 3 3" xfId="11019"/>
    <cellStyle name="Normal 16 3 3 2" xfId="11020"/>
    <cellStyle name="Normal 16 3 4" xfId="11021"/>
    <cellStyle name="Normal 16 4" xfId="11022"/>
    <cellStyle name="Normal 16 4 2" xfId="11023"/>
    <cellStyle name="Normal 16 4 2 2" xfId="11024"/>
    <cellStyle name="Normal 16 4 2 2 2" xfId="11025"/>
    <cellStyle name="Normal 16 4 2 3" xfId="11026"/>
    <cellStyle name="Normal 16 4 3" xfId="11027"/>
    <cellStyle name="Normal 16 4 3 2" xfId="11028"/>
    <cellStyle name="Normal 16 4 4" xfId="11029"/>
    <cellStyle name="Normal 16 5" xfId="11030"/>
    <cellStyle name="Normal 16 5 2" xfId="11031"/>
    <cellStyle name="Normal 16 5 2 2" xfId="11032"/>
    <cellStyle name="Normal 16 5 2 2 2" xfId="11033"/>
    <cellStyle name="Normal 16 5 2 3" xfId="11034"/>
    <cellStyle name="Normal 16 5 3" xfId="11035"/>
    <cellStyle name="Normal 16 5 3 2" xfId="11036"/>
    <cellStyle name="Normal 16 5 4" xfId="11037"/>
    <cellStyle name="Normal 16 6" xfId="11038"/>
    <cellStyle name="Normal 16 6 2" xfId="11039"/>
    <cellStyle name="Normal 16 6 2 2" xfId="11040"/>
    <cellStyle name="Normal 16 6 2 2 2" xfId="11041"/>
    <cellStyle name="Normal 16 6 2 3" xfId="11042"/>
    <cellStyle name="Normal 16 6 3" xfId="11043"/>
    <cellStyle name="Normal 16 6 3 2" xfId="11044"/>
    <cellStyle name="Normal 16 6 4" xfId="11045"/>
    <cellStyle name="Normal 16 7" xfId="11046"/>
    <cellStyle name="Normal 16 7 2" xfId="11047"/>
    <cellStyle name="Normal 16 7 2 2" xfId="11048"/>
    <cellStyle name="Normal 16 7 2 2 2" xfId="11049"/>
    <cellStyle name="Normal 16 7 2 3" xfId="11050"/>
    <cellStyle name="Normal 16 7 3" xfId="11051"/>
    <cellStyle name="Normal 16 7 3 2" xfId="11052"/>
    <cellStyle name="Normal 16 7 4" xfId="11053"/>
    <cellStyle name="Normal 16 8" xfId="11054"/>
    <cellStyle name="Normal 16 8 2" xfId="11055"/>
    <cellStyle name="Normal 16 8 2 2" xfId="11056"/>
    <cellStyle name="Normal 16 8 2 2 2" xfId="11057"/>
    <cellStyle name="Normal 16 8 2 3" xfId="11058"/>
    <cellStyle name="Normal 16 8 3" xfId="11059"/>
    <cellStyle name="Normal 16 8 3 2" xfId="11060"/>
    <cellStyle name="Normal 16 8 4" xfId="11061"/>
    <cellStyle name="Normal 16 9" xfId="11062"/>
    <cellStyle name="Normal 16 9 2" xfId="11063"/>
    <cellStyle name="Normal 16 9 2 2" xfId="11064"/>
    <cellStyle name="Normal 16 9 3" xfId="11065"/>
    <cellStyle name="Normal 17" xfId="11066"/>
    <cellStyle name="Normal 17 2" xfId="11067"/>
    <cellStyle name="Normal 17 2 2" xfId="11068"/>
    <cellStyle name="Normal 17 2 2 2" xfId="11069"/>
    <cellStyle name="Normal 17 2 3" xfId="11070"/>
    <cellStyle name="Normal 17 2 3 2" xfId="11071"/>
    <cellStyle name="Normal 17 2 4" xfId="11072"/>
    <cellStyle name="Normal 17 2 4 2" xfId="11073"/>
    <cellStyle name="Normal 17 2 5" xfId="11074"/>
    <cellStyle name="Normal 17 3" xfId="11075"/>
    <cellStyle name="Normal 17 3 2" xfId="11076"/>
    <cellStyle name="Normal 17 3 2 2" xfId="11077"/>
    <cellStyle name="Normal 17 3 3" xfId="11078"/>
    <cellStyle name="Normal 17 3 3 2" xfId="11079"/>
    <cellStyle name="Normal 17 3 4" xfId="11080"/>
    <cellStyle name="Normal 17 3 4 2" xfId="11081"/>
    <cellStyle name="Normal 17 3 5" xfId="11082"/>
    <cellStyle name="Normal 17 4" xfId="11083"/>
    <cellStyle name="Normal 17 4 2" xfId="11084"/>
    <cellStyle name="Normal 17 5" xfId="11085"/>
    <cellStyle name="Normal 17 5 2" xfId="11086"/>
    <cellStyle name="Normal 17 6" xfId="11087"/>
    <cellStyle name="Normal 17 6 2" xfId="11088"/>
    <cellStyle name="Normal 17 7" xfId="11089"/>
    <cellStyle name="Normal 17 7 2" xfId="11090"/>
    <cellStyle name="Normal 17 8" xfId="11091"/>
    <cellStyle name="Normal 18" xfId="11092"/>
    <cellStyle name="Normal 18 2" xfId="11093"/>
    <cellStyle name="Normal 18 2 2" xfId="11094"/>
    <cellStyle name="Normal 18 3" xfId="11095"/>
    <cellStyle name="Normal 18 4" xfId="11096"/>
    <cellStyle name="Normal 18 5" xfId="11097"/>
    <cellStyle name="Normal 19" xfId="11098"/>
    <cellStyle name="Normal 19 2" xfId="4"/>
    <cellStyle name="Normal 19 2 2" xfId="11099"/>
    <cellStyle name="Normal 19 3" xfId="11100"/>
    <cellStyle name="Normal 19 4" xfId="11101"/>
    <cellStyle name="Normal 2" xfId="11102"/>
    <cellStyle name="Normal 2 10" xfId="11103"/>
    <cellStyle name="Normal 2 10 2" xfId="11104"/>
    <cellStyle name="Normal 2 10 2 2" xfId="11105"/>
    <cellStyle name="Normal 2 10 2 2 2" xfId="11106"/>
    <cellStyle name="Normal 2 10 2 3" xfId="11107"/>
    <cellStyle name="Normal 2 10 2 3 2" xfId="11108"/>
    <cellStyle name="Normal 2 10 2 4" xfId="11109"/>
    <cellStyle name="Normal 2 10 2 5" xfId="11110"/>
    <cellStyle name="Normal 2 10 2 6" xfId="11111"/>
    <cellStyle name="Normal 2 10 3" xfId="11112"/>
    <cellStyle name="Normal 2 10 3 2" xfId="11113"/>
    <cellStyle name="Normal 2 10 4" xfId="11114"/>
    <cellStyle name="Normal 2 10 4 2" xfId="11115"/>
    <cellStyle name="Normal 2 10 5" xfId="11116"/>
    <cellStyle name="Normal 2 10 6" xfId="11117"/>
    <cellStyle name="Normal 2 10_T_B1.2" xfId="11118"/>
    <cellStyle name="Normal 2 11" xfId="11119"/>
    <cellStyle name="Normal 2 11 2" xfId="11120"/>
    <cellStyle name="Normal 2 11 2 2" xfId="11121"/>
    <cellStyle name="Normal 2 11 3" xfId="11122"/>
    <cellStyle name="Normal 2 11 3 2" xfId="11123"/>
    <cellStyle name="Normal 2 11 4" xfId="11124"/>
    <cellStyle name="Normal 2 11 5" xfId="11125"/>
    <cellStyle name="Normal 2 11_T_B1.2" xfId="11126"/>
    <cellStyle name="Normal 2 12" xfId="11127"/>
    <cellStyle name="Normal 2 12 2" xfId="11128"/>
    <cellStyle name="Normal 2 12 2 2" xfId="11129"/>
    <cellStyle name="Normal 2 12 2 3" xfId="11130"/>
    <cellStyle name="Normal 2 12 2 4" xfId="11131"/>
    <cellStyle name="Normal 2 12 3" xfId="11132"/>
    <cellStyle name="Normal 2 12 3 2" xfId="11133"/>
    <cellStyle name="Normal 2 12 3 3" xfId="11134"/>
    <cellStyle name="Normal 2 12 4" xfId="11135"/>
    <cellStyle name="Normal 2 12 4 2" xfId="11136"/>
    <cellStyle name="Normal 2 12 4 3" xfId="11137"/>
    <cellStyle name="Normal 2 12 5" xfId="11138"/>
    <cellStyle name="Normal 2 12 6" xfId="11139"/>
    <cellStyle name="Normal 2 12_T_B1.2" xfId="11140"/>
    <cellStyle name="Normal 2 13" xfId="11141"/>
    <cellStyle name="Normal 2 13 2" xfId="11142"/>
    <cellStyle name="Normal 2 13 2 2" xfId="11143"/>
    <cellStyle name="Normal 2 13 3" xfId="11144"/>
    <cellStyle name="Normal 2 13 4" xfId="11145"/>
    <cellStyle name="Normal 2 13 5" xfId="11146"/>
    <cellStyle name="Normal 2 13_T_B1.2" xfId="11147"/>
    <cellStyle name="Normal 2 14" xfId="11148"/>
    <cellStyle name="Normal 2 14 2" xfId="11149"/>
    <cellStyle name="Normal 2 14 2 2" xfId="11150"/>
    <cellStyle name="Normal 2 14 3" xfId="11151"/>
    <cellStyle name="Normal 2 14 4" xfId="11152"/>
    <cellStyle name="Normal 2 14 5" xfId="11153"/>
    <cellStyle name="Normal 2 14_T_B1.2" xfId="11154"/>
    <cellStyle name="Normal 2 15" xfId="11155"/>
    <cellStyle name="Normal 2 15 10" xfId="11156"/>
    <cellStyle name="Normal 2 15 11" xfId="11157"/>
    <cellStyle name="Normal 2 15 12" xfId="11158"/>
    <cellStyle name="Normal 2 15 2" xfId="11159"/>
    <cellStyle name="Normal 2 15 2 2" xfId="11160"/>
    <cellStyle name="Normal 2 15 2 2 2" xfId="11161"/>
    <cellStyle name="Normal 2 15 2 2 3" xfId="11162"/>
    <cellStyle name="Normal 2 15 2 3" xfId="11163"/>
    <cellStyle name="Normal 2 15 2 3 2" xfId="11164"/>
    <cellStyle name="Normal 2 15 2 4" xfId="11165"/>
    <cellStyle name="Normal 2 15 2 4 2" xfId="11166"/>
    <cellStyle name="Normal 2 15 2 5" xfId="11167"/>
    <cellStyle name="Normal 2 15 2 5 2" xfId="11168"/>
    <cellStyle name="Normal 2 15 2 6" xfId="11169"/>
    <cellStyle name="Normal 2 15 2 7" xfId="11170"/>
    <cellStyle name="Normal 2 15 3" xfId="11171"/>
    <cellStyle name="Normal 2 15 3 2" xfId="11172"/>
    <cellStyle name="Normal 2 15 3 2 2" xfId="11173"/>
    <cellStyle name="Normal 2 15 3 2 3" xfId="11174"/>
    <cellStyle name="Normal 2 15 3 3" xfId="11175"/>
    <cellStyle name="Normal 2 15 3 3 2" xfId="11176"/>
    <cellStyle name="Normal 2 15 3 4" xfId="11177"/>
    <cellStyle name="Normal 2 15 3 5" xfId="11178"/>
    <cellStyle name="Normal 2 15 3 6" xfId="11179"/>
    <cellStyle name="Normal 2 15 4" xfId="11180"/>
    <cellStyle name="Normal 2 15 4 2" xfId="11181"/>
    <cellStyle name="Normal 2 15 4 3" xfId="11182"/>
    <cellStyle name="Normal 2 15 5" xfId="11183"/>
    <cellStyle name="Normal 2 15 5 2" xfId="11184"/>
    <cellStyle name="Normal 2 15 6" xfId="11185"/>
    <cellStyle name="Normal 2 15 6 2" xfId="11186"/>
    <cellStyle name="Normal 2 15 7" xfId="11187"/>
    <cellStyle name="Normal 2 15 7 2" xfId="11188"/>
    <cellStyle name="Normal 2 15 8" xfId="11189"/>
    <cellStyle name="Normal 2 15 8 2" xfId="11190"/>
    <cellStyle name="Normal 2 15 9" xfId="11191"/>
    <cellStyle name="Normal 2 15 9 2" xfId="11192"/>
    <cellStyle name="Normal 2 15_T_B1.2" xfId="11193"/>
    <cellStyle name="Normal 2 16" xfId="11194"/>
    <cellStyle name="Normal 2 16 2" xfId="11195"/>
    <cellStyle name="Normal 2 16 2 2" xfId="11196"/>
    <cellStyle name="Normal 2 16 3" xfId="11197"/>
    <cellStyle name="Normal 2 16 4" xfId="11198"/>
    <cellStyle name="Normal 2 16 5" xfId="11199"/>
    <cellStyle name="Normal 2 16_T_B1.2" xfId="11200"/>
    <cellStyle name="Normal 2 17" xfId="11201"/>
    <cellStyle name="Normal 2 17 2" xfId="11202"/>
    <cellStyle name="Normal 2 17 2 2" xfId="11203"/>
    <cellStyle name="Normal 2 17 3" xfId="11204"/>
    <cellStyle name="Normal 2 18" xfId="11205"/>
    <cellStyle name="Normal 2 18 2" xfId="11206"/>
    <cellStyle name="Normal 2 19" xfId="11207"/>
    <cellStyle name="Normal 2 19 2" xfId="11208"/>
    <cellStyle name="Normal 2 19 3" xfId="11209"/>
    <cellStyle name="Normal 2 2" xfId="11210"/>
    <cellStyle name="Normal 2 2 10" xfId="11211"/>
    <cellStyle name="Normal 2 2 10 2" xfId="11212"/>
    <cellStyle name="Normal 2 2 11" xfId="11213"/>
    <cellStyle name="Normal 2 2 11 2" xfId="11214"/>
    <cellStyle name="Normal 2 2 12" xfId="11215"/>
    <cellStyle name="Normal 2 2 12 2" xfId="11216"/>
    <cellStyle name="Normal 2 2 13" xfId="11217"/>
    <cellStyle name="Normal 2 2 13 2" xfId="11218"/>
    <cellStyle name="Normal 2 2 13 3" xfId="11219"/>
    <cellStyle name="Normal 2 2 14" xfId="11220"/>
    <cellStyle name="Normal 2 2 14 2" xfId="11221"/>
    <cellStyle name="Normal 2 2 15" xfId="11222"/>
    <cellStyle name="Normal 2 2 16" xfId="11223"/>
    <cellStyle name="Normal 2 2 17" xfId="11224"/>
    <cellStyle name="Normal 2 2 18" xfId="11225"/>
    <cellStyle name="Normal 2 2 19" xfId="11226"/>
    <cellStyle name="Normal 2 2 2" xfId="11227"/>
    <cellStyle name="Normal 2 2 2 10" xfId="11228"/>
    <cellStyle name="Normal 2 2 2 10 2" xfId="11229"/>
    <cellStyle name="Normal 2 2 2 10 2 2" xfId="11230"/>
    <cellStyle name="Normal 2 2 2 10 2 3" xfId="11231"/>
    <cellStyle name="Normal 2 2 2 10 3" xfId="11232"/>
    <cellStyle name="Normal 2 2 2 10 4" xfId="11233"/>
    <cellStyle name="Normal 2 2 2 10 5" xfId="11234"/>
    <cellStyle name="Normal 2 2 2 10 6" xfId="11235"/>
    <cellStyle name="Normal 2 2 2 11" xfId="11236"/>
    <cellStyle name="Normal 2 2 2 11 2" xfId="11237"/>
    <cellStyle name="Normal 2 2 2 11 3" xfId="11238"/>
    <cellStyle name="Normal 2 2 2 12" xfId="11239"/>
    <cellStyle name="Normal 2 2 2 12 2" xfId="11240"/>
    <cellStyle name="Normal 2 2 2 13" xfId="11241"/>
    <cellStyle name="Normal 2 2 2 13 2" xfId="11242"/>
    <cellStyle name="Normal 2 2 2 14" xfId="11243"/>
    <cellStyle name="Normal 2 2 2 15" xfId="11244"/>
    <cellStyle name="Normal 2 2 2 16" xfId="11245"/>
    <cellStyle name="Normal 2 2 2 17" xfId="11246"/>
    <cellStyle name="Normal 2 2 2 18" xfId="11247"/>
    <cellStyle name="Normal 2 2 2 19" xfId="11248"/>
    <cellStyle name="Normal 2 2 2 2" xfId="11249"/>
    <cellStyle name="Normal 2 2 2 2 10" xfId="11250"/>
    <cellStyle name="Normal 2 2 2 2 10 2" xfId="11251"/>
    <cellStyle name="Normal 2 2 2 2 10 3" xfId="11252"/>
    <cellStyle name="Normal 2 2 2 2 11" xfId="11253"/>
    <cellStyle name="Normal 2 2 2 2 12" xfId="11254"/>
    <cellStyle name="Normal 2 2 2 2 13" xfId="11255"/>
    <cellStyle name="Normal 2 2 2 2 14" xfId="11256"/>
    <cellStyle name="Normal 2 2 2 2 15" xfId="11257"/>
    <cellStyle name="Normal 2 2 2 2 2" xfId="11258"/>
    <cellStyle name="Normal 2 2 2 2 2 10" xfId="11259"/>
    <cellStyle name="Normal 2 2 2 2 2 11" xfId="11260"/>
    <cellStyle name="Normal 2 2 2 2 2 12" xfId="11261"/>
    <cellStyle name="Normal 2 2 2 2 2 13" xfId="11262"/>
    <cellStyle name="Normal 2 2 2 2 2 14" xfId="11263"/>
    <cellStyle name="Normal 2 2 2 2 2 2" xfId="11264"/>
    <cellStyle name="Normal 2 2 2 2 2 2 10" xfId="11265"/>
    <cellStyle name="Normal 2 2 2 2 2 2 11" xfId="11266"/>
    <cellStyle name="Normal 2 2 2 2 2 2 2" xfId="11267"/>
    <cellStyle name="Normal 2 2 2 2 2 2 2 2" xfId="11268"/>
    <cellStyle name="Normal 2 2 2 2 2 2 2 2 2" xfId="11269"/>
    <cellStyle name="Normal 2 2 2 2 2 2 2 2 2 2" xfId="11270"/>
    <cellStyle name="Normal 2 2 2 2 2 2 2 2 3" xfId="11271"/>
    <cellStyle name="Normal 2 2 2 2 2 2 2 2 3 2" xfId="11272"/>
    <cellStyle name="Normal 2 2 2 2 2 2 2 2 4" xfId="11273"/>
    <cellStyle name="Normal 2 2 2 2 2 2 2 2 5" xfId="11274"/>
    <cellStyle name="Normal 2 2 2 2 2 2 2 3" xfId="11275"/>
    <cellStyle name="Normal 2 2 2 2 2 2 2 3 2" xfId="11276"/>
    <cellStyle name="Normal 2 2 2 2 2 2 2 3 3" xfId="11277"/>
    <cellStyle name="Normal 2 2 2 2 2 2 2 3 4" xfId="11278"/>
    <cellStyle name="Normal 2 2 2 2 2 2 2 4" xfId="11279"/>
    <cellStyle name="Normal 2 2 2 2 2 2 2 4 2" xfId="11280"/>
    <cellStyle name="Normal 2 2 2 2 2 2 2 4 3" xfId="11281"/>
    <cellStyle name="Normal 2 2 2 2 2 2 2 4 4" xfId="11282"/>
    <cellStyle name="Normal 2 2 2 2 2 2 2 5" xfId="11283"/>
    <cellStyle name="Normal 2 2 2 2 2 2 2 5 2" xfId="11284"/>
    <cellStyle name="Normal 2 2 2 2 2 2 2 5 3" xfId="11285"/>
    <cellStyle name="Normal 2 2 2 2 2 2 2 6" xfId="11286"/>
    <cellStyle name="Normal 2 2 2 2 2 2 2 7" xfId="11287"/>
    <cellStyle name="Normal 2 2 2 2 2 2 2 8" xfId="11288"/>
    <cellStyle name="Normal 2 2 2 2 2 2 2 9" xfId="11289"/>
    <cellStyle name="Normal 2 2 2 2 2 2 3" xfId="11290"/>
    <cellStyle name="Normal 2 2 2 2 2 2 3 2" xfId="11291"/>
    <cellStyle name="Normal 2 2 2 2 2 2 3 2 2" xfId="11292"/>
    <cellStyle name="Normal 2 2 2 2 2 2 3 3" xfId="11293"/>
    <cellStyle name="Normal 2 2 2 2 2 2 3 3 2" xfId="11294"/>
    <cellStyle name="Normal 2 2 2 2 2 2 3 4" xfId="11295"/>
    <cellStyle name="Normal 2 2 2 2 2 2 3 5" xfId="11296"/>
    <cellStyle name="Normal 2 2 2 2 2 2 4" xfId="11297"/>
    <cellStyle name="Normal 2 2 2 2 2 2 4 2" xfId="11298"/>
    <cellStyle name="Normal 2 2 2 2 2 2 4 3" xfId="11299"/>
    <cellStyle name="Normal 2 2 2 2 2 2 4 4" xfId="11300"/>
    <cellStyle name="Normal 2 2 2 2 2 2 5" xfId="11301"/>
    <cellStyle name="Normal 2 2 2 2 2 2 5 2" xfId="11302"/>
    <cellStyle name="Normal 2 2 2 2 2 2 5 3" xfId="11303"/>
    <cellStyle name="Normal 2 2 2 2 2 2 5 4" xfId="11304"/>
    <cellStyle name="Normal 2 2 2 2 2 2 6" xfId="11305"/>
    <cellStyle name="Normal 2 2 2 2 2 2 6 2" xfId="11306"/>
    <cellStyle name="Normal 2 2 2 2 2 2 6 3" xfId="11307"/>
    <cellStyle name="Normal 2 2 2 2 2 2 7" xfId="11308"/>
    <cellStyle name="Normal 2 2 2 2 2 2 8" xfId="11309"/>
    <cellStyle name="Normal 2 2 2 2 2 2 9" xfId="11310"/>
    <cellStyle name="Normal 2 2 2 2 2 3" xfId="11311"/>
    <cellStyle name="Normal 2 2 2 2 2 3 2" xfId="11312"/>
    <cellStyle name="Normal 2 2 2 2 2 3 2 2" xfId="11313"/>
    <cellStyle name="Normal 2 2 2 2 2 3 2 2 2" xfId="11314"/>
    <cellStyle name="Normal 2 2 2 2 2 3 2 3" xfId="11315"/>
    <cellStyle name="Normal 2 2 2 2 2 3 2 3 2" xfId="11316"/>
    <cellStyle name="Normal 2 2 2 2 2 3 2 4" xfId="11317"/>
    <cellStyle name="Normal 2 2 2 2 2 3 3" xfId="11318"/>
    <cellStyle name="Normal 2 2 2 2 2 3 3 2" xfId="11319"/>
    <cellStyle name="Normal 2 2 2 2 2 3 4" xfId="11320"/>
    <cellStyle name="Normal 2 2 2 2 2 3 4 2" xfId="11321"/>
    <cellStyle name="Normal 2 2 2 2 2 3 5" xfId="11322"/>
    <cellStyle name="Normal 2 2 2 2 2 3 6" xfId="11323"/>
    <cellStyle name="Normal 2 2 2 2 2 4" xfId="11324"/>
    <cellStyle name="Normal 2 2 2 2 2 4 2" xfId="11325"/>
    <cellStyle name="Normal 2 2 2 2 2 4 2 2" xfId="11326"/>
    <cellStyle name="Normal 2 2 2 2 2 4 3" xfId="11327"/>
    <cellStyle name="Normal 2 2 2 2 2 4 3 2" xfId="11328"/>
    <cellStyle name="Normal 2 2 2 2 2 4 4" xfId="11329"/>
    <cellStyle name="Normal 2 2 2 2 2 4 5" xfId="11330"/>
    <cellStyle name="Normal 2 2 2 2 2 5" xfId="11331"/>
    <cellStyle name="Normal 2 2 2 2 2 5 2" xfId="11332"/>
    <cellStyle name="Normal 2 2 2 2 2 5 3" xfId="11333"/>
    <cellStyle name="Normal 2 2 2 2 2 5 4" xfId="11334"/>
    <cellStyle name="Normal 2 2 2 2 2 6" xfId="11335"/>
    <cellStyle name="Normal 2 2 2 2 2 6 2" xfId="11336"/>
    <cellStyle name="Normal 2 2 2 2 2 6 3" xfId="11337"/>
    <cellStyle name="Normal 2 2 2 2 2 6 4" xfId="11338"/>
    <cellStyle name="Normal 2 2 2 2 2 7" xfId="11339"/>
    <cellStyle name="Normal 2 2 2 2 2 7 2" xfId="11340"/>
    <cellStyle name="Normal 2 2 2 2 2 7 3" xfId="11341"/>
    <cellStyle name="Normal 2 2 2 2 2 8" xfId="11342"/>
    <cellStyle name="Normal 2 2 2 2 2 9" xfId="11343"/>
    <cellStyle name="Normal 2 2 2 2 3" xfId="11344"/>
    <cellStyle name="Normal 2 2 2 2 3 2" xfId="11345"/>
    <cellStyle name="Normal 2 2 2 2 3 2 2" xfId="11346"/>
    <cellStyle name="Normal 2 2 2 2 3 2 2 2" xfId="11347"/>
    <cellStyle name="Normal 2 2 2 2 3 2 2 2 2" xfId="11348"/>
    <cellStyle name="Normal 2 2 2 2 3 2 2 2 2 2" xfId="11349"/>
    <cellStyle name="Normal 2 2 2 2 3 2 2 2 3" xfId="11350"/>
    <cellStyle name="Normal 2 2 2 2 3 2 2 2 3 2" xfId="11351"/>
    <cellStyle name="Normal 2 2 2 2 3 2 2 2 4" xfId="11352"/>
    <cellStyle name="Normal 2 2 2 2 3 2 2 3" xfId="11353"/>
    <cellStyle name="Normal 2 2 2 2 3 2 2 3 2" xfId="11354"/>
    <cellStyle name="Normal 2 2 2 2 3 2 2 4" xfId="11355"/>
    <cellStyle name="Normal 2 2 2 2 3 2 2 4 2" xfId="11356"/>
    <cellStyle name="Normal 2 2 2 2 3 2 2 5" xfId="11357"/>
    <cellStyle name="Normal 2 2 2 2 3 2 3" xfId="11358"/>
    <cellStyle name="Normal 2 2 2 2 3 2 3 2" xfId="11359"/>
    <cellStyle name="Normal 2 2 2 2 3 2 3 2 2" xfId="11360"/>
    <cellStyle name="Normal 2 2 2 2 3 2 3 3" xfId="11361"/>
    <cellStyle name="Normal 2 2 2 2 3 2 3 3 2" xfId="11362"/>
    <cellStyle name="Normal 2 2 2 2 3 2 3 4" xfId="11363"/>
    <cellStyle name="Normal 2 2 2 2 3 2 4" xfId="11364"/>
    <cellStyle name="Normal 2 2 2 2 3 2 4 2" xfId="11365"/>
    <cellStyle name="Normal 2 2 2 2 3 2 5" xfId="11366"/>
    <cellStyle name="Normal 2 2 2 2 3 2 5 2" xfId="11367"/>
    <cellStyle name="Normal 2 2 2 2 3 2 6" xfId="11368"/>
    <cellStyle name="Normal 2 2 2 2 3 3" xfId="11369"/>
    <cellStyle name="Normal 2 2 2 2 3 3 2" xfId="11370"/>
    <cellStyle name="Normal 2 2 2 2 3 3 2 2" xfId="11371"/>
    <cellStyle name="Normal 2 2 2 2 3 3 2 2 2" xfId="11372"/>
    <cellStyle name="Normal 2 2 2 2 3 3 2 3" xfId="11373"/>
    <cellStyle name="Normal 2 2 2 2 3 3 2 3 2" xfId="11374"/>
    <cellStyle name="Normal 2 2 2 2 3 3 2 4" xfId="11375"/>
    <cellStyle name="Normal 2 2 2 2 3 3 3" xfId="11376"/>
    <cellStyle name="Normal 2 2 2 2 3 3 3 2" xfId="11377"/>
    <cellStyle name="Normal 2 2 2 2 3 3 4" xfId="11378"/>
    <cellStyle name="Normal 2 2 2 2 3 3 4 2" xfId="11379"/>
    <cellStyle name="Normal 2 2 2 2 3 3 5" xfId="11380"/>
    <cellStyle name="Normal 2 2 2 2 3 4" xfId="11381"/>
    <cellStyle name="Normal 2 2 2 2 3 4 2" xfId="11382"/>
    <cellStyle name="Normal 2 2 2 2 3 4 2 2" xfId="11383"/>
    <cellStyle name="Normal 2 2 2 2 3 4 3" xfId="11384"/>
    <cellStyle name="Normal 2 2 2 2 3 4 3 2" xfId="11385"/>
    <cellStyle name="Normal 2 2 2 2 3 4 4" xfId="11386"/>
    <cellStyle name="Normal 2 2 2 2 3 5" xfId="11387"/>
    <cellStyle name="Normal 2 2 2 2 3 5 2" xfId="11388"/>
    <cellStyle name="Normal 2 2 2 2 3 6" xfId="11389"/>
    <cellStyle name="Normal 2 2 2 2 3 6 2" xfId="11390"/>
    <cellStyle name="Normal 2 2 2 2 3 7" xfId="11391"/>
    <cellStyle name="Normal 2 2 2 2 3 8" xfId="11392"/>
    <cellStyle name="Normal 2 2 2 2 4" xfId="11393"/>
    <cellStyle name="Normal 2 2 2 2 4 2" xfId="11394"/>
    <cellStyle name="Normal 2 2 2 2 4 2 2" xfId="11395"/>
    <cellStyle name="Normal 2 2 2 2 4 2 2 2" xfId="11396"/>
    <cellStyle name="Normal 2 2 2 2 4 2 2 2 2" xfId="11397"/>
    <cellStyle name="Normal 2 2 2 2 4 2 2 2 2 2" xfId="11398"/>
    <cellStyle name="Normal 2 2 2 2 4 2 2 2 3" xfId="11399"/>
    <cellStyle name="Normal 2 2 2 2 4 2 2 2 3 2" xfId="11400"/>
    <cellStyle name="Normal 2 2 2 2 4 2 2 2 4" xfId="11401"/>
    <cellStyle name="Normal 2 2 2 2 4 2 2 3" xfId="11402"/>
    <cellStyle name="Normal 2 2 2 2 4 2 2 3 2" xfId="11403"/>
    <cellStyle name="Normal 2 2 2 2 4 2 2 4" xfId="11404"/>
    <cellStyle name="Normal 2 2 2 2 4 2 2 4 2" xfId="11405"/>
    <cellStyle name="Normal 2 2 2 2 4 2 2 5" xfId="11406"/>
    <cellStyle name="Normal 2 2 2 2 4 2 3" xfId="11407"/>
    <cellStyle name="Normal 2 2 2 2 4 2 3 2" xfId="11408"/>
    <cellStyle name="Normal 2 2 2 2 4 2 3 2 2" xfId="11409"/>
    <cellStyle name="Normal 2 2 2 2 4 2 3 3" xfId="11410"/>
    <cellStyle name="Normal 2 2 2 2 4 2 3 3 2" xfId="11411"/>
    <cellStyle name="Normal 2 2 2 2 4 2 3 4" xfId="11412"/>
    <cellStyle name="Normal 2 2 2 2 4 2 4" xfId="11413"/>
    <cellStyle name="Normal 2 2 2 2 4 2 4 2" xfId="11414"/>
    <cellStyle name="Normal 2 2 2 2 4 2 5" xfId="11415"/>
    <cellStyle name="Normal 2 2 2 2 4 2 5 2" xfId="11416"/>
    <cellStyle name="Normal 2 2 2 2 4 2 6" xfId="11417"/>
    <cellStyle name="Normal 2 2 2 2 4 3" xfId="11418"/>
    <cellStyle name="Normal 2 2 2 2 4 3 2" xfId="11419"/>
    <cellStyle name="Normal 2 2 2 2 4 3 2 2" xfId="11420"/>
    <cellStyle name="Normal 2 2 2 2 4 3 2 2 2" xfId="11421"/>
    <cellStyle name="Normal 2 2 2 2 4 3 2 3" xfId="11422"/>
    <cellStyle name="Normal 2 2 2 2 4 3 2 3 2" xfId="11423"/>
    <cellStyle name="Normal 2 2 2 2 4 3 2 4" xfId="11424"/>
    <cellStyle name="Normal 2 2 2 2 4 3 3" xfId="11425"/>
    <cellStyle name="Normal 2 2 2 2 4 3 3 2" xfId="11426"/>
    <cellStyle name="Normal 2 2 2 2 4 3 4" xfId="11427"/>
    <cellStyle name="Normal 2 2 2 2 4 3 4 2" xfId="11428"/>
    <cellStyle name="Normal 2 2 2 2 4 3 5" xfId="11429"/>
    <cellStyle name="Normal 2 2 2 2 4 4" xfId="11430"/>
    <cellStyle name="Normal 2 2 2 2 4 4 2" xfId="11431"/>
    <cellStyle name="Normal 2 2 2 2 4 4 2 2" xfId="11432"/>
    <cellStyle name="Normal 2 2 2 2 4 4 3" xfId="11433"/>
    <cellStyle name="Normal 2 2 2 2 4 4 3 2" xfId="11434"/>
    <cellStyle name="Normal 2 2 2 2 4 4 4" xfId="11435"/>
    <cellStyle name="Normal 2 2 2 2 4 5" xfId="11436"/>
    <cellStyle name="Normal 2 2 2 2 4 5 2" xfId="11437"/>
    <cellStyle name="Normal 2 2 2 2 4 6" xfId="11438"/>
    <cellStyle name="Normal 2 2 2 2 4 6 2" xfId="11439"/>
    <cellStyle name="Normal 2 2 2 2 4 7" xfId="11440"/>
    <cellStyle name="Normal 2 2 2 2 4 8" xfId="11441"/>
    <cellStyle name="Normal 2 2 2 2 5" xfId="11442"/>
    <cellStyle name="Normal 2 2 2 2 5 2" xfId="11443"/>
    <cellStyle name="Normal 2 2 2 2 5 2 2" xfId="11444"/>
    <cellStyle name="Normal 2 2 2 2 5 2 2 2" xfId="11445"/>
    <cellStyle name="Normal 2 2 2 2 5 2 2 2 2" xfId="11446"/>
    <cellStyle name="Normal 2 2 2 2 5 2 2 3" xfId="11447"/>
    <cellStyle name="Normal 2 2 2 2 5 2 2 3 2" xfId="11448"/>
    <cellStyle name="Normal 2 2 2 2 5 2 2 4" xfId="11449"/>
    <cellStyle name="Normal 2 2 2 2 5 2 3" xfId="11450"/>
    <cellStyle name="Normal 2 2 2 2 5 2 3 2" xfId="11451"/>
    <cellStyle name="Normal 2 2 2 2 5 2 4" xfId="11452"/>
    <cellStyle name="Normal 2 2 2 2 5 2 4 2" xfId="11453"/>
    <cellStyle name="Normal 2 2 2 2 5 2 5" xfId="11454"/>
    <cellStyle name="Normal 2 2 2 2 5 2 6" xfId="11455"/>
    <cellStyle name="Normal 2 2 2 2 5 3" xfId="11456"/>
    <cellStyle name="Normal 2 2 2 2 5 3 2" xfId="11457"/>
    <cellStyle name="Normal 2 2 2 2 5 3 2 2" xfId="11458"/>
    <cellStyle name="Normal 2 2 2 2 5 3 3" xfId="11459"/>
    <cellStyle name="Normal 2 2 2 2 5 3 3 2" xfId="11460"/>
    <cellStyle name="Normal 2 2 2 2 5 3 4" xfId="11461"/>
    <cellStyle name="Normal 2 2 2 2 5 3 5" xfId="11462"/>
    <cellStyle name="Normal 2 2 2 2 5 4" xfId="11463"/>
    <cellStyle name="Normal 2 2 2 2 5 4 2" xfId="11464"/>
    <cellStyle name="Normal 2 2 2 2 5 4 3" xfId="11465"/>
    <cellStyle name="Normal 2 2 2 2 5 4 4" xfId="11466"/>
    <cellStyle name="Normal 2 2 2 2 5 5" xfId="11467"/>
    <cellStyle name="Normal 2 2 2 2 5 5 2" xfId="11468"/>
    <cellStyle name="Normal 2 2 2 2 5 6" xfId="11469"/>
    <cellStyle name="Normal 2 2 2 2 5 7" xfId="11470"/>
    <cellStyle name="Normal 2 2 2 2 6" xfId="11471"/>
    <cellStyle name="Normal 2 2 2 2 6 2" xfId="11472"/>
    <cellStyle name="Normal 2 2 2 2 6 2 2" xfId="11473"/>
    <cellStyle name="Normal 2 2 2 2 6 2 2 2" xfId="11474"/>
    <cellStyle name="Normal 2 2 2 2 6 2 3" xfId="11475"/>
    <cellStyle name="Normal 2 2 2 2 6 2 3 2" xfId="11476"/>
    <cellStyle name="Normal 2 2 2 2 6 2 4" xfId="11477"/>
    <cellStyle name="Normal 2 2 2 2 6 3" xfId="11478"/>
    <cellStyle name="Normal 2 2 2 2 6 3 2" xfId="11479"/>
    <cellStyle name="Normal 2 2 2 2 6 4" xfId="11480"/>
    <cellStyle name="Normal 2 2 2 2 6 4 2" xfId="11481"/>
    <cellStyle name="Normal 2 2 2 2 6 5" xfId="11482"/>
    <cellStyle name="Normal 2 2 2 2 6 6" xfId="11483"/>
    <cellStyle name="Normal 2 2 2 2 7" xfId="11484"/>
    <cellStyle name="Normal 2 2 2 2 7 2" xfId="11485"/>
    <cellStyle name="Normal 2 2 2 2 7 2 2" xfId="11486"/>
    <cellStyle name="Normal 2 2 2 2 7 3" xfId="11487"/>
    <cellStyle name="Normal 2 2 2 2 7 3 2" xfId="11488"/>
    <cellStyle name="Normal 2 2 2 2 7 4" xfId="11489"/>
    <cellStyle name="Normal 2 2 2 2 7 5" xfId="11490"/>
    <cellStyle name="Normal 2 2 2 2 8" xfId="11491"/>
    <cellStyle name="Normal 2 2 2 2 8 2" xfId="11492"/>
    <cellStyle name="Normal 2 2 2 2 8 3" xfId="11493"/>
    <cellStyle name="Normal 2 2 2 2 8 4" xfId="11494"/>
    <cellStyle name="Normal 2 2 2 2 9" xfId="11495"/>
    <cellStyle name="Normal 2 2 2 2 9 2" xfId="11496"/>
    <cellStyle name="Normal 2 2 2 2 9 3" xfId="11497"/>
    <cellStyle name="Normal 2 2 2 2 9 4" xfId="11498"/>
    <cellStyle name="Normal 2 2 2 2_T_B1.2" xfId="11499"/>
    <cellStyle name="Normal 2 2 2 20" xfId="11500"/>
    <cellStyle name="Normal 2 2 2 21" xfId="11501"/>
    <cellStyle name="Normal 2 2 2 21 2" xfId="11502"/>
    <cellStyle name="Normal 2 2 2 3" xfId="11503"/>
    <cellStyle name="Normal 2 2 2 3 10" xfId="11504"/>
    <cellStyle name="Normal 2 2 2 3 11" xfId="11505"/>
    <cellStyle name="Normal 2 2 2 3 12" xfId="11506"/>
    <cellStyle name="Normal 2 2 2 3 13" xfId="11507"/>
    <cellStyle name="Normal 2 2 2 3 14" xfId="11508"/>
    <cellStyle name="Normal 2 2 2 3 15" xfId="11509"/>
    <cellStyle name="Normal 2 2 2 3 2" xfId="11510"/>
    <cellStyle name="Normal 2 2 2 3 2 2" xfId="11511"/>
    <cellStyle name="Normal 2 2 2 3 2 3" xfId="11512"/>
    <cellStyle name="Normal 2 2 2 3 3" xfId="11513"/>
    <cellStyle name="Normal 2 2 2 3 3 2" xfId="11514"/>
    <cellStyle name="Normal 2 2 2 3 3 2 2" xfId="11515"/>
    <cellStyle name="Normal 2 2 2 3 3 3" xfId="11516"/>
    <cellStyle name="Normal 2 2 2 3 3 4" xfId="11517"/>
    <cellStyle name="Normal 2 2 2 3 4" xfId="11518"/>
    <cellStyle name="Normal 2 2 2 3 4 2" xfId="11519"/>
    <cellStyle name="Normal 2 2 2 3 4 3" xfId="11520"/>
    <cellStyle name="Normal 2 2 2 3 5" xfId="11521"/>
    <cellStyle name="Normal 2 2 2 3 6" xfId="11522"/>
    <cellStyle name="Normal 2 2 2 3 7" xfId="11523"/>
    <cellStyle name="Normal 2 2 2 3 8" xfId="11524"/>
    <cellStyle name="Normal 2 2 2 3 9" xfId="11525"/>
    <cellStyle name="Normal 2 2 2 4" xfId="11526"/>
    <cellStyle name="Normal 2 2 2 4 2" xfId="11527"/>
    <cellStyle name="Normal 2 2 2 4 2 2" xfId="11528"/>
    <cellStyle name="Normal 2 2 2 4 2 2 2" xfId="11529"/>
    <cellStyle name="Normal 2 2 2 4 2 2 2 2" xfId="11530"/>
    <cellStyle name="Normal 2 2 2 4 2 2 2 2 2" xfId="11531"/>
    <cellStyle name="Normal 2 2 2 4 2 2 2 3" xfId="11532"/>
    <cellStyle name="Normal 2 2 2 4 2 2 2 3 2" xfId="11533"/>
    <cellStyle name="Normal 2 2 2 4 2 2 2 4" xfId="11534"/>
    <cellStyle name="Normal 2 2 2 4 2 2 3" xfId="11535"/>
    <cellStyle name="Normal 2 2 2 4 2 2 3 2" xfId="11536"/>
    <cellStyle name="Normal 2 2 2 4 2 2 4" xfId="11537"/>
    <cellStyle name="Normal 2 2 2 4 2 2 4 2" xfId="11538"/>
    <cellStyle name="Normal 2 2 2 4 2 2 5" xfId="11539"/>
    <cellStyle name="Normal 2 2 2 4 2 3" xfId="11540"/>
    <cellStyle name="Normal 2 2 2 4 2 3 2" xfId="11541"/>
    <cellStyle name="Normal 2 2 2 4 2 3 2 2" xfId="11542"/>
    <cellStyle name="Normal 2 2 2 4 2 3 3" xfId="11543"/>
    <cellStyle name="Normal 2 2 2 4 2 3 3 2" xfId="11544"/>
    <cellStyle name="Normal 2 2 2 4 2 3 4" xfId="11545"/>
    <cellStyle name="Normal 2 2 2 4 2 4" xfId="11546"/>
    <cellStyle name="Normal 2 2 2 4 2 4 2" xfId="11547"/>
    <cellStyle name="Normal 2 2 2 4 2 5" xfId="11548"/>
    <cellStyle name="Normal 2 2 2 4 2 5 2" xfId="11549"/>
    <cellStyle name="Normal 2 2 2 4 2 6" xfId="11550"/>
    <cellStyle name="Normal 2 2 2 4 3" xfId="11551"/>
    <cellStyle name="Normal 2 2 2 4 3 2" xfId="11552"/>
    <cellStyle name="Normal 2 2 2 4 3 2 2" xfId="11553"/>
    <cellStyle name="Normal 2 2 2 4 3 2 2 2" xfId="11554"/>
    <cellStyle name="Normal 2 2 2 4 3 2 3" xfId="11555"/>
    <cellStyle name="Normal 2 2 2 4 3 2 3 2" xfId="11556"/>
    <cellStyle name="Normal 2 2 2 4 3 2 4" xfId="11557"/>
    <cellStyle name="Normal 2 2 2 4 3 3" xfId="11558"/>
    <cellStyle name="Normal 2 2 2 4 3 3 2" xfId="11559"/>
    <cellStyle name="Normal 2 2 2 4 3 4" xfId="11560"/>
    <cellStyle name="Normal 2 2 2 4 3 4 2" xfId="11561"/>
    <cellStyle name="Normal 2 2 2 4 3 5" xfId="11562"/>
    <cellStyle name="Normal 2 2 2 4 3 6" xfId="11563"/>
    <cellStyle name="Normal 2 2 2 4 4" xfId="11564"/>
    <cellStyle name="Normal 2 2 2 4 4 2" xfId="11565"/>
    <cellStyle name="Normal 2 2 2 4 4 2 2" xfId="11566"/>
    <cellStyle name="Normal 2 2 2 4 4 3" xfId="11567"/>
    <cellStyle name="Normal 2 2 2 4 4 3 2" xfId="11568"/>
    <cellStyle name="Normal 2 2 2 4 4 4" xfId="11569"/>
    <cellStyle name="Normal 2 2 2 4 5" xfId="11570"/>
    <cellStyle name="Normal 2 2 2 4 5 2" xfId="11571"/>
    <cellStyle name="Normal 2 2 2 4 6" xfId="11572"/>
    <cellStyle name="Normal 2 2 2 4 6 2" xfId="11573"/>
    <cellStyle name="Normal 2 2 2 4 7" xfId="11574"/>
    <cellStyle name="Normal 2 2 2 4 8" xfId="11575"/>
    <cellStyle name="Normal 2 2 2 5" xfId="11576"/>
    <cellStyle name="Normal 2 2 2 5 2" xfId="11577"/>
    <cellStyle name="Normal 2 2 2 5 2 2" xfId="11578"/>
    <cellStyle name="Normal 2 2 2 5 2 2 2" xfId="11579"/>
    <cellStyle name="Normal 2 2 2 5 2 2 2 2" xfId="11580"/>
    <cellStyle name="Normal 2 2 2 5 2 2 2 2 2" xfId="11581"/>
    <cellStyle name="Normal 2 2 2 5 2 2 2 3" xfId="11582"/>
    <cellStyle name="Normal 2 2 2 5 2 2 2 3 2" xfId="11583"/>
    <cellStyle name="Normal 2 2 2 5 2 2 2 4" xfId="11584"/>
    <cellStyle name="Normal 2 2 2 5 2 2 3" xfId="11585"/>
    <cellStyle name="Normal 2 2 2 5 2 2 3 2" xfId="11586"/>
    <cellStyle name="Normal 2 2 2 5 2 2 4" xfId="11587"/>
    <cellStyle name="Normal 2 2 2 5 2 2 4 2" xfId="11588"/>
    <cellStyle name="Normal 2 2 2 5 2 2 5" xfId="11589"/>
    <cellStyle name="Normal 2 2 2 5 2 3" xfId="11590"/>
    <cellStyle name="Normal 2 2 2 5 2 3 2" xfId="11591"/>
    <cellStyle name="Normal 2 2 2 5 2 3 2 2" xfId="11592"/>
    <cellStyle name="Normal 2 2 2 5 2 3 3" xfId="11593"/>
    <cellStyle name="Normal 2 2 2 5 2 3 3 2" xfId="11594"/>
    <cellStyle name="Normal 2 2 2 5 2 3 4" xfId="11595"/>
    <cellStyle name="Normal 2 2 2 5 2 4" xfId="11596"/>
    <cellStyle name="Normal 2 2 2 5 2 4 2" xfId="11597"/>
    <cellStyle name="Normal 2 2 2 5 2 5" xfId="11598"/>
    <cellStyle name="Normal 2 2 2 5 2 5 2" xfId="11599"/>
    <cellStyle name="Normal 2 2 2 5 2 6" xfId="11600"/>
    <cellStyle name="Normal 2 2 2 5 3" xfId="11601"/>
    <cellStyle name="Normal 2 2 2 5 3 2" xfId="11602"/>
    <cellStyle name="Normal 2 2 2 5 3 2 2" xfId="11603"/>
    <cellStyle name="Normal 2 2 2 5 3 2 2 2" xfId="11604"/>
    <cellStyle name="Normal 2 2 2 5 3 2 3" xfId="11605"/>
    <cellStyle name="Normal 2 2 2 5 3 2 3 2" xfId="11606"/>
    <cellStyle name="Normal 2 2 2 5 3 2 4" xfId="11607"/>
    <cellStyle name="Normal 2 2 2 5 3 3" xfId="11608"/>
    <cellStyle name="Normal 2 2 2 5 3 3 2" xfId="11609"/>
    <cellStyle name="Normal 2 2 2 5 3 4" xfId="11610"/>
    <cellStyle name="Normal 2 2 2 5 3 4 2" xfId="11611"/>
    <cellStyle name="Normal 2 2 2 5 3 5" xfId="11612"/>
    <cellStyle name="Normal 2 2 2 5 4" xfId="11613"/>
    <cellStyle name="Normal 2 2 2 5 4 2" xfId="11614"/>
    <cellStyle name="Normal 2 2 2 5 4 2 2" xfId="11615"/>
    <cellStyle name="Normal 2 2 2 5 4 3" xfId="11616"/>
    <cellStyle name="Normal 2 2 2 5 4 3 2" xfId="11617"/>
    <cellStyle name="Normal 2 2 2 5 4 4" xfId="11618"/>
    <cellStyle name="Normal 2 2 2 5 5" xfId="11619"/>
    <cellStyle name="Normal 2 2 2 5 5 2" xfId="11620"/>
    <cellStyle name="Normal 2 2 2 5 6" xfId="11621"/>
    <cellStyle name="Normal 2 2 2 5 6 2" xfId="11622"/>
    <cellStyle name="Normal 2 2 2 5 7" xfId="11623"/>
    <cellStyle name="Normal 2 2 2 5 8" xfId="11624"/>
    <cellStyle name="Normal 2 2 2 6" xfId="11625"/>
    <cellStyle name="Normal 2 2 2 6 2" xfId="11626"/>
    <cellStyle name="Normal 2 2 2 6 2 2" xfId="11627"/>
    <cellStyle name="Normal 2 2 2 6 2 2 2" xfId="11628"/>
    <cellStyle name="Normal 2 2 2 6 2 2 2 2" xfId="11629"/>
    <cellStyle name="Normal 2 2 2 6 2 2 3" xfId="11630"/>
    <cellStyle name="Normal 2 2 2 6 2 2 3 2" xfId="11631"/>
    <cellStyle name="Normal 2 2 2 6 2 2 4" xfId="11632"/>
    <cellStyle name="Normal 2 2 2 6 2 3" xfId="11633"/>
    <cellStyle name="Normal 2 2 2 6 2 3 2" xfId="11634"/>
    <cellStyle name="Normal 2 2 2 6 2 4" xfId="11635"/>
    <cellStyle name="Normal 2 2 2 6 2 4 2" xfId="11636"/>
    <cellStyle name="Normal 2 2 2 6 2 5" xfId="11637"/>
    <cellStyle name="Normal 2 2 2 6 3" xfId="11638"/>
    <cellStyle name="Normal 2 2 2 6 3 2" xfId="11639"/>
    <cellStyle name="Normal 2 2 2 6 3 2 2" xfId="11640"/>
    <cellStyle name="Normal 2 2 2 6 3 3" xfId="11641"/>
    <cellStyle name="Normal 2 2 2 6 3 3 2" xfId="11642"/>
    <cellStyle name="Normal 2 2 2 6 3 4" xfId="11643"/>
    <cellStyle name="Normal 2 2 2 6 4" xfId="11644"/>
    <cellStyle name="Normal 2 2 2 6 4 2" xfId="11645"/>
    <cellStyle name="Normal 2 2 2 6 5" xfId="11646"/>
    <cellStyle name="Normal 2 2 2 6 5 2" xfId="11647"/>
    <cellStyle name="Normal 2 2 2 6 6" xfId="11648"/>
    <cellStyle name="Normal 2 2 2 6 7" xfId="11649"/>
    <cellStyle name="Normal 2 2 2 7" xfId="11650"/>
    <cellStyle name="Normal 2 2 2 7 2" xfId="11651"/>
    <cellStyle name="Normal 2 2 2 7 2 2" xfId="11652"/>
    <cellStyle name="Normal 2 2 2 7 2 2 2" xfId="11653"/>
    <cellStyle name="Normal 2 2 2 7 2 3" xfId="11654"/>
    <cellStyle name="Normal 2 2 2 7 2 3 2" xfId="11655"/>
    <cellStyle name="Normal 2 2 2 7 2 4" xfId="11656"/>
    <cellStyle name="Normal 2 2 2 7 3" xfId="11657"/>
    <cellStyle name="Normal 2 2 2 7 3 2" xfId="11658"/>
    <cellStyle name="Normal 2 2 2 7 4" xfId="11659"/>
    <cellStyle name="Normal 2 2 2 7 4 2" xfId="11660"/>
    <cellStyle name="Normal 2 2 2 7 5" xfId="11661"/>
    <cellStyle name="Normal 2 2 2 7 6" xfId="11662"/>
    <cellStyle name="Normal 2 2 2 8" xfId="11663"/>
    <cellStyle name="Normal 2 2 2 8 2" xfId="11664"/>
    <cellStyle name="Normal 2 2 2 8 2 2" xfId="11665"/>
    <cellStyle name="Normal 2 2 2 8 3" xfId="11666"/>
    <cellStyle name="Normal 2 2 2 8 3 2" xfId="11667"/>
    <cellStyle name="Normal 2 2 2 8 4" xfId="11668"/>
    <cellStyle name="Normal 2 2 2 8 5" xfId="11669"/>
    <cellStyle name="Normal 2 2 2 9" xfId="11670"/>
    <cellStyle name="Normal 2 2 2 9 2" xfId="11671"/>
    <cellStyle name="Normal 2 2 2 9 3" xfId="11672"/>
    <cellStyle name="Normal 2 2 2_T_B1.2" xfId="11673"/>
    <cellStyle name="Normal 2 2 20" xfId="11674"/>
    <cellStyle name="Normal 2 2 21" xfId="11675"/>
    <cellStyle name="Normal 2 2 22" xfId="11676"/>
    <cellStyle name="Normal 2 2 3" xfId="11677"/>
    <cellStyle name="Normal 2 2 3 2" xfId="11678"/>
    <cellStyle name="Normal 2 2 3 2 2" xfId="11679"/>
    <cellStyle name="Normal 2 2 3 3" xfId="11680"/>
    <cellStyle name="Normal 2 2 3 3 2" xfId="11681"/>
    <cellStyle name="Normal 2 2 3 4" xfId="11682"/>
    <cellStyle name="Normal 2 2 4" xfId="11683"/>
    <cellStyle name="Normal 2 2 4 2" xfId="11684"/>
    <cellStyle name="Normal 2 2 4 2 2" xfId="11685"/>
    <cellStyle name="Normal 2 2 4 2 3" xfId="11686"/>
    <cellStyle name="Normal 2 2 4 3" xfId="11687"/>
    <cellStyle name="Normal 2 2 4 4" xfId="11688"/>
    <cellStyle name="Normal 2 2 5" xfId="11689"/>
    <cellStyle name="Normal 2 2 5 2" xfId="11690"/>
    <cellStyle name="Normal 2 2 6" xfId="11691"/>
    <cellStyle name="Normal 2 2 6 2" xfId="11692"/>
    <cellStyle name="Normal 2 2 6 3" xfId="11693"/>
    <cellStyle name="Normal 2 2 6 4" xfId="11694"/>
    <cellStyle name="Normal 2 2 7" xfId="11695"/>
    <cellStyle name="Normal 2 2 7 2" xfId="11696"/>
    <cellStyle name="Normal 2 2 8" xfId="11697"/>
    <cellStyle name="Normal 2 2 8 2" xfId="11698"/>
    <cellStyle name="Normal 2 2 9" xfId="11699"/>
    <cellStyle name="Normal 2 2 9 2" xfId="11700"/>
    <cellStyle name="Normal 2 2_DEU_neac12_FORMEL" xfId="11701"/>
    <cellStyle name="Normal 2 20" xfId="11702"/>
    <cellStyle name="Normal 2 20 2" xfId="11703"/>
    <cellStyle name="Normal 2 21" xfId="11704"/>
    <cellStyle name="Normal 2 22" xfId="11705"/>
    <cellStyle name="Normal 2 23" xfId="11706"/>
    <cellStyle name="Normal 2 24" xfId="11707"/>
    <cellStyle name="Normal 2 25" xfId="11708"/>
    <cellStyle name="Normal 2 26" xfId="11709"/>
    <cellStyle name="Normal 2 27" xfId="11710"/>
    <cellStyle name="Normal 2 28" xfId="11711"/>
    <cellStyle name="Normal 2 29" xfId="11712"/>
    <cellStyle name="Normal 2 3" xfId="11713"/>
    <cellStyle name="Normal 2 3 10" xfId="11714"/>
    <cellStyle name="Normal 2 3 10 2" xfId="11715"/>
    <cellStyle name="Normal 2 3 11" xfId="11716"/>
    <cellStyle name="Normal 2 3 2" xfId="11717"/>
    <cellStyle name="Normal 2 3 2 2" xfId="11718"/>
    <cellStyle name="Normal 2 3 2 2 2" xfId="11719"/>
    <cellStyle name="Normal 2 3 2 2 3" xfId="11720"/>
    <cellStyle name="Normal 2 3 2 3" xfId="11721"/>
    <cellStyle name="Normal 2 3 2 4" xfId="11722"/>
    <cellStyle name="Normal 2 3 2 5" xfId="11723"/>
    <cellStyle name="Normal 2 3 2_T_B1.2" xfId="11724"/>
    <cellStyle name="Normal 2 3 3" xfId="11725"/>
    <cellStyle name="Normal 2 3 3 2" xfId="11726"/>
    <cellStyle name="Normal 2 3 3 3" xfId="11727"/>
    <cellStyle name="Normal 2 3 3 4" xfId="11728"/>
    <cellStyle name="Normal 2 3 3_Graphique_2" xfId="11729"/>
    <cellStyle name="Normal 2 3 4" xfId="11730"/>
    <cellStyle name="Normal 2 3 4 2" xfId="11731"/>
    <cellStyle name="Normal 2 3 4 2 2" xfId="11732"/>
    <cellStyle name="Normal 2 3 4 2 2 2" xfId="11733"/>
    <cellStyle name="Normal 2 3 4 2 2 2 2" xfId="11734"/>
    <cellStyle name="Normal 2 3 4 2 2 2 2 2" xfId="11735"/>
    <cellStyle name="Normal 2 3 4 2 2 2 3" xfId="11736"/>
    <cellStyle name="Normal 2 3 4 2 2 2 3 2" xfId="11737"/>
    <cellStyle name="Normal 2 3 4 2 2 2 4" xfId="11738"/>
    <cellStyle name="Normal 2 3 4 2 2 3" xfId="11739"/>
    <cellStyle name="Normal 2 3 4 2 2 3 2" xfId="11740"/>
    <cellStyle name="Normal 2 3 4 2 2 4" xfId="11741"/>
    <cellStyle name="Normal 2 3 4 2 2 4 2" xfId="11742"/>
    <cellStyle name="Normal 2 3 4 2 2 5" xfId="11743"/>
    <cellStyle name="Normal 2 3 4 2 3" xfId="11744"/>
    <cellStyle name="Normal 2 3 4 2 3 2" xfId="11745"/>
    <cellStyle name="Normal 2 3 4 2 3 2 2" xfId="11746"/>
    <cellStyle name="Normal 2 3 4 2 3 3" xfId="11747"/>
    <cellStyle name="Normal 2 3 4 2 3 3 2" xfId="11748"/>
    <cellStyle name="Normal 2 3 4 2 3 4" xfId="11749"/>
    <cellStyle name="Normal 2 3 4 2 4" xfId="11750"/>
    <cellStyle name="Normal 2 3 4 2 4 2" xfId="11751"/>
    <cellStyle name="Normal 2 3 4 2 5" xfId="11752"/>
    <cellStyle name="Normal 2 3 4 2 5 2" xfId="11753"/>
    <cellStyle name="Normal 2 3 4 2 6" xfId="11754"/>
    <cellStyle name="Normal 2 3 4 3" xfId="11755"/>
    <cellStyle name="Normal 2 3 4 3 2" xfId="11756"/>
    <cellStyle name="Normal 2 3 4 3 2 2" xfId="11757"/>
    <cellStyle name="Normal 2 3 4 3 2 2 2" xfId="11758"/>
    <cellStyle name="Normal 2 3 4 3 2 3" xfId="11759"/>
    <cellStyle name="Normal 2 3 4 3 2 3 2" xfId="11760"/>
    <cellStyle name="Normal 2 3 4 3 2 4" xfId="11761"/>
    <cellStyle name="Normal 2 3 4 3 3" xfId="11762"/>
    <cellStyle name="Normal 2 3 4 3 3 2" xfId="11763"/>
    <cellStyle name="Normal 2 3 4 3 4" xfId="11764"/>
    <cellStyle name="Normal 2 3 4 3 4 2" xfId="11765"/>
    <cellStyle name="Normal 2 3 4 3 5" xfId="11766"/>
    <cellStyle name="Normal 2 3 4 4" xfId="11767"/>
    <cellStyle name="Normal 2 3 4 4 2" xfId="11768"/>
    <cellStyle name="Normal 2 3 4 4 2 2" xfId="11769"/>
    <cellStyle name="Normal 2 3 4 4 3" xfId="11770"/>
    <cellStyle name="Normal 2 3 4 4 3 2" xfId="11771"/>
    <cellStyle name="Normal 2 3 4 4 4" xfId="11772"/>
    <cellStyle name="Normal 2 3 4 5" xfId="11773"/>
    <cellStyle name="Normal 2 3 4 5 2" xfId="11774"/>
    <cellStyle name="Normal 2 3 4 6" xfId="11775"/>
    <cellStyle name="Normal 2 3 4 6 2" xfId="11776"/>
    <cellStyle name="Normal 2 3 4 7" xfId="11777"/>
    <cellStyle name="Normal 2 3 4_T_B1.2" xfId="11778"/>
    <cellStyle name="Normal 2 3 5" xfId="11779"/>
    <cellStyle name="Normal 2 3 6" xfId="11780"/>
    <cellStyle name="Normal 2 3 6 2" xfId="11781"/>
    <cellStyle name="Normal 2 3 6 2 2" xfId="11782"/>
    <cellStyle name="Normal 2 3 6 2 2 2" xfId="11783"/>
    <cellStyle name="Normal 2 3 6 2 2 2 2" xfId="11784"/>
    <cellStyle name="Normal 2 3 6 2 2 3" xfId="11785"/>
    <cellStyle name="Normal 2 3 6 2 2 3 2" xfId="11786"/>
    <cellStyle name="Normal 2 3 6 2 2 4" xfId="11787"/>
    <cellStyle name="Normal 2 3 6 2 3" xfId="11788"/>
    <cellStyle name="Normal 2 3 6 2 3 2" xfId="11789"/>
    <cellStyle name="Normal 2 3 6 2 4" xfId="11790"/>
    <cellStyle name="Normal 2 3 6 2 4 2" xfId="11791"/>
    <cellStyle name="Normal 2 3 6 2 5" xfId="11792"/>
    <cellStyle name="Normal 2 3 6 3" xfId="11793"/>
    <cellStyle name="Normal 2 3 6 3 2" xfId="11794"/>
    <cellStyle name="Normal 2 3 6 3 2 2" xfId="11795"/>
    <cellStyle name="Normal 2 3 6 3 3" xfId="11796"/>
    <cellStyle name="Normal 2 3 6 3 3 2" xfId="11797"/>
    <cellStyle name="Normal 2 3 6 3 4" xfId="11798"/>
    <cellStyle name="Normal 2 3 6 4" xfId="11799"/>
    <cellStyle name="Normal 2 3 6 4 2" xfId="11800"/>
    <cellStyle name="Normal 2 3 6 5" xfId="11801"/>
    <cellStyle name="Normal 2 3 6 5 2" xfId="11802"/>
    <cellStyle name="Normal 2 3 6 6" xfId="11803"/>
    <cellStyle name="Normal 2 3 7" xfId="11804"/>
    <cellStyle name="Normal 2 3 7 2" xfId="11805"/>
    <cellStyle name="Normal 2 3 7 2 2" xfId="11806"/>
    <cellStyle name="Normal 2 3 7 2 2 2" xfId="11807"/>
    <cellStyle name="Normal 2 3 7 2 3" xfId="11808"/>
    <cellStyle name="Normal 2 3 7 2 3 2" xfId="11809"/>
    <cellStyle name="Normal 2 3 7 2 4" xfId="11810"/>
    <cellStyle name="Normal 2 3 7 3" xfId="11811"/>
    <cellStyle name="Normal 2 3 7 3 2" xfId="11812"/>
    <cellStyle name="Normal 2 3 7 4" xfId="11813"/>
    <cellStyle name="Normal 2 3 7 4 2" xfId="11814"/>
    <cellStyle name="Normal 2 3 7 5" xfId="11815"/>
    <cellStyle name="Normal 2 3 8" xfId="11816"/>
    <cellStyle name="Normal 2 3 8 2" xfId="11817"/>
    <cellStyle name="Normal 2 3 8 2 2" xfId="11818"/>
    <cellStyle name="Normal 2 3 8 3" xfId="11819"/>
    <cellStyle name="Normal 2 3 8 3 2" xfId="11820"/>
    <cellStyle name="Normal 2 3 8 4" xfId="11821"/>
    <cellStyle name="Normal 2 3 9" xfId="11822"/>
    <cellStyle name="Normal 2 3 9 2" xfId="11823"/>
    <cellStyle name="Normal 2 3_Graphique_2" xfId="11824"/>
    <cellStyle name="Normal 2 30" xfId="11825"/>
    <cellStyle name="Normal 2 31" xfId="11826"/>
    <cellStyle name="Normal 2 32" xfId="11827"/>
    <cellStyle name="Normal 2 33" xfId="11828"/>
    <cellStyle name="Normal 2 34" xfId="11829"/>
    <cellStyle name="Normal 2 35" xfId="11830"/>
    <cellStyle name="Normal 2 36" xfId="11831"/>
    <cellStyle name="Normal 2 37" xfId="11832"/>
    <cellStyle name="Normal 2 38" xfId="11833"/>
    <cellStyle name="Normal 2 39" xfId="11834"/>
    <cellStyle name="Normal 2 4" xfId="11835"/>
    <cellStyle name="Normal 2 4 10" xfId="11836"/>
    <cellStyle name="Normal 2 4 10 2" xfId="11837"/>
    <cellStyle name="Normal 2 4 10 3" xfId="11838"/>
    <cellStyle name="Normal 2 4 10 4" xfId="11839"/>
    <cellStyle name="Normal 2 4 11" xfId="11840"/>
    <cellStyle name="Normal 2 4 2" xfId="11841"/>
    <cellStyle name="Normal 2 4 2 2" xfId="11842"/>
    <cellStyle name="Normal 2 4 2 2 2" xfId="11843"/>
    <cellStyle name="Normal 2 4 2 3" xfId="11844"/>
    <cellStyle name="Normal 2 4 2 3 2" xfId="11845"/>
    <cellStyle name="Normal 2 4 2 3 2 2" xfId="11846"/>
    <cellStyle name="Normal 2 4 2 3 2 2 2" xfId="11847"/>
    <cellStyle name="Normal 2 4 2 3 2 2 2 2" xfId="11848"/>
    <cellStyle name="Normal 2 4 2 3 2 2 3" xfId="11849"/>
    <cellStyle name="Normal 2 4 2 3 2 2 3 2" xfId="11850"/>
    <cellStyle name="Normal 2 4 2 3 2 2 4" xfId="11851"/>
    <cellStyle name="Normal 2 4 2 3 2 3" xfId="11852"/>
    <cellStyle name="Normal 2 4 2 3 2 3 2" xfId="11853"/>
    <cellStyle name="Normal 2 4 2 3 2 4" xfId="11854"/>
    <cellStyle name="Normal 2 4 2 3 2 4 2" xfId="11855"/>
    <cellStyle name="Normal 2 4 2 3 2 5" xfId="11856"/>
    <cellStyle name="Normal 2 4 2 3 3" xfId="11857"/>
    <cellStyle name="Normal 2 4 2 3 3 2" xfId="11858"/>
    <cellStyle name="Normal 2 4 2 3 3 2 2" xfId="11859"/>
    <cellStyle name="Normal 2 4 2 3 3 3" xfId="11860"/>
    <cellStyle name="Normal 2 4 2 3 3 3 2" xfId="11861"/>
    <cellStyle name="Normal 2 4 2 3 3 4" xfId="11862"/>
    <cellStyle name="Normal 2 4 2 3 4" xfId="11863"/>
    <cellStyle name="Normal 2 4 2 3 4 2" xfId="11864"/>
    <cellStyle name="Normal 2 4 2 3 5" xfId="11865"/>
    <cellStyle name="Normal 2 4 2 3 5 2" xfId="11866"/>
    <cellStyle name="Normal 2 4 2 3 6" xfId="11867"/>
    <cellStyle name="Normal 2 4 2 4" xfId="11868"/>
    <cellStyle name="Normal 2 4 2 4 2" xfId="11869"/>
    <cellStyle name="Normal 2 4 2 4 2 2" xfId="11870"/>
    <cellStyle name="Normal 2 4 2 4 2 2 2" xfId="11871"/>
    <cellStyle name="Normal 2 4 2 4 2 3" xfId="11872"/>
    <cellStyle name="Normal 2 4 2 4 2 3 2" xfId="11873"/>
    <cellStyle name="Normal 2 4 2 4 2 4" xfId="11874"/>
    <cellStyle name="Normal 2 4 2 4 3" xfId="11875"/>
    <cellStyle name="Normal 2 4 2 4 3 2" xfId="11876"/>
    <cellStyle name="Normal 2 4 2 4 4" xfId="11877"/>
    <cellStyle name="Normal 2 4 2 4 4 2" xfId="11878"/>
    <cellStyle name="Normal 2 4 2 4 5" xfId="11879"/>
    <cellStyle name="Normal 2 4 2 5" xfId="11880"/>
    <cellStyle name="Normal 2 4 2 5 2" xfId="11881"/>
    <cellStyle name="Normal 2 4 2 5 2 2" xfId="11882"/>
    <cellStyle name="Normal 2 4 2 5 3" xfId="11883"/>
    <cellStyle name="Normal 2 4 2 5 3 2" xfId="11884"/>
    <cellStyle name="Normal 2 4 2 5 4" xfId="11885"/>
    <cellStyle name="Normal 2 4 2 6" xfId="11886"/>
    <cellStyle name="Normal 2 4 2 6 2" xfId="11887"/>
    <cellStyle name="Normal 2 4 2 7" xfId="11888"/>
    <cellStyle name="Normal 2 4 2 7 2" xfId="11889"/>
    <cellStyle name="Normal 2 4 2 8" xfId="11890"/>
    <cellStyle name="Normal 2 4 2_T_B1.2" xfId="11891"/>
    <cellStyle name="Normal 2 4 3" xfId="11892"/>
    <cellStyle name="Normal 2 4 3 2" xfId="11893"/>
    <cellStyle name="Normal 2 4 4" xfId="11894"/>
    <cellStyle name="Normal 2 4 4 2" xfId="11895"/>
    <cellStyle name="Normal 2 4 4 2 2" xfId="11896"/>
    <cellStyle name="Normal 2 4 4 2 2 2" xfId="11897"/>
    <cellStyle name="Normal 2 4 4 2 2 2 2" xfId="11898"/>
    <cellStyle name="Normal 2 4 4 2 2 2 2 2" xfId="11899"/>
    <cellStyle name="Normal 2 4 4 2 2 2 3" xfId="11900"/>
    <cellStyle name="Normal 2 4 4 2 2 2 3 2" xfId="11901"/>
    <cellStyle name="Normal 2 4 4 2 2 2 4" xfId="11902"/>
    <cellStyle name="Normal 2 4 4 2 2 3" xfId="11903"/>
    <cellStyle name="Normal 2 4 4 2 2 3 2" xfId="11904"/>
    <cellStyle name="Normal 2 4 4 2 2 4" xfId="11905"/>
    <cellStyle name="Normal 2 4 4 2 2 4 2" xfId="11906"/>
    <cellStyle name="Normal 2 4 4 2 2 5" xfId="11907"/>
    <cellStyle name="Normal 2 4 4 2 3" xfId="11908"/>
    <cellStyle name="Normal 2 4 4 2 3 2" xfId="11909"/>
    <cellStyle name="Normal 2 4 4 2 3 2 2" xfId="11910"/>
    <cellStyle name="Normal 2 4 4 2 3 3" xfId="11911"/>
    <cellStyle name="Normal 2 4 4 2 3 3 2" xfId="11912"/>
    <cellStyle name="Normal 2 4 4 2 3 4" xfId="11913"/>
    <cellStyle name="Normal 2 4 4 2 4" xfId="11914"/>
    <cellStyle name="Normal 2 4 4 2 4 2" xfId="11915"/>
    <cellStyle name="Normal 2 4 4 2 5" xfId="11916"/>
    <cellStyle name="Normal 2 4 4 2 5 2" xfId="11917"/>
    <cellStyle name="Normal 2 4 4 2 6" xfId="11918"/>
    <cellStyle name="Normal 2 4 4 3" xfId="11919"/>
    <cellStyle name="Normal 2 4 4 3 2" xfId="11920"/>
    <cellStyle name="Normal 2 4 4 3 2 2" xfId="11921"/>
    <cellStyle name="Normal 2 4 4 3 2 2 2" xfId="11922"/>
    <cellStyle name="Normal 2 4 4 3 2 3" xfId="11923"/>
    <cellStyle name="Normal 2 4 4 3 2 3 2" xfId="11924"/>
    <cellStyle name="Normal 2 4 4 3 2 4" xfId="11925"/>
    <cellStyle name="Normal 2 4 4 3 3" xfId="11926"/>
    <cellStyle name="Normal 2 4 4 3 3 2" xfId="11927"/>
    <cellStyle name="Normal 2 4 4 3 4" xfId="11928"/>
    <cellStyle name="Normal 2 4 4 3 4 2" xfId="11929"/>
    <cellStyle name="Normal 2 4 4 3 5" xfId="11930"/>
    <cellStyle name="Normal 2 4 4 4" xfId="11931"/>
    <cellStyle name="Normal 2 4 4 4 2" xfId="11932"/>
    <cellStyle name="Normal 2 4 4 4 2 2" xfId="11933"/>
    <cellStyle name="Normal 2 4 4 4 3" xfId="11934"/>
    <cellStyle name="Normal 2 4 4 4 3 2" xfId="11935"/>
    <cellStyle name="Normal 2 4 4 4 4" xfId="11936"/>
    <cellStyle name="Normal 2 4 4 5" xfId="11937"/>
    <cellStyle name="Normal 2 4 4 5 2" xfId="11938"/>
    <cellStyle name="Normal 2 4 4 6" xfId="11939"/>
    <cellStyle name="Normal 2 4 4 6 2" xfId="11940"/>
    <cellStyle name="Normal 2 4 4 7" xfId="11941"/>
    <cellStyle name="Normal 2 4 4 8" xfId="11942"/>
    <cellStyle name="Normal 2 4 5" xfId="11943"/>
    <cellStyle name="Normal 2 4 5 2" xfId="11944"/>
    <cellStyle name="Normal 2 4 5 3" xfId="11945"/>
    <cellStyle name="Normal 2 4 6" xfId="11946"/>
    <cellStyle name="Normal 2 4 6 2" xfId="11947"/>
    <cellStyle name="Normal 2 4 6 2 2" xfId="11948"/>
    <cellStyle name="Normal 2 4 6 2 2 2" xfId="11949"/>
    <cellStyle name="Normal 2 4 6 2 2 2 2" xfId="11950"/>
    <cellStyle name="Normal 2 4 6 2 2 3" xfId="11951"/>
    <cellStyle name="Normal 2 4 6 2 2 3 2" xfId="11952"/>
    <cellStyle name="Normal 2 4 6 2 2 4" xfId="11953"/>
    <cellStyle name="Normal 2 4 6 2 3" xfId="11954"/>
    <cellStyle name="Normal 2 4 6 2 3 2" xfId="11955"/>
    <cellStyle name="Normal 2 4 6 2 4" xfId="11956"/>
    <cellStyle name="Normal 2 4 6 2 4 2" xfId="11957"/>
    <cellStyle name="Normal 2 4 6 2 5" xfId="11958"/>
    <cellStyle name="Normal 2 4 6 3" xfId="11959"/>
    <cellStyle name="Normal 2 4 6 3 2" xfId="11960"/>
    <cellStyle name="Normal 2 4 6 3 2 2" xfId="11961"/>
    <cellStyle name="Normal 2 4 6 3 3" xfId="11962"/>
    <cellStyle name="Normal 2 4 6 3 3 2" xfId="11963"/>
    <cellStyle name="Normal 2 4 6 3 4" xfId="11964"/>
    <cellStyle name="Normal 2 4 6 4" xfId="11965"/>
    <cellStyle name="Normal 2 4 6 4 2" xfId="11966"/>
    <cellStyle name="Normal 2 4 6 5" xfId="11967"/>
    <cellStyle name="Normal 2 4 6 5 2" xfId="11968"/>
    <cellStyle name="Normal 2 4 6 6" xfId="11969"/>
    <cellStyle name="Normal 2 4 7" xfId="11970"/>
    <cellStyle name="Normal 2 4 7 2" xfId="11971"/>
    <cellStyle name="Normal 2 4 7 2 2" xfId="11972"/>
    <cellStyle name="Normal 2 4 7 2 2 2" xfId="11973"/>
    <cellStyle name="Normal 2 4 7 2 3" xfId="11974"/>
    <cellStyle name="Normal 2 4 7 2 3 2" xfId="11975"/>
    <cellStyle name="Normal 2 4 7 2 4" xfId="11976"/>
    <cellStyle name="Normal 2 4 7 3" xfId="11977"/>
    <cellStyle name="Normal 2 4 7 3 2" xfId="11978"/>
    <cellStyle name="Normal 2 4 7 4" xfId="11979"/>
    <cellStyle name="Normal 2 4 7 4 2" xfId="11980"/>
    <cellStyle name="Normal 2 4 7 5" xfId="11981"/>
    <cellStyle name="Normal 2 4 7 6" xfId="11982"/>
    <cellStyle name="Normal 2 4 8" xfId="11983"/>
    <cellStyle name="Normal 2 4 8 2" xfId="11984"/>
    <cellStyle name="Normal 2 4 8 2 2" xfId="11985"/>
    <cellStyle name="Normal 2 4 8 3" xfId="11986"/>
    <cellStyle name="Normal 2 4 8 3 2" xfId="11987"/>
    <cellStyle name="Normal 2 4 8 4" xfId="11988"/>
    <cellStyle name="Normal 2 4 9" xfId="11989"/>
    <cellStyle name="Normal 2 4 9 2" xfId="11990"/>
    <cellStyle name="Normal 2 4 9 3" xfId="11991"/>
    <cellStyle name="Normal 2 4 9 4" xfId="11992"/>
    <cellStyle name="Normal 2 4_EAG2010_D6_April 28" xfId="11993"/>
    <cellStyle name="Normal 2 40" xfId="11994"/>
    <cellStyle name="Normal 2 41" xfId="11995"/>
    <cellStyle name="Normal 2 42" xfId="11996"/>
    <cellStyle name="Normal 2 43" xfId="11997"/>
    <cellStyle name="Normal 2 44" xfId="11998"/>
    <cellStyle name="Normal 2 45" xfId="11999"/>
    <cellStyle name="Normal 2 46" xfId="12000"/>
    <cellStyle name="Normal 2 47" xfId="12001"/>
    <cellStyle name="Normal 2 48" xfId="12002"/>
    <cellStyle name="Normal 2 49" xfId="12003"/>
    <cellStyle name="Normal 2 5" xfId="12004"/>
    <cellStyle name="Normal 2 5 2" xfId="12005"/>
    <cellStyle name="Normal 2 5 3" xfId="12006"/>
    <cellStyle name="Normal 2 5 3 2" xfId="12007"/>
    <cellStyle name="Normal 2 5 3 2 2" xfId="12008"/>
    <cellStyle name="Normal 2 5 3 2 2 2" xfId="12009"/>
    <cellStyle name="Normal 2 5 3 2 2 2 2" xfId="12010"/>
    <cellStyle name="Normal 2 5 3 2 2 2 2 2" xfId="12011"/>
    <cellStyle name="Normal 2 5 3 2 2 2 3" xfId="12012"/>
    <cellStyle name="Normal 2 5 3 2 2 2 3 2" xfId="12013"/>
    <cellStyle name="Normal 2 5 3 2 2 2 4" xfId="12014"/>
    <cellStyle name="Normal 2 5 3 2 2 3" xfId="12015"/>
    <cellStyle name="Normal 2 5 3 2 2 3 2" xfId="12016"/>
    <cellStyle name="Normal 2 5 3 2 2 4" xfId="12017"/>
    <cellStyle name="Normal 2 5 3 2 2 4 2" xfId="12018"/>
    <cellStyle name="Normal 2 5 3 2 2 5" xfId="12019"/>
    <cellStyle name="Normal 2 5 3 2 3" xfId="12020"/>
    <cellStyle name="Normal 2 5 3 2 3 2" xfId="12021"/>
    <cellStyle name="Normal 2 5 3 2 3 2 2" xfId="12022"/>
    <cellStyle name="Normal 2 5 3 2 3 3" xfId="12023"/>
    <cellStyle name="Normal 2 5 3 2 3 3 2" xfId="12024"/>
    <cellStyle name="Normal 2 5 3 2 3 4" xfId="12025"/>
    <cellStyle name="Normal 2 5 3 2 4" xfId="12026"/>
    <cellStyle name="Normal 2 5 3 2 4 2" xfId="12027"/>
    <cellStyle name="Normal 2 5 3 2 5" xfId="12028"/>
    <cellStyle name="Normal 2 5 3 2 5 2" xfId="12029"/>
    <cellStyle name="Normal 2 5 3 2 6" xfId="12030"/>
    <cellStyle name="Normal 2 5 3 3" xfId="12031"/>
    <cellStyle name="Normal 2 5 3 3 2" xfId="12032"/>
    <cellStyle name="Normal 2 5 3 3 2 2" xfId="12033"/>
    <cellStyle name="Normal 2 5 3 3 2 2 2" xfId="12034"/>
    <cellStyle name="Normal 2 5 3 3 2 3" xfId="12035"/>
    <cellStyle name="Normal 2 5 3 3 2 3 2" xfId="12036"/>
    <cellStyle name="Normal 2 5 3 3 2 4" xfId="12037"/>
    <cellStyle name="Normal 2 5 3 3 3" xfId="12038"/>
    <cellStyle name="Normal 2 5 3 3 3 2" xfId="12039"/>
    <cellStyle name="Normal 2 5 3 3 4" xfId="12040"/>
    <cellStyle name="Normal 2 5 3 3 4 2" xfId="12041"/>
    <cellStyle name="Normal 2 5 3 3 5" xfId="12042"/>
    <cellStyle name="Normal 2 5 3 4" xfId="12043"/>
    <cellStyle name="Normal 2 5 3 4 2" xfId="12044"/>
    <cellStyle name="Normal 2 5 3 4 2 2" xfId="12045"/>
    <cellStyle name="Normal 2 5 3 4 3" xfId="12046"/>
    <cellStyle name="Normal 2 5 3 4 3 2" xfId="12047"/>
    <cellStyle name="Normal 2 5 3 4 4" xfId="12048"/>
    <cellStyle name="Normal 2 5 3 5" xfId="12049"/>
    <cellStyle name="Normal 2 5 3 5 2" xfId="12050"/>
    <cellStyle name="Normal 2 5 3 6" xfId="12051"/>
    <cellStyle name="Normal 2 5 3 6 2" xfId="12052"/>
    <cellStyle name="Normal 2 5 3 7" xfId="12053"/>
    <cellStyle name="Normal 2 5 3 8" xfId="12054"/>
    <cellStyle name="Normal 2 5 4" xfId="12055"/>
    <cellStyle name="Normal 2 5 4 2" xfId="12056"/>
    <cellStyle name="Normal 2 5 4 2 2" xfId="12057"/>
    <cellStyle name="Normal 2 5 4 2 2 2" xfId="12058"/>
    <cellStyle name="Normal 2 5 4 2 2 2 2" xfId="12059"/>
    <cellStyle name="Normal 2 5 4 2 2 2 2 2" xfId="12060"/>
    <cellStyle name="Normal 2 5 4 2 2 2 3" xfId="12061"/>
    <cellStyle name="Normal 2 5 4 2 2 2 3 2" xfId="12062"/>
    <cellStyle name="Normal 2 5 4 2 2 2 4" xfId="12063"/>
    <cellStyle name="Normal 2 5 4 2 2 3" xfId="12064"/>
    <cellStyle name="Normal 2 5 4 2 2 3 2" xfId="12065"/>
    <cellStyle name="Normal 2 5 4 2 2 4" xfId="12066"/>
    <cellStyle name="Normal 2 5 4 2 2 4 2" xfId="12067"/>
    <cellStyle name="Normal 2 5 4 2 2 5" xfId="12068"/>
    <cellStyle name="Normal 2 5 4 2 3" xfId="12069"/>
    <cellStyle name="Normal 2 5 4 2 3 2" xfId="12070"/>
    <cellStyle name="Normal 2 5 4 2 3 2 2" xfId="12071"/>
    <cellStyle name="Normal 2 5 4 2 3 3" xfId="12072"/>
    <cellStyle name="Normal 2 5 4 2 3 3 2" xfId="12073"/>
    <cellStyle name="Normal 2 5 4 2 3 4" xfId="12074"/>
    <cellStyle name="Normal 2 5 4 2 4" xfId="12075"/>
    <cellStyle name="Normal 2 5 4 2 4 2" xfId="12076"/>
    <cellStyle name="Normal 2 5 4 2 5" xfId="12077"/>
    <cellStyle name="Normal 2 5 4 2 5 2" xfId="12078"/>
    <cellStyle name="Normal 2 5 4 2 6" xfId="12079"/>
    <cellStyle name="Normal 2 5 4 3" xfId="12080"/>
    <cellStyle name="Normal 2 5 4 3 2" xfId="12081"/>
    <cellStyle name="Normal 2 5 4 3 2 2" xfId="12082"/>
    <cellStyle name="Normal 2 5 4 3 2 2 2" xfId="12083"/>
    <cellStyle name="Normal 2 5 4 3 2 3" xfId="12084"/>
    <cellStyle name="Normal 2 5 4 3 2 3 2" xfId="12085"/>
    <cellStyle name="Normal 2 5 4 3 2 4" xfId="12086"/>
    <cellStyle name="Normal 2 5 4 3 3" xfId="12087"/>
    <cellStyle name="Normal 2 5 4 3 3 2" xfId="12088"/>
    <cellStyle name="Normal 2 5 4 3 4" xfId="12089"/>
    <cellStyle name="Normal 2 5 4 3 4 2" xfId="12090"/>
    <cellStyle name="Normal 2 5 4 3 5" xfId="12091"/>
    <cellStyle name="Normal 2 5 4 4" xfId="12092"/>
    <cellStyle name="Normal 2 5 4 4 2" xfId="12093"/>
    <cellStyle name="Normal 2 5 4 4 2 2" xfId="12094"/>
    <cellStyle name="Normal 2 5 4 4 3" xfId="12095"/>
    <cellStyle name="Normal 2 5 4 4 3 2" xfId="12096"/>
    <cellStyle name="Normal 2 5 4 4 4" xfId="12097"/>
    <cellStyle name="Normal 2 5 4 5" xfId="12098"/>
    <cellStyle name="Normal 2 5 4 5 2" xfId="12099"/>
    <cellStyle name="Normal 2 5 4 6" xfId="12100"/>
    <cellStyle name="Normal 2 5 4 6 2" xfId="12101"/>
    <cellStyle name="Normal 2 5 4 7" xfId="12102"/>
    <cellStyle name="Normal 2 5 4 8" xfId="12103"/>
    <cellStyle name="Normal 2 5 5" xfId="12104"/>
    <cellStyle name="Normal 2 5 5 2" xfId="12105"/>
    <cellStyle name="Normal 2 5 5 2 2" xfId="12106"/>
    <cellStyle name="Normal 2 5 5 2 2 2" xfId="12107"/>
    <cellStyle name="Normal 2 5 5 2 2 2 2" xfId="12108"/>
    <cellStyle name="Normal 2 5 5 2 2 2 2 2" xfId="12109"/>
    <cellStyle name="Normal 2 5 5 2 2 2 3" xfId="12110"/>
    <cellStyle name="Normal 2 5 5 2 2 2 3 2" xfId="12111"/>
    <cellStyle name="Normal 2 5 5 2 2 2 4" xfId="12112"/>
    <cellStyle name="Normal 2 5 5 2 2 3" xfId="12113"/>
    <cellStyle name="Normal 2 5 5 2 2 3 2" xfId="12114"/>
    <cellStyle name="Normal 2 5 5 2 2 4" xfId="12115"/>
    <cellStyle name="Normal 2 5 5 2 2 4 2" xfId="12116"/>
    <cellStyle name="Normal 2 5 5 2 2 5" xfId="12117"/>
    <cellStyle name="Normal 2 5 5 2 3" xfId="12118"/>
    <cellStyle name="Normal 2 5 5 2 3 2" xfId="12119"/>
    <cellStyle name="Normal 2 5 5 2 3 2 2" xfId="12120"/>
    <cellStyle name="Normal 2 5 5 2 3 3" xfId="12121"/>
    <cellStyle name="Normal 2 5 5 2 3 3 2" xfId="12122"/>
    <cellStyle name="Normal 2 5 5 2 3 4" xfId="12123"/>
    <cellStyle name="Normal 2 5 5 2 4" xfId="12124"/>
    <cellStyle name="Normal 2 5 5 2 4 2" xfId="12125"/>
    <cellStyle name="Normal 2 5 5 2 5" xfId="12126"/>
    <cellStyle name="Normal 2 5 5 2 5 2" xfId="12127"/>
    <cellStyle name="Normal 2 5 5 2 6" xfId="12128"/>
    <cellStyle name="Normal 2 5 5 3" xfId="12129"/>
    <cellStyle name="Normal 2 5 5 3 2" xfId="12130"/>
    <cellStyle name="Normal 2 5 5 3 2 2" xfId="12131"/>
    <cellStyle name="Normal 2 5 5 3 2 2 2" xfId="12132"/>
    <cellStyle name="Normal 2 5 5 3 2 3" xfId="12133"/>
    <cellStyle name="Normal 2 5 5 3 2 3 2" xfId="12134"/>
    <cellStyle name="Normal 2 5 5 3 2 4" xfId="12135"/>
    <cellStyle name="Normal 2 5 5 3 3" xfId="12136"/>
    <cellStyle name="Normal 2 5 5 3 3 2" xfId="12137"/>
    <cellStyle name="Normal 2 5 5 3 4" xfId="12138"/>
    <cellStyle name="Normal 2 5 5 3 4 2" xfId="12139"/>
    <cellStyle name="Normal 2 5 5 3 5" xfId="12140"/>
    <cellStyle name="Normal 2 5 5 4" xfId="12141"/>
    <cellStyle name="Normal 2 5 5 4 2" xfId="12142"/>
    <cellStyle name="Normal 2 5 5 4 2 2" xfId="12143"/>
    <cellStyle name="Normal 2 5 5 4 3" xfId="12144"/>
    <cellStyle name="Normal 2 5 5 4 3 2" xfId="12145"/>
    <cellStyle name="Normal 2 5 5 4 4" xfId="12146"/>
    <cellStyle name="Normal 2 5 5 5" xfId="12147"/>
    <cellStyle name="Normal 2 5 5 5 2" xfId="12148"/>
    <cellStyle name="Normal 2 5 5 6" xfId="12149"/>
    <cellStyle name="Normal 2 5 5 6 2" xfId="12150"/>
    <cellStyle name="Normal 2 5 5 7" xfId="12151"/>
    <cellStyle name="Normal 2 5 5 8" xfId="12152"/>
    <cellStyle name="Normal 2 5 6" xfId="12153"/>
    <cellStyle name="Normal 2 5 7" xfId="12154"/>
    <cellStyle name="Normal 2 5 7 2" xfId="12155"/>
    <cellStyle name="Normal 2 50" xfId="12156"/>
    <cellStyle name="Normal 2 51" xfId="12157"/>
    <cellStyle name="Normal 2 52" xfId="12158"/>
    <cellStyle name="Normal 2 53" xfId="12159"/>
    <cellStyle name="Normal 2 54" xfId="12160"/>
    <cellStyle name="Normal 2 55" xfId="12161"/>
    <cellStyle name="Normal 2 56" xfId="12162"/>
    <cellStyle name="Normal 2 56 2" xfId="12163"/>
    <cellStyle name="Normal 2 57" xfId="12164"/>
    <cellStyle name="Normal 2 58" xfId="12165"/>
    <cellStyle name="Normal 2 59" xfId="12166"/>
    <cellStyle name="Normal 2 6" xfId="12167"/>
    <cellStyle name="Normal 2 6 2" xfId="12168"/>
    <cellStyle name="Normal 2 6 3" xfId="12169"/>
    <cellStyle name="Normal 2 6 3 2" xfId="12170"/>
    <cellStyle name="Normal 2 6 3 2 2" xfId="12171"/>
    <cellStyle name="Normal 2 6 3 2 2 2" xfId="12172"/>
    <cellStyle name="Normal 2 6 3 2 2 2 2" xfId="12173"/>
    <cellStyle name="Normal 2 6 3 2 2 3" xfId="12174"/>
    <cellStyle name="Normal 2 6 3 2 2 3 2" xfId="12175"/>
    <cellStyle name="Normal 2 6 3 2 2 4" xfId="12176"/>
    <cellStyle name="Normal 2 6 3 2 3" xfId="12177"/>
    <cellStyle name="Normal 2 6 3 2 3 2" xfId="12178"/>
    <cellStyle name="Normal 2 6 3 2 4" xfId="12179"/>
    <cellStyle name="Normal 2 6 3 2 4 2" xfId="12180"/>
    <cellStyle name="Normal 2 6 3 2 5" xfId="12181"/>
    <cellStyle name="Normal 2 6 3 3" xfId="12182"/>
    <cellStyle name="Normal 2 6 3 3 2" xfId="12183"/>
    <cellStyle name="Normal 2 6 3 3 2 2" xfId="12184"/>
    <cellStyle name="Normal 2 6 3 3 3" xfId="12185"/>
    <cellStyle name="Normal 2 6 3 3 3 2" xfId="12186"/>
    <cellStyle name="Normal 2 6 3 3 4" xfId="12187"/>
    <cellStyle name="Normal 2 6 3 4" xfId="12188"/>
    <cellStyle name="Normal 2 6 3 4 2" xfId="12189"/>
    <cellStyle name="Normal 2 6 3 5" xfId="12190"/>
    <cellStyle name="Normal 2 6 3 5 2" xfId="12191"/>
    <cellStyle name="Normal 2 6 3 6" xfId="12192"/>
    <cellStyle name="Normal 2 6 3 7" xfId="12193"/>
    <cellStyle name="Normal 2 6 4" xfId="12194"/>
    <cellStyle name="Normal 2 6 4 2" xfId="12195"/>
    <cellStyle name="Normal 2 6 4 2 2" xfId="12196"/>
    <cellStyle name="Normal 2 6 4 2 2 2" xfId="12197"/>
    <cellStyle name="Normal 2 6 4 2 3" xfId="12198"/>
    <cellStyle name="Normal 2 6 4 2 3 2" xfId="12199"/>
    <cellStyle name="Normal 2 6 4 2 4" xfId="12200"/>
    <cellStyle name="Normal 2 6 4 3" xfId="12201"/>
    <cellStyle name="Normal 2 6 4 3 2" xfId="12202"/>
    <cellStyle name="Normal 2 6 4 4" xfId="12203"/>
    <cellStyle name="Normal 2 6 4 4 2" xfId="12204"/>
    <cellStyle name="Normal 2 6 4 5" xfId="12205"/>
    <cellStyle name="Normal 2 6 4 6" xfId="12206"/>
    <cellStyle name="Normal 2 6 5" xfId="12207"/>
    <cellStyle name="Normal 2 6 5 2" xfId="12208"/>
    <cellStyle name="Normal 2 6 5 2 2" xfId="12209"/>
    <cellStyle name="Normal 2 6 5 3" xfId="12210"/>
    <cellStyle name="Normal 2 6 5 3 2" xfId="12211"/>
    <cellStyle name="Normal 2 6 5 4" xfId="12212"/>
    <cellStyle name="Normal 2 6 6" xfId="12213"/>
    <cellStyle name="Normal 2 6 6 2" xfId="12214"/>
    <cellStyle name="Normal 2 6 7" xfId="12215"/>
    <cellStyle name="Normal 2 6 7 2" xfId="12216"/>
    <cellStyle name="Normal 2 6 8" xfId="12217"/>
    <cellStyle name="Normal 2 60" xfId="12218"/>
    <cellStyle name="Normal 2 7" xfId="12219"/>
    <cellStyle name="Normal 2 7 2" xfId="12220"/>
    <cellStyle name="Normal 2 7 2 2" xfId="12221"/>
    <cellStyle name="Normal 2 7 3" xfId="12222"/>
    <cellStyle name="Normal 2 7 3 2" xfId="12223"/>
    <cellStyle name="Normal 2 7 4" xfId="12224"/>
    <cellStyle name="Normal 2 7 5" xfId="12225"/>
    <cellStyle name="Normal 2 7 6" xfId="12226"/>
    <cellStyle name="Normal 2 7 7" xfId="12227"/>
    <cellStyle name="Normal 2 8" xfId="12228"/>
    <cellStyle name="Normal 2 8 2" xfId="12229"/>
    <cellStyle name="Normal 2 8 2 2" xfId="12230"/>
    <cellStyle name="Normal 2 8 2 2 2" xfId="12231"/>
    <cellStyle name="Normal 2 8 2 2 2 2" xfId="12232"/>
    <cellStyle name="Normal 2 8 2 2 2 2 2" xfId="12233"/>
    <cellStyle name="Normal 2 8 2 2 2 3" xfId="12234"/>
    <cellStyle name="Normal 2 8 2 2 2 3 2" xfId="12235"/>
    <cellStyle name="Normal 2 8 2 2 2 4" xfId="12236"/>
    <cellStyle name="Normal 2 8 2 2 3" xfId="12237"/>
    <cellStyle name="Normal 2 8 2 2 3 2" xfId="12238"/>
    <cellStyle name="Normal 2 8 2 2 4" xfId="12239"/>
    <cellStyle name="Normal 2 8 2 2 4 2" xfId="12240"/>
    <cellStyle name="Normal 2 8 2 2 5" xfId="12241"/>
    <cellStyle name="Normal 2 8 2 3" xfId="12242"/>
    <cellStyle name="Normal 2 8 2 3 2" xfId="12243"/>
    <cellStyle name="Normal 2 8 2 3 2 2" xfId="12244"/>
    <cellStyle name="Normal 2 8 2 3 3" xfId="12245"/>
    <cellStyle name="Normal 2 8 2 3 3 2" xfId="12246"/>
    <cellStyle name="Normal 2 8 2 3 4" xfId="12247"/>
    <cellStyle name="Normal 2 8 2 4" xfId="12248"/>
    <cellStyle name="Normal 2 8 2 4 2" xfId="12249"/>
    <cellStyle name="Normal 2 8 2 5" xfId="12250"/>
    <cellStyle name="Normal 2 8 2 5 2" xfId="12251"/>
    <cellStyle name="Normal 2 8 2 6" xfId="12252"/>
    <cellStyle name="Normal 2 8 3" xfId="12253"/>
    <cellStyle name="Normal 2 8 3 2" xfId="12254"/>
    <cellStyle name="Normal 2 8 3 2 2" xfId="12255"/>
    <cellStyle name="Normal 2 8 3 2 2 2" xfId="12256"/>
    <cellStyle name="Normal 2 8 3 2 3" xfId="12257"/>
    <cellStyle name="Normal 2 8 3 2 3 2" xfId="12258"/>
    <cellStyle name="Normal 2 8 3 2 4" xfId="12259"/>
    <cellStyle name="Normal 2 8 3 3" xfId="12260"/>
    <cellStyle name="Normal 2 8 3 3 2" xfId="12261"/>
    <cellStyle name="Normal 2 8 3 4" xfId="12262"/>
    <cellStyle name="Normal 2 8 3 4 2" xfId="12263"/>
    <cellStyle name="Normal 2 8 3 5" xfId="12264"/>
    <cellStyle name="Normal 2 8 4" xfId="12265"/>
    <cellStyle name="Normal 2 8 4 2" xfId="12266"/>
    <cellStyle name="Normal 2 8 4 2 2" xfId="12267"/>
    <cellStyle name="Normal 2 8 4 3" xfId="12268"/>
    <cellStyle name="Normal 2 8 4 3 2" xfId="12269"/>
    <cellStyle name="Normal 2 8 4 4" xfId="12270"/>
    <cellStyle name="Normal 2 8 4 5" xfId="12271"/>
    <cellStyle name="Normal 2 8 5" xfId="12272"/>
    <cellStyle name="Normal 2 8 5 2" xfId="12273"/>
    <cellStyle name="Normal 2 8 6" xfId="12274"/>
    <cellStyle name="Normal 2 8 6 2" xfId="12275"/>
    <cellStyle name="Normal 2 8 7" xfId="12276"/>
    <cellStyle name="Normal 2 9" xfId="12277"/>
    <cellStyle name="Normal 2 9 10" xfId="12278"/>
    <cellStyle name="Normal 2 9 10 2" xfId="12279"/>
    <cellStyle name="Normal 2 9 11" xfId="12280"/>
    <cellStyle name="Normal 2 9 2" xfId="12281"/>
    <cellStyle name="Normal 2 9 2 2" xfId="12282"/>
    <cellStyle name="Normal 2 9 2 2 2" xfId="12283"/>
    <cellStyle name="Normal 2 9 2 2 2 2" xfId="12284"/>
    <cellStyle name="Normal 2 9 2 2 3" xfId="12285"/>
    <cellStyle name="Normal 2 9 2 2 3 2" xfId="12286"/>
    <cellStyle name="Normal 2 9 2 2 4" xfId="12287"/>
    <cellStyle name="Normal 2 9 2 3" xfId="12288"/>
    <cellStyle name="Normal 2 9 2 3 2" xfId="12289"/>
    <cellStyle name="Normal 2 9 2 4" xfId="12290"/>
    <cellStyle name="Normal 2 9 2 4 2" xfId="12291"/>
    <cellStyle name="Normal 2 9 2 5" xfId="12292"/>
    <cellStyle name="Normal 2 9 2 5 2" xfId="12293"/>
    <cellStyle name="Normal 2 9 2 6" xfId="12294"/>
    <cellStyle name="Normal 2 9 2 7" xfId="12295"/>
    <cellStyle name="Normal 2 9 3" xfId="12296"/>
    <cellStyle name="Normal 2 9 3 2" xfId="12297"/>
    <cellStyle name="Normal 2 9 3 2 2" xfId="12298"/>
    <cellStyle name="Normal 2 9 3 2 3" xfId="12299"/>
    <cellStyle name="Normal 2 9 3 3" xfId="12300"/>
    <cellStyle name="Normal 2 9 3 3 2" xfId="12301"/>
    <cellStyle name="Normal 2 9 3 4" xfId="12302"/>
    <cellStyle name="Normal 2 9 3 5" xfId="12303"/>
    <cellStyle name="Normal 2 9 3 6" xfId="12304"/>
    <cellStyle name="Normal 2 9 4" xfId="12305"/>
    <cellStyle name="Normal 2 9 4 2" xfId="12306"/>
    <cellStyle name="Normal 2 9 4 3" xfId="12307"/>
    <cellStyle name="Normal 2 9 5" xfId="12308"/>
    <cellStyle name="Normal 2 9 5 2" xfId="12309"/>
    <cellStyle name="Normal 2 9 6" xfId="12310"/>
    <cellStyle name="Normal 2 9 6 2" xfId="12311"/>
    <cellStyle name="Normal 2 9 7" xfId="12312"/>
    <cellStyle name="Normal 2 9 7 2" xfId="12313"/>
    <cellStyle name="Normal 2 9 8" xfId="12314"/>
    <cellStyle name="Normal 2 9 8 2" xfId="12315"/>
    <cellStyle name="Normal 2 9 9" xfId="12316"/>
    <cellStyle name="Normal 2 9 9 2" xfId="12317"/>
    <cellStyle name="Normal 2 9_T_B1.2" xfId="12318"/>
    <cellStyle name="Normal 2_Allocations 2010" xfId="12319"/>
    <cellStyle name="Normal 20" xfId="12320"/>
    <cellStyle name="Normal 20 2" xfId="12321"/>
    <cellStyle name="Normal 20 3" xfId="12322"/>
    <cellStyle name="Normal 20 4" xfId="12323"/>
    <cellStyle name="Normal 20 4 2" xfId="12324"/>
    <cellStyle name="Normal 20 4 3" xfId="12325"/>
    <cellStyle name="Normal 21" xfId="12326"/>
    <cellStyle name="Normal 21 2" xfId="12327"/>
    <cellStyle name="Normal 21 2 2" xfId="12328"/>
    <cellStyle name="Normal 21 3" xfId="12329"/>
    <cellStyle name="Normal 21 3 2" xfId="12330"/>
    <cellStyle name="Normal 21 4" xfId="12331"/>
    <cellStyle name="Normal 21 5" xfId="12332"/>
    <cellStyle name="Normal 22" xfId="6"/>
    <cellStyle name="Normal 22 2" xfId="7"/>
    <cellStyle name="Normal 22 3" xfId="12333"/>
    <cellStyle name="Normal 23" xfId="12334"/>
    <cellStyle name="Normal 23 2" xfId="12335"/>
    <cellStyle name="Normal 23 2 2" xfId="12336"/>
    <cellStyle name="Normal 23 2 3" xfId="12337"/>
    <cellStyle name="Normal 23 3" xfId="12338"/>
    <cellStyle name="Normal 23 4" xfId="12339"/>
    <cellStyle name="Normal 24" xfId="12340"/>
    <cellStyle name="Normal 25" xfId="12341"/>
    <cellStyle name="Normal 25 2" xfId="12342"/>
    <cellStyle name="Normal 26" xfId="12343"/>
    <cellStyle name="Normal 27" xfId="12344"/>
    <cellStyle name="Normal 28" xfId="12345"/>
    <cellStyle name="Normal 29" xfId="12346"/>
    <cellStyle name="Normal 3" xfId="5"/>
    <cellStyle name="Normal 3 10" xfId="12347"/>
    <cellStyle name="Normal 3 10 2" xfId="12348"/>
    <cellStyle name="Normal 3 11" xfId="12349"/>
    <cellStyle name="Normal 3 11 2" xfId="12350"/>
    <cellStyle name="Normal 3 11 3" xfId="12351"/>
    <cellStyle name="Normal 3 11 4" xfId="12352"/>
    <cellStyle name="Normal 3 12" xfId="12353"/>
    <cellStyle name="Normal 3 13" xfId="12354"/>
    <cellStyle name="Normal 3 14" xfId="12355"/>
    <cellStyle name="Normal 3 15" xfId="12356"/>
    <cellStyle name="Normal 3 2" xfId="12357"/>
    <cellStyle name="Normal 3 2 10" xfId="12358"/>
    <cellStyle name="Normal 3 2 10 2" xfId="12359"/>
    <cellStyle name="Normal 3 2 11" xfId="12360"/>
    <cellStyle name="Normal 3 2 11 2" xfId="12361"/>
    <cellStyle name="Normal 3 2 12" xfId="12362"/>
    <cellStyle name="Normal 3 2 12 2" xfId="12363"/>
    <cellStyle name="Normal 3 2 13" xfId="12364"/>
    <cellStyle name="Normal 3 2 14" xfId="12365"/>
    <cellStyle name="Normal 3 2 15" xfId="12366"/>
    <cellStyle name="Normal 3 2 16" xfId="12367"/>
    <cellStyle name="Normal 3 2 17" xfId="12368"/>
    <cellStyle name="Normal 3 2 2" xfId="12369"/>
    <cellStyle name="Normal 3 2 2 10" xfId="12370"/>
    <cellStyle name="Normal 3 2 2 11" xfId="12371"/>
    <cellStyle name="Normal 3 2 2 2" xfId="12372"/>
    <cellStyle name="Normal 3 2 2 2 2" xfId="12373"/>
    <cellStyle name="Normal 3 2 2 2 3" xfId="12374"/>
    <cellStyle name="Normal 3 2 2 2 3 2" xfId="12375"/>
    <cellStyle name="Normal 3 2 2 3" xfId="12376"/>
    <cellStyle name="Normal 3 2 2 3 10" xfId="12377"/>
    <cellStyle name="Normal 3 2 2 3 10 2" xfId="12378"/>
    <cellStyle name="Normal 3 2 2 3 11" xfId="12379"/>
    <cellStyle name="Normal 3 2 2 3 11 2" xfId="12380"/>
    <cellStyle name="Normal 3 2 2 3 12" xfId="12381"/>
    <cellStyle name="Normal 3 2 2 3 13" xfId="12382"/>
    <cellStyle name="Normal 3 2 2 3 2" xfId="12383"/>
    <cellStyle name="Normal 3 2 2 3 2 2" xfId="12384"/>
    <cellStyle name="Normal 3 2 2 3 2 2 2" xfId="12385"/>
    <cellStyle name="Normal 3 2 2 3 2 2 3" xfId="12386"/>
    <cellStyle name="Normal 3 2 2 3 2 3" xfId="12387"/>
    <cellStyle name="Normal 3 2 2 3 2 3 2" xfId="12388"/>
    <cellStyle name="Normal 3 2 2 3 2 4" xfId="12389"/>
    <cellStyle name="Normal 3 2 2 3 2 4 2" xfId="12390"/>
    <cellStyle name="Normal 3 2 2 3 2 5" xfId="12391"/>
    <cellStyle name="Normal 3 2 2 3 2 5 2" xfId="12392"/>
    <cellStyle name="Normal 3 2 2 3 2 6" xfId="12393"/>
    <cellStyle name="Normal 3 2 2 3 2 7" xfId="12394"/>
    <cellStyle name="Normal 3 2 2 3 3" xfId="12395"/>
    <cellStyle name="Normal 3 2 2 3 3 2" xfId="12396"/>
    <cellStyle name="Normal 3 2 2 3 3 2 2" xfId="12397"/>
    <cellStyle name="Normal 3 2 2 3 3 2 2 2" xfId="12398"/>
    <cellStyle name="Normal 3 2 2 3 3 2 3" xfId="12399"/>
    <cellStyle name="Normal 3 2 2 3 3 3" xfId="12400"/>
    <cellStyle name="Normal 3 2 2 3 3 3 2" xfId="12401"/>
    <cellStyle name="Normal 3 2 2 3 3 4" xfId="12402"/>
    <cellStyle name="Normal 3 2 2 3 3 5" xfId="12403"/>
    <cellStyle name="Normal 3 2 2 3 3 6" xfId="12404"/>
    <cellStyle name="Normal 3 2 2 3 4" xfId="12405"/>
    <cellStyle name="Normal 3 2 2 3 4 2" xfId="12406"/>
    <cellStyle name="Normal 3 2 2 3 4 3" xfId="12407"/>
    <cellStyle name="Normal 3 2 2 3 5" xfId="12408"/>
    <cellStyle name="Normal 3 2 2 3 5 2" xfId="12409"/>
    <cellStyle name="Normal 3 2 2 3 6" xfId="12410"/>
    <cellStyle name="Normal 3 2 2 3 6 2" xfId="12411"/>
    <cellStyle name="Normal 3 2 2 3 7" xfId="12412"/>
    <cellStyle name="Normal 3 2 2 3 7 2" xfId="12413"/>
    <cellStyle name="Normal 3 2 2 3 8" xfId="12414"/>
    <cellStyle name="Normal 3 2 2 3 8 2" xfId="12415"/>
    <cellStyle name="Normal 3 2 2 3 9" xfId="12416"/>
    <cellStyle name="Normal 3 2 2 3 9 2" xfId="12417"/>
    <cellStyle name="Normal 3 2 2 4" xfId="12418"/>
    <cellStyle name="Normal 3 2 2 4 2" xfId="12419"/>
    <cellStyle name="Normal 3 2 2 4 2 2" xfId="12420"/>
    <cellStyle name="Normal 3 2 2 4 3" xfId="12421"/>
    <cellStyle name="Normal 3 2 2 5" xfId="12422"/>
    <cellStyle name="Normal 3 2 2 5 2" xfId="12423"/>
    <cellStyle name="Normal 3 2 2 5 2 2" xfId="12424"/>
    <cellStyle name="Normal 3 2 2 5 3" xfId="12425"/>
    <cellStyle name="Normal 3 2 2 6" xfId="12426"/>
    <cellStyle name="Normal 3 2 2 6 2" xfId="12427"/>
    <cellStyle name="Normal 3 2 2 6 3" xfId="12428"/>
    <cellStyle name="Normal 3 2 2 7" xfId="12429"/>
    <cellStyle name="Normal 3 2 2 7 2" xfId="12430"/>
    <cellStyle name="Normal 3 2 2 7 2 2" xfId="12431"/>
    <cellStyle name="Normal 3 2 2 7 2 3" xfId="12432"/>
    <cellStyle name="Normal 3 2 2 7 3" xfId="12433"/>
    <cellStyle name="Normal 3 2 2 7 3 2" xfId="12434"/>
    <cellStyle name="Normal 3 2 2 7 4" xfId="12435"/>
    <cellStyle name="Normal 3 2 2 7 4 2" xfId="12436"/>
    <cellStyle name="Normal 3 2 2 7 5" xfId="12437"/>
    <cellStyle name="Normal 3 2 2 8" xfId="12438"/>
    <cellStyle name="Normal 3 2 2 9" xfId="12439"/>
    <cellStyle name="Normal 3 2 3" xfId="12440"/>
    <cellStyle name="Normal 3 2 3 2" xfId="12441"/>
    <cellStyle name="Normal 3 2 3 2 2" xfId="12442"/>
    <cellStyle name="Normal 3 2 3 2 2 2" xfId="12443"/>
    <cellStyle name="Normal 3 2 3 2 2 2 2" xfId="12444"/>
    <cellStyle name="Normal 3 2 3 2 2 2 2 2" xfId="12445"/>
    <cellStyle name="Normal 3 2 3 2 2 2 3" xfId="12446"/>
    <cellStyle name="Normal 3 2 3 2 2 2 3 2" xfId="12447"/>
    <cellStyle name="Normal 3 2 3 2 2 2 4" xfId="12448"/>
    <cellStyle name="Normal 3 2 3 2 2 3" xfId="12449"/>
    <cellStyle name="Normal 3 2 3 2 2 3 2" xfId="12450"/>
    <cellStyle name="Normal 3 2 3 2 2 4" xfId="12451"/>
    <cellStyle name="Normal 3 2 3 2 2 4 2" xfId="12452"/>
    <cellStyle name="Normal 3 2 3 2 2 5" xfId="12453"/>
    <cellStyle name="Normal 3 2 3 2 3" xfId="12454"/>
    <cellStyle name="Normal 3 2 3 2 3 2" xfId="12455"/>
    <cellStyle name="Normal 3 2 3 2 3 2 2" xfId="12456"/>
    <cellStyle name="Normal 3 2 3 2 3 3" xfId="12457"/>
    <cellStyle name="Normal 3 2 3 2 3 3 2" xfId="12458"/>
    <cellStyle name="Normal 3 2 3 2 3 4" xfId="12459"/>
    <cellStyle name="Normal 3 2 3 2 4" xfId="12460"/>
    <cellStyle name="Normal 3 2 3 2 4 2" xfId="12461"/>
    <cellStyle name="Normal 3 2 3 2 5" xfId="12462"/>
    <cellStyle name="Normal 3 2 3 2 5 2" xfId="12463"/>
    <cellStyle name="Normal 3 2 3 2 6" xfId="12464"/>
    <cellStyle name="Normal 3 2 3 2 7" xfId="12465"/>
    <cellStyle name="Normal 3 2 3 3" xfId="12466"/>
    <cellStyle name="Normal 3 2 3 3 2" xfId="12467"/>
    <cellStyle name="Normal 3 2 3 3 2 2" xfId="12468"/>
    <cellStyle name="Normal 3 2 3 3 2 2 2" xfId="12469"/>
    <cellStyle name="Normal 3 2 3 3 2 3" xfId="12470"/>
    <cellStyle name="Normal 3 2 3 3 2 3 2" xfId="12471"/>
    <cellStyle name="Normal 3 2 3 3 2 4" xfId="12472"/>
    <cellStyle name="Normal 3 2 3 3 3" xfId="12473"/>
    <cellStyle name="Normal 3 2 3 3 3 2" xfId="12474"/>
    <cellStyle name="Normal 3 2 3 3 4" xfId="12475"/>
    <cellStyle name="Normal 3 2 3 3 4 2" xfId="12476"/>
    <cellStyle name="Normal 3 2 3 3 5" xfId="12477"/>
    <cellStyle name="Normal 3 2 3 4" xfId="12478"/>
    <cellStyle name="Normal 3 2 3 4 2" xfId="12479"/>
    <cellStyle name="Normal 3 2 3 4 2 2" xfId="12480"/>
    <cellStyle name="Normal 3 2 3 4 3" xfId="12481"/>
    <cellStyle name="Normal 3 2 3 4 3 2" xfId="12482"/>
    <cellStyle name="Normal 3 2 3 4 4" xfId="12483"/>
    <cellStyle name="Normal 3 2 3 5" xfId="12484"/>
    <cellStyle name="Normal 3 2 3 5 2" xfId="12485"/>
    <cellStyle name="Normal 3 2 3 6" xfId="12486"/>
    <cellStyle name="Normal 3 2 3 6 2" xfId="12487"/>
    <cellStyle name="Normal 3 2 3 7" xfId="12488"/>
    <cellStyle name="Normal 3 2 3 8" xfId="12489"/>
    <cellStyle name="Normal 3 2 4" xfId="12490"/>
    <cellStyle name="Normal 3 2 4 10" xfId="12491"/>
    <cellStyle name="Normal 3 2 4 11" xfId="12492"/>
    <cellStyle name="Normal 3 2 4 12" xfId="12493"/>
    <cellStyle name="Normal 3 2 4 12 2" xfId="12494"/>
    <cellStyle name="Normal 3 2 4 2" xfId="12495"/>
    <cellStyle name="Normal 3 2 4 2 2" xfId="12496"/>
    <cellStyle name="Normal 3 2 4 2 2 2" xfId="12497"/>
    <cellStyle name="Normal 3 2 4 2 2 2 2" xfId="12498"/>
    <cellStyle name="Normal 3 2 4 2 2 2 2 2" xfId="12499"/>
    <cellStyle name="Normal 3 2 4 2 2 2 3" xfId="12500"/>
    <cellStyle name="Normal 3 2 4 2 2 2 3 2" xfId="12501"/>
    <cellStyle name="Normal 3 2 4 2 2 2 4" xfId="12502"/>
    <cellStyle name="Normal 3 2 4 2 2 3" xfId="12503"/>
    <cellStyle name="Normal 3 2 4 2 2 3 2" xfId="12504"/>
    <cellStyle name="Normal 3 2 4 2 2 4" xfId="12505"/>
    <cellStyle name="Normal 3 2 4 2 2 4 2" xfId="12506"/>
    <cellStyle name="Normal 3 2 4 2 2 5" xfId="12507"/>
    <cellStyle name="Normal 3 2 4 2 3" xfId="12508"/>
    <cellStyle name="Normal 3 2 4 2 3 2" xfId="12509"/>
    <cellStyle name="Normal 3 2 4 2 3 2 2" xfId="12510"/>
    <cellStyle name="Normal 3 2 4 2 3 3" xfId="12511"/>
    <cellStyle name="Normal 3 2 4 2 3 3 2" xfId="12512"/>
    <cellStyle name="Normal 3 2 4 2 3 4" xfId="12513"/>
    <cellStyle name="Normal 3 2 4 2 4" xfId="12514"/>
    <cellStyle name="Normal 3 2 4 2 4 2" xfId="12515"/>
    <cellStyle name="Normal 3 2 4 2 5" xfId="12516"/>
    <cellStyle name="Normal 3 2 4 2 5 2" xfId="12517"/>
    <cellStyle name="Normal 3 2 4 2 6" xfId="12518"/>
    <cellStyle name="Normal 3 2 4 3" xfId="12519"/>
    <cellStyle name="Normal 3 2 4 3 2" xfId="12520"/>
    <cellStyle name="Normal 3 2 4 3 2 2" xfId="12521"/>
    <cellStyle name="Normal 3 2 4 3 2 2 2" xfId="12522"/>
    <cellStyle name="Normal 3 2 4 3 2 3" xfId="12523"/>
    <cellStyle name="Normal 3 2 4 3 2 3 2" xfId="12524"/>
    <cellStyle name="Normal 3 2 4 3 2 4" xfId="12525"/>
    <cellStyle name="Normal 3 2 4 3 3" xfId="12526"/>
    <cellStyle name="Normal 3 2 4 3 3 2" xfId="12527"/>
    <cellStyle name="Normal 3 2 4 3 4" xfId="12528"/>
    <cellStyle name="Normal 3 2 4 3 4 2" xfId="12529"/>
    <cellStyle name="Normal 3 2 4 3 5" xfId="12530"/>
    <cellStyle name="Normal 3 2 4 4" xfId="12531"/>
    <cellStyle name="Normal 3 2 4 4 2" xfId="12532"/>
    <cellStyle name="Normal 3 2 4 4 2 2" xfId="12533"/>
    <cellStyle name="Normal 3 2 4 4 3" xfId="12534"/>
    <cellStyle name="Normal 3 2 4 4 3 2" xfId="12535"/>
    <cellStyle name="Normal 3 2 4 4 4" xfId="12536"/>
    <cellStyle name="Normal 3 2 4 5" xfId="12537"/>
    <cellStyle name="Normal 3 2 4 5 2" xfId="12538"/>
    <cellStyle name="Normal 3 2 4 6" xfId="12539"/>
    <cellStyle name="Normal 3 2 4 6 2" xfId="12540"/>
    <cellStyle name="Normal 3 2 4 7" xfId="12541"/>
    <cellStyle name="Normal 3 2 4 8" xfId="12542"/>
    <cellStyle name="Normal 3 2 4 9" xfId="12543"/>
    <cellStyle name="Normal 3 2 5" xfId="12544"/>
    <cellStyle name="Normal 3 2 5 2" xfId="12545"/>
    <cellStyle name="Normal 3 2 5 2 2" xfId="12546"/>
    <cellStyle name="Normal 3 2 5 2 2 2" xfId="12547"/>
    <cellStyle name="Normal 3 2 5 2 2 2 2" xfId="12548"/>
    <cellStyle name="Normal 3 2 5 2 2 3" xfId="12549"/>
    <cellStyle name="Normal 3 2 5 2 2 3 2" xfId="12550"/>
    <cellStyle name="Normal 3 2 5 2 2 4" xfId="12551"/>
    <cellStyle name="Normal 3 2 5 2 3" xfId="12552"/>
    <cellStyle name="Normal 3 2 5 2 3 2" xfId="12553"/>
    <cellStyle name="Normal 3 2 5 2 4" xfId="12554"/>
    <cellStyle name="Normal 3 2 5 2 4 2" xfId="12555"/>
    <cellStyle name="Normal 3 2 5 2 5" xfId="12556"/>
    <cellStyle name="Normal 3 2 5 3" xfId="12557"/>
    <cellStyle name="Normal 3 2 5 3 2" xfId="12558"/>
    <cellStyle name="Normal 3 2 5 3 2 2" xfId="12559"/>
    <cellStyle name="Normal 3 2 5 3 3" xfId="12560"/>
    <cellStyle name="Normal 3 2 5 3 3 2" xfId="12561"/>
    <cellStyle name="Normal 3 2 5 3 4" xfId="12562"/>
    <cellStyle name="Normal 3 2 5 4" xfId="12563"/>
    <cellStyle name="Normal 3 2 5 4 2" xfId="12564"/>
    <cellStyle name="Normal 3 2 5 5" xfId="12565"/>
    <cellStyle name="Normal 3 2 5 5 2" xfId="12566"/>
    <cellStyle name="Normal 3 2 5 6" xfId="12567"/>
    <cellStyle name="Normal 3 2 5 7" xfId="12568"/>
    <cellStyle name="Normal 3 2 6" xfId="12569"/>
    <cellStyle name="Normal 3 2 6 2" xfId="12570"/>
    <cellStyle name="Normal 3 2 6 2 2" xfId="12571"/>
    <cellStyle name="Normal 3 2 6 2 2 2" xfId="12572"/>
    <cellStyle name="Normal 3 2 6 2 3" xfId="12573"/>
    <cellStyle name="Normal 3 2 6 2 3 2" xfId="12574"/>
    <cellStyle name="Normal 3 2 6 2 4" xfId="12575"/>
    <cellStyle name="Normal 3 2 6 3" xfId="12576"/>
    <cellStyle name="Normal 3 2 6 3 2" xfId="12577"/>
    <cellStyle name="Normal 3 2 6 4" xfId="12578"/>
    <cellStyle name="Normal 3 2 6 4 2" xfId="12579"/>
    <cellStyle name="Normal 3 2 6 5" xfId="12580"/>
    <cellStyle name="Normal 3 2 6 6" xfId="12581"/>
    <cellStyle name="Normal 3 2 7" xfId="12582"/>
    <cellStyle name="Normal 3 2 7 2" xfId="12583"/>
    <cellStyle name="Normal 3 2 7 2 2" xfId="12584"/>
    <cellStyle name="Normal 3 2 7 3" xfId="12585"/>
    <cellStyle name="Normal 3 2 7 3 2" xfId="12586"/>
    <cellStyle name="Normal 3 2 7 4" xfId="12587"/>
    <cellStyle name="Normal 3 2 8" xfId="12588"/>
    <cellStyle name="Normal 3 2 8 2" xfId="12589"/>
    <cellStyle name="Normal 3 2 9" xfId="12590"/>
    <cellStyle name="Normal 3 2 9 2" xfId="12591"/>
    <cellStyle name="Normal 3 2_T_B1.2" xfId="12592"/>
    <cellStyle name="Normal 3 3" xfId="12593"/>
    <cellStyle name="Normal 3 3 10" xfId="12594"/>
    <cellStyle name="Normal 3 3 2" xfId="12595"/>
    <cellStyle name="Normal 3 3 2 2" xfId="12596"/>
    <cellStyle name="Normal 3 3 3" xfId="12597"/>
    <cellStyle name="Normal 3 3 3 2" xfId="12598"/>
    <cellStyle name="Normal 3 3 3 2 2" xfId="12599"/>
    <cellStyle name="Normal 3 3 3 2 3" xfId="12600"/>
    <cellStyle name="Normal 3 3 3 3" xfId="12601"/>
    <cellStyle name="Normal 3 3 3 3 2" xfId="12602"/>
    <cellStyle name="Normal 3 3 3 4" xfId="12603"/>
    <cellStyle name="Normal 3 3 3 4 2" xfId="12604"/>
    <cellStyle name="Normal 3 3 3 5" xfId="12605"/>
    <cellStyle name="Normal 3 3 4" xfId="12606"/>
    <cellStyle name="Normal 3 3 4 2" xfId="12607"/>
    <cellStyle name="Normal 3 3 4 3" xfId="12608"/>
    <cellStyle name="Normal 3 3 5" xfId="12609"/>
    <cellStyle name="Normal 3 3 5 2" xfId="12610"/>
    <cellStyle name="Normal 3 3 5 3" xfId="12611"/>
    <cellStyle name="Normal 3 3 6" xfId="12612"/>
    <cellStyle name="Normal 3 3 7" xfId="12613"/>
    <cellStyle name="Normal 3 3 8" xfId="12614"/>
    <cellStyle name="Normal 3 3 9" xfId="12615"/>
    <cellStyle name="Normal 3 4" xfId="12616"/>
    <cellStyle name="Normal 3 4 2" xfId="12617"/>
    <cellStyle name="Normal 3 4 2 2" xfId="12618"/>
    <cellStyle name="Normal 3 4 2 3" xfId="12619"/>
    <cellStyle name="Normal 3 4 2 4" xfId="12620"/>
    <cellStyle name="Normal 3 4 2 5" xfId="12621"/>
    <cellStyle name="Normal 3 4 2 6" xfId="12622"/>
    <cellStyle name="Normal 3 4 3" xfId="12623"/>
    <cellStyle name="Normal 3 4 3 2" xfId="12624"/>
    <cellStyle name="Normal 3 4 3 3" xfId="12625"/>
    <cellStyle name="Normal 3 4 3 4" xfId="12626"/>
    <cellStyle name="Normal 3 4 4" xfId="12627"/>
    <cellStyle name="Normal 3 4 4 2" xfId="12628"/>
    <cellStyle name="Normal 3 4 5" xfId="12629"/>
    <cellStyle name="Normal 3 4 6" xfId="12630"/>
    <cellStyle name="Normal 3 4 7" xfId="12631"/>
    <cellStyle name="Normal 3 4 8" xfId="12632"/>
    <cellStyle name="Normal 3 5" xfId="12633"/>
    <cellStyle name="Normal 3 5 2" xfId="12634"/>
    <cellStyle name="Normal 3 5 2 2" xfId="12635"/>
    <cellStyle name="Normal 3 5 2 2 2" xfId="12636"/>
    <cellStyle name="Normal 3 5 2 2 2 2" xfId="12637"/>
    <cellStyle name="Normal 3 5 2 2 2 2 2" xfId="12638"/>
    <cellStyle name="Normal 3 5 2 2 2 3" xfId="12639"/>
    <cellStyle name="Normal 3 5 2 2 2 3 2" xfId="12640"/>
    <cellStyle name="Normal 3 5 2 2 2 4" xfId="12641"/>
    <cellStyle name="Normal 3 5 2 2 3" xfId="12642"/>
    <cellStyle name="Normal 3 5 2 2 3 2" xfId="12643"/>
    <cellStyle name="Normal 3 5 2 2 4" xfId="12644"/>
    <cellStyle name="Normal 3 5 2 2 4 2" xfId="12645"/>
    <cellStyle name="Normal 3 5 2 2 5" xfId="12646"/>
    <cellStyle name="Normal 3 5 2 2 6" xfId="12647"/>
    <cellStyle name="Normal 3 5 2 3" xfId="12648"/>
    <cellStyle name="Normal 3 5 2 3 2" xfId="12649"/>
    <cellStyle name="Normal 3 5 2 3 2 2" xfId="12650"/>
    <cellStyle name="Normal 3 5 2 3 3" xfId="12651"/>
    <cellStyle name="Normal 3 5 2 3 3 2" xfId="12652"/>
    <cellStyle name="Normal 3 5 2 3 4" xfId="12653"/>
    <cellStyle name="Normal 3 5 2 4" xfId="12654"/>
    <cellStyle name="Normal 3 5 2 4 2" xfId="12655"/>
    <cellStyle name="Normal 3 5 2 5" xfId="12656"/>
    <cellStyle name="Normal 3 5 2 5 2" xfId="12657"/>
    <cellStyle name="Normal 3 5 2 6" xfId="12658"/>
    <cellStyle name="Normal 3 5 2 7" xfId="12659"/>
    <cellStyle name="Normal 3 5 3" xfId="12660"/>
    <cellStyle name="Normal 3 5 3 2" xfId="12661"/>
    <cellStyle name="Normal 3 5 3 2 2" xfId="12662"/>
    <cellStyle name="Normal 3 5 3 2 2 2" xfId="12663"/>
    <cellStyle name="Normal 3 5 3 2 3" xfId="12664"/>
    <cellStyle name="Normal 3 5 3 2 3 2" xfId="12665"/>
    <cellStyle name="Normal 3 5 3 2 4" xfId="12666"/>
    <cellStyle name="Normal 3 5 3 3" xfId="12667"/>
    <cellStyle name="Normal 3 5 3 3 2" xfId="12668"/>
    <cellStyle name="Normal 3 5 3 4" xfId="12669"/>
    <cellStyle name="Normal 3 5 3 4 2" xfId="12670"/>
    <cellStyle name="Normal 3 5 3 5" xfId="12671"/>
    <cellStyle name="Normal 3 5 3 6" xfId="12672"/>
    <cellStyle name="Normal 3 5 4" xfId="12673"/>
    <cellStyle name="Normal 3 5 4 2" xfId="12674"/>
    <cellStyle name="Normal 3 5 4 2 2" xfId="12675"/>
    <cellStyle name="Normal 3 5 4 3" xfId="12676"/>
    <cellStyle name="Normal 3 5 4 3 2" xfId="12677"/>
    <cellStyle name="Normal 3 5 4 4" xfId="12678"/>
    <cellStyle name="Normal 3 5 5" xfId="12679"/>
    <cellStyle name="Normal 3 5 5 2" xfId="12680"/>
    <cellStyle name="Normal 3 5 5 3" xfId="12681"/>
    <cellStyle name="Normal 3 5 5 4" xfId="12682"/>
    <cellStyle name="Normal 3 5 6" xfId="12683"/>
    <cellStyle name="Normal 3 5 6 2" xfId="12684"/>
    <cellStyle name="Normal 3 5 7" xfId="12685"/>
    <cellStyle name="Normal 3 5 8" xfId="12686"/>
    <cellStyle name="Normal 3 6" xfId="12687"/>
    <cellStyle name="Normal 3 6 2" xfId="12688"/>
    <cellStyle name="Normal 3 6 2 2" xfId="12689"/>
    <cellStyle name="Normal 3 6 2 2 2" xfId="12690"/>
    <cellStyle name="Normal 3 6 2 2 2 2" xfId="12691"/>
    <cellStyle name="Normal 3 6 2 2 2 2 2" xfId="12692"/>
    <cellStyle name="Normal 3 6 2 2 2 3" xfId="12693"/>
    <cellStyle name="Normal 3 6 2 2 2 3 2" xfId="12694"/>
    <cellStyle name="Normal 3 6 2 2 2 4" xfId="12695"/>
    <cellStyle name="Normal 3 6 2 2 3" xfId="12696"/>
    <cellStyle name="Normal 3 6 2 2 3 2" xfId="12697"/>
    <cellStyle name="Normal 3 6 2 2 4" xfId="12698"/>
    <cellStyle name="Normal 3 6 2 2 4 2" xfId="12699"/>
    <cellStyle name="Normal 3 6 2 2 5" xfId="12700"/>
    <cellStyle name="Normal 3 6 2 3" xfId="12701"/>
    <cellStyle name="Normal 3 6 2 3 2" xfId="12702"/>
    <cellStyle name="Normal 3 6 2 3 2 2" xfId="12703"/>
    <cellStyle name="Normal 3 6 2 3 3" xfId="12704"/>
    <cellStyle name="Normal 3 6 2 3 3 2" xfId="12705"/>
    <cellStyle name="Normal 3 6 2 3 4" xfId="12706"/>
    <cellStyle name="Normal 3 6 2 4" xfId="12707"/>
    <cellStyle name="Normal 3 6 2 4 2" xfId="12708"/>
    <cellStyle name="Normal 3 6 2 5" xfId="12709"/>
    <cellStyle name="Normal 3 6 2 5 2" xfId="12710"/>
    <cellStyle name="Normal 3 6 2 6" xfId="12711"/>
    <cellStyle name="Normal 3 6 3" xfId="12712"/>
    <cellStyle name="Normal 3 6 3 2" xfId="12713"/>
    <cellStyle name="Normal 3 6 3 2 2" xfId="12714"/>
    <cellStyle name="Normal 3 6 3 2 2 2" xfId="12715"/>
    <cellStyle name="Normal 3 6 3 2 3" xfId="12716"/>
    <cellStyle name="Normal 3 6 3 2 3 2" xfId="12717"/>
    <cellStyle name="Normal 3 6 3 2 4" xfId="12718"/>
    <cellStyle name="Normal 3 6 3 3" xfId="12719"/>
    <cellStyle name="Normal 3 6 3 3 2" xfId="12720"/>
    <cellStyle name="Normal 3 6 3 4" xfId="12721"/>
    <cellStyle name="Normal 3 6 3 4 2" xfId="12722"/>
    <cellStyle name="Normal 3 6 3 5" xfId="12723"/>
    <cellStyle name="Normal 3 6 4" xfId="12724"/>
    <cellStyle name="Normal 3 6 4 2" xfId="12725"/>
    <cellStyle name="Normal 3 6 4 2 2" xfId="12726"/>
    <cellStyle name="Normal 3 6 4 3" xfId="12727"/>
    <cellStyle name="Normal 3 6 4 3 2" xfId="12728"/>
    <cellStyle name="Normal 3 6 4 4" xfId="12729"/>
    <cellStyle name="Normal 3 6 5" xfId="12730"/>
    <cellStyle name="Normal 3 6 5 2" xfId="12731"/>
    <cellStyle name="Normal 3 6 6" xfId="12732"/>
    <cellStyle name="Normal 3 6 6 2" xfId="12733"/>
    <cellStyle name="Normal 3 6 7" xfId="12734"/>
    <cellStyle name="Normal 3 6 8" xfId="12735"/>
    <cellStyle name="Normal 3 7" xfId="12736"/>
    <cellStyle name="Normal 3 7 2" xfId="12737"/>
    <cellStyle name="Normal 3 7 2 2" xfId="12738"/>
    <cellStyle name="Normal 3 7 2 2 2" xfId="12739"/>
    <cellStyle name="Normal 3 7 2 2 2 2" xfId="12740"/>
    <cellStyle name="Normal 3 7 2 2 3" xfId="12741"/>
    <cellStyle name="Normal 3 7 2 2 3 2" xfId="12742"/>
    <cellStyle name="Normal 3 7 2 2 4" xfId="12743"/>
    <cellStyle name="Normal 3 7 2 3" xfId="12744"/>
    <cellStyle name="Normal 3 7 2 3 2" xfId="12745"/>
    <cellStyle name="Normal 3 7 2 4" xfId="12746"/>
    <cellStyle name="Normal 3 7 2 4 2" xfId="12747"/>
    <cellStyle name="Normal 3 7 2 5" xfId="12748"/>
    <cellStyle name="Normal 3 7 3" xfId="12749"/>
    <cellStyle name="Normal 3 7 3 2" xfId="12750"/>
    <cellStyle name="Normal 3 7 3 2 2" xfId="12751"/>
    <cellStyle name="Normal 3 7 3 3" xfId="12752"/>
    <cellStyle name="Normal 3 7 3 3 2" xfId="12753"/>
    <cellStyle name="Normal 3 7 3 4" xfId="12754"/>
    <cellStyle name="Normal 3 7 4" xfId="12755"/>
    <cellStyle name="Normal 3 7 4 2" xfId="12756"/>
    <cellStyle name="Normal 3 7 5" xfId="12757"/>
    <cellStyle name="Normal 3 7 5 2" xfId="12758"/>
    <cellStyle name="Normal 3 7 6" xfId="12759"/>
    <cellStyle name="Normal 3 7 6 2" xfId="12760"/>
    <cellStyle name="Normal 3 7 7" xfId="12761"/>
    <cellStyle name="Normal 3 8" xfId="12762"/>
    <cellStyle name="Normal 3 8 2" xfId="12763"/>
    <cellStyle name="Normal 3 8 2 2" xfId="12764"/>
    <cellStyle name="Normal 3 8 2 2 2" xfId="12765"/>
    <cellStyle name="Normal 3 8 2 3" xfId="12766"/>
    <cellStyle name="Normal 3 8 2 3 2" xfId="12767"/>
    <cellStyle name="Normal 3 8 2 4" xfId="12768"/>
    <cellStyle name="Normal 3 8 3" xfId="12769"/>
    <cellStyle name="Normal 3 8 3 2" xfId="12770"/>
    <cellStyle name="Normal 3 8 4" xfId="12771"/>
    <cellStyle name="Normal 3 8 4 2" xfId="12772"/>
    <cellStyle name="Normal 3 8 5" xfId="12773"/>
    <cellStyle name="Normal 3 8 6" xfId="12774"/>
    <cellStyle name="Normal 3 9" xfId="12775"/>
    <cellStyle name="Normal 3 9 2" xfId="12776"/>
    <cellStyle name="Normal 3 9 2 2" xfId="12777"/>
    <cellStyle name="Normal 3 9 3" xfId="12778"/>
    <cellStyle name="Normal 3 9 3 2" xfId="12779"/>
    <cellStyle name="Normal 3 9 4" xfId="12780"/>
    <cellStyle name="Normal 3 9 5" xfId="12781"/>
    <cellStyle name="Normal 3_DEU_neac12_FORMEL" xfId="12782"/>
    <cellStyle name="Normal 30" xfId="12783"/>
    <cellStyle name="Normal 31" xfId="12784"/>
    <cellStyle name="Normal 32" xfId="12785"/>
    <cellStyle name="Normal 33" xfId="10"/>
    <cellStyle name="Normal 34" xfId="12786"/>
    <cellStyle name="Normal 35" xfId="12787"/>
    <cellStyle name="Normal 36" xfId="12788"/>
    <cellStyle name="Normal 37" xfId="12789"/>
    <cellStyle name="Normal 38" xfId="12790"/>
    <cellStyle name="Normal 38 2" xfId="12791"/>
    <cellStyle name="Normal 39" xfId="12792"/>
    <cellStyle name="Normal 4" xfId="12793"/>
    <cellStyle name="Normal 4 10" xfId="12794"/>
    <cellStyle name="Normal 4 10 2" xfId="12795"/>
    <cellStyle name="Normal 4 10 3" xfId="12796"/>
    <cellStyle name="Normal 4 11" xfId="12797"/>
    <cellStyle name="Normal 4 11 2" xfId="12798"/>
    <cellStyle name="Normal 4 12" xfId="12799"/>
    <cellStyle name="Normal 4 13" xfId="12800"/>
    <cellStyle name="Normal 4 14" xfId="12801"/>
    <cellStyle name="Normal 4 2" xfId="12802"/>
    <cellStyle name="Normal 4 2 10" xfId="12803"/>
    <cellStyle name="Normal 4 2 10 2" xfId="12804"/>
    <cellStyle name="Normal 4 2 10 3" xfId="12805"/>
    <cellStyle name="Normal 4 2 10 4" xfId="12806"/>
    <cellStyle name="Normal 4 2 11" xfId="12807"/>
    <cellStyle name="Normal 4 2 11 2" xfId="12808"/>
    <cellStyle name="Normal 4 2 12" xfId="12809"/>
    <cellStyle name="Normal 4 2 2" xfId="12810"/>
    <cellStyle name="Normal 4 2 2 2" xfId="12811"/>
    <cellStyle name="Normal 4 2 2 2 2" xfId="12812"/>
    <cellStyle name="Normal 4 2 2 2 2 2" xfId="12813"/>
    <cellStyle name="Normal 4 2 2 2 3" xfId="12814"/>
    <cellStyle name="Normal 4 2 2 3" xfId="12815"/>
    <cellStyle name="Normal 4 2 2 3 2" xfId="12816"/>
    <cellStyle name="Normal 4 2 2 4" xfId="12817"/>
    <cellStyle name="Normal 4 2 2 5" xfId="12818"/>
    <cellStyle name="Normal 4 2 2 6" xfId="12819"/>
    <cellStyle name="Normal 4 2 3" xfId="12820"/>
    <cellStyle name="Normal 4 2 3 2" xfId="12821"/>
    <cellStyle name="Normal 4 2 3 2 2" xfId="12822"/>
    <cellStyle name="Normal 4 2 3 2 2 2" xfId="12823"/>
    <cellStyle name="Normal 4 2 3 2 2 2 2" xfId="12824"/>
    <cellStyle name="Normal 4 2 3 2 2 2 2 2" xfId="12825"/>
    <cellStyle name="Normal 4 2 3 2 2 2 3" xfId="12826"/>
    <cellStyle name="Normal 4 2 3 2 2 2 3 2" xfId="12827"/>
    <cellStyle name="Normal 4 2 3 2 2 2 4" xfId="12828"/>
    <cellStyle name="Normal 4 2 3 2 2 3" xfId="12829"/>
    <cellStyle name="Normal 4 2 3 2 2 3 2" xfId="12830"/>
    <cellStyle name="Normal 4 2 3 2 2 4" xfId="12831"/>
    <cellStyle name="Normal 4 2 3 2 2 4 2" xfId="12832"/>
    <cellStyle name="Normal 4 2 3 2 2 5" xfId="12833"/>
    <cellStyle name="Normal 4 2 3 2 3" xfId="12834"/>
    <cellStyle name="Normal 4 2 3 2 3 2" xfId="12835"/>
    <cellStyle name="Normal 4 2 3 2 3 2 2" xfId="12836"/>
    <cellStyle name="Normal 4 2 3 2 3 3" xfId="12837"/>
    <cellStyle name="Normal 4 2 3 2 3 3 2" xfId="12838"/>
    <cellStyle name="Normal 4 2 3 2 3 4" xfId="12839"/>
    <cellStyle name="Normal 4 2 3 2 4" xfId="12840"/>
    <cellStyle name="Normal 4 2 3 2 4 2" xfId="12841"/>
    <cellStyle name="Normal 4 2 3 2 5" xfId="12842"/>
    <cellStyle name="Normal 4 2 3 2 5 2" xfId="12843"/>
    <cellStyle name="Normal 4 2 3 2 6" xfId="12844"/>
    <cellStyle name="Normal 4 2 3 3" xfId="12845"/>
    <cellStyle name="Normal 4 2 3 3 2" xfId="12846"/>
    <cellStyle name="Normal 4 2 3 3 2 2" xfId="12847"/>
    <cellStyle name="Normal 4 2 3 3 2 2 2" xfId="12848"/>
    <cellStyle name="Normal 4 2 3 3 2 3" xfId="12849"/>
    <cellStyle name="Normal 4 2 3 3 2 3 2" xfId="12850"/>
    <cellStyle name="Normal 4 2 3 3 2 4" xfId="12851"/>
    <cellStyle name="Normal 4 2 3 3 3" xfId="12852"/>
    <cellStyle name="Normal 4 2 3 3 3 2" xfId="12853"/>
    <cellStyle name="Normal 4 2 3 3 4" xfId="12854"/>
    <cellStyle name="Normal 4 2 3 3 4 2" xfId="12855"/>
    <cellStyle name="Normal 4 2 3 3 5" xfId="12856"/>
    <cellStyle name="Normal 4 2 3 4" xfId="12857"/>
    <cellStyle name="Normal 4 2 3 4 2" xfId="12858"/>
    <cellStyle name="Normal 4 2 3 4 2 2" xfId="12859"/>
    <cellStyle name="Normal 4 2 3 4 3" xfId="12860"/>
    <cellStyle name="Normal 4 2 3 4 3 2" xfId="12861"/>
    <cellStyle name="Normal 4 2 3 4 4" xfId="12862"/>
    <cellStyle name="Normal 4 2 3 5" xfId="12863"/>
    <cellStyle name="Normal 4 2 3 5 2" xfId="12864"/>
    <cellStyle name="Normal 4 2 3 6" xfId="12865"/>
    <cellStyle name="Normal 4 2 3 6 2" xfId="12866"/>
    <cellStyle name="Normal 4 2 3 7" xfId="12867"/>
    <cellStyle name="Normal 4 2 3_T_B1.2" xfId="12868"/>
    <cellStyle name="Normal 4 2 4" xfId="12869"/>
    <cellStyle name="Normal 4 2 4 2" xfId="12870"/>
    <cellStyle name="Normal 4 2 4 2 2" xfId="12871"/>
    <cellStyle name="Normal 4 2 4 2 2 2" xfId="12872"/>
    <cellStyle name="Normal 4 2 4 2 2 2 2" xfId="12873"/>
    <cellStyle name="Normal 4 2 4 2 2 2 2 2" xfId="12874"/>
    <cellStyle name="Normal 4 2 4 2 2 2 3" xfId="12875"/>
    <cellStyle name="Normal 4 2 4 2 2 2 3 2" xfId="12876"/>
    <cellStyle name="Normal 4 2 4 2 2 2 4" xfId="12877"/>
    <cellStyle name="Normal 4 2 4 2 2 3" xfId="12878"/>
    <cellStyle name="Normal 4 2 4 2 2 3 2" xfId="12879"/>
    <cellStyle name="Normal 4 2 4 2 2 4" xfId="12880"/>
    <cellStyle name="Normal 4 2 4 2 2 4 2" xfId="12881"/>
    <cellStyle name="Normal 4 2 4 2 2 5" xfId="12882"/>
    <cellStyle name="Normal 4 2 4 2 3" xfId="12883"/>
    <cellStyle name="Normal 4 2 4 2 3 2" xfId="12884"/>
    <cellStyle name="Normal 4 2 4 2 3 2 2" xfId="12885"/>
    <cellStyle name="Normal 4 2 4 2 3 3" xfId="12886"/>
    <cellStyle name="Normal 4 2 4 2 3 3 2" xfId="12887"/>
    <cellStyle name="Normal 4 2 4 2 3 4" xfId="12888"/>
    <cellStyle name="Normal 4 2 4 2 4" xfId="12889"/>
    <cellStyle name="Normal 4 2 4 2 4 2" xfId="12890"/>
    <cellStyle name="Normal 4 2 4 2 5" xfId="12891"/>
    <cellStyle name="Normal 4 2 4 2 5 2" xfId="12892"/>
    <cellStyle name="Normal 4 2 4 2 6" xfId="12893"/>
    <cellStyle name="Normal 4 2 4 3" xfId="12894"/>
    <cellStyle name="Normal 4 2 4 3 2" xfId="12895"/>
    <cellStyle name="Normal 4 2 4 3 2 2" xfId="12896"/>
    <cellStyle name="Normal 4 2 4 3 2 2 2" xfId="12897"/>
    <cellStyle name="Normal 4 2 4 3 2 3" xfId="12898"/>
    <cellStyle name="Normal 4 2 4 3 2 3 2" xfId="12899"/>
    <cellStyle name="Normal 4 2 4 3 2 4" xfId="12900"/>
    <cellStyle name="Normal 4 2 4 3 3" xfId="12901"/>
    <cellStyle name="Normal 4 2 4 3 3 2" xfId="12902"/>
    <cellStyle name="Normal 4 2 4 3 4" xfId="12903"/>
    <cellStyle name="Normal 4 2 4 3 4 2" xfId="12904"/>
    <cellStyle name="Normal 4 2 4 3 5" xfId="12905"/>
    <cellStyle name="Normal 4 2 4 4" xfId="12906"/>
    <cellStyle name="Normal 4 2 4 4 2" xfId="12907"/>
    <cellStyle name="Normal 4 2 4 4 2 2" xfId="12908"/>
    <cellStyle name="Normal 4 2 4 4 3" xfId="12909"/>
    <cellStyle name="Normal 4 2 4 4 3 2" xfId="12910"/>
    <cellStyle name="Normal 4 2 4 4 4" xfId="12911"/>
    <cellStyle name="Normal 4 2 4 5" xfId="12912"/>
    <cellStyle name="Normal 4 2 4 5 2" xfId="12913"/>
    <cellStyle name="Normal 4 2 4 6" xfId="12914"/>
    <cellStyle name="Normal 4 2 4 6 2" xfId="12915"/>
    <cellStyle name="Normal 4 2 4 7" xfId="12916"/>
    <cellStyle name="Normal 4 2 4 8" xfId="12917"/>
    <cellStyle name="Normal 4 2 5" xfId="12918"/>
    <cellStyle name="Normal 4 2 5 2" xfId="12919"/>
    <cellStyle name="Normal 4 2 5 2 2" xfId="12920"/>
    <cellStyle name="Normal 4 2 5 2 2 2" xfId="12921"/>
    <cellStyle name="Normal 4 2 5 2 2 2 2" xfId="12922"/>
    <cellStyle name="Normal 4 2 5 2 2 2 2 2" xfId="12923"/>
    <cellStyle name="Normal 4 2 5 2 2 2 3" xfId="12924"/>
    <cellStyle name="Normal 4 2 5 2 2 2 3 2" xfId="12925"/>
    <cellStyle name="Normal 4 2 5 2 2 2 4" xfId="12926"/>
    <cellStyle name="Normal 4 2 5 2 2 3" xfId="12927"/>
    <cellStyle name="Normal 4 2 5 2 2 3 2" xfId="12928"/>
    <cellStyle name="Normal 4 2 5 2 2 4" xfId="12929"/>
    <cellStyle name="Normal 4 2 5 2 2 4 2" xfId="12930"/>
    <cellStyle name="Normal 4 2 5 2 2 5" xfId="12931"/>
    <cellStyle name="Normal 4 2 5 2 3" xfId="12932"/>
    <cellStyle name="Normal 4 2 5 2 3 2" xfId="12933"/>
    <cellStyle name="Normal 4 2 5 2 3 2 2" xfId="12934"/>
    <cellStyle name="Normal 4 2 5 2 3 3" xfId="12935"/>
    <cellStyle name="Normal 4 2 5 2 3 3 2" xfId="12936"/>
    <cellStyle name="Normal 4 2 5 2 3 4" xfId="12937"/>
    <cellStyle name="Normal 4 2 5 2 4" xfId="12938"/>
    <cellStyle name="Normal 4 2 5 2 4 2" xfId="12939"/>
    <cellStyle name="Normal 4 2 5 2 5" xfId="12940"/>
    <cellStyle name="Normal 4 2 5 2 5 2" xfId="12941"/>
    <cellStyle name="Normal 4 2 5 2 6" xfId="12942"/>
    <cellStyle name="Normal 4 2 5 3" xfId="12943"/>
    <cellStyle name="Normal 4 2 5 3 2" xfId="12944"/>
    <cellStyle name="Normal 4 2 5 3 2 2" xfId="12945"/>
    <cellStyle name="Normal 4 2 5 3 2 2 2" xfId="12946"/>
    <cellStyle name="Normal 4 2 5 3 2 3" xfId="12947"/>
    <cellStyle name="Normal 4 2 5 3 2 3 2" xfId="12948"/>
    <cellStyle name="Normal 4 2 5 3 2 4" xfId="12949"/>
    <cellStyle name="Normal 4 2 5 3 3" xfId="12950"/>
    <cellStyle name="Normal 4 2 5 3 3 2" xfId="12951"/>
    <cellStyle name="Normal 4 2 5 3 4" xfId="12952"/>
    <cellStyle name="Normal 4 2 5 3 4 2" xfId="12953"/>
    <cellStyle name="Normal 4 2 5 3 5" xfId="12954"/>
    <cellStyle name="Normal 4 2 5 4" xfId="12955"/>
    <cellStyle name="Normal 4 2 5 4 2" xfId="12956"/>
    <cellStyle name="Normal 4 2 5 4 2 2" xfId="12957"/>
    <cellStyle name="Normal 4 2 5 4 3" xfId="12958"/>
    <cellStyle name="Normal 4 2 5 4 3 2" xfId="12959"/>
    <cellStyle name="Normal 4 2 5 4 4" xfId="12960"/>
    <cellStyle name="Normal 4 2 5 5" xfId="12961"/>
    <cellStyle name="Normal 4 2 5 5 2" xfId="12962"/>
    <cellStyle name="Normal 4 2 5 6" xfId="12963"/>
    <cellStyle name="Normal 4 2 5 6 2" xfId="12964"/>
    <cellStyle name="Normal 4 2 5 7" xfId="12965"/>
    <cellStyle name="Normal 4 2 6" xfId="12966"/>
    <cellStyle name="Normal 4 2 7" xfId="12967"/>
    <cellStyle name="Normal 4 2 7 2" xfId="12968"/>
    <cellStyle name="Normal 4 2 7 2 2" xfId="12969"/>
    <cellStyle name="Normal 4 2 7 2 2 2" xfId="12970"/>
    <cellStyle name="Normal 4 2 7 2 2 2 2" xfId="12971"/>
    <cellStyle name="Normal 4 2 7 2 2 3" xfId="12972"/>
    <cellStyle name="Normal 4 2 7 2 2 3 2" xfId="12973"/>
    <cellStyle name="Normal 4 2 7 2 2 4" xfId="12974"/>
    <cellStyle name="Normal 4 2 7 2 3" xfId="12975"/>
    <cellStyle name="Normal 4 2 7 2 3 2" xfId="12976"/>
    <cellStyle name="Normal 4 2 7 2 4" xfId="12977"/>
    <cellStyle name="Normal 4 2 7 2 4 2" xfId="12978"/>
    <cellStyle name="Normal 4 2 7 2 5" xfId="12979"/>
    <cellStyle name="Normal 4 2 7 3" xfId="12980"/>
    <cellStyle name="Normal 4 2 7 3 2" xfId="12981"/>
    <cellStyle name="Normal 4 2 7 3 2 2" xfId="12982"/>
    <cellStyle name="Normal 4 2 7 3 3" xfId="12983"/>
    <cellStyle name="Normal 4 2 7 3 3 2" xfId="12984"/>
    <cellStyle name="Normal 4 2 7 3 4" xfId="12985"/>
    <cellStyle name="Normal 4 2 7 4" xfId="12986"/>
    <cellStyle name="Normal 4 2 7 4 2" xfId="12987"/>
    <cellStyle name="Normal 4 2 7 5" xfId="12988"/>
    <cellStyle name="Normal 4 2 7 5 2" xfId="12989"/>
    <cellStyle name="Normal 4 2 7 6" xfId="12990"/>
    <cellStyle name="Normal 4 2 8" xfId="12991"/>
    <cellStyle name="Normal 4 2 8 2" xfId="12992"/>
    <cellStyle name="Normal 4 2 8 2 2" xfId="12993"/>
    <cellStyle name="Normal 4 2 8 2 2 2" xfId="12994"/>
    <cellStyle name="Normal 4 2 8 2 3" xfId="12995"/>
    <cellStyle name="Normal 4 2 8 2 3 2" xfId="12996"/>
    <cellStyle name="Normal 4 2 8 2 4" xfId="12997"/>
    <cellStyle name="Normal 4 2 8 3" xfId="12998"/>
    <cellStyle name="Normal 4 2 8 3 2" xfId="12999"/>
    <cellStyle name="Normal 4 2 8 4" xfId="13000"/>
    <cellStyle name="Normal 4 2 8 4 2" xfId="13001"/>
    <cellStyle name="Normal 4 2 8 5" xfId="13002"/>
    <cellStyle name="Normal 4 2 9" xfId="13003"/>
    <cellStyle name="Normal 4 2 9 2" xfId="13004"/>
    <cellStyle name="Normal 4 2 9 2 2" xfId="13005"/>
    <cellStyle name="Normal 4 2 9 3" xfId="13006"/>
    <cellStyle name="Normal 4 2 9 3 2" xfId="13007"/>
    <cellStyle name="Normal 4 2 9 4" xfId="13008"/>
    <cellStyle name="Normal 4 3" xfId="13009"/>
    <cellStyle name="Normal 4 3 10" xfId="13010"/>
    <cellStyle name="Normal 4 3 10 2" xfId="13011"/>
    <cellStyle name="Normal 4 3 11" xfId="13012"/>
    <cellStyle name="Normal 4 3 12" xfId="13013"/>
    <cellStyle name="Normal 4 3 2" xfId="13014"/>
    <cellStyle name="Normal 4 3 2 2" xfId="13015"/>
    <cellStyle name="Normal 4 3 2 2 2" xfId="13016"/>
    <cellStyle name="Normal 4 3 2 2 2 2" xfId="13017"/>
    <cellStyle name="Normal 4 3 2 2 2 2 2" xfId="13018"/>
    <cellStyle name="Normal 4 3 2 2 2 2 2 2" xfId="13019"/>
    <cellStyle name="Normal 4 3 2 2 2 2 3" xfId="13020"/>
    <cellStyle name="Normal 4 3 2 2 2 2 3 2" xfId="13021"/>
    <cellStyle name="Normal 4 3 2 2 2 2 4" xfId="13022"/>
    <cellStyle name="Normal 4 3 2 2 2 3" xfId="13023"/>
    <cellStyle name="Normal 4 3 2 2 2 3 2" xfId="13024"/>
    <cellStyle name="Normal 4 3 2 2 2 4" xfId="13025"/>
    <cellStyle name="Normal 4 3 2 2 2 4 2" xfId="13026"/>
    <cellStyle name="Normal 4 3 2 2 2 5" xfId="13027"/>
    <cellStyle name="Normal 4 3 2 2 3" xfId="13028"/>
    <cellStyle name="Normal 4 3 2 2 3 2" xfId="13029"/>
    <cellStyle name="Normal 4 3 2 2 3 2 2" xfId="13030"/>
    <cellStyle name="Normal 4 3 2 2 3 3" xfId="13031"/>
    <cellStyle name="Normal 4 3 2 2 3 3 2" xfId="13032"/>
    <cellStyle name="Normal 4 3 2 2 3 4" xfId="13033"/>
    <cellStyle name="Normal 4 3 2 2 4" xfId="13034"/>
    <cellStyle name="Normal 4 3 2 2 4 2" xfId="13035"/>
    <cellStyle name="Normal 4 3 2 2 5" xfId="13036"/>
    <cellStyle name="Normal 4 3 2 2 5 2" xfId="13037"/>
    <cellStyle name="Normal 4 3 2 2 6" xfId="13038"/>
    <cellStyle name="Normal 4 3 2 3" xfId="13039"/>
    <cellStyle name="Normal 4 3 2 3 2" xfId="13040"/>
    <cellStyle name="Normal 4 3 2 3 2 2" xfId="13041"/>
    <cellStyle name="Normal 4 3 2 3 2 2 2" xfId="13042"/>
    <cellStyle name="Normal 4 3 2 3 2 3" xfId="13043"/>
    <cellStyle name="Normal 4 3 2 3 2 3 2" xfId="13044"/>
    <cellStyle name="Normal 4 3 2 3 2 4" xfId="13045"/>
    <cellStyle name="Normal 4 3 2 3 3" xfId="13046"/>
    <cellStyle name="Normal 4 3 2 3 3 2" xfId="13047"/>
    <cellStyle name="Normal 4 3 2 3 4" xfId="13048"/>
    <cellStyle name="Normal 4 3 2 3 4 2" xfId="13049"/>
    <cellStyle name="Normal 4 3 2 3 5" xfId="13050"/>
    <cellStyle name="Normal 4 3 2 4" xfId="13051"/>
    <cellStyle name="Normal 4 3 2 4 2" xfId="13052"/>
    <cellStyle name="Normal 4 3 2 4 2 2" xfId="13053"/>
    <cellStyle name="Normal 4 3 2 4 3" xfId="13054"/>
    <cellStyle name="Normal 4 3 2 4 3 2" xfId="13055"/>
    <cellStyle name="Normal 4 3 2 4 4" xfId="13056"/>
    <cellStyle name="Normal 4 3 2 5" xfId="13057"/>
    <cellStyle name="Normal 4 3 2 5 2" xfId="13058"/>
    <cellStyle name="Normal 4 3 2 6" xfId="13059"/>
    <cellStyle name="Normal 4 3 2 6 2" xfId="13060"/>
    <cellStyle name="Normal 4 3 2 7" xfId="13061"/>
    <cellStyle name="Normal 4 3 2 8" xfId="13062"/>
    <cellStyle name="Normal 4 3 3" xfId="13063"/>
    <cellStyle name="Normal 4 3 3 2" xfId="13064"/>
    <cellStyle name="Normal 4 3 3 2 2" xfId="13065"/>
    <cellStyle name="Normal 4 3 3 2 2 2" xfId="13066"/>
    <cellStyle name="Normal 4 3 3 2 2 2 2" xfId="13067"/>
    <cellStyle name="Normal 4 3 3 2 2 2 2 2" xfId="13068"/>
    <cellStyle name="Normal 4 3 3 2 2 2 3" xfId="13069"/>
    <cellStyle name="Normal 4 3 3 2 2 2 3 2" xfId="13070"/>
    <cellStyle name="Normal 4 3 3 2 2 2 4" xfId="13071"/>
    <cellStyle name="Normal 4 3 3 2 2 3" xfId="13072"/>
    <cellStyle name="Normal 4 3 3 2 2 3 2" xfId="13073"/>
    <cellStyle name="Normal 4 3 3 2 2 4" xfId="13074"/>
    <cellStyle name="Normal 4 3 3 2 2 4 2" xfId="13075"/>
    <cellStyle name="Normal 4 3 3 2 2 5" xfId="13076"/>
    <cellStyle name="Normal 4 3 3 2 3" xfId="13077"/>
    <cellStyle name="Normal 4 3 3 2 3 2" xfId="13078"/>
    <cellStyle name="Normal 4 3 3 2 3 2 2" xfId="13079"/>
    <cellStyle name="Normal 4 3 3 2 3 3" xfId="13080"/>
    <cellStyle name="Normal 4 3 3 2 3 3 2" xfId="13081"/>
    <cellStyle name="Normal 4 3 3 2 3 4" xfId="13082"/>
    <cellStyle name="Normal 4 3 3 2 4" xfId="13083"/>
    <cellStyle name="Normal 4 3 3 2 4 2" xfId="13084"/>
    <cellStyle name="Normal 4 3 3 2 5" xfId="13085"/>
    <cellStyle name="Normal 4 3 3 2 5 2" xfId="13086"/>
    <cellStyle name="Normal 4 3 3 2 6" xfId="13087"/>
    <cellStyle name="Normal 4 3 3 3" xfId="13088"/>
    <cellStyle name="Normal 4 3 3 3 2" xfId="13089"/>
    <cellStyle name="Normal 4 3 3 3 2 2" xfId="13090"/>
    <cellStyle name="Normal 4 3 3 3 2 2 2" xfId="13091"/>
    <cellStyle name="Normal 4 3 3 3 2 3" xfId="13092"/>
    <cellStyle name="Normal 4 3 3 3 2 3 2" xfId="13093"/>
    <cellStyle name="Normal 4 3 3 3 2 4" xfId="13094"/>
    <cellStyle name="Normal 4 3 3 3 3" xfId="13095"/>
    <cellStyle name="Normal 4 3 3 3 3 2" xfId="13096"/>
    <cellStyle name="Normal 4 3 3 3 4" xfId="13097"/>
    <cellStyle name="Normal 4 3 3 3 4 2" xfId="13098"/>
    <cellStyle name="Normal 4 3 3 3 5" xfId="13099"/>
    <cellStyle name="Normal 4 3 3 4" xfId="13100"/>
    <cellStyle name="Normal 4 3 3 4 2" xfId="13101"/>
    <cellStyle name="Normal 4 3 3 4 2 2" xfId="13102"/>
    <cellStyle name="Normal 4 3 3 4 3" xfId="13103"/>
    <cellStyle name="Normal 4 3 3 4 3 2" xfId="13104"/>
    <cellStyle name="Normal 4 3 3 4 4" xfId="13105"/>
    <cellStyle name="Normal 4 3 3 5" xfId="13106"/>
    <cellStyle name="Normal 4 3 3 5 2" xfId="13107"/>
    <cellStyle name="Normal 4 3 3 6" xfId="13108"/>
    <cellStyle name="Normal 4 3 3 6 2" xfId="13109"/>
    <cellStyle name="Normal 4 3 3 7" xfId="13110"/>
    <cellStyle name="Normal 4 3 4" xfId="13111"/>
    <cellStyle name="Normal 4 3 4 2" xfId="13112"/>
    <cellStyle name="Normal 4 3 4 2 2" xfId="13113"/>
    <cellStyle name="Normal 4 3 4 2 2 2" xfId="13114"/>
    <cellStyle name="Normal 4 3 4 2 2 2 2" xfId="13115"/>
    <cellStyle name="Normal 4 3 4 2 2 2 2 2" xfId="13116"/>
    <cellStyle name="Normal 4 3 4 2 2 2 3" xfId="13117"/>
    <cellStyle name="Normal 4 3 4 2 2 2 3 2" xfId="13118"/>
    <cellStyle name="Normal 4 3 4 2 2 2 4" xfId="13119"/>
    <cellStyle name="Normal 4 3 4 2 2 3" xfId="13120"/>
    <cellStyle name="Normal 4 3 4 2 2 3 2" xfId="13121"/>
    <cellStyle name="Normal 4 3 4 2 2 4" xfId="13122"/>
    <cellStyle name="Normal 4 3 4 2 2 4 2" xfId="13123"/>
    <cellStyle name="Normal 4 3 4 2 2 5" xfId="13124"/>
    <cellStyle name="Normal 4 3 4 2 3" xfId="13125"/>
    <cellStyle name="Normal 4 3 4 2 3 2" xfId="13126"/>
    <cellStyle name="Normal 4 3 4 2 3 2 2" xfId="13127"/>
    <cellStyle name="Normal 4 3 4 2 3 3" xfId="13128"/>
    <cellStyle name="Normal 4 3 4 2 3 3 2" xfId="13129"/>
    <cellStyle name="Normal 4 3 4 2 3 4" xfId="13130"/>
    <cellStyle name="Normal 4 3 4 2 4" xfId="13131"/>
    <cellStyle name="Normal 4 3 4 2 4 2" xfId="13132"/>
    <cellStyle name="Normal 4 3 4 2 5" xfId="13133"/>
    <cellStyle name="Normal 4 3 4 2 5 2" xfId="13134"/>
    <cellStyle name="Normal 4 3 4 2 6" xfId="13135"/>
    <cellStyle name="Normal 4 3 4 3" xfId="13136"/>
    <cellStyle name="Normal 4 3 4 3 2" xfId="13137"/>
    <cellStyle name="Normal 4 3 4 3 2 2" xfId="13138"/>
    <cellStyle name="Normal 4 3 4 3 2 2 2" xfId="13139"/>
    <cellStyle name="Normal 4 3 4 3 2 3" xfId="13140"/>
    <cellStyle name="Normal 4 3 4 3 2 3 2" xfId="13141"/>
    <cellStyle name="Normal 4 3 4 3 2 4" xfId="13142"/>
    <cellStyle name="Normal 4 3 4 3 3" xfId="13143"/>
    <cellStyle name="Normal 4 3 4 3 3 2" xfId="13144"/>
    <cellStyle name="Normal 4 3 4 3 4" xfId="13145"/>
    <cellStyle name="Normal 4 3 4 3 4 2" xfId="13146"/>
    <cellStyle name="Normal 4 3 4 3 5" xfId="13147"/>
    <cellStyle name="Normal 4 3 4 4" xfId="13148"/>
    <cellStyle name="Normal 4 3 4 4 2" xfId="13149"/>
    <cellStyle name="Normal 4 3 4 4 2 2" xfId="13150"/>
    <cellStyle name="Normal 4 3 4 4 3" xfId="13151"/>
    <cellStyle name="Normal 4 3 4 4 3 2" xfId="13152"/>
    <cellStyle name="Normal 4 3 4 4 4" xfId="13153"/>
    <cellStyle name="Normal 4 3 4 5" xfId="13154"/>
    <cellStyle name="Normal 4 3 4 5 2" xfId="13155"/>
    <cellStyle name="Normal 4 3 4 6" xfId="13156"/>
    <cellStyle name="Normal 4 3 4 6 2" xfId="13157"/>
    <cellStyle name="Normal 4 3 4 7" xfId="13158"/>
    <cellStyle name="Normal 4 3 5" xfId="13159"/>
    <cellStyle name="Normal 4 3 5 2" xfId="13160"/>
    <cellStyle name="Normal 4 3 5 2 2" xfId="13161"/>
    <cellStyle name="Normal 4 3 5 2 2 2" xfId="13162"/>
    <cellStyle name="Normal 4 3 5 2 2 2 2" xfId="13163"/>
    <cellStyle name="Normal 4 3 5 2 2 3" xfId="13164"/>
    <cellStyle name="Normal 4 3 5 2 2 3 2" xfId="13165"/>
    <cellStyle name="Normal 4 3 5 2 2 4" xfId="13166"/>
    <cellStyle name="Normal 4 3 5 2 3" xfId="13167"/>
    <cellStyle name="Normal 4 3 5 2 3 2" xfId="13168"/>
    <cellStyle name="Normal 4 3 5 2 4" xfId="13169"/>
    <cellStyle name="Normal 4 3 5 2 4 2" xfId="13170"/>
    <cellStyle name="Normal 4 3 5 2 5" xfId="13171"/>
    <cellStyle name="Normal 4 3 5 3" xfId="13172"/>
    <cellStyle name="Normal 4 3 5 3 2" xfId="13173"/>
    <cellStyle name="Normal 4 3 5 3 2 2" xfId="13174"/>
    <cellStyle name="Normal 4 3 5 3 3" xfId="13175"/>
    <cellStyle name="Normal 4 3 5 3 3 2" xfId="13176"/>
    <cellStyle name="Normal 4 3 5 3 4" xfId="13177"/>
    <cellStyle name="Normal 4 3 5 4" xfId="13178"/>
    <cellStyle name="Normal 4 3 5 4 2" xfId="13179"/>
    <cellStyle name="Normal 4 3 5 5" xfId="13180"/>
    <cellStyle name="Normal 4 3 5 5 2" xfId="13181"/>
    <cellStyle name="Normal 4 3 5 6" xfId="13182"/>
    <cellStyle name="Normal 4 3 6" xfId="13183"/>
    <cellStyle name="Normal 4 3 6 2" xfId="13184"/>
    <cellStyle name="Normal 4 3 6 2 2" xfId="13185"/>
    <cellStyle name="Normal 4 3 6 2 2 2" xfId="13186"/>
    <cellStyle name="Normal 4 3 6 2 3" xfId="13187"/>
    <cellStyle name="Normal 4 3 6 2 3 2" xfId="13188"/>
    <cellStyle name="Normal 4 3 6 2 4" xfId="13189"/>
    <cellStyle name="Normal 4 3 6 3" xfId="13190"/>
    <cellStyle name="Normal 4 3 6 3 2" xfId="13191"/>
    <cellStyle name="Normal 4 3 6 4" xfId="13192"/>
    <cellStyle name="Normal 4 3 6 4 2" xfId="13193"/>
    <cellStyle name="Normal 4 3 6 5" xfId="13194"/>
    <cellStyle name="Normal 4 3 7" xfId="13195"/>
    <cellStyle name="Normal 4 3 7 2" xfId="13196"/>
    <cellStyle name="Normal 4 3 7 2 2" xfId="13197"/>
    <cellStyle name="Normal 4 3 7 3" xfId="13198"/>
    <cellStyle name="Normal 4 3 7 3 2" xfId="13199"/>
    <cellStyle name="Normal 4 3 7 4" xfId="13200"/>
    <cellStyle name="Normal 4 3 8" xfId="13201"/>
    <cellStyle name="Normal 4 3 8 2" xfId="13202"/>
    <cellStyle name="Normal 4 3 9" xfId="13203"/>
    <cellStyle name="Normal 4 3 9 2" xfId="13204"/>
    <cellStyle name="Normal 4 3_T_B1.2" xfId="13205"/>
    <cellStyle name="Normal 4 4" xfId="13206"/>
    <cellStyle name="Normal 4 4 2" xfId="13207"/>
    <cellStyle name="Normal 4 4 2 2" xfId="13208"/>
    <cellStyle name="Normal 4 4 2 3" xfId="13209"/>
    <cellStyle name="Normal 4 4 3" xfId="13210"/>
    <cellStyle name="Normal 4 4 3 2" xfId="13211"/>
    <cellStyle name="Normal 4 4 4" xfId="13212"/>
    <cellStyle name="Normal 4 4 5" xfId="13213"/>
    <cellStyle name="Normal 4 5" xfId="13214"/>
    <cellStyle name="Normal 4 5 2" xfId="13215"/>
    <cellStyle name="Normal 4 5 2 2" xfId="13216"/>
    <cellStyle name="Normal 4 5 2 3" xfId="13217"/>
    <cellStyle name="Normal 4 5 3" xfId="13218"/>
    <cellStyle name="Normal 4 5 4" xfId="13219"/>
    <cellStyle name="Normal 4 5 5" xfId="13220"/>
    <cellStyle name="Normal 4 5 6" xfId="13221"/>
    <cellStyle name="Normal 4 6" xfId="13222"/>
    <cellStyle name="Normal 4 6 2" xfId="13223"/>
    <cellStyle name="Normal 4 6 2 2" xfId="13224"/>
    <cellStyle name="Normal 4 6 2 2 2" xfId="13225"/>
    <cellStyle name="Normal 4 6 2 3" xfId="13226"/>
    <cellStyle name="Normal 4 6 2 3 2" xfId="13227"/>
    <cellStyle name="Normal 4 6 2 4" xfId="13228"/>
    <cellStyle name="Normal 4 6 2 4 2" xfId="13229"/>
    <cellStyle name="Normal 4 6 2 5" xfId="13230"/>
    <cellStyle name="Normal 4 6 3" xfId="13231"/>
    <cellStyle name="Normal 4 6 3 2" xfId="13232"/>
    <cellStyle name="Normal 4 6 3 2 2" xfId="13233"/>
    <cellStyle name="Normal 4 6 3 3" xfId="13234"/>
    <cellStyle name="Normal 4 6 3 3 2" xfId="13235"/>
    <cellStyle name="Normal 4 6 3 4" xfId="13236"/>
    <cellStyle name="Normal 4 6 3 4 2" xfId="13237"/>
    <cellStyle name="Normal 4 6 3 5" xfId="13238"/>
    <cellStyle name="Normal 4 6 4" xfId="13239"/>
    <cellStyle name="Normal 4 6 4 2" xfId="13240"/>
    <cellStyle name="Normal 4 6 5" xfId="13241"/>
    <cellStyle name="Normal 4 6 5 2" xfId="13242"/>
    <cellStyle name="Normal 4 6 6" xfId="13243"/>
    <cellStyle name="Normal 4 6 6 2" xfId="13244"/>
    <cellStyle name="Normal 4 6 7" xfId="13245"/>
    <cellStyle name="Normal 4 6 7 2" xfId="13246"/>
    <cellStyle name="Normal 4 6 8" xfId="13247"/>
    <cellStyle name="Normal 4 7" xfId="13248"/>
    <cellStyle name="Normal 4 7 2" xfId="13249"/>
    <cellStyle name="Normal 4 7 3" xfId="13250"/>
    <cellStyle name="Normal 4 8" xfId="13251"/>
    <cellStyle name="Normal 4 8 2" xfId="13252"/>
    <cellStyle name="Normal 4 8 3" xfId="13253"/>
    <cellStyle name="Normal 4 9" xfId="13254"/>
    <cellStyle name="Normal 4 9 2" xfId="13255"/>
    <cellStyle name="Normal 4 9 3" xfId="13256"/>
    <cellStyle name="Normal 4_T_B1.2" xfId="13257"/>
    <cellStyle name="Normal 40" xfId="13258"/>
    <cellStyle name="Normal 41" xfId="13259"/>
    <cellStyle name="Normal 42" xfId="13260"/>
    <cellStyle name="Normal 43" xfId="13261"/>
    <cellStyle name="Normal 44" xfId="13262"/>
    <cellStyle name="Normal 45" xfId="13263"/>
    <cellStyle name="Normal 46" xfId="13264"/>
    <cellStyle name="Normal 47" xfId="13265"/>
    <cellStyle name="Normal 48" xfId="13266"/>
    <cellStyle name="Normal 49" xfId="13267"/>
    <cellStyle name="Normal 5" xfId="13268"/>
    <cellStyle name="Normal 5 10" xfId="13269"/>
    <cellStyle name="Normal 5 10 2" xfId="13270"/>
    <cellStyle name="Normal 5 11" xfId="13271"/>
    <cellStyle name="Normal 5 12" xfId="13272"/>
    <cellStyle name="Normal 5 2" xfId="13273"/>
    <cellStyle name="Normal 5 2 10" xfId="13274"/>
    <cellStyle name="Normal 5 2 11" xfId="13275"/>
    <cellStyle name="Normal 5 2 2" xfId="13276"/>
    <cellStyle name="Normal 5 2 2 2" xfId="13277"/>
    <cellStyle name="Normal 5 2 2 2 2" xfId="13278"/>
    <cellStyle name="Normal 5 2 2 2 2 2" xfId="13279"/>
    <cellStyle name="Normal 5 2 2 2 2 2 2" xfId="13280"/>
    <cellStyle name="Normal 5 2 2 2 2 2 2 2" xfId="13281"/>
    <cellStyle name="Normal 5 2 2 2 2 2 3" xfId="13282"/>
    <cellStyle name="Normal 5 2 2 2 2 2 3 2" xfId="13283"/>
    <cellStyle name="Normal 5 2 2 2 2 2 4" xfId="13284"/>
    <cellStyle name="Normal 5 2 2 2 2 3" xfId="13285"/>
    <cellStyle name="Normal 5 2 2 2 2 3 2" xfId="13286"/>
    <cellStyle name="Normal 5 2 2 2 2 4" xfId="13287"/>
    <cellStyle name="Normal 5 2 2 2 2 4 2" xfId="13288"/>
    <cellStyle name="Normal 5 2 2 2 2 5" xfId="13289"/>
    <cellStyle name="Normal 5 2 2 2 2 6" xfId="13290"/>
    <cellStyle name="Normal 5 2 2 2 3" xfId="13291"/>
    <cellStyle name="Normal 5 2 2 2 3 2" xfId="13292"/>
    <cellStyle name="Normal 5 2 2 2 3 2 2" xfId="13293"/>
    <cellStyle name="Normal 5 2 2 2 3 3" xfId="13294"/>
    <cellStyle name="Normal 5 2 2 2 3 3 2" xfId="13295"/>
    <cellStyle name="Normal 5 2 2 2 3 4" xfId="13296"/>
    <cellStyle name="Normal 5 2 2 2 4" xfId="13297"/>
    <cellStyle name="Normal 5 2 2 2 4 2" xfId="13298"/>
    <cellStyle name="Normal 5 2 2 2 5" xfId="13299"/>
    <cellStyle name="Normal 5 2 2 2 5 2" xfId="13300"/>
    <cellStyle name="Normal 5 2 2 2 6" xfId="13301"/>
    <cellStyle name="Normal 5 2 2 3" xfId="13302"/>
    <cellStyle name="Normal 5 2 2 3 2" xfId="13303"/>
    <cellStyle name="Normal 5 2 2 3 2 2" xfId="13304"/>
    <cellStyle name="Normal 5 2 2 3 2 2 2" xfId="13305"/>
    <cellStyle name="Normal 5 2 2 3 2 3" xfId="13306"/>
    <cellStyle name="Normal 5 2 2 3 2 3 2" xfId="13307"/>
    <cellStyle name="Normal 5 2 2 3 2 4" xfId="13308"/>
    <cellStyle name="Normal 5 2 2 3 3" xfId="13309"/>
    <cellStyle name="Normal 5 2 2 3 3 2" xfId="13310"/>
    <cellStyle name="Normal 5 2 2 3 4" xfId="13311"/>
    <cellStyle name="Normal 5 2 2 3 4 2" xfId="13312"/>
    <cellStyle name="Normal 5 2 2 3 5" xfId="13313"/>
    <cellStyle name="Normal 5 2 2 3 6" xfId="13314"/>
    <cellStyle name="Normal 5 2 2 4" xfId="13315"/>
    <cellStyle name="Normal 5 2 2 4 2" xfId="13316"/>
    <cellStyle name="Normal 5 2 2 4 2 2" xfId="13317"/>
    <cellStyle name="Normal 5 2 2 4 3" xfId="13318"/>
    <cellStyle name="Normal 5 2 2 4 3 2" xfId="13319"/>
    <cellStyle name="Normal 5 2 2 4 4" xfId="13320"/>
    <cellStyle name="Normal 5 2 2 5" xfId="13321"/>
    <cellStyle name="Normal 5 2 2 5 2" xfId="13322"/>
    <cellStyle name="Normal 5 2 2 6" xfId="13323"/>
    <cellStyle name="Normal 5 2 2 6 2" xfId="13324"/>
    <cellStyle name="Normal 5 2 2 7" xfId="13325"/>
    <cellStyle name="Normal 5 2 2 8" xfId="13326"/>
    <cellStyle name="Normal 5 2 3" xfId="13327"/>
    <cellStyle name="Normal 5 2 3 2" xfId="13328"/>
    <cellStyle name="Normal 5 2 3 2 2" xfId="13329"/>
    <cellStyle name="Normal 5 2 3 2 2 2" xfId="13330"/>
    <cellStyle name="Normal 5 2 3 2 2 2 2" xfId="13331"/>
    <cellStyle name="Normal 5 2 3 2 2 2 2 2" xfId="13332"/>
    <cellStyle name="Normal 5 2 3 2 2 2 3" xfId="13333"/>
    <cellStyle name="Normal 5 2 3 2 2 2 3 2" xfId="13334"/>
    <cellStyle name="Normal 5 2 3 2 2 2 4" xfId="13335"/>
    <cellStyle name="Normal 5 2 3 2 2 3" xfId="13336"/>
    <cellStyle name="Normal 5 2 3 2 2 3 2" xfId="13337"/>
    <cellStyle name="Normal 5 2 3 2 2 4" xfId="13338"/>
    <cellStyle name="Normal 5 2 3 2 2 4 2" xfId="13339"/>
    <cellStyle name="Normal 5 2 3 2 2 5" xfId="13340"/>
    <cellStyle name="Normal 5 2 3 2 2 6" xfId="13341"/>
    <cellStyle name="Normal 5 2 3 2 3" xfId="13342"/>
    <cellStyle name="Normal 5 2 3 2 3 2" xfId="13343"/>
    <cellStyle name="Normal 5 2 3 2 3 2 2" xfId="13344"/>
    <cellStyle name="Normal 5 2 3 2 3 3" xfId="13345"/>
    <cellStyle name="Normal 5 2 3 2 3 3 2" xfId="13346"/>
    <cellStyle name="Normal 5 2 3 2 3 4" xfId="13347"/>
    <cellStyle name="Normal 5 2 3 2 4" xfId="13348"/>
    <cellStyle name="Normal 5 2 3 2 4 2" xfId="13349"/>
    <cellStyle name="Normal 5 2 3 2 5" xfId="13350"/>
    <cellStyle name="Normal 5 2 3 2 5 2" xfId="13351"/>
    <cellStyle name="Normal 5 2 3 2 6" xfId="13352"/>
    <cellStyle name="Normal 5 2 3 2 7" xfId="13353"/>
    <cellStyle name="Normal 5 2 3 3" xfId="13354"/>
    <cellStyle name="Normal 5 2 3 3 2" xfId="13355"/>
    <cellStyle name="Normal 5 2 3 3 2 2" xfId="13356"/>
    <cellStyle name="Normal 5 2 3 3 2 2 2" xfId="13357"/>
    <cellStyle name="Normal 5 2 3 3 2 3" xfId="13358"/>
    <cellStyle name="Normal 5 2 3 3 2 3 2" xfId="13359"/>
    <cellStyle name="Normal 5 2 3 3 2 4" xfId="13360"/>
    <cellStyle name="Normal 5 2 3 3 3" xfId="13361"/>
    <cellStyle name="Normal 5 2 3 3 3 2" xfId="13362"/>
    <cellStyle name="Normal 5 2 3 3 4" xfId="13363"/>
    <cellStyle name="Normal 5 2 3 3 4 2" xfId="13364"/>
    <cellStyle name="Normal 5 2 3 3 5" xfId="13365"/>
    <cellStyle name="Normal 5 2 3 3 6" xfId="13366"/>
    <cellStyle name="Normal 5 2 3 4" xfId="13367"/>
    <cellStyle name="Normal 5 2 3 4 2" xfId="13368"/>
    <cellStyle name="Normal 5 2 3 4 2 2" xfId="13369"/>
    <cellStyle name="Normal 5 2 3 4 3" xfId="13370"/>
    <cellStyle name="Normal 5 2 3 4 3 2" xfId="13371"/>
    <cellStyle name="Normal 5 2 3 4 4" xfId="13372"/>
    <cellStyle name="Normal 5 2 3 5" xfId="13373"/>
    <cellStyle name="Normal 5 2 3 5 2" xfId="13374"/>
    <cellStyle name="Normal 5 2 3 6" xfId="13375"/>
    <cellStyle name="Normal 5 2 3 6 2" xfId="13376"/>
    <cellStyle name="Normal 5 2 3 7" xfId="13377"/>
    <cellStyle name="Normal 5 2 4" xfId="13378"/>
    <cellStyle name="Normal 5 2 4 2" xfId="13379"/>
    <cellStyle name="Normal 5 2 4 2 2" xfId="13380"/>
    <cellStyle name="Normal 5 2 4 2 2 2" xfId="13381"/>
    <cellStyle name="Normal 5 2 4 2 2 2 2" xfId="13382"/>
    <cellStyle name="Normal 5 2 4 2 2 2 2 2" xfId="13383"/>
    <cellStyle name="Normal 5 2 4 2 2 2 3" xfId="13384"/>
    <cellStyle name="Normal 5 2 4 2 2 2 3 2" xfId="13385"/>
    <cellStyle name="Normal 5 2 4 2 2 2 4" xfId="13386"/>
    <cellStyle name="Normal 5 2 4 2 2 3" xfId="13387"/>
    <cellStyle name="Normal 5 2 4 2 2 3 2" xfId="13388"/>
    <cellStyle name="Normal 5 2 4 2 2 4" xfId="13389"/>
    <cellStyle name="Normal 5 2 4 2 2 4 2" xfId="13390"/>
    <cellStyle name="Normal 5 2 4 2 2 5" xfId="13391"/>
    <cellStyle name="Normal 5 2 4 2 3" xfId="13392"/>
    <cellStyle name="Normal 5 2 4 2 3 2" xfId="13393"/>
    <cellStyle name="Normal 5 2 4 2 3 2 2" xfId="13394"/>
    <cellStyle name="Normal 5 2 4 2 3 3" xfId="13395"/>
    <cellStyle name="Normal 5 2 4 2 3 3 2" xfId="13396"/>
    <cellStyle name="Normal 5 2 4 2 3 4" xfId="13397"/>
    <cellStyle name="Normal 5 2 4 2 4" xfId="13398"/>
    <cellStyle name="Normal 5 2 4 2 4 2" xfId="13399"/>
    <cellStyle name="Normal 5 2 4 2 5" xfId="13400"/>
    <cellStyle name="Normal 5 2 4 2 5 2" xfId="13401"/>
    <cellStyle name="Normal 5 2 4 2 6" xfId="13402"/>
    <cellStyle name="Normal 5 2 4 3" xfId="13403"/>
    <cellStyle name="Normal 5 2 4 3 2" xfId="13404"/>
    <cellStyle name="Normal 5 2 4 3 2 2" xfId="13405"/>
    <cellStyle name="Normal 5 2 4 3 2 2 2" xfId="13406"/>
    <cellStyle name="Normal 5 2 4 3 2 3" xfId="13407"/>
    <cellStyle name="Normal 5 2 4 3 2 3 2" xfId="13408"/>
    <cellStyle name="Normal 5 2 4 3 2 4" xfId="13409"/>
    <cellStyle name="Normal 5 2 4 3 3" xfId="13410"/>
    <cellStyle name="Normal 5 2 4 3 3 2" xfId="13411"/>
    <cellStyle name="Normal 5 2 4 3 4" xfId="13412"/>
    <cellStyle name="Normal 5 2 4 3 4 2" xfId="13413"/>
    <cellStyle name="Normal 5 2 4 3 5" xfId="13414"/>
    <cellStyle name="Normal 5 2 4 4" xfId="13415"/>
    <cellStyle name="Normal 5 2 4 4 2" xfId="13416"/>
    <cellStyle name="Normal 5 2 4 4 2 2" xfId="13417"/>
    <cellStyle name="Normal 5 2 4 4 3" xfId="13418"/>
    <cellStyle name="Normal 5 2 4 4 3 2" xfId="13419"/>
    <cellStyle name="Normal 5 2 4 4 4" xfId="13420"/>
    <cellStyle name="Normal 5 2 4 5" xfId="13421"/>
    <cellStyle name="Normal 5 2 4 5 2" xfId="13422"/>
    <cellStyle name="Normal 5 2 4 6" xfId="13423"/>
    <cellStyle name="Normal 5 2 4 6 2" xfId="13424"/>
    <cellStyle name="Normal 5 2 4 7" xfId="13425"/>
    <cellStyle name="Normal 5 2 5" xfId="13426"/>
    <cellStyle name="Normal 5 2 5 2" xfId="13427"/>
    <cellStyle name="Normal 5 2 5 2 2" xfId="13428"/>
    <cellStyle name="Normal 5 2 5 2 2 2" xfId="13429"/>
    <cellStyle name="Normal 5 2 5 2 2 2 2" xfId="13430"/>
    <cellStyle name="Normal 5 2 5 2 2 3" xfId="13431"/>
    <cellStyle name="Normal 5 2 5 2 2 3 2" xfId="13432"/>
    <cellStyle name="Normal 5 2 5 2 2 4" xfId="13433"/>
    <cellStyle name="Normal 5 2 5 2 3" xfId="13434"/>
    <cellStyle name="Normal 5 2 5 2 3 2" xfId="13435"/>
    <cellStyle name="Normal 5 2 5 2 4" xfId="13436"/>
    <cellStyle name="Normal 5 2 5 2 4 2" xfId="13437"/>
    <cellStyle name="Normal 5 2 5 2 5" xfId="13438"/>
    <cellStyle name="Normal 5 2 5 3" xfId="13439"/>
    <cellStyle name="Normal 5 2 5 3 2" xfId="13440"/>
    <cellStyle name="Normal 5 2 5 3 2 2" xfId="13441"/>
    <cellStyle name="Normal 5 2 5 3 3" xfId="13442"/>
    <cellStyle name="Normal 5 2 5 3 3 2" xfId="13443"/>
    <cellStyle name="Normal 5 2 5 3 4" xfId="13444"/>
    <cellStyle name="Normal 5 2 5 4" xfId="13445"/>
    <cellStyle name="Normal 5 2 5 4 2" xfId="13446"/>
    <cellStyle name="Normal 5 2 5 5" xfId="13447"/>
    <cellStyle name="Normal 5 2 5 5 2" xfId="13448"/>
    <cellStyle name="Normal 5 2 5 6" xfId="13449"/>
    <cellStyle name="Normal 5 2 6" xfId="13450"/>
    <cellStyle name="Normal 5 2 6 2" xfId="13451"/>
    <cellStyle name="Normal 5 2 6 2 2" xfId="13452"/>
    <cellStyle name="Normal 5 2 6 2 2 2" xfId="13453"/>
    <cellStyle name="Normal 5 2 6 2 3" xfId="13454"/>
    <cellStyle name="Normal 5 2 6 2 3 2" xfId="13455"/>
    <cellStyle name="Normal 5 2 6 2 4" xfId="13456"/>
    <cellStyle name="Normal 5 2 6 3" xfId="13457"/>
    <cellStyle name="Normal 5 2 6 3 2" xfId="13458"/>
    <cellStyle name="Normal 5 2 6 4" xfId="13459"/>
    <cellStyle name="Normal 5 2 6 4 2" xfId="13460"/>
    <cellStyle name="Normal 5 2 6 5" xfId="13461"/>
    <cellStyle name="Normal 5 2 7" xfId="13462"/>
    <cellStyle name="Normal 5 2 7 2" xfId="13463"/>
    <cellStyle name="Normal 5 2 7 2 2" xfId="13464"/>
    <cellStyle name="Normal 5 2 7 3" xfId="13465"/>
    <cellStyle name="Normal 5 2 7 3 2" xfId="13466"/>
    <cellStyle name="Normal 5 2 7 4" xfId="13467"/>
    <cellStyle name="Normal 5 2 7 5" xfId="13468"/>
    <cellStyle name="Normal 5 2 7 6" xfId="13469"/>
    <cellStyle name="Normal 5 2 8" xfId="13470"/>
    <cellStyle name="Normal 5 2 8 2" xfId="13471"/>
    <cellStyle name="Normal 5 2 9" xfId="13472"/>
    <cellStyle name="Normal 5 2 9 2" xfId="13473"/>
    <cellStyle name="Normal 5 2_T_B1.2" xfId="13474"/>
    <cellStyle name="Normal 5 3" xfId="13475"/>
    <cellStyle name="Normal 5 3 2" xfId="13476"/>
    <cellStyle name="Normal 5 3 2 2" xfId="13477"/>
    <cellStyle name="Normal 5 3 3" xfId="13478"/>
    <cellStyle name="Normal 5 3 4" xfId="13479"/>
    <cellStyle name="Normal 5 3 5" xfId="13480"/>
    <cellStyle name="Normal 5 3 6" xfId="13481"/>
    <cellStyle name="Normal 5 4" xfId="13482"/>
    <cellStyle name="Normal 5 4 2" xfId="13483"/>
    <cellStyle name="Normal 5 4 2 2" xfId="13484"/>
    <cellStyle name="Normal 5 4 2 3" xfId="13485"/>
    <cellStyle name="Normal 5 4 3" xfId="13486"/>
    <cellStyle name="Normal 5 4 3 2" xfId="13487"/>
    <cellStyle name="Normal 5 4 4" xfId="13488"/>
    <cellStyle name="Normal 5 4 4 2" xfId="13489"/>
    <cellStyle name="Normal 5 4 5" xfId="13490"/>
    <cellStyle name="Normal 5 5" xfId="13491"/>
    <cellStyle name="Normal 5 5 2" xfId="13492"/>
    <cellStyle name="Normal 5 5 2 2" xfId="13493"/>
    <cellStyle name="Normal 5 5 3" xfId="13494"/>
    <cellStyle name="Normal 5 5 3 2" xfId="13495"/>
    <cellStyle name="Normal 5 5 4" xfId="13496"/>
    <cellStyle name="Normal 5 5 4 2" xfId="13497"/>
    <cellStyle name="Normal 5 5 5" xfId="13498"/>
    <cellStyle name="Normal 5 6" xfId="13499"/>
    <cellStyle name="Normal 5 6 2" xfId="13500"/>
    <cellStyle name="Normal 5 6 3" xfId="13501"/>
    <cellStyle name="Normal 5 7" xfId="13502"/>
    <cellStyle name="Normal 5 7 2" xfId="13503"/>
    <cellStyle name="Normal 5 8" xfId="13504"/>
    <cellStyle name="Normal 5 8 2" xfId="13505"/>
    <cellStyle name="Normal 5 9" xfId="13506"/>
    <cellStyle name="Normal 5 9 2" xfId="13507"/>
    <cellStyle name="Normal 5 9 2 2" xfId="13508"/>
    <cellStyle name="Normal 5 9 3" xfId="13509"/>
    <cellStyle name="Normal 50" xfId="13510"/>
    <cellStyle name="Normal 51" xfId="13511"/>
    <cellStyle name="Normal 52" xfId="13512"/>
    <cellStyle name="Normal 53" xfId="13513"/>
    <cellStyle name="Normal 54" xfId="13514"/>
    <cellStyle name="Normal 55" xfId="13515"/>
    <cellStyle name="Normal 56" xfId="13516"/>
    <cellStyle name="Normal 57" xfId="13517"/>
    <cellStyle name="Normal 58" xfId="13518"/>
    <cellStyle name="Normal 59" xfId="13519"/>
    <cellStyle name="Normal 6" xfId="13520"/>
    <cellStyle name="Normal 6 10" xfId="13521"/>
    <cellStyle name="Normal 6 11" xfId="13522"/>
    <cellStyle name="Normal 6 2" xfId="13523"/>
    <cellStyle name="Normal 6 2 2" xfId="13524"/>
    <cellStyle name="Normal 6 2 2 2" xfId="13525"/>
    <cellStyle name="Normal 6 2 2 2 2" xfId="13526"/>
    <cellStyle name="Normal 6 2 2 2 2 2" xfId="13527"/>
    <cellStyle name="Normal 6 2 2 2 2 2 2" xfId="13528"/>
    <cellStyle name="Normal 6 2 2 2 2 3" xfId="13529"/>
    <cellStyle name="Normal 6 2 2 2 2 3 2" xfId="13530"/>
    <cellStyle name="Normal 6 2 2 2 2 4" xfId="13531"/>
    <cellStyle name="Normal 6 2 2 2 3" xfId="13532"/>
    <cellStyle name="Normal 6 2 2 2 3 2" xfId="13533"/>
    <cellStyle name="Normal 6 2 2 2 4" xfId="13534"/>
    <cellStyle name="Normal 6 2 2 2 4 2" xfId="13535"/>
    <cellStyle name="Normal 6 2 2 2 5" xfId="13536"/>
    <cellStyle name="Normal 6 2 2 3" xfId="13537"/>
    <cellStyle name="Normal 6 2 2 3 2" xfId="13538"/>
    <cellStyle name="Normal 6 2 2 3 2 2" xfId="13539"/>
    <cellStyle name="Normal 6 2 2 3 3" xfId="13540"/>
    <cellStyle name="Normal 6 2 2 3 3 2" xfId="13541"/>
    <cellStyle name="Normal 6 2 2 3 4" xfId="13542"/>
    <cellStyle name="Normal 6 2 2 4" xfId="13543"/>
    <cellStyle name="Normal 6 2 2 4 2" xfId="13544"/>
    <cellStyle name="Normal 6 2 2 5" xfId="13545"/>
    <cellStyle name="Normal 6 2 2 5 2" xfId="13546"/>
    <cellStyle name="Normal 6 2 2 6" xfId="13547"/>
    <cellStyle name="Normal 6 2 2 7" xfId="13548"/>
    <cellStyle name="Normal 6 2 3" xfId="13549"/>
    <cellStyle name="Normal 6 2 3 2" xfId="13550"/>
    <cellStyle name="Normal 6 2 3 2 2" xfId="13551"/>
    <cellStyle name="Normal 6 2 3 2 2 2" xfId="13552"/>
    <cellStyle name="Normal 6 2 3 2 3" xfId="13553"/>
    <cellStyle name="Normal 6 2 3 2 3 2" xfId="13554"/>
    <cellStyle name="Normal 6 2 3 2 4" xfId="13555"/>
    <cellStyle name="Normal 6 2 3 3" xfId="13556"/>
    <cellStyle name="Normal 6 2 3 3 2" xfId="13557"/>
    <cellStyle name="Normal 6 2 3 4" xfId="13558"/>
    <cellStyle name="Normal 6 2 3 4 2" xfId="13559"/>
    <cellStyle name="Normal 6 2 3 5" xfId="13560"/>
    <cellStyle name="Normal 6 2 4" xfId="13561"/>
    <cellStyle name="Normal 6 2 4 2" xfId="13562"/>
    <cellStyle name="Normal 6 2 4 2 2" xfId="13563"/>
    <cellStyle name="Normal 6 2 4 3" xfId="13564"/>
    <cellStyle name="Normal 6 2 4 3 2" xfId="13565"/>
    <cellStyle name="Normal 6 2 4 4" xfId="13566"/>
    <cellStyle name="Normal 6 2 5" xfId="13567"/>
    <cellStyle name="Normal 6 2 5 2" xfId="13568"/>
    <cellStyle name="Normal 6 2 6" xfId="13569"/>
    <cellStyle name="Normal 6 2 6 2" xfId="13570"/>
    <cellStyle name="Normal 6 2 7" xfId="13571"/>
    <cellStyle name="Normal 6 2 8" xfId="13572"/>
    <cellStyle name="Normal 6 3" xfId="13573"/>
    <cellStyle name="Normal 6 3 2" xfId="13574"/>
    <cellStyle name="Normal 6 3 2 2" xfId="13575"/>
    <cellStyle name="Normal 6 3 2 2 2" xfId="13576"/>
    <cellStyle name="Normal 6 3 2 2 2 2" xfId="13577"/>
    <cellStyle name="Normal 6 3 2 2 2 2 2" xfId="13578"/>
    <cellStyle name="Normal 6 3 2 2 2 3" xfId="13579"/>
    <cellStyle name="Normal 6 3 2 2 2 3 2" xfId="13580"/>
    <cellStyle name="Normal 6 3 2 2 2 4" xfId="13581"/>
    <cellStyle name="Normal 6 3 2 2 3" xfId="13582"/>
    <cellStyle name="Normal 6 3 2 2 3 2" xfId="13583"/>
    <cellStyle name="Normal 6 3 2 2 4" xfId="13584"/>
    <cellStyle name="Normal 6 3 2 2 4 2" xfId="13585"/>
    <cellStyle name="Normal 6 3 2 2 5" xfId="13586"/>
    <cellStyle name="Normal 6 3 2 2 6" xfId="13587"/>
    <cellStyle name="Normal 6 3 2 3" xfId="13588"/>
    <cellStyle name="Normal 6 3 2 3 2" xfId="13589"/>
    <cellStyle name="Normal 6 3 2 3 2 2" xfId="13590"/>
    <cellStyle name="Normal 6 3 2 3 3" xfId="13591"/>
    <cellStyle name="Normal 6 3 2 3 3 2" xfId="13592"/>
    <cellStyle name="Normal 6 3 2 3 4" xfId="13593"/>
    <cellStyle name="Normal 6 3 2 4" xfId="13594"/>
    <cellStyle name="Normal 6 3 2 4 2" xfId="13595"/>
    <cellStyle name="Normal 6 3 2 5" xfId="13596"/>
    <cellStyle name="Normal 6 3 2 5 2" xfId="13597"/>
    <cellStyle name="Normal 6 3 2 6" xfId="13598"/>
    <cellStyle name="Normal 6 3 2 7" xfId="13599"/>
    <cellStyle name="Normal 6 3 3" xfId="13600"/>
    <cellStyle name="Normal 6 3 3 2" xfId="13601"/>
    <cellStyle name="Normal 6 3 3 2 2" xfId="13602"/>
    <cellStyle name="Normal 6 3 3 2 2 2" xfId="13603"/>
    <cellStyle name="Normal 6 3 3 2 3" xfId="13604"/>
    <cellStyle name="Normal 6 3 3 2 3 2" xfId="13605"/>
    <cellStyle name="Normal 6 3 3 2 4" xfId="13606"/>
    <cellStyle name="Normal 6 3 3 3" xfId="13607"/>
    <cellStyle name="Normal 6 3 3 3 2" xfId="13608"/>
    <cellStyle name="Normal 6 3 3 4" xfId="13609"/>
    <cellStyle name="Normal 6 3 3 4 2" xfId="13610"/>
    <cellStyle name="Normal 6 3 3 5" xfId="13611"/>
    <cellStyle name="Normal 6 3 4" xfId="13612"/>
    <cellStyle name="Normal 6 3 4 2" xfId="13613"/>
    <cellStyle name="Normal 6 3 4 2 2" xfId="13614"/>
    <cellStyle name="Normal 6 3 4 3" xfId="13615"/>
    <cellStyle name="Normal 6 3 4 3 2" xfId="13616"/>
    <cellStyle name="Normal 6 3 4 4" xfId="13617"/>
    <cellStyle name="Normal 6 3 5" xfId="13618"/>
    <cellStyle name="Normal 6 3 5 2" xfId="13619"/>
    <cellStyle name="Normal 6 3 6" xfId="13620"/>
    <cellStyle name="Normal 6 3 6 2" xfId="13621"/>
    <cellStyle name="Normal 6 3 7" xfId="13622"/>
    <cellStyle name="Normal 6 3 8" xfId="13623"/>
    <cellStyle name="Normal 6 4" xfId="13624"/>
    <cellStyle name="Normal 6 4 2" xfId="13625"/>
    <cellStyle name="Normal 6 4 2 2" xfId="13626"/>
    <cellStyle name="Normal 6 4 2 2 2" xfId="13627"/>
    <cellStyle name="Normal 6 4 2 2 2 2" xfId="13628"/>
    <cellStyle name="Normal 6 4 2 2 2 2 2" xfId="13629"/>
    <cellStyle name="Normal 6 4 2 2 2 3" xfId="13630"/>
    <cellStyle name="Normal 6 4 2 2 2 3 2" xfId="13631"/>
    <cellStyle name="Normal 6 4 2 2 2 4" xfId="13632"/>
    <cellStyle name="Normal 6 4 2 2 3" xfId="13633"/>
    <cellStyle name="Normal 6 4 2 2 3 2" xfId="13634"/>
    <cellStyle name="Normal 6 4 2 2 4" xfId="13635"/>
    <cellStyle name="Normal 6 4 2 2 4 2" xfId="13636"/>
    <cellStyle name="Normal 6 4 2 2 5" xfId="13637"/>
    <cellStyle name="Normal 6 4 2 3" xfId="13638"/>
    <cellStyle name="Normal 6 4 2 3 2" xfId="13639"/>
    <cellStyle name="Normal 6 4 2 3 2 2" xfId="13640"/>
    <cellStyle name="Normal 6 4 2 3 3" xfId="13641"/>
    <cellStyle name="Normal 6 4 2 3 3 2" xfId="13642"/>
    <cellStyle name="Normal 6 4 2 3 4" xfId="13643"/>
    <cellStyle name="Normal 6 4 2 4" xfId="13644"/>
    <cellStyle name="Normal 6 4 2 4 2" xfId="13645"/>
    <cellStyle name="Normal 6 4 2 5" xfId="13646"/>
    <cellStyle name="Normal 6 4 2 5 2" xfId="13647"/>
    <cellStyle name="Normal 6 4 2 6" xfId="13648"/>
    <cellStyle name="Normal 6 4 3" xfId="13649"/>
    <cellStyle name="Normal 6 4 3 2" xfId="13650"/>
    <cellStyle name="Normal 6 4 3 2 2" xfId="13651"/>
    <cellStyle name="Normal 6 4 3 2 2 2" xfId="13652"/>
    <cellStyle name="Normal 6 4 3 2 3" xfId="13653"/>
    <cellStyle name="Normal 6 4 3 2 3 2" xfId="13654"/>
    <cellStyle name="Normal 6 4 3 2 4" xfId="13655"/>
    <cellStyle name="Normal 6 4 3 3" xfId="13656"/>
    <cellStyle name="Normal 6 4 3 3 2" xfId="13657"/>
    <cellStyle name="Normal 6 4 3 4" xfId="13658"/>
    <cellStyle name="Normal 6 4 3 4 2" xfId="13659"/>
    <cellStyle name="Normal 6 4 3 5" xfId="13660"/>
    <cellStyle name="Normal 6 4 4" xfId="13661"/>
    <cellStyle name="Normal 6 4 4 2" xfId="13662"/>
    <cellStyle name="Normal 6 4 4 2 2" xfId="13663"/>
    <cellStyle name="Normal 6 4 4 3" xfId="13664"/>
    <cellStyle name="Normal 6 4 4 3 2" xfId="13665"/>
    <cellStyle name="Normal 6 4 4 4" xfId="13666"/>
    <cellStyle name="Normal 6 4 5" xfId="13667"/>
    <cellStyle name="Normal 6 4 5 2" xfId="13668"/>
    <cellStyle name="Normal 6 4 6" xfId="13669"/>
    <cellStyle name="Normal 6 4 6 2" xfId="13670"/>
    <cellStyle name="Normal 6 4 7" xfId="13671"/>
    <cellStyle name="Normal 6 4 8" xfId="13672"/>
    <cellStyle name="Normal 6 5" xfId="13673"/>
    <cellStyle name="Normal 6 5 2" xfId="13674"/>
    <cellStyle name="Normal 6 5 2 2" xfId="13675"/>
    <cellStyle name="Normal 6 5 2 2 2" xfId="13676"/>
    <cellStyle name="Normal 6 5 2 2 2 2" xfId="13677"/>
    <cellStyle name="Normal 6 5 2 2 3" xfId="13678"/>
    <cellStyle name="Normal 6 5 2 2 3 2" xfId="13679"/>
    <cellStyle name="Normal 6 5 2 2 4" xfId="13680"/>
    <cellStyle name="Normal 6 5 2 3" xfId="13681"/>
    <cellStyle name="Normal 6 5 2 3 2" xfId="13682"/>
    <cellStyle name="Normal 6 5 2 4" xfId="13683"/>
    <cellStyle name="Normal 6 5 2 4 2" xfId="13684"/>
    <cellStyle name="Normal 6 5 2 5" xfId="13685"/>
    <cellStyle name="Normal 6 5 3" xfId="13686"/>
    <cellStyle name="Normal 6 5 3 2" xfId="13687"/>
    <cellStyle name="Normal 6 5 3 2 2" xfId="13688"/>
    <cellStyle name="Normal 6 5 3 3" xfId="13689"/>
    <cellStyle name="Normal 6 5 3 3 2" xfId="13690"/>
    <cellStyle name="Normal 6 5 3 4" xfId="13691"/>
    <cellStyle name="Normal 6 5 4" xfId="13692"/>
    <cellStyle name="Normal 6 5 4 2" xfId="13693"/>
    <cellStyle name="Normal 6 5 5" xfId="13694"/>
    <cellStyle name="Normal 6 5 5 2" xfId="13695"/>
    <cellStyle name="Normal 6 5 6" xfId="13696"/>
    <cellStyle name="Normal 6 5 7" xfId="13697"/>
    <cellStyle name="Normal 6 6" xfId="13698"/>
    <cellStyle name="Normal 6 6 2" xfId="13699"/>
    <cellStyle name="Normal 6 6 2 2" xfId="13700"/>
    <cellStyle name="Normal 6 6 2 2 2" xfId="13701"/>
    <cellStyle name="Normal 6 6 2 3" xfId="13702"/>
    <cellStyle name="Normal 6 6 2 3 2" xfId="13703"/>
    <cellStyle name="Normal 6 6 2 4" xfId="13704"/>
    <cellStyle name="Normal 6 6 3" xfId="13705"/>
    <cellStyle name="Normal 6 6 3 2" xfId="13706"/>
    <cellStyle name="Normal 6 6 4" xfId="13707"/>
    <cellStyle name="Normal 6 6 4 2" xfId="13708"/>
    <cellStyle name="Normal 6 6 5" xfId="13709"/>
    <cellStyle name="Normal 6 6 6" xfId="13710"/>
    <cellStyle name="Normal 6 7" xfId="13711"/>
    <cellStyle name="Normal 6 7 2" xfId="13712"/>
    <cellStyle name="Normal 6 7 2 2" xfId="13713"/>
    <cellStyle name="Normal 6 7 3" xfId="13714"/>
    <cellStyle name="Normal 6 7 3 2" xfId="13715"/>
    <cellStyle name="Normal 6 7 4" xfId="13716"/>
    <cellStyle name="Normal 6 7 5" xfId="13717"/>
    <cellStyle name="Normal 6 8" xfId="13718"/>
    <cellStyle name="Normal 6 8 2" xfId="13719"/>
    <cellStyle name="Normal 6 8 3" xfId="13720"/>
    <cellStyle name="Normal 6 8 4" xfId="13721"/>
    <cellStyle name="Normal 6 9" xfId="13722"/>
    <cellStyle name="Normal 6 9 2" xfId="13723"/>
    <cellStyle name="Normal 60" xfId="13724"/>
    <cellStyle name="Normal 61" xfId="13725"/>
    <cellStyle name="Normal 61 2" xfId="13726"/>
    <cellStyle name="Normal 62" xfId="13727"/>
    <cellStyle name="Normal 62 2" xfId="13728"/>
    <cellStyle name="Normal 63" xfId="13729"/>
    <cellStyle name="Normal 64" xfId="13730"/>
    <cellStyle name="Normal 65" xfId="13731"/>
    <cellStyle name="Normal 66" xfId="13732"/>
    <cellStyle name="Normal 67" xfId="13733"/>
    <cellStyle name="Normal 68" xfId="13734"/>
    <cellStyle name="Normal 69" xfId="13735"/>
    <cellStyle name="Normal 7" xfId="13736"/>
    <cellStyle name="Normal 7 10" xfId="13737"/>
    <cellStyle name="Normal 7 10 2" xfId="13738"/>
    <cellStyle name="Normal 7 11" xfId="13739"/>
    <cellStyle name="Normal 7 11 2" xfId="13740"/>
    <cellStyle name="Normal 7 12" xfId="13741"/>
    <cellStyle name="Normal 7 13" xfId="13742"/>
    <cellStyle name="Normal 7 2" xfId="13743"/>
    <cellStyle name="Normal 7 2 10" xfId="13744"/>
    <cellStyle name="Normal 7 2 11" xfId="13745"/>
    <cellStyle name="Normal 7 2 2" xfId="13746"/>
    <cellStyle name="Normal 7 2 2 2" xfId="13747"/>
    <cellStyle name="Normal 7 2 2 2 2" xfId="13748"/>
    <cellStyle name="Normal 7 2 2 2 2 2" xfId="13749"/>
    <cellStyle name="Normal 7 2 2 2 2 2 2" xfId="13750"/>
    <cellStyle name="Normal 7 2 2 2 2 2 2 2" xfId="13751"/>
    <cellStyle name="Normal 7 2 2 2 2 2 3" xfId="13752"/>
    <cellStyle name="Normal 7 2 2 2 2 2 3 2" xfId="13753"/>
    <cellStyle name="Normal 7 2 2 2 2 2 4" xfId="13754"/>
    <cellStyle name="Normal 7 2 2 2 2 3" xfId="13755"/>
    <cellStyle name="Normal 7 2 2 2 2 3 2" xfId="13756"/>
    <cellStyle name="Normal 7 2 2 2 2 4" xfId="13757"/>
    <cellStyle name="Normal 7 2 2 2 2 4 2" xfId="13758"/>
    <cellStyle name="Normal 7 2 2 2 2 5" xfId="13759"/>
    <cellStyle name="Normal 7 2 2 2 3" xfId="13760"/>
    <cellStyle name="Normal 7 2 2 2 3 2" xfId="13761"/>
    <cellStyle name="Normal 7 2 2 2 3 2 2" xfId="13762"/>
    <cellStyle name="Normal 7 2 2 2 3 3" xfId="13763"/>
    <cellStyle name="Normal 7 2 2 2 3 3 2" xfId="13764"/>
    <cellStyle name="Normal 7 2 2 2 3 4" xfId="13765"/>
    <cellStyle name="Normal 7 2 2 2 4" xfId="13766"/>
    <cellStyle name="Normal 7 2 2 2 4 2" xfId="13767"/>
    <cellStyle name="Normal 7 2 2 2 5" xfId="13768"/>
    <cellStyle name="Normal 7 2 2 2 5 2" xfId="13769"/>
    <cellStyle name="Normal 7 2 2 2 6" xfId="13770"/>
    <cellStyle name="Normal 7 2 2 3" xfId="13771"/>
    <cellStyle name="Normal 7 2 2 3 2" xfId="13772"/>
    <cellStyle name="Normal 7 2 2 3 2 2" xfId="13773"/>
    <cellStyle name="Normal 7 2 2 3 2 2 2" xfId="13774"/>
    <cellStyle name="Normal 7 2 2 3 2 3" xfId="13775"/>
    <cellStyle name="Normal 7 2 2 3 2 3 2" xfId="13776"/>
    <cellStyle name="Normal 7 2 2 3 2 4" xfId="13777"/>
    <cellStyle name="Normal 7 2 2 3 3" xfId="13778"/>
    <cellStyle name="Normal 7 2 2 3 3 2" xfId="13779"/>
    <cellStyle name="Normal 7 2 2 3 4" xfId="13780"/>
    <cellStyle name="Normal 7 2 2 3 4 2" xfId="13781"/>
    <cellStyle name="Normal 7 2 2 3 5" xfId="13782"/>
    <cellStyle name="Normal 7 2 2 4" xfId="13783"/>
    <cellStyle name="Normal 7 2 2 4 2" xfId="13784"/>
    <cellStyle name="Normal 7 2 2 4 2 2" xfId="13785"/>
    <cellStyle name="Normal 7 2 2 4 3" xfId="13786"/>
    <cellStyle name="Normal 7 2 2 4 3 2" xfId="13787"/>
    <cellStyle name="Normal 7 2 2 4 4" xfId="13788"/>
    <cellStyle name="Normal 7 2 2 5" xfId="13789"/>
    <cellStyle name="Normal 7 2 2 5 2" xfId="13790"/>
    <cellStyle name="Normal 7 2 2 6" xfId="13791"/>
    <cellStyle name="Normal 7 2 2 6 2" xfId="13792"/>
    <cellStyle name="Normal 7 2 2 7" xfId="13793"/>
    <cellStyle name="Normal 7 2 2 8" xfId="13794"/>
    <cellStyle name="Normal 7 2 3" xfId="13795"/>
    <cellStyle name="Normal 7 2 3 2" xfId="13796"/>
    <cellStyle name="Normal 7 2 3 2 2" xfId="13797"/>
    <cellStyle name="Normal 7 2 3 2 2 2" xfId="13798"/>
    <cellStyle name="Normal 7 2 3 2 2 2 2" xfId="13799"/>
    <cellStyle name="Normal 7 2 3 2 2 2 2 2" xfId="13800"/>
    <cellStyle name="Normal 7 2 3 2 2 2 3" xfId="13801"/>
    <cellStyle name="Normal 7 2 3 2 2 2 3 2" xfId="13802"/>
    <cellStyle name="Normal 7 2 3 2 2 2 4" xfId="13803"/>
    <cellStyle name="Normal 7 2 3 2 2 3" xfId="13804"/>
    <cellStyle name="Normal 7 2 3 2 2 3 2" xfId="13805"/>
    <cellStyle name="Normal 7 2 3 2 2 4" xfId="13806"/>
    <cellStyle name="Normal 7 2 3 2 2 4 2" xfId="13807"/>
    <cellStyle name="Normal 7 2 3 2 2 5" xfId="13808"/>
    <cellStyle name="Normal 7 2 3 2 3" xfId="13809"/>
    <cellStyle name="Normal 7 2 3 2 3 2" xfId="13810"/>
    <cellStyle name="Normal 7 2 3 2 3 2 2" xfId="13811"/>
    <cellStyle name="Normal 7 2 3 2 3 3" xfId="13812"/>
    <cellStyle name="Normal 7 2 3 2 3 3 2" xfId="13813"/>
    <cellStyle name="Normal 7 2 3 2 3 4" xfId="13814"/>
    <cellStyle name="Normal 7 2 3 2 4" xfId="13815"/>
    <cellStyle name="Normal 7 2 3 2 4 2" xfId="13816"/>
    <cellStyle name="Normal 7 2 3 2 5" xfId="13817"/>
    <cellStyle name="Normal 7 2 3 2 5 2" xfId="13818"/>
    <cellStyle name="Normal 7 2 3 2 6" xfId="13819"/>
    <cellStyle name="Normal 7 2 3 3" xfId="13820"/>
    <cellStyle name="Normal 7 2 3 3 2" xfId="13821"/>
    <cellStyle name="Normal 7 2 3 3 2 2" xfId="13822"/>
    <cellStyle name="Normal 7 2 3 3 2 2 2" xfId="13823"/>
    <cellStyle name="Normal 7 2 3 3 2 3" xfId="13824"/>
    <cellStyle name="Normal 7 2 3 3 2 3 2" xfId="13825"/>
    <cellStyle name="Normal 7 2 3 3 2 4" xfId="13826"/>
    <cellStyle name="Normal 7 2 3 3 3" xfId="13827"/>
    <cellStyle name="Normal 7 2 3 3 3 2" xfId="13828"/>
    <cellStyle name="Normal 7 2 3 3 4" xfId="13829"/>
    <cellStyle name="Normal 7 2 3 3 4 2" xfId="13830"/>
    <cellStyle name="Normal 7 2 3 3 5" xfId="13831"/>
    <cellStyle name="Normal 7 2 3 4" xfId="13832"/>
    <cellStyle name="Normal 7 2 3 4 2" xfId="13833"/>
    <cellStyle name="Normal 7 2 3 4 2 2" xfId="13834"/>
    <cellStyle name="Normal 7 2 3 4 3" xfId="13835"/>
    <cellStyle name="Normal 7 2 3 4 3 2" xfId="13836"/>
    <cellStyle name="Normal 7 2 3 4 4" xfId="13837"/>
    <cellStyle name="Normal 7 2 3 5" xfId="13838"/>
    <cellStyle name="Normal 7 2 3 5 2" xfId="13839"/>
    <cellStyle name="Normal 7 2 3 6" xfId="13840"/>
    <cellStyle name="Normal 7 2 3 6 2" xfId="13841"/>
    <cellStyle name="Normal 7 2 3 7" xfId="13842"/>
    <cellStyle name="Normal 7 2 4" xfId="13843"/>
    <cellStyle name="Normal 7 2 4 2" xfId="13844"/>
    <cellStyle name="Normal 7 2 4 2 2" xfId="13845"/>
    <cellStyle name="Normal 7 2 4 2 2 2" xfId="13846"/>
    <cellStyle name="Normal 7 2 4 2 2 2 2" xfId="13847"/>
    <cellStyle name="Normal 7 2 4 2 2 2 2 2" xfId="13848"/>
    <cellStyle name="Normal 7 2 4 2 2 2 3" xfId="13849"/>
    <cellStyle name="Normal 7 2 4 2 2 2 3 2" xfId="13850"/>
    <cellStyle name="Normal 7 2 4 2 2 2 4" xfId="13851"/>
    <cellStyle name="Normal 7 2 4 2 2 3" xfId="13852"/>
    <cellStyle name="Normal 7 2 4 2 2 3 2" xfId="13853"/>
    <cellStyle name="Normal 7 2 4 2 2 4" xfId="13854"/>
    <cellStyle name="Normal 7 2 4 2 2 4 2" xfId="13855"/>
    <cellStyle name="Normal 7 2 4 2 2 5" xfId="13856"/>
    <cellStyle name="Normal 7 2 4 2 3" xfId="13857"/>
    <cellStyle name="Normal 7 2 4 2 3 2" xfId="13858"/>
    <cellStyle name="Normal 7 2 4 2 3 2 2" xfId="13859"/>
    <cellStyle name="Normal 7 2 4 2 3 3" xfId="13860"/>
    <cellStyle name="Normal 7 2 4 2 3 3 2" xfId="13861"/>
    <cellStyle name="Normal 7 2 4 2 3 4" xfId="13862"/>
    <cellStyle name="Normal 7 2 4 2 4" xfId="13863"/>
    <cellStyle name="Normal 7 2 4 2 4 2" xfId="13864"/>
    <cellStyle name="Normal 7 2 4 2 5" xfId="13865"/>
    <cellStyle name="Normal 7 2 4 2 5 2" xfId="13866"/>
    <cellStyle name="Normal 7 2 4 2 6" xfId="13867"/>
    <cellStyle name="Normal 7 2 4 3" xfId="13868"/>
    <cellStyle name="Normal 7 2 4 3 2" xfId="13869"/>
    <cellStyle name="Normal 7 2 4 3 2 2" xfId="13870"/>
    <cellStyle name="Normal 7 2 4 3 2 2 2" xfId="13871"/>
    <cellStyle name="Normal 7 2 4 3 2 3" xfId="13872"/>
    <cellStyle name="Normal 7 2 4 3 2 3 2" xfId="13873"/>
    <cellStyle name="Normal 7 2 4 3 2 4" xfId="13874"/>
    <cellStyle name="Normal 7 2 4 3 3" xfId="13875"/>
    <cellStyle name="Normal 7 2 4 3 3 2" xfId="13876"/>
    <cellStyle name="Normal 7 2 4 3 4" xfId="13877"/>
    <cellStyle name="Normal 7 2 4 3 4 2" xfId="13878"/>
    <cellStyle name="Normal 7 2 4 3 5" xfId="13879"/>
    <cellStyle name="Normal 7 2 4 4" xfId="13880"/>
    <cellStyle name="Normal 7 2 4 4 2" xfId="13881"/>
    <cellStyle name="Normal 7 2 4 4 2 2" xfId="13882"/>
    <cellStyle name="Normal 7 2 4 4 3" xfId="13883"/>
    <cellStyle name="Normal 7 2 4 4 3 2" xfId="13884"/>
    <cellStyle name="Normal 7 2 4 4 4" xfId="13885"/>
    <cellStyle name="Normal 7 2 4 5" xfId="13886"/>
    <cellStyle name="Normal 7 2 4 5 2" xfId="13887"/>
    <cellStyle name="Normal 7 2 4 6" xfId="13888"/>
    <cellStyle name="Normal 7 2 4 6 2" xfId="13889"/>
    <cellStyle name="Normal 7 2 4 7" xfId="13890"/>
    <cellStyle name="Normal 7 2 5" xfId="13891"/>
    <cellStyle name="Normal 7 2 5 2" xfId="13892"/>
    <cellStyle name="Normal 7 2 5 2 2" xfId="13893"/>
    <cellStyle name="Normal 7 2 5 2 2 2" xfId="13894"/>
    <cellStyle name="Normal 7 2 5 2 2 2 2" xfId="13895"/>
    <cellStyle name="Normal 7 2 5 2 2 3" xfId="13896"/>
    <cellStyle name="Normal 7 2 5 2 2 3 2" xfId="13897"/>
    <cellStyle name="Normal 7 2 5 2 2 4" xfId="13898"/>
    <cellStyle name="Normal 7 2 5 2 3" xfId="13899"/>
    <cellStyle name="Normal 7 2 5 2 3 2" xfId="13900"/>
    <cellStyle name="Normal 7 2 5 2 4" xfId="13901"/>
    <cellStyle name="Normal 7 2 5 2 4 2" xfId="13902"/>
    <cellStyle name="Normal 7 2 5 2 5" xfId="13903"/>
    <cellStyle name="Normal 7 2 5 3" xfId="13904"/>
    <cellStyle name="Normal 7 2 5 3 2" xfId="13905"/>
    <cellStyle name="Normal 7 2 5 3 2 2" xfId="13906"/>
    <cellStyle name="Normal 7 2 5 3 3" xfId="13907"/>
    <cellStyle name="Normal 7 2 5 3 3 2" xfId="13908"/>
    <cellStyle name="Normal 7 2 5 3 4" xfId="13909"/>
    <cellStyle name="Normal 7 2 5 4" xfId="13910"/>
    <cellStyle name="Normal 7 2 5 4 2" xfId="13911"/>
    <cellStyle name="Normal 7 2 5 5" xfId="13912"/>
    <cellStyle name="Normal 7 2 5 5 2" xfId="13913"/>
    <cellStyle name="Normal 7 2 5 6" xfId="13914"/>
    <cellStyle name="Normal 7 2 6" xfId="13915"/>
    <cellStyle name="Normal 7 2 6 2" xfId="13916"/>
    <cellStyle name="Normal 7 2 6 2 2" xfId="13917"/>
    <cellStyle name="Normal 7 2 6 2 2 2" xfId="13918"/>
    <cellStyle name="Normal 7 2 6 2 3" xfId="13919"/>
    <cellStyle name="Normal 7 2 6 2 3 2" xfId="13920"/>
    <cellStyle name="Normal 7 2 6 2 4" xfId="13921"/>
    <cellStyle name="Normal 7 2 6 3" xfId="13922"/>
    <cellStyle name="Normal 7 2 6 3 2" xfId="13923"/>
    <cellStyle name="Normal 7 2 6 4" xfId="13924"/>
    <cellStyle name="Normal 7 2 6 4 2" xfId="13925"/>
    <cellStyle name="Normal 7 2 6 5" xfId="13926"/>
    <cellStyle name="Normal 7 2 7" xfId="13927"/>
    <cellStyle name="Normal 7 2 7 2" xfId="13928"/>
    <cellStyle name="Normal 7 2 7 2 2" xfId="13929"/>
    <cellStyle name="Normal 7 2 7 3" xfId="13930"/>
    <cellStyle name="Normal 7 2 7 3 2" xfId="13931"/>
    <cellStyle name="Normal 7 2 7 4" xfId="13932"/>
    <cellStyle name="Normal 7 2 8" xfId="13933"/>
    <cellStyle name="Normal 7 2 8 2" xfId="13934"/>
    <cellStyle name="Normal 7 2 9" xfId="13935"/>
    <cellStyle name="Normal 7 2 9 2" xfId="13936"/>
    <cellStyle name="Normal 7 2_T_B1.2" xfId="13937"/>
    <cellStyle name="Normal 7 3" xfId="13938"/>
    <cellStyle name="Normal 7 3 2" xfId="13939"/>
    <cellStyle name="Normal 7 3 2 2" xfId="13940"/>
    <cellStyle name="Normal 7 3 2 2 2" xfId="13941"/>
    <cellStyle name="Normal 7 3 2 2 2 2" xfId="13942"/>
    <cellStyle name="Normal 7 3 2 2 2 2 2" xfId="13943"/>
    <cellStyle name="Normal 7 3 2 2 2 3" xfId="13944"/>
    <cellStyle name="Normal 7 3 2 2 2 3 2" xfId="13945"/>
    <cellStyle name="Normal 7 3 2 2 2 4" xfId="13946"/>
    <cellStyle name="Normal 7 3 2 2 3" xfId="13947"/>
    <cellStyle name="Normal 7 3 2 2 3 2" xfId="13948"/>
    <cellStyle name="Normal 7 3 2 2 4" xfId="13949"/>
    <cellStyle name="Normal 7 3 2 2 4 2" xfId="13950"/>
    <cellStyle name="Normal 7 3 2 2 5" xfId="13951"/>
    <cellStyle name="Normal 7 3 2 3" xfId="13952"/>
    <cellStyle name="Normal 7 3 2 3 2" xfId="13953"/>
    <cellStyle name="Normal 7 3 2 3 2 2" xfId="13954"/>
    <cellStyle name="Normal 7 3 2 3 3" xfId="13955"/>
    <cellStyle name="Normal 7 3 2 3 3 2" xfId="13956"/>
    <cellStyle name="Normal 7 3 2 3 4" xfId="13957"/>
    <cellStyle name="Normal 7 3 2 4" xfId="13958"/>
    <cellStyle name="Normal 7 3 2 4 2" xfId="13959"/>
    <cellStyle name="Normal 7 3 2 5" xfId="13960"/>
    <cellStyle name="Normal 7 3 2 5 2" xfId="13961"/>
    <cellStyle name="Normal 7 3 2 6" xfId="13962"/>
    <cellStyle name="Normal 7 3 2 7" xfId="13963"/>
    <cellStyle name="Normal 7 3 3" xfId="13964"/>
    <cellStyle name="Normal 7 3 3 2" xfId="13965"/>
    <cellStyle name="Normal 7 3 3 2 2" xfId="13966"/>
    <cellStyle name="Normal 7 3 3 2 2 2" xfId="13967"/>
    <cellStyle name="Normal 7 3 3 2 3" xfId="13968"/>
    <cellStyle name="Normal 7 3 3 2 3 2" xfId="13969"/>
    <cellStyle name="Normal 7 3 3 2 4" xfId="13970"/>
    <cellStyle name="Normal 7 3 3 3" xfId="13971"/>
    <cellStyle name="Normal 7 3 3 3 2" xfId="13972"/>
    <cellStyle name="Normal 7 3 3 4" xfId="13973"/>
    <cellStyle name="Normal 7 3 3 4 2" xfId="13974"/>
    <cellStyle name="Normal 7 3 3 5" xfId="13975"/>
    <cellStyle name="Normal 7 3 4" xfId="13976"/>
    <cellStyle name="Normal 7 3 4 2" xfId="13977"/>
    <cellStyle name="Normal 7 3 4 2 2" xfId="13978"/>
    <cellStyle name="Normal 7 3 4 3" xfId="13979"/>
    <cellStyle name="Normal 7 3 4 3 2" xfId="13980"/>
    <cellStyle name="Normal 7 3 4 4" xfId="13981"/>
    <cellStyle name="Normal 7 3 5" xfId="13982"/>
    <cellStyle name="Normal 7 3 5 2" xfId="13983"/>
    <cellStyle name="Normal 7 3 6" xfId="13984"/>
    <cellStyle name="Normal 7 3 6 2" xfId="13985"/>
    <cellStyle name="Normal 7 3 7" xfId="13986"/>
    <cellStyle name="Normal 7 3 8" xfId="13987"/>
    <cellStyle name="Normal 7 4" xfId="13988"/>
    <cellStyle name="Normal 7 4 2" xfId="13989"/>
    <cellStyle name="Normal 7 4 2 2" xfId="13990"/>
    <cellStyle name="Normal 7 4 2 2 2" xfId="13991"/>
    <cellStyle name="Normal 7 4 2 2 2 2" xfId="13992"/>
    <cellStyle name="Normal 7 4 2 2 2 2 2" xfId="13993"/>
    <cellStyle name="Normal 7 4 2 2 2 3" xfId="13994"/>
    <cellStyle name="Normal 7 4 2 2 2 3 2" xfId="13995"/>
    <cellStyle name="Normal 7 4 2 2 2 4" xfId="13996"/>
    <cellStyle name="Normal 7 4 2 2 3" xfId="13997"/>
    <cellStyle name="Normal 7 4 2 2 3 2" xfId="13998"/>
    <cellStyle name="Normal 7 4 2 2 4" xfId="13999"/>
    <cellStyle name="Normal 7 4 2 2 4 2" xfId="14000"/>
    <cellStyle name="Normal 7 4 2 2 5" xfId="14001"/>
    <cellStyle name="Normal 7 4 2 3" xfId="14002"/>
    <cellStyle name="Normal 7 4 2 3 2" xfId="14003"/>
    <cellStyle name="Normal 7 4 2 3 2 2" xfId="14004"/>
    <cellStyle name="Normal 7 4 2 3 3" xfId="14005"/>
    <cellStyle name="Normal 7 4 2 3 3 2" xfId="14006"/>
    <cellStyle name="Normal 7 4 2 3 4" xfId="14007"/>
    <cellStyle name="Normal 7 4 2 4" xfId="14008"/>
    <cellStyle name="Normal 7 4 2 4 2" xfId="14009"/>
    <cellStyle name="Normal 7 4 2 5" xfId="14010"/>
    <cellStyle name="Normal 7 4 2 5 2" xfId="14011"/>
    <cellStyle name="Normal 7 4 2 6" xfId="14012"/>
    <cellStyle name="Normal 7 4 2 7" xfId="14013"/>
    <cellStyle name="Normal 7 4 3" xfId="14014"/>
    <cellStyle name="Normal 7 4 3 2" xfId="14015"/>
    <cellStyle name="Normal 7 4 3 2 2" xfId="14016"/>
    <cellStyle name="Normal 7 4 3 2 2 2" xfId="14017"/>
    <cellStyle name="Normal 7 4 3 2 3" xfId="14018"/>
    <cellStyle name="Normal 7 4 3 2 3 2" xfId="14019"/>
    <cellStyle name="Normal 7 4 3 2 4" xfId="14020"/>
    <cellStyle name="Normal 7 4 3 3" xfId="14021"/>
    <cellStyle name="Normal 7 4 3 3 2" xfId="14022"/>
    <cellStyle name="Normal 7 4 3 4" xfId="14023"/>
    <cellStyle name="Normal 7 4 3 4 2" xfId="14024"/>
    <cellStyle name="Normal 7 4 3 5" xfId="14025"/>
    <cellStyle name="Normal 7 4 4" xfId="14026"/>
    <cellStyle name="Normal 7 4 4 2" xfId="14027"/>
    <cellStyle name="Normal 7 4 4 2 2" xfId="14028"/>
    <cellStyle name="Normal 7 4 4 3" xfId="14029"/>
    <cellStyle name="Normal 7 4 4 3 2" xfId="14030"/>
    <cellStyle name="Normal 7 4 4 4" xfId="14031"/>
    <cellStyle name="Normal 7 4 5" xfId="14032"/>
    <cellStyle name="Normal 7 4 5 2" xfId="14033"/>
    <cellStyle name="Normal 7 4 6" xfId="14034"/>
    <cellStyle name="Normal 7 4 6 2" xfId="14035"/>
    <cellStyle name="Normal 7 4 7" xfId="14036"/>
    <cellStyle name="Normal 7 4 8" xfId="14037"/>
    <cellStyle name="Normal 7 5" xfId="14038"/>
    <cellStyle name="Normal 7 5 2" xfId="14039"/>
    <cellStyle name="Normal 7 5 2 2" xfId="14040"/>
    <cellStyle name="Normal 7 5 2 2 2" xfId="14041"/>
    <cellStyle name="Normal 7 5 2 2 2 2" xfId="14042"/>
    <cellStyle name="Normal 7 5 2 2 2 2 2" xfId="14043"/>
    <cellStyle name="Normal 7 5 2 2 2 3" xfId="14044"/>
    <cellStyle name="Normal 7 5 2 2 2 3 2" xfId="14045"/>
    <cellStyle name="Normal 7 5 2 2 2 4" xfId="14046"/>
    <cellStyle name="Normal 7 5 2 2 3" xfId="14047"/>
    <cellStyle name="Normal 7 5 2 2 3 2" xfId="14048"/>
    <cellStyle name="Normal 7 5 2 2 4" xfId="14049"/>
    <cellStyle name="Normal 7 5 2 2 4 2" xfId="14050"/>
    <cellStyle name="Normal 7 5 2 2 5" xfId="14051"/>
    <cellStyle name="Normal 7 5 2 2 6" xfId="14052"/>
    <cellStyle name="Normal 7 5 2 3" xfId="14053"/>
    <cellStyle name="Normal 7 5 2 3 2" xfId="14054"/>
    <cellStyle name="Normal 7 5 2 3 2 2" xfId="14055"/>
    <cellStyle name="Normal 7 5 2 3 3" xfId="14056"/>
    <cellStyle name="Normal 7 5 2 3 3 2" xfId="14057"/>
    <cellStyle name="Normal 7 5 2 3 4" xfId="14058"/>
    <cellStyle name="Normal 7 5 2 4" xfId="14059"/>
    <cellStyle name="Normal 7 5 2 4 2" xfId="14060"/>
    <cellStyle name="Normal 7 5 2 5" xfId="14061"/>
    <cellStyle name="Normal 7 5 2 5 2" xfId="14062"/>
    <cellStyle name="Normal 7 5 2 6" xfId="14063"/>
    <cellStyle name="Normal 7 5 3" xfId="14064"/>
    <cellStyle name="Normal 7 5 3 2" xfId="14065"/>
    <cellStyle name="Normal 7 5 3 2 2" xfId="14066"/>
    <cellStyle name="Normal 7 5 3 2 2 2" xfId="14067"/>
    <cellStyle name="Normal 7 5 3 2 3" xfId="14068"/>
    <cellStyle name="Normal 7 5 3 2 3 2" xfId="14069"/>
    <cellStyle name="Normal 7 5 3 2 4" xfId="14070"/>
    <cellStyle name="Normal 7 5 3 3" xfId="14071"/>
    <cellStyle name="Normal 7 5 3 3 2" xfId="14072"/>
    <cellStyle name="Normal 7 5 3 4" xfId="14073"/>
    <cellStyle name="Normal 7 5 3 4 2" xfId="14074"/>
    <cellStyle name="Normal 7 5 3 5" xfId="14075"/>
    <cellStyle name="Normal 7 5 4" xfId="14076"/>
    <cellStyle name="Normal 7 5 4 2" xfId="14077"/>
    <cellStyle name="Normal 7 5 4 2 2" xfId="14078"/>
    <cellStyle name="Normal 7 5 4 3" xfId="14079"/>
    <cellStyle name="Normal 7 5 4 3 2" xfId="14080"/>
    <cellStyle name="Normal 7 5 4 4" xfId="14081"/>
    <cellStyle name="Normal 7 5 5" xfId="14082"/>
    <cellStyle name="Normal 7 5 5 2" xfId="14083"/>
    <cellStyle name="Normal 7 5 6" xfId="14084"/>
    <cellStyle name="Normal 7 5 6 2" xfId="14085"/>
    <cellStyle name="Normal 7 5 7" xfId="14086"/>
    <cellStyle name="Normal 7 5 8" xfId="14087"/>
    <cellStyle name="Normal 7 6" xfId="14088"/>
    <cellStyle name="Normal 7 6 2" xfId="14089"/>
    <cellStyle name="Normal 7 6 2 2" xfId="14090"/>
    <cellStyle name="Normal 7 6 2 3" xfId="14091"/>
    <cellStyle name="Normal 7 6 3" xfId="14092"/>
    <cellStyle name="Normal 7 6 4" xfId="14093"/>
    <cellStyle name="Normal 7 7" xfId="14094"/>
    <cellStyle name="Normal 7 7 2" xfId="14095"/>
    <cellStyle name="Normal 7 7 2 2" xfId="14096"/>
    <cellStyle name="Normal 7 7 2 2 2" xfId="14097"/>
    <cellStyle name="Normal 7 7 2 2 2 2" xfId="14098"/>
    <cellStyle name="Normal 7 7 2 2 3" xfId="14099"/>
    <cellStyle name="Normal 7 7 2 2 3 2" xfId="14100"/>
    <cellStyle name="Normal 7 7 2 2 4" xfId="14101"/>
    <cellStyle name="Normal 7 7 2 3" xfId="14102"/>
    <cellStyle name="Normal 7 7 2 3 2" xfId="14103"/>
    <cellStyle name="Normal 7 7 2 4" xfId="14104"/>
    <cellStyle name="Normal 7 7 2 4 2" xfId="14105"/>
    <cellStyle name="Normal 7 7 2 5" xfId="14106"/>
    <cellStyle name="Normal 7 7 3" xfId="14107"/>
    <cellStyle name="Normal 7 7 3 2" xfId="14108"/>
    <cellStyle name="Normal 7 7 3 2 2" xfId="14109"/>
    <cellStyle name="Normal 7 7 3 3" xfId="14110"/>
    <cellStyle name="Normal 7 7 3 3 2" xfId="14111"/>
    <cellStyle name="Normal 7 7 3 4" xfId="14112"/>
    <cellStyle name="Normal 7 7 4" xfId="14113"/>
    <cellStyle name="Normal 7 7 4 2" xfId="14114"/>
    <cellStyle name="Normal 7 7 4 3" xfId="14115"/>
    <cellStyle name="Normal 7 7 4 4" xfId="14116"/>
    <cellStyle name="Normal 7 7 5" xfId="14117"/>
    <cellStyle name="Normal 7 7 5 2" xfId="14118"/>
    <cellStyle name="Normal 7 7 6" xfId="14119"/>
    <cellStyle name="Normal 7 8" xfId="14120"/>
    <cellStyle name="Normal 7 8 2" xfId="14121"/>
    <cellStyle name="Normal 7 8 2 2" xfId="14122"/>
    <cellStyle name="Normal 7 8 2 2 2" xfId="14123"/>
    <cellStyle name="Normal 7 8 2 3" xfId="14124"/>
    <cellStyle name="Normal 7 8 2 3 2" xfId="14125"/>
    <cellStyle name="Normal 7 8 2 4" xfId="14126"/>
    <cellStyle name="Normal 7 8 3" xfId="14127"/>
    <cellStyle name="Normal 7 8 3 2" xfId="14128"/>
    <cellStyle name="Normal 7 8 4" xfId="14129"/>
    <cellStyle name="Normal 7 8 4 2" xfId="14130"/>
    <cellStyle name="Normal 7 8 5" xfId="14131"/>
    <cellStyle name="Normal 7 9" xfId="14132"/>
    <cellStyle name="Normal 7 9 2" xfId="14133"/>
    <cellStyle name="Normal 7 9 2 2" xfId="14134"/>
    <cellStyle name="Normal 7 9 3" xfId="14135"/>
    <cellStyle name="Normal 7 9 3 2" xfId="14136"/>
    <cellStyle name="Normal 7 9 4" xfId="14137"/>
    <cellStyle name="Normal 70" xfId="14138"/>
    <cellStyle name="Normal 71" xfId="14139"/>
    <cellStyle name="Normal 72" xfId="14140"/>
    <cellStyle name="Normal 73" xfId="14141"/>
    <cellStyle name="Normal 74" xfId="14142"/>
    <cellStyle name="Normal 74 2" xfId="14143"/>
    <cellStyle name="Normal 75" xfId="14144"/>
    <cellStyle name="Normal 75 2" xfId="14145"/>
    <cellStyle name="Normal 76" xfId="14146"/>
    <cellStyle name="Normal 77" xfId="14147"/>
    <cellStyle name="Normal 78" xfId="14148"/>
    <cellStyle name="Normal 79" xfId="14149"/>
    <cellStyle name="Normal 79 2" xfId="14150"/>
    <cellStyle name="Normal 79 3" xfId="14151"/>
    <cellStyle name="Normal 8" xfId="14152"/>
    <cellStyle name="Normal 8 10" xfId="14153"/>
    <cellStyle name="Normal 8 11" xfId="14154"/>
    <cellStyle name="Normal 8 11 2" xfId="14155"/>
    <cellStyle name="Normal 8 11 3" xfId="14156"/>
    <cellStyle name="Normal 8 11 4" xfId="14157"/>
    <cellStyle name="Normal 8 12" xfId="14158"/>
    <cellStyle name="Normal 8 12 2" xfId="14159"/>
    <cellStyle name="Normal 8 12 3" xfId="14160"/>
    <cellStyle name="Normal 8 13" xfId="14161"/>
    <cellStyle name="Normal 8 14" xfId="14162"/>
    <cellStyle name="Normal 8 15" xfId="14163"/>
    <cellStyle name="Normal 8 16" xfId="14164"/>
    <cellStyle name="Normal 8 17" xfId="14165"/>
    <cellStyle name="Normal 8 2" xfId="14166"/>
    <cellStyle name="Normal 8 2 2" xfId="14167"/>
    <cellStyle name="Normal 8 2 2 2" xfId="14168"/>
    <cellStyle name="Normal 8 2 3" xfId="14169"/>
    <cellStyle name="Normal 8 2 4" xfId="14170"/>
    <cellStyle name="Normal 8 2 5" xfId="14171"/>
    <cellStyle name="Normal 8 3" xfId="14172"/>
    <cellStyle name="Normal 8 3 2" xfId="14173"/>
    <cellStyle name="Normal 8 3 2 2" xfId="14174"/>
    <cellStyle name="Normal 8 3 2 3" xfId="14175"/>
    <cellStyle name="Normal 8 3 3" xfId="14176"/>
    <cellStyle name="Normal 8 3 4" xfId="14177"/>
    <cellStyle name="Normal 8 3 5" xfId="14178"/>
    <cellStyle name="Normal 8 3 6" xfId="14179"/>
    <cellStyle name="Normal 8 3 7" xfId="14180"/>
    <cellStyle name="Normal 8 3 8" xfId="14181"/>
    <cellStyle name="Normal 8 3 9" xfId="14182"/>
    <cellStyle name="Normal 8 4" xfId="14183"/>
    <cellStyle name="Normal 8 4 2" xfId="14184"/>
    <cellStyle name="Normal 8 4 2 2" xfId="14185"/>
    <cellStyle name="Normal 8 4 2 2 2" xfId="14186"/>
    <cellStyle name="Normal 8 4 2 2 2 2" xfId="14187"/>
    <cellStyle name="Normal 8 4 2 2 2 2 2" xfId="14188"/>
    <cellStyle name="Normal 8 4 2 2 2 3" xfId="14189"/>
    <cellStyle name="Normal 8 4 2 2 2 3 2" xfId="14190"/>
    <cellStyle name="Normal 8 4 2 2 2 4" xfId="14191"/>
    <cellStyle name="Normal 8 4 2 2 3" xfId="14192"/>
    <cellStyle name="Normal 8 4 2 2 3 2" xfId="14193"/>
    <cellStyle name="Normal 8 4 2 2 4" xfId="14194"/>
    <cellStyle name="Normal 8 4 2 2 4 2" xfId="14195"/>
    <cellStyle name="Normal 8 4 2 2 5" xfId="14196"/>
    <cellStyle name="Normal 8 4 2 3" xfId="14197"/>
    <cellStyle name="Normal 8 4 2 3 2" xfId="14198"/>
    <cellStyle name="Normal 8 4 2 3 2 2" xfId="14199"/>
    <cellStyle name="Normal 8 4 2 3 3" xfId="14200"/>
    <cellStyle name="Normal 8 4 2 3 3 2" xfId="14201"/>
    <cellStyle name="Normal 8 4 2 3 4" xfId="14202"/>
    <cellStyle name="Normal 8 4 2 4" xfId="14203"/>
    <cellStyle name="Normal 8 4 2 4 2" xfId="14204"/>
    <cellStyle name="Normal 8 4 2 5" xfId="14205"/>
    <cellStyle name="Normal 8 4 2 5 2" xfId="14206"/>
    <cellStyle name="Normal 8 4 2 6" xfId="14207"/>
    <cellStyle name="Normal 8 4 3" xfId="14208"/>
    <cellStyle name="Normal 8 4 3 2" xfId="14209"/>
    <cellStyle name="Normal 8 4 3 2 2" xfId="14210"/>
    <cellStyle name="Normal 8 4 3 2 2 2" xfId="14211"/>
    <cellStyle name="Normal 8 4 3 2 3" xfId="14212"/>
    <cellStyle name="Normal 8 4 3 2 3 2" xfId="14213"/>
    <cellStyle name="Normal 8 4 3 2 4" xfId="14214"/>
    <cellStyle name="Normal 8 4 3 3" xfId="14215"/>
    <cellStyle name="Normal 8 4 3 3 2" xfId="14216"/>
    <cellStyle name="Normal 8 4 3 4" xfId="14217"/>
    <cellStyle name="Normal 8 4 3 4 2" xfId="14218"/>
    <cellStyle name="Normal 8 4 3 5" xfId="14219"/>
    <cellStyle name="Normal 8 4 3 6" xfId="14220"/>
    <cellStyle name="Normal 8 4 4" xfId="14221"/>
    <cellStyle name="Normal 8 4 4 2" xfId="14222"/>
    <cellStyle name="Normal 8 4 4 2 2" xfId="14223"/>
    <cellStyle name="Normal 8 4 4 3" xfId="14224"/>
    <cellStyle name="Normal 8 4 4 3 2" xfId="14225"/>
    <cellStyle name="Normal 8 4 4 4" xfId="14226"/>
    <cellStyle name="Normal 8 4 4 5" xfId="14227"/>
    <cellStyle name="Normal 8 4 4 6" xfId="14228"/>
    <cellStyle name="Normal 8 4 5" xfId="14229"/>
    <cellStyle name="Normal 8 4 5 2" xfId="14230"/>
    <cellStyle name="Normal 8 4 5 3" xfId="14231"/>
    <cellStyle name="Normal 8 4 5 4" xfId="14232"/>
    <cellStyle name="Normal 8 4 6" xfId="14233"/>
    <cellStyle name="Normal 8 4 6 2" xfId="14234"/>
    <cellStyle name="Normal 8 4 6 3" xfId="14235"/>
    <cellStyle name="Normal 8 4 6 4" xfId="14236"/>
    <cellStyle name="Normal 8 4 7" xfId="14237"/>
    <cellStyle name="Normal 8 4 7 2" xfId="14238"/>
    <cellStyle name="Normal 8 4 7 3" xfId="14239"/>
    <cellStyle name="Normal 8 5" xfId="14240"/>
    <cellStyle name="Normal 8 5 2" xfId="14241"/>
    <cellStyle name="Normal 8 5 2 2" xfId="14242"/>
    <cellStyle name="Normal 8 5 2 2 2" xfId="14243"/>
    <cellStyle name="Normal 8 5 2 2 2 2" xfId="14244"/>
    <cellStyle name="Normal 8 5 2 2 2 2 2" xfId="14245"/>
    <cellStyle name="Normal 8 5 2 2 2 3" xfId="14246"/>
    <cellStyle name="Normal 8 5 2 2 2 3 2" xfId="14247"/>
    <cellStyle name="Normal 8 5 2 2 2 4" xfId="14248"/>
    <cellStyle name="Normal 8 5 2 2 3" xfId="14249"/>
    <cellStyle name="Normal 8 5 2 2 3 2" xfId="14250"/>
    <cellStyle name="Normal 8 5 2 2 4" xfId="14251"/>
    <cellStyle name="Normal 8 5 2 2 4 2" xfId="14252"/>
    <cellStyle name="Normal 8 5 2 2 5" xfId="14253"/>
    <cellStyle name="Normal 8 5 2 3" xfId="14254"/>
    <cellStyle name="Normal 8 5 2 3 2" xfId="14255"/>
    <cellStyle name="Normal 8 5 2 3 2 2" xfId="14256"/>
    <cellStyle name="Normal 8 5 2 3 3" xfId="14257"/>
    <cellStyle name="Normal 8 5 2 3 3 2" xfId="14258"/>
    <cellStyle name="Normal 8 5 2 3 4" xfId="14259"/>
    <cellStyle name="Normal 8 5 2 4" xfId="14260"/>
    <cellStyle name="Normal 8 5 2 4 2" xfId="14261"/>
    <cellStyle name="Normal 8 5 2 5" xfId="14262"/>
    <cellStyle name="Normal 8 5 2 5 2" xfId="14263"/>
    <cellStyle name="Normal 8 5 2 6" xfId="14264"/>
    <cellStyle name="Normal 8 5 3" xfId="14265"/>
    <cellStyle name="Normal 8 5 3 2" xfId="14266"/>
    <cellStyle name="Normal 8 5 3 2 2" xfId="14267"/>
    <cellStyle name="Normal 8 5 3 2 2 2" xfId="14268"/>
    <cellStyle name="Normal 8 5 3 2 3" xfId="14269"/>
    <cellStyle name="Normal 8 5 3 2 3 2" xfId="14270"/>
    <cellStyle name="Normal 8 5 3 2 4" xfId="14271"/>
    <cellStyle name="Normal 8 5 3 3" xfId="14272"/>
    <cellStyle name="Normal 8 5 3 3 2" xfId="14273"/>
    <cellStyle name="Normal 8 5 3 4" xfId="14274"/>
    <cellStyle name="Normal 8 5 3 4 2" xfId="14275"/>
    <cellStyle name="Normal 8 5 3 5" xfId="14276"/>
    <cellStyle name="Normal 8 5 3 6" xfId="14277"/>
    <cellStyle name="Normal 8 5 4" xfId="14278"/>
    <cellStyle name="Normal 8 5 4 2" xfId="14279"/>
    <cellStyle name="Normal 8 5 4 2 2" xfId="14280"/>
    <cellStyle name="Normal 8 5 4 3" xfId="14281"/>
    <cellStyle name="Normal 8 5 4 3 2" xfId="14282"/>
    <cellStyle name="Normal 8 5 4 4" xfId="14283"/>
    <cellStyle name="Normal 8 5 4 5" xfId="14284"/>
    <cellStyle name="Normal 8 5 4 6" xfId="14285"/>
    <cellStyle name="Normal 8 5 5" xfId="14286"/>
    <cellStyle name="Normal 8 5 5 2" xfId="14287"/>
    <cellStyle name="Normal 8 5 5 3" xfId="14288"/>
    <cellStyle name="Normal 8 5 5 4" xfId="14289"/>
    <cellStyle name="Normal 8 5 6" xfId="14290"/>
    <cellStyle name="Normal 8 5 6 2" xfId="14291"/>
    <cellStyle name="Normal 8 5 6 3" xfId="14292"/>
    <cellStyle name="Normal 8 5 6 4" xfId="14293"/>
    <cellStyle name="Normal 8 5 7" xfId="14294"/>
    <cellStyle name="Normal 8 5 7 2" xfId="14295"/>
    <cellStyle name="Normal 8 5 7 3" xfId="14296"/>
    <cellStyle name="Normal 8 6" xfId="14297"/>
    <cellStyle name="Normal 8 6 2" xfId="14298"/>
    <cellStyle name="Normal 8 6 2 2" xfId="14299"/>
    <cellStyle name="Normal 8 6 2 2 2" xfId="14300"/>
    <cellStyle name="Normal 8 6 2 2 2 2" xfId="14301"/>
    <cellStyle name="Normal 8 6 2 2 3" xfId="14302"/>
    <cellStyle name="Normal 8 6 2 2 3 2" xfId="14303"/>
    <cellStyle name="Normal 8 6 2 2 4" xfId="14304"/>
    <cellStyle name="Normal 8 6 2 3" xfId="14305"/>
    <cellStyle name="Normal 8 6 2 3 2" xfId="14306"/>
    <cellStyle name="Normal 8 6 2 4" xfId="14307"/>
    <cellStyle name="Normal 8 6 2 4 2" xfId="14308"/>
    <cellStyle name="Normal 8 6 2 5" xfId="14309"/>
    <cellStyle name="Normal 8 6 3" xfId="14310"/>
    <cellStyle name="Normal 8 6 3 2" xfId="14311"/>
    <cellStyle name="Normal 8 6 3 2 2" xfId="14312"/>
    <cellStyle name="Normal 8 6 3 3" xfId="14313"/>
    <cellStyle name="Normal 8 6 3 3 2" xfId="14314"/>
    <cellStyle name="Normal 8 6 3 4" xfId="14315"/>
    <cellStyle name="Normal 8 6 4" xfId="14316"/>
    <cellStyle name="Normal 8 6 4 2" xfId="14317"/>
    <cellStyle name="Normal 8 6 5" xfId="14318"/>
    <cellStyle name="Normal 8 6 5 2" xfId="14319"/>
    <cellStyle name="Normal 8 6 6" xfId="14320"/>
    <cellStyle name="Normal 8 7" xfId="14321"/>
    <cellStyle name="Normal 8 7 2" xfId="14322"/>
    <cellStyle name="Normal 8 7 2 2" xfId="14323"/>
    <cellStyle name="Normal 8 7 2 2 2" xfId="14324"/>
    <cellStyle name="Normal 8 7 2 3" xfId="14325"/>
    <cellStyle name="Normal 8 7 2 3 2" xfId="14326"/>
    <cellStyle name="Normal 8 7 2 4" xfId="14327"/>
    <cellStyle name="Normal 8 7 3" xfId="14328"/>
    <cellStyle name="Normal 8 7 3 2" xfId="14329"/>
    <cellStyle name="Normal 8 7 4" xfId="14330"/>
    <cellStyle name="Normal 8 7 4 2" xfId="14331"/>
    <cellStyle name="Normal 8 7 5" xfId="14332"/>
    <cellStyle name="Normal 8 7 6" xfId="14333"/>
    <cellStyle name="Normal 8 8" xfId="14334"/>
    <cellStyle name="Normal 8 8 2" xfId="14335"/>
    <cellStyle name="Normal 8 8 2 2" xfId="14336"/>
    <cellStyle name="Normal 8 8 3" xfId="14337"/>
    <cellStyle name="Normal 8 8 3 2" xfId="14338"/>
    <cellStyle name="Normal 8 8 4" xfId="14339"/>
    <cellStyle name="Normal 8 8 5" xfId="14340"/>
    <cellStyle name="Normal 8 8 6" xfId="14341"/>
    <cellStyle name="Normal 8 9" xfId="14342"/>
    <cellStyle name="Normal 8 9 2" xfId="14343"/>
    <cellStyle name="Normal 8 9 3" xfId="14344"/>
    <cellStyle name="Normal 8 9 4" xfId="14345"/>
    <cellStyle name="Normal 80" xfId="14346"/>
    <cellStyle name="Normal 81" xfId="14347"/>
    <cellStyle name="Normal 81 2" xfId="14348"/>
    <cellStyle name="Normal 82" xfId="14349"/>
    <cellStyle name="Normal 82 2" xfId="14350"/>
    <cellStyle name="Normal 83" xfId="14351"/>
    <cellStyle name="Normal 84" xfId="14352"/>
    <cellStyle name="Normal 85" xfId="14353"/>
    <cellStyle name="Normal 86" xfId="14354"/>
    <cellStyle name="Normal 87" xfId="14355"/>
    <cellStyle name="Normal 88" xfId="14356"/>
    <cellStyle name="Normal 89" xfId="14357"/>
    <cellStyle name="Normal 9" xfId="14358"/>
    <cellStyle name="Normal 9 10" xfId="14359"/>
    <cellStyle name="Normal 9 10 2" xfId="14360"/>
    <cellStyle name="Normal 9 11" xfId="14361"/>
    <cellStyle name="Normal 9 2" xfId="14362"/>
    <cellStyle name="Normal 9 2 2" xfId="14363"/>
    <cellStyle name="Normal 9 2 2 2" xfId="14364"/>
    <cellStyle name="Normal 9 2 2 2 2" xfId="14365"/>
    <cellStyle name="Normal 9 2 2 3" xfId="14366"/>
    <cellStyle name="Normal 9 2 3" xfId="14367"/>
    <cellStyle name="Normal 9 2 3 2" xfId="14368"/>
    <cellStyle name="Normal 9 2 4" xfId="14369"/>
    <cellStyle name="Normal 9 2 5" xfId="14370"/>
    <cellStyle name="Normal 9 2 6" xfId="14371"/>
    <cellStyle name="Normal 9 3" xfId="14372"/>
    <cellStyle name="Normal 9 3 2" xfId="14373"/>
    <cellStyle name="Normal 9 3 2 2" xfId="14374"/>
    <cellStyle name="Normal 9 3 2 2 2" xfId="14375"/>
    <cellStyle name="Normal 9 3 2 3" xfId="14376"/>
    <cellStyle name="Normal 9 3 3" xfId="14377"/>
    <cellStyle name="Normal 9 3 3 2" xfId="14378"/>
    <cellStyle name="Normal 9 3 4" xfId="14379"/>
    <cellStyle name="Normal 9 3 5" xfId="14380"/>
    <cellStyle name="Normal 9 4" xfId="14381"/>
    <cellStyle name="Normal 9 4 2" xfId="14382"/>
    <cellStyle name="Normal 9 4 2 2" xfId="14383"/>
    <cellStyle name="Normal 9 4 2 2 2" xfId="14384"/>
    <cellStyle name="Normal 9 4 2 3" xfId="14385"/>
    <cellStyle name="Normal 9 4 3" xfId="14386"/>
    <cellStyle name="Normal 9 4 3 2" xfId="14387"/>
    <cellStyle name="Normal 9 4 4" xfId="14388"/>
    <cellStyle name="Normal 9 4 5" xfId="14389"/>
    <cellStyle name="Normal 9 5" xfId="14390"/>
    <cellStyle name="Normal 9 5 2" xfId="14391"/>
    <cellStyle name="Normal 9 5 2 2" xfId="14392"/>
    <cellStyle name="Normal 9 5 2 2 2" xfId="14393"/>
    <cellStyle name="Normal 9 5 2 3" xfId="14394"/>
    <cellStyle name="Normal 9 5 3" xfId="14395"/>
    <cellStyle name="Normal 9 5 3 2" xfId="14396"/>
    <cellStyle name="Normal 9 5 4" xfId="14397"/>
    <cellStyle name="Normal 9 6" xfId="14398"/>
    <cellStyle name="Normal 9 6 2" xfId="14399"/>
    <cellStyle name="Normal 9 6 2 2" xfId="14400"/>
    <cellStyle name="Normal 9 6 2 2 2" xfId="14401"/>
    <cellStyle name="Normal 9 6 2 3" xfId="14402"/>
    <cellStyle name="Normal 9 6 3" xfId="14403"/>
    <cellStyle name="Normal 9 6 3 2" xfId="14404"/>
    <cellStyle name="Normal 9 6 4" xfId="14405"/>
    <cellStyle name="Normal 9 7" xfId="14406"/>
    <cellStyle name="Normal 9 7 2" xfId="14407"/>
    <cellStyle name="Normal 9 7 2 2" xfId="14408"/>
    <cellStyle name="Normal 9 7 2 2 2" xfId="14409"/>
    <cellStyle name="Normal 9 7 2 3" xfId="14410"/>
    <cellStyle name="Normal 9 7 3" xfId="14411"/>
    <cellStyle name="Normal 9 7 3 2" xfId="14412"/>
    <cellStyle name="Normal 9 7 4" xfId="14413"/>
    <cellStyle name="Normal 9 8" xfId="14414"/>
    <cellStyle name="Normal 9 8 2" xfId="14415"/>
    <cellStyle name="Normal 9 8 2 2" xfId="14416"/>
    <cellStyle name="Normal 9 8 2 2 2" xfId="14417"/>
    <cellStyle name="Normal 9 8 2 3" xfId="14418"/>
    <cellStyle name="Normal 9 8 3" xfId="14419"/>
    <cellStyle name="Normal 9 8 3 2" xfId="14420"/>
    <cellStyle name="Normal 9 8 4" xfId="14421"/>
    <cellStyle name="Normal 9 9" xfId="14422"/>
    <cellStyle name="Normal 9 9 2" xfId="14423"/>
    <cellStyle name="Normal 9 9 2 2" xfId="14424"/>
    <cellStyle name="Normal 9 9 3" xfId="14425"/>
    <cellStyle name="Normal 91" xfId="14426"/>
    <cellStyle name="Normal 93" xfId="14427"/>
    <cellStyle name="Normal 95" xfId="14428"/>
    <cellStyle name="Normal 97" xfId="14429"/>
    <cellStyle name="Normal 99" xfId="14430"/>
    <cellStyle name="Normál_8gradk" xfId="14431"/>
    <cellStyle name="Normal-blank" xfId="14432"/>
    <cellStyle name="Normal-bottom" xfId="14433"/>
    <cellStyle name="Normal-center" xfId="14434"/>
    <cellStyle name="Normal-droit" xfId="14435"/>
    <cellStyle name="normální_CZLFS0X0" xfId="14436"/>
    <cellStyle name="Normalny 10" xfId="14437"/>
    <cellStyle name="Normalny 10 2" xfId="14438"/>
    <cellStyle name="Normalny 10 3" xfId="14439"/>
    <cellStyle name="Normalny 10 4" xfId="14440"/>
    <cellStyle name="Normalny 2" xfId="14441"/>
    <cellStyle name="Normalny 2 2" xfId="14442"/>
    <cellStyle name="Normalny 2 2 2" xfId="14443"/>
    <cellStyle name="Normalny 2 2 2 2" xfId="14444"/>
    <cellStyle name="Normalny 2 2 2 2 2" xfId="14445"/>
    <cellStyle name="Normalny 2 2 2 2 3" xfId="14446"/>
    <cellStyle name="Normalny 2 2 2 2 4" xfId="14447"/>
    <cellStyle name="Normalny 2 2 2_T_B1.2" xfId="14448"/>
    <cellStyle name="Normalny 2 2 3" xfId="14449"/>
    <cellStyle name="Normalny 2 2 4" xfId="14450"/>
    <cellStyle name="Normalny 2 2 5" xfId="14451"/>
    <cellStyle name="Normalny 2 2_T_B1.2" xfId="14452"/>
    <cellStyle name="Normalny 2 3" xfId="14453"/>
    <cellStyle name="Normalny 2 3 2" xfId="14454"/>
    <cellStyle name="Normalny 2 3_T_B1.2" xfId="14455"/>
    <cellStyle name="Normalny 2 4" xfId="14456"/>
    <cellStyle name="Normalny 2 4 2" xfId="14457"/>
    <cellStyle name="Normalny 2 4_T_B1.2" xfId="14458"/>
    <cellStyle name="Normalny 2 5" xfId="14459"/>
    <cellStyle name="Normalny 2 5 2" xfId="14460"/>
    <cellStyle name="Normalny 2 5_T_B1.2" xfId="14461"/>
    <cellStyle name="Normalny 2 6" xfId="14462"/>
    <cellStyle name="Normalny 2 6 2" xfId="14463"/>
    <cellStyle name="Normalny 2 6_T_B1.2" xfId="14464"/>
    <cellStyle name="Normalny 2 7" xfId="14465"/>
    <cellStyle name="Normalny 2 7 2" xfId="14466"/>
    <cellStyle name="Normalny 2 7_T_B1.2" xfId="14467"/>
    <cellStyle name="Normalny 2 8" xfId="14468"/>
    <cellStyle name="Normalny 2 8 2" xfId="14469"/>
    <cellStyle name="Normalny 2 8_T_B1.2" xfId="14470"/>
    <cellStyle name="Normalny 2_T_B1.2" xfId="14471"/>
    <cellStyle name="Normalny 3" xfId="14472"/>
    <cellStyle name="Normalny 3 2" xfId="14473"/>
    <cellStyle name="Normalny 3_T_B1.2" xfId="14474"/>
    <cellStyle name="Normalny 4" xfId="14475"/>
    <cellStyle name="Normalny 4 2" xfId="14476"/>
    <cellStyle name="Normalny 4_T_B1.2" xfId="14477"/>
    <cellStyle name="Normalny 5" xfId="14478"/>
    <cellStyle name="Normalny 5 2" xfId="14479"/>
    <cellStyle name="Normalny 5 2 2" xfId="14480"/>
    <cellStyle name="Normalny 5 2 3" xfId="14481"/>
    <cellStyle name="Normalny 5 2 4" xfId="14482"/>
    <cellStyle name="Normalny 5 3" xfId="14483"/>
    <cellStyle name="Normalny 5 3 2" xfId="14484"/>
    <cellStyle name="Normalny 5 3_T_B1.2" xfId="14485"/>
    <cellStyle name="Normalny 5 4" xfId="14486"/>
    <cellStyle name="Normalny 5_T_B1.2" xfId="14487"/>
    <cellStyle name="Normalny 6" xfId="14488"/>
    <cellStyle name="Normalny 6 2" xfId="14489"/>
    <cellStyle name="Normalny 6 3" xfId="14490"/>
    <cellStyle name="Normalny 6 4" xfId="14491"/>
    <cellStyle name="Normalny 7" xfId="14492"/>
    <cellStyle name="Normalny 7 2" xfId="14493"/>
    <cellStyle name="Normalny 7 3" xfId="14494"/>
    <cellStyle name="Normalny 7 4" xfId="14495"/>
    <cellStyle name="Normalny 8" xfId="14496"/>
    <cellStyle name="Normalny 8 2" xfId="14497"/>
    <cellStyle name="Normalny 8 3" xfId="14498"/>
    <cellStyle name="Normalny 8 4" xfId="14499"/>
    <cellStyle name="Normalny 9" xfId="14500"/>
    <cellStyle name="Normalny_Dep. Rolnictwa_Rolnictwo" xfId="14501"/>
    <cellStyle name="Normal-top" xfId="14502"/>
    <cellStyle name="Note" xfId="14503"/>
    <cellStyle name="Note 10 2" xfId="14504"/>
    <cellStyle name="Note 10 2 2" xfId="14505"/>
    <cellStyle name="Note 10 2 2 2" xfId="14506"/>
    <cellStyle name="Note 10 2 2 2 2" xfId="14507"/>
    <cellStyle name="Note 10 2 2 2 2 2" xfId="14508"/>
    <cellStyle name="Note 10 2 2 2 3" xfId="14509"/>
    <cellStyle name="Note 10 2 2 2 3 2" xfId="14510"/>
    <cellStyle name="Note 10 2 2 2 4" xfId="14511"/>
    <cellStyle name="Note 10 2 2 2 5" xfId="14512"/>
    <cellStyle name="Note 10 2 2 3" xfId="14513"/>
    <cellStyle name="Note 10 2 2 3 2" xfId="14514"/>
    <cellStyle name="Note 10 2 2 3 3" xfId="14515"/>
    <cellStyle name="Note 10 2 2 4" xfId="14516"/>
    <cellStyle name="Note 10 2 2 4 2" xfId="14517"/>
    <cellStyle name="Note 10 2 2 4 2 2" xfId="14518"/>
    <cellStyle name="Note 10 2 2 4 2 2 2" xfId="14519"/>
    <cellStyle name="Note 10 2 2 4 2 3" xfId="14520"/>
    <cellStyle name="Note 10 2 2 4 2 3 2" xfId="14521"/>
    <cellStyle name="Note 10 2 2 4 3" xfId="14522"/>
    <cellStyle name="Note 10 2 2 4 3 2" xfId="14523"/>
    <cellStyle name="Note 10 2 2 4 3 2 2" xfId="14524"/>
    <cellStyle name="Note 10 2 2 4 3 3" xfId="14525"/>
    <cellStyle name="Note 10 2 2 4 3 3 2" xfId="14526"/>
    <cellStyle name="Note 10 2 2 4 4" xfId="14527"/>
    <cellStyle name="Note 10 2 2 4 4 2" xfId="14528"/>
    <cellStyle name="Note 10 2 2 5" xfId="14529"/>
    <cellStyle name="Note 10 2 2 6" xfId="14530"/>
    <cellStyle name="Note 10 2 2 6 2" xfId="14531"/>
    <cellStyle name="Note 10 2 2 6 2 2" xfId="14532"/>
    <cellStyle name="Note 10 2 2 6 3" xfId="14533"/>
    <cellStyle name="Note 10 2 2 6 3 2" xfId="14534"/>
    <cellStyle name="Note 10 2 2 7" xfId="14535"/>
    <cellStyle name="Note 10 2 2 7 2" xfId="14536"/>
    <cellStyle name="Note 10 2 2 7 2 2" xfId="14537"/>
    <cellStyle name="Note 10 2 2 7 3" xfId="14538"/>
    <cellStyle name="Note 10 2 2 7 3 2" xfId="14539"/>
    <cellStyle name="Note 10 2 2 8" xfId="14540"/>
    <cellStyle name="Note 10 2 2 8 2" xfId="14541"/>
    <cellStyle name="Note 10 2 3" xfId="14542"/>
    <cellStyle name="Note 10 2 3 2" xfId="14543"/>
    <cellStyle name="Note 10 2 3 2 2" xfId="14544"/>
    <cellStyle name="Note 10 2 3 2 2 2" xfId="14545"/>
    <cellStyle name="Note 10 2 3 2 3" xfId="14546"/>
    <cellStyle name="Note 10 2 3 2 4" xfId="14547"/>
    <cellStyle name="Note 10 2 3 3" xfId="14548"/>
    <cellStyle name="Note 10 2 3 3 2" xfId="14549"/>
    <cellStyle name="Note 10 2 3 3 2 2" xfId="14550"/>
    <cellStyle name="Note 10 2 3 3 2 2 2" xfId="14551"/>
    <cellStyle name="Note 10 2 3 3 2 3" xfId="14552"/>
    <cellStyle name="Note 10 2 3 3 2 3 2" xfId="14553"/>
    <cellStyle name="Note 10 2 3 3 3" xfId="14554"/>
    <cellStyle name="Note 10 2 3 3 3 2" xfId="14555"/>
    <cellStyle name="Note 10 2 3 3 3 2 2" xfId="14556"/>
    <cellStyle name="Note 10 2 3 3 3 3" xfId="14557"/>
    <cellStyle name="Note 10 2 3 3 3 3 2" xfId="14558"/>
    <cellStyle name="Note 10 2 3 3 4" xfId="14559"/>
    <cellStyle name="Note 10 2 3 3 4 2" xfId="14560"/>
    <cellStyle name="Note 10 2 3 4" xfId="14561"/>
    <cellStyle name="Note 10 2 3 4 2" xfId="14562"/>
    <cellStyle name="Note 10 2 3 5" xfId="14563"/>
    <cellStyle name="Note 10 2 3 6" xfId="14564"/>
    <cellStyle name="Note 10 2 4" xfId="14565"/>
    <cellStyle name="Note 10 2 4 2" xfId="14566"/>
    <cellStyle name="Note 10 2 4 2 2" xfId="14567"/>
    <cellStyle name="Note 10 2 4 3" xfId="14568"/>
    <cellStyle name="Note 10 2 4 4" xfId="14569"/>
    <cellStyle name="Note 10 2 5" xfId="14570"/>
    <cellStyle name="Note 10 2 5 2" xfId="14571"/>
    <cellStyle name="Note 10 2 5 2 2" xfId="14572"/>
    <cellStyle name="Note 10 2 5 2 2 2" xfId="14573"/>
    <cellStyle name="Note 10 2 5 2 3" xfId="14574"/>
    <cellStyle name="Note 10 2 5 2 3 2" xfId="14575"/>
    <cellStyle name="Note 10 2 5 3" xfId="14576"/>
    <cellStyle name="Note 10 2 5 3 2" xfId="14577"/>
    <cellStyle name="Note 10 2 5 3 2 2" xfId="14578"/>
    <cellStyle name="Note 10 2 5 3 3" xfId="14579"/>
    <cellStyle name="Note 10 2 5 3 3 2" xfId="14580"/>
    <cellStyle name="Note 10 2 5 4" xfId="14581"/>
    <cellStyle name="Note 10 2 5 4 2" xfId="14582"/>
    <cellStyle name="Note 10 2 6" xfId="14583"/>
    <cellStyle name="Note 10 2 7" xfId="14584"/>
    <cellStyle name="Note 10 3" xfId="14585"/>
    <cellStyle name="Note 10 3 2" xfId="14586"/>
    <cellStyle name="Note 10 3 2 2" xfId="14587"/>
    <cellStyle name="Note 10 3 2 2 2" xfId="14588"/>
    <cellStyle name="Note 10 3 2 2 2 2" xfId="14589"/>
    <cellStyle name="Note 10 3 2 2 3" xfId="14590"/>
    <cellStyle name="Note 10 3 2 2 3 2" xfId="14591"/>
    <cellStyle name="Note 10 3 2 2 4" xfId="14592"/>
    <cellStyle name="Note 10 3 2 2 5" xfId="14593"/>
    <cellStyle name="Note 10 3 2 3" xfId="14594"/>
    <cellStyle name="Note 10 3 2 3 2" xfId="14595"/>
    <cellStyle name="Note 10 3 2 3 3" xfId="14596"/>
    <cellStyle name="Note 10 3 2 4" xfId="14597"/>
    <cellStyle name="Note 10 3 2 4 2" xfId="14598"/>
    <cellStyle name="Note 10 3 2 4 2 2" xfId="14599"/>
    <cellStyle name="Note 10 3 2 4 2 2 2" xfId="14600"/>
    <cellStyle name="Note 10 3 2 4 2 3" xfId="14601"/>
    <cellStyle name="Note 10 3 2 4 2 3 2" xfId="14602"/>
    <cellStyle name="Note 10 3 2 4 3" xfId="14603"/>
    <cellStyle name="Note 10 3 2 4 3 2" xfId="14604"/>
    <cellStyle name="Note 10 3 2 4 3 2 2" xfId="14605"/>
    <cellStyle name="Note 10 3 2 4 3 3" xfId="14606"/>
    <cellStyle name="Note 10 3 2 4 3 3 2" xfId="14607"/>
    <cellStyle name="Note 10 3 2 4 4" xfId="14608"/>
    <cellStyle name="Note 10 3 2 4 4 2" xfId="14609"/>
    <cellStyle name="Note 10 3 2 5" xfId="14610"/>
    <cellStyle name="Note 10 3 2 6" xfId="14611"/>
    <cellStyle name="Note 10 3 2 6 2" xfId="14612"/>
    <cellStyle name="Note 10 3 2 6 2 2" xfId="14613"/>
    <cellStyle name="Note 10 3 2 6 3" xfId="14614"/>
    <cellStyle name="Note 10 3 2 6 3 2" xfId="14615"/>
    <cellStyle name="Note 10 3 2 7" xfId="14616"/>
    <cellStyle name="Note 10 3 2 7 2" xfId="14617"/>
    <cellStyle name="Note 10 3 2 7 2 2" xfId="14618"/>
    <cellStyle name="Note 10 3 2 7 3" xfId="14619"/>
    <cellStyle name="Note 10 3 2 7 3 2" xfId="14620"/>
    <cellStyle name="Note 10 3 2 8" xfId="14621"/>
    <cellStyle name="Note 10 3 2 8 2" xfId="14622"/>
    <cellStyle name="Note 10 3 3" xfId="14623"/>
    <cellStyle name="Note 10 3 3 2" xfId="14624"/>
    <cellStyle name="Note 10 3 3 2 2" xfId="14625"/>
    <cellStyle name="Note 10 3 3 2 2 2" xfId="14626"/>
    <cellStyle name="Note 10 3 3 2 3" xfId="14627"/>
    <cellStyle name="Note 10 3 3 2 4" xfId="14628"/>
    <cellStyle name="Note 10 3 3 3" xfId="14629"/>
    <cellStyle name="Note 10 3 3 3 2" xfId="14630"/>
    <cellStyle name="Note 10 3 3 3 2 2" xfId="14631"/>
    <cellStyle name="Note 10 3 3 3 2 2 2" xfId="14632"/>
    <cellStyle name="Note 10 3 3 3 2 3" xfId="14633"/>
    <cellStyle name="Note 10 3 3 3 2 3 2" xfId="14634"/>
    <cellStyle name="Note 10 3 3 3 3" xfId="14635"/>
    <cellStyle name="Note 10 3 3 3 3 2" xfId="14636"/>
    <cellStyle name="Note 10 3 3 3 3 2 2" xfId="14637"/>
    <cellStyle name="Note 10 3 3 3 3 3" xfId="14638"/>
    <cellStyle name="Note 10 3 3 3 3 3 2" xfId="14639"/>
    <cellStyle name="Note 10 3 3 3 4" xfId="14640"/>
    <cellStyle name="Note 10 3 3 3 4 2" xfId="14641"/>
    <cellStyle name="Note 10 3 3 4" xfId="14642"/>
    <cellStyle name="Note 10 3 3 4 2" xfId="14643"/>
    <cellStyle name="Note 10 3 3 5" xfId="14644"/>
    <cellStyle name="Note 10 3 3 6" xfId="14645"/>
    <cellStyle name="Note 10 3 4" xfId="14646"/>
    <cellStyle name="Note 10 3 4 2" xfId="14647"/>
    <cellStyle name="Note 10 3 4 2 2" xfId="14648"/>
    <cellStyle name="Note 10 3 4 3" xfId="14649"/>
    <cellStyle name="Note 10 3 4 4" xfId="14650"/>
    <cellStyle name="Note 10 3 5" xfId="14651"/>
    <cellStyle name="Note 10 3 5 2" xfId="14652"/>
    <cellStyle name="Note 10 3 5 2 2" xfId="14653"/>
    <cellStyle name="Note 10 3 5 2 2 2" xfId="14654"/>
    <cellStyle name="Note 10 3 5 2 3" xfId="14655"/>
    <cellStyle name="Note 10 3 5 2 3 2" xfId="14656"/>
    <cellStyle name="Note 10 3 5 3" xfId="14657"/>
    <cellStyle name="Note 10 3 5 3 2" xfId="14658"/>
    <cellStyle name="Note 10 3 5 3 2 2" xfId="14659"/>
    <cellStyle name="Note 10 3 5 3 3" xfId="14660"/>
    <cellStyle name="Note 10 3 5 3 3 2" xfId="14661"/>
    <cellStyle name="Note 10 3 5 4" xfId="14662"/>
    <cellStyle name="Note 10 3 5 4 2" xfId="14663"/>
    <cellStyle name="Note 10 3 6" xfId="14664"/>
    <cellStyle name="Note 10 3 7" xfId="14665"/>
    <cellStyle name="Note 10 4" xfId="14666"/>
    <cellStyle name="Note 10 4 2" xfId="14667"/>
    <cellStyle name="Note 10 4 2 2" xfId="14668"/>
    <cellStyle name="Note 10 4 2 2 2" xfId="14669"/>
    <cellStyle name="Note 10 4 2 2 2 2" xfId="14670"/>
    <cellStyle name="Note 10 4 2 2 3" xfId="14671"/>
    <cellStyle name="Note 10 4 2 2 3 2" xfId="14672"/>
    <cellStyle name="Note 10 4 2 2 4" xfId="14673"/>
    <cellStyle name="Note 10 4 2 2 5" xfId="14674"/>
    <cellStyle name="Note 10 4 2 3" xfId="14675"/>
    <cellStyle name="Note 10 4 2 3 2" xfId="14676"/>
    <cellStyle name="Note 10 4 2 3 3" xfId="14677"/>
    <cellStyle name="Note 10 4 2 4" xfId="14678"/>
    <cellStyle name="Note 10 4 2 4 2" xfId="14679"/>
    <cellStyle name="Note 10 4 2 4 2 2" xfId="14680"/>
    <cellStyle name="Note 10 4 2 4 2 2 2" xfId="14681"/>
    <cellStyle name="Note 10 4 2 4 2 3" xfId="14682"/>
    <cellStyle name="Note 10 4 2 4 2 3 2" xfId="14683"/>
    <cellStyle name="Note 10 4 2 4 3" xfId="14684"/>
    <cellStyle name="Note 10 4 2 4 3 2" xfId="14685"/>
    <cellStyle name="Note 10 4 2 4 3 2 2" xfId="14686"/>
    <cellStyle name="Note 10 4 2 4 3 3" xfId="14687"/>
    <cellStyle name="Note 10 4 2 4 3 3 2" xfId="14688"/>
    <cellStyle name="Note 10 4 2 4 4" xfId="14689"/>
    <cellStyle name="Note 10 4 2 4 4 2" xfId="14690"/>
    <cellStyle name="Note 10 4 2 5" xfId="14691"/>
    <cellStyle name="Note 10 4 2 6" xfId="14692"/>
    <cellStyle name="Note 10 4 2 6 2" xfId="14693"/>
    <cellStyle name="Note 10 4 2 6 2 2" xfId="14694"/>
    <cellStyle name="Note 10 4 2 6 3" xfId="14695"/>
    <cellStyle name="Note 10 4 2 6 3 2" xfId="14696"/>
    <cellStyle name="Note 10 4 2 7" xfId="14697"/>
    <cellStyle name="Note 10 4 2 7 2" xfId="14698"/>
    <cellStyle name="Note 10 4 2 7 2 2" xfId="14699"/>
    <cellStyle name="Note 10 4 2 7 3" xfId="14700"/>
    <cellStyle name="Note 10 4 2 7 3 2" xfId="14701"/>
    <cellStyle name="Note 10 4 2 8" xfId="14702"/>
    <cellStyle name="Note 10 4 2 8 2" xfId="14703"/>
    <cellStyle name="Note 10 4 3" xfId="14704"/>
    <cellStyle name="Note 10 4 3 2" xfId="14705"/>
    <cellStyle name="Note 10 4 3 2 2" xfId="14706"/>
    <cellStyle name="Note 10 4 3 2 2 2" xfId="14707"/>
    <cellStyle name="Note 10 4 3 2 3" xfId="14708"/>
    <cellStyle name="Note 10 4 3 2 4" xfId="14709"/>
    <cellStyle name="Note 10 4 3 3" xfId="14710"/>
    <cellStyle name="Note 10 4 3 3 2" xfId="14711"/>
    <cellStyle name="Note 10 4 3 3 2 2" xfId="14712"/>
    <cellStyle name="Note 10 4 3 3 2 2 2" xfId="14713"/>
    <cellStyle name="Note 10 4 3 3 2 3" xfId="14714"/>
    <cellStyle name="Note 10 4 3 3 2 3 2" xfId="14715"/>
    <cellStyle name="Note 10 4 3 3 3" xfId="14716"/>
    <cellStyle name="Note 10 4 3 3 3 2" xfId="14717"/>
    <cellStyle name="Note 10 4 3 3 3 2 2" xfId="14718"/>
    <cellStyle name="Note 10 4 3 3 3 3" xfId="14719"/>
    <cellStyle name="Note 10 4 3 3 3 3 2" xfId="14720"/>
    <cellStyle name="Note 10 4 3 3 4" xfId="14721"/>
    <cellStyle name="Note 10 4 3 3 4 2" xfId="14722"/>
    <cellStyle name="Note 10 4 3 4" xfId="14723"/>
    <cellStyle name="Note 10 4 3 4 2" xfId="14724"/>
    <cellStyle name="Note 10 4 3 5" xfId="14725"/>
    <cellStyle name="Note 10 4 3 6" xfId="14726"/>
    <cellStyle name="Note 10 4 4" xfId="14727"/>
    <cellStyle name="Note 10 4 4 2" xfId="14728"/>
    <cellStyle name="Note 10 4 4 2 2" xfId="14729"/>
    <cellStyle name="Note 10 4 4 3" xfId="14730"/>
    <cellStyle name="Note 10 4 4 4" xfId="14731"/>
    <cellStyle name="Note 10 4 5" xfId="14732"/>
    <cellStyle name="Note 10 4 5 2" xfId="14733"/>
    <cellStyle name="Note 10 4 5 2 2" xfId="14734"/>
    <cellStyle name="Note 10 4 5 2 2 2" xfId="14735"/>
    <cellStyle name="Note 10 4 5 2 3" xfId="14736"/>
    <cellStyle name="Note 10 4 5 2 3 2" xfId="14737"/>
    <cellStyle name="Note 10 4 5 3" xfId="14738"/>
    <cellStyle name="Note 10 4 5 3 2" xfId="14739"/>
    <cellStyle name="Note 10 4 5 3 2 2" xfId="14740"/>
    <cellStyle name="Note 10 4 5 3 3" xfId="14741"/>
    <cellStyle name="Note 10 4 5 3 3 2" xfId="14742"/>
    <cellStyle name="Note 10 4 5 4" xfId="14743"/>
    <cellStyle name="Note 10 4 5 4 2" xfId="14744"/>
    <cellStyle name="Note 10 4 6" xfId="14745"/>
    <cellStyle name="Note 10 4 7" xfId="14746"/>
    <cellStyle name="Note 10 5" xfId="14747"/>
    <cellStyle name="Note 10 5 2" xfId="14748"/>
    <cellStyle name="Note 10 5 2 2" xfId="14749"/>
    <cellStyle name="Note 10 5 2 2 2" xfId="14750"/>
    <cellStyle name="Note 10 5 2 2 2 2" xfId="14751"/>
    <cellStyle name="Note 10 5 2 2 3" xfId="14752"/>
    <cellStyle name="Note 10 5 2 2 3 2" xfId="14753"/>
    <cellStyle name="Note 10 5 2 2 4" xfId="14754"/>
    <cellStyle name="Note 10 5 2 2 5" xfId="14755"/>
    <cellStyle name="Note 10 5 2 3" xfId="14756"/>
    <cellStyle name="Note 10 5 2 3 2" xfId="14757"/>
    <cellStyle name="Note 10 5 2 3 3" xfId="14758"/>
    <cellStyle name="Note 10 5 2 4" xfId="14759"/>
    <cellStyle name="Note 10 5 2 4 2" xfId="14760"/>
    <cellStyle name="Note 10 5 2 4 2 2" xfId="14761"/>
    <cellStyle name="Note 10 5 2 4 2 2 2" xfId="14762"/>
    <cellStyle name="Note 10 5 2 4 2 3" xfId="14763"/>
    <cellStyle name="Note 10 5 2 4 2 3 2" xfId="14764"/>
    <cellStyle name="Note 10 5 2 4 3" xfId="14765"/>
    <cellStyle name="Note 10 5 2 4 3 2" xfId="14766"/>
    <cellStyle name="Note 10 5 2 4 3 2 2" xfId="14767"/>
    <cellStyle name="Note 10 5 2 4 3 3" xfId="14768"/>
    <cellStyle name="Note 10 5 2 4 3 3 2" xfId="14769"/>
    <cellStyle name="Note 10 5 2 4 4" xfId="14770"/>
    <cellStyle name="Note 10 5 2 4 4 2" xfId="14771"/>
    <cellStyle name="Note 10 5 2 5" xfId="14772"/>
    <cellStyle name="Note 10 5 2 6" xfId="14773"/>
    <cellStyle name="Note 10 5 2 6 2" xfId="14774"/>
    <cellStyle name="Note 10 5 2 6 2 2" xfId="14775"/>
    <cellStyle name="Note 10 5 2 6 3" xfId="14776"/>
    <cellStyle name="Note 10 5 2 6 3 2" xfId="14777"/>
    <cellStyle name="Note 10 5 2 7" xfId="14778"/>
    <cellStyle name="Note 10 5 2 7 2" xfId="14779"/>
    <cellStyle name="Note 10 5 2 7 2 2" xfId="14780"/>
    <cellStyle name="Note 10 5 2 7 3" xfId="14781"/>
    <cellStyle name="Note 10 5 2 7 3 2" xfId="14782"/>
    <cellStyle name="Note 10 5 2 8" xfId="14783"/>
    <cellStyle name="Note 10 5 2 8 2" xfId="14784"/>
    <cellStyle name="Note 10 5 3" xfId="14785"/>
    <cellStyle name="Note 10 5 3 2" xfId="14786"/>
    <cellStyle name="Note 10 5 3 2 2" xfId="14787"/>
    <cellStyle name="Note 10 5 3 2 2 2" xfId="14788"/>
    <cellStyle name="Note 10 5 3 2 3" xfId="14789"/>
    <cellStyle name="Note 10 5 3 2 4" xfId="14790"/>
    <cellStyle name="Note 10 5 3 3" xfId="14791"/>
    <cellStyle name="Note 10 5 3 3 2" xfId="14792"/>
    <cellStyle name="Note 10 5 3 3 2 2" xfId="14793"/>
    <cellStyle name="Note 10 5 3 3 2 2 2" xfId="14794"/>
    <cellStyle name="Note 10 5 3 3 2 3" xfId="14795"/>
    <cellStyle name="Note 10 5 3 3 2 3 2" xfId="14796"/>
    <cellStyle name="Note 10 5 3 3 3" xfId="14797"/>
    <cellStyle name="Note 10 5 3 3 3 2" xfId="14798"/>
    <cellStyle name="Note 10 5 3 3 3 2 2" xfId="14799"/>
    <cellStyle name="Note 10 5 3 3 3 3" xfId="14800"/>
    <cellStyle name="Note 10 5 3 3 3 3 2" xfId="14801"/>
    <cellStyle name="Note 10 5 3 3 4" xfId="14802"/>
    <cellStyle name="Note 10 5 3 3 4 2" xfId="14803"/>
    <cellStyle name="Note 10 5 3 4" xfId="14804"/>
    <cellStyle name="Note 10 5 3 4 2" xfId="14805"/>
    <cellStyle name="Note 10 5 3 5" xfId="14806"/>
    <cellStyle name="Note 10 5 3 6" xfId="14807"/>
    <cellStyle name="Note 10 5 4" xfId="14808"/>
    <cellStyle name="Note 10 5 4 2" xfId="14809"/>
    <cellStyle name="Note 10 5 4 2 2" xfId="14810"/>
    <cellStyle name="Note 10 5 4 3" xfId="14811"/>
    <cellStyle name="Note 10 5 4 4" xfId="14812"/>
    <cellStyle name="Note 10 5 5" xfId="14813"/>
    <cellStyle name="Note 10 5 5 2" xfId="14814"/>
    <cellStyle name="Note 10 5 5 2 2" xfId="14815"/>
    <cellStyle name="Note 10 5 5 2 2 2" xfId="14816"/>
    <cellStyle name="Note 10 5 5 2 3" xfId="14817"/>
    <cellStyle name="Note 10 5 5 2 3 2" xfId="14818"/>
    <cellStyle name="Note 10 5 5 3" xfId="14819"/>
    <cellStyle name="Note 10 5 5 3 2" xfId="14820"/>
    <cellStyle name="Note 10 5 5 3 2 2" xfId="14821"/>
    <cellStyle name="Note 10 5 5 3 3" xfId="14822"/>
    <cellStyle name="Note 10 5 5 3 3 2" xfId="14823"/>
    <cellStyle name="Note 10 5 5 4" xfId="14824"/>
    <cellStyle name="Note 10 5 5 4 2" xfId="14825"/>
    <cellStyle name="Note 10 5 6" xfId="14826"/>
    <cellStyle name="Note 10 5 7" xfId="14827"/>
    <cellStyle name="Note 10 6" xfId="14828"/>
    <cellStyle name="Note 10 6 2" xfId="14829"/>
    <cellStyle name="Note 10 6 2 2" xfId="14830"/>
    <cellStyle name="Note 10 6 2 2 2" xfId="14831"/>
    <cellStyle name="Note 10 6 2 2 2 2" xfId="14832"/>
    <cellStyle name="Note 10 6 2 2 3" xfId="14833"/>
    <cellStyle name="Note 10 6 2 2 3 2" xfId="14834"/>
    <cellStyle name="Note 10 6 2 2 4" xfId="14835"/>
    <cellStyle name="Note 10 6 2 2 5" xfId="14836"/>
    <cellStyle name="Note 10 6 2 3" xfId="14837"/>
    <cellStyle name="Note 10 6 2 3 2" xfId="14838"/>
    <cellStyle name="Note 10 6 2 3 3" xfId="14839"/>
    <cellStyle name="Note 10 6 2 4" xfId="14840"/>
    <cellStyle name="Note 10 6 2 4 2" xfId="14841"/>
    <cellStyle name="Note 10 6 2 4 2 2" xfId="14842"/>
    <cellStyle name="Note 10 6 2 4 2 2 2" xfId="14843"/>
    <cellStyle name="Note 10 6 2 4 2 3" xfId="14844"/>
    <cellStyle name="Note 10 6 2 4 2 3 2" xfId="14845"/>
    <cellStyle name="Note 10 6 2 4 3" xfId="14846"/>
    <cellStyle name="Note 10 6 2 4 3 2" xfId="14847"/>
    <cellStyle name="Note 10 6 2 4 3 2 2" xfId="14848"/>
    <cellStyle name="Note 10 6 2 4 3 3" xfId="14849"/>
    <cellStyle name="Note 10 6 2 4 3 3 2" xfId="14850"/>
    <cellStyle name="Note 10 6 2 4 4" xfId="14851"/>
    <cellStyle name="Note 10 6 2 4 4 2" xfId="14852"/>
    <cellStyle name="Note 10 6 2 5" xfId="14853"/>
    <cellStyle name="Note 10 6 2 6" xfId="14854"/>
    <cellStyle name="Note 10 6 2 6 2" xfId="14855"/>
    <cellStyle name="Note 10 6 2 6 2 2" xfId="14856"/>
    <cellStyle name="Note 10 6 2 6 3" xfId="14857"/>
    <cellStyle name="Note 10 6 2 6 3 2" xfId="14858"/>
    <cellStyle name="Note 10 6 2 7" xfId="14859"/>
    <cellStyle name="Note 10 6 2 7 2" xfId="14860"/>
    <cellStyle name="Note 10 6 2 7 2 2" xfId="14861"/>
    <cellStyle name="Note 10 6 2 7 3" xfId="14862"/>
    <cellStyle name="Note 10 6 2 7 3 2" xfId="14863"/>
    <cellStyle name="Note 10 6 2 8" xfId="14864"/>
    <cellStyle name="Note 10 6 2 8 2" xfId="14865"/>
    <cellStyle name="Note 10 6 3" xfId="14866"/>
    <cellStyle name="Note 10 6 3 2" xfId="14867"/>
    <cellStyle name="Note 10 6 3 2 2" xfId="14868"/>
    <cellStyle name="Note 10 6 3 2 2 2" xfId="14869"/>
    <cellStyle name="Note 10 6 3 2 3" xfId="14870"/>
    <cellStyle name="Note 10 6 3 2 4" xfId="14871"/>
    <cellStyle name="Note 10 6 3 3" xfId="14872"/>
    <cellStyle name="Note 10 6 3 3 2" xfId="14873"/>
    <cellStyle name="Note 10 6 3 3 2 2" xfId="14874"/>
    <cellStyle name="Note 10 6 3 3 2 2 2" xfId="14875"/>
    <cellStyle name="Note 10 6 3 3 2 3" xfId="14876"/>
    <cellStyle name="Note 10 6 3 3 2 3 2" xfId="14877"/>
    <cellStyle name="Note 10 6 3 3 3" xfId="14878"/>
    <cellStyle name="Note 10 6 3 3 3 2" xfId="14879"/>
    <cellStyle name="Note 10 6 3 3 3 2 2" xfId="14880"/>
    <cellStyle name="Note 10 6 3 3 3 3" xfId="14881"/>
    <cellStyle name="Note 10 6 3 3 3 3 2" xfId="14882"/>
    <cellStyle name="Note 10 6 3 3 4" xfId="14883"/>
    <cellStyle name="Note 10 6 3 3 4 2" xfId="14884"/>
    <cellStyle name="Note 10 6 3 4" xfId="14885"/>
    <cellStyle name="Note 10 6 3 4 2" xfId="14886"/>
    <cellStyle name="Note 10 6 3 5" xfId="14887"/>
    <cellStyle name="Note 10 6 3 6" xfId="14888"/>
    <cellStyle name="Note 10 6 4" xfId="14889"/>
    <cellStyle name="Note 10 6 4 2" xfId="14890"/>
    <cellStyle name="Note 10 6 4 2 2" xfId="14891"/>
    <cellStyle name="Note 10 6 4 3" xfId="14892"/>
    <cellStyle name="Note 10 6 4 4" xfId="14893"/>
    <cellStyle name="Note 10 6 5" xfId="14894"/>
    <cellStyle name="Note 10 6 5 2" xfId="14895"/>
    <cellStyle name="Note 10 6 5 2 2" xfId="14896"/>
    <cellStyle name="Note 10 6 5 2 2 2" xfId="14897"/>
    <cellStyle name="Note 10 6 5 2 3" xfId="14898"/>
    <cellStyle name="Note 10 6 5 2 3 2" xfId="14899"/>
    <cellStyle name="Note 10 6 5 3" xfId="14900"/>
    <cellStyle name="Note 10 6 5 3 2" xfId="14901"/>
    <cellStyle name="Note 10 6 5 3 2 2" xfId="14902"/>
    <cellStyle name="Note 10 6 5 3 3" xfId="14903"/>
    <cellStyle name="Note 10 6 5 3 3 2" xfId="14904"/>
    <cellStyle name="Note 10 6 5 4" xfId="14905"/>
    <cellStyle name="Note 10 6 5 4 2" xfId="14906"/>
    <cellStyle name="Note 10 6 6" xfId="14907"/>
    <cellStyle name="Note 10 6 7" xfId="14908"/>
    <cellStyle name="Note 10 7" xfId="14909"/>
    <cellStyle name="Note 10 7 2" xfId="14910"/>
    <cellStyle name="Note 10 7 2 2" xfId="14911"/>
    <cellStyle name="Note 10 7 2 2 2" xfId="14912"/>
    <cellStyle name="Note 10 7 2 2 2 2" xfId="14913"/>
    <cellStyle name="Note 10 7 2 2 3" xfId="14914"/>
    <cellStyle name="Note 10 7 2 2 3 2" xfId="14915"/>
    <cellStyle name="Note 10 7 2 2 4" xfId="14916"/>
    <cellStyle name="Note 10 7 2 2 5" xfId="14917"/>
    <cellStyle name="Note 10 7 2 3" xfId="14918"/>
    <cellStyle name="Note 10 7 2 3 2" xfId="14919"/>
    <cellStyle name="Note 10 7 2 3 3" xfId="14920"/>
    <cellStyle name="Note 10 7 2 4" xfId="14921"/>
    <cellStyle name="Note 10 7 2 4 2" xfId="14922"/>
    <cellStyle name="Note 10 7 2 4 2 2" xfId="14923"/>
    <cellStyle name="Note 10 7 2 4 2 2 2" xfId="14924"/>
    <cellStyle name="Note 10 7 2 4 2 3" xfId="14925"/>
    <cellStyle name="Note 10 7 2 4 2 3 2" xfId="14926"/>
    <cellStyle name="Note 10 7 2 4 3" xfId="14927"/>
    <cellStyle name="Note 10 7 2 4 3 2" xfId="14928"/>
    <cellStyle name="Note 10 7 2 4 3 2 2" xfId="14929"/>
    <cellStyle name="Note 10 7 2 4 3 3" xfId="14930"/>
    <cellStyle name="Note 10 7 2 4 3 3 2" xfId="14931"/>
    <cellStyle name="Note 10 7 2 4 4" xfId="14932"/>
    <cellStyle name="Note 10 7 2 4 4 2" xfId="14933"/>
    <cellStyle name="Note 10 7 2 5" xfId="14934"/>
    <cellStyle name="Note 10 7 2 6" xfId="14935"/>
    <cellStyle name="Note 10 7 2 6 2" xfId="14936"/>
    <cellStyle name="Note 10 7 2 6 2 2" xfId="14937"/>
    <cellStyle name="Note 10 7 2 6 3" xfId="14938"/>
    <cellStyle name="Note 10 7 2 6 3 2" xfId="14939"/>
    <cellStyle name="Note 10 7 2 7" xfId="14940"/>
    <cellStyle name="Note 10 7 2 7 2" xfId="14941"/>
    <cellStyle name="Note 10 7 2 7 2 2" xfId="14942"/>
    <cellStyle name="Note 10 7 2 7 3" xfId="14943"/>
    <cellStyle name="Note 10 7 2 7 3 2" xfId="14944"/>
    <cellStyle name="Note 10 7 2 8" xfId="14945"/>
    <cellStyle name="Note 10 7 2 8 2" xfId="14946"/>
    <cellStyle name="Note 10 7 3" xfId="14947"/>
    <cellStyle name="Note 10 7 3 2" xfId="14948"/>
    <cellStyle name="Note 10 7 3 2 2" xfId="14949"/>
    <cellStyle name="Note 10 7 3 2 2 2" xfId="14950"/>
    <cellStyle name="Note 10 7 3 2 3" xfId="14951"/>
    <cellStyle name="Note 10 7 3 2 4" xfId="14952"/>
    <cellStyle name="Note 10 7 3 3" xfId="14953"/>
    <cellStyle name="Note 10 7 3 3 2" xfId="14954"/>
    <cellStyle name="Note 10 7 3 3 2 2" xfId="14955"/>
    <cellStyle name="Note 10 7 3 3 2 2 2" xfId="14956"/>
    <cellStyle name="Note 10 7 3 3 2 3" xfId="14957"/>
    <cellStyle name="Note 10 7 3 3 2 3 2" xfId="14958"/>
    <cellStyle name="Note 10 7 3 3 3" xfId="14959"/>
    <cellStyle name="Note 10 7 3 3 3 2" xfId="14960"/>
    <cellStyle name="Note 10 7 3 3 3 2 2" xfId="14961"/>
    <cellStyle name="Note 10 7 3 3 3 3" xfId="14962"/>
    <cellStyle name="Note 10 7 3 3 3 3 2" xfId="14963"/>
    <cellStyle name="Note 10 7 3 3 4" xfId="14964"/>
    <cellStyle name="Note 10 7 3 3 4 2" xfId="14965"/>
    <cellStyle name="Note 10 7 3 4" xfId="14966"/>
    <cellStyle name="Note 10 7 3 4 2" xfId="14967"/>
    <cellStyle name="Note 10 7 3 5" xfId="14968"/>
    <cellStyle name="Note 10 7 3 6" xfId="14969"/>
    <cellStyle name="Note 10 7 4" xfId="14970"/>
    <cellStyle name="Note 10 7 4 2" xfId="14971"/>
    <cellStyle name="Note 10 7 4 2 2" xfId="14972"/>
    <cellStyle name="Note 10 7 4 3" xfId="14973"/>
    <cellStyle name="Note 10 7 4 4" xfId="14974"/>
    <cellStyle name="Note 10 7 5" xfId="14975"/>
    <cellStyle name="Note 10 7 5 2" xfId="14976"/>
    <cellStyle name="Note 10 7 5 2 2" xfId="14977"/>
    <cellStyle name="Note 10 7 5 2 2 2" xfId="14978"/>
    <cellStyle name="Note 10 7 5 2 3" xfId="14979"/>
    <cellStyle name="Note 10 7 5 2 3 2" xfId="14980"/>
    <cellStyle name="Note 10 7 5 3" xfId="14981"/>
    <cellStyle name="Note 10 7 5 3 2" xfId="14982"/>
    <cellStyle name="Note 10 7 5 3 2 2" xfId="14983"/>
    <cellStyle name="Note 10 7 5 3 3" xfId="14984"/>
    <cellStyle name="Note 10 7 5 3 3 2" xfId="14985"/>
    <cellStyle name="Note 10 7 5 4" xfId="14986"/>
    <cellStyle name="Note 10 7 5 4 2" xfId="14987"/>
    <cellStyle name="Note 10 7 6" xfId="14988"/>
    <cellStyle name="Note 10 7 7" xfId="14989"/>
    <cellStyle name="Note 11 2" xfId="14990"/>
    <cellStyle name="Note 11 2 2" xfId="14991"/>
    <cellStyle name="Note 11 2 2 2" xfId="14992"/>
    <cellStyle name="Note 11 2 2 2 2" xfId="14993"/>
    <cellStyle name="Note 11 2 2 2 2 2" xfId="14994"/>
    <cellStyle name="Note 11 2 2 2 3" xfId="14995"/>
    <cellStyle name="Note 11 2 2 2 3 2" xfId="14996"/>
    <cellStyle name="Note 11 2 2 2 4" xfId="14997"/>
    <cellStyle name="Note 11 2 2 2 5" xfId="14998"/>
    <cellStyle name="Note 11 2 2 3" xfId="14999"/>
    <cellStyle name="Note 11 2 2 3 2" xfId="15000"/>
    <cellStyle name="Note 11 2 2 3 3" xfId="15001"/>
    <cellStyle name="Note 11 2 2 4" xfId="15002"/>
    <cellStyle name="Note 11 2 2 4 2" xfId="15003"/>
    <cellStyle name="Note 11 2 2 4 2 2" xfId="15004"/>
    <cellStyle name="Note 11 2 2 4 2 2 2" xfId="15005"/>
    <cellStyle name="Note 11 2 2 4 2 3" xfId="15006"/>
    <cellStyle name="Note 11 2 2 4 2 3 2" xfId="15007"/>
    <cellStyle name="Note 11 2 2 4 3" xfId="15008"/>
    <cellStyle name="Note 11 2 2 4 3 2" xfId="15009"/>
    <cellStyle name="Note 11 2 2 4 3 2 2" xfId="15010"/>
    <cellStyle name="Note 11 2 2 4 3 3" xfId="15011"/>
    <cellStyle name="Note 11 2 2 4 3 3 2" xfId="15012"/>
    <cellStyle name="Note 11 2 2 4 4" xfId="15013"/>
    <cellStyle name="Note 11 2 2 4 4 2" xfId="15014"/>
    <cellStyle name="Note 11 2 2 5" xfId="15015"/>
    <cellStyle name="Note 11 2 2 6" xfId="15016"/>
    <cellStyle name="Note 11 2 2 6 2" xfId="15017"/>
    <cellStyle name="Note 11 2 2 6 2 2" xfId="15018"/>
    <cellStyle name="Note 11 2 2 6 3" xfId="15019"/>
    <cellStyle name="Note 11 2 2 6 3 2" xfId="15020"/>
    <cellStyle name="Note 11 2 2 7" xfId="15021"/>
    <cellStyle name="Note 11 2 2 7 2" xfId="15022"/>
    <cellStyle name="Note 11 2 2 7 2 2" xfId="15023"/>
    <cellStyle name="Note 11 2 2 7 3" xfId="15024"/>
    <cellStyle name="Note 11 2 2 7 3 2" xfId="15025"/>
    <cellStyle name="Note 11 2 2 8" xfId="15026"/>
    <cellStyle name="Note 11 2 2 8 2" xfId="15027"/>
    <cellStyle name="Note 11 2 3" xfId="15028"/>
    <cellStyle name="Note 11 2 3 2" xfId="15029"/>
    <cellStyle name="Note 11 2 3 2 2" xfId="15030"/>
    <cellStyle name="Note 11 2 3 2 2 2" xfId="15031"/>
    <cellStyle name="Note 11 2 3 2 3" xfId="15032"/>
    <cellStyle name="Note 11 2 3 2 4" xfId="15033"/>
    <cellStyle name="Note 11 2 3 3" xfId="15034"/>
    <cellStyle name="Note 11 2 3 3 2" xfId="15035"/>
    <cellStyle name="Note 11 2 3 3 2 2" xfId="15036"/>
    <cellStyle name="Note 11 2 3 3 2 2 2" xfId="15037"/>
    <cellStyle name="Note 11 2 3 3 2 3" xfId="15038"/>
    <cellStyle name="Note 11 2 3 3 2 3 2" xfId="15039"/>
    <cellStyle name="Note 11 2 3 3 3" xfId="15040"/>
    <cellStyle name="Note 11 2 3 3 3 2" xfId="15041"/>
    <cellStyle name="Note 11 2 3 3 3 2 2" xfId="15042"/>
    <cellStyle name="Note 11 2 3 3 3 3" xfId="15043"/>
    <cellStyle name="Note 11 2 3 3 3 3 2" xfId="15044"/>
    <cellStyle name="Note 11 2 3 3 4" xfId="15045"/>
    <cellStyle name="Note 11 2 3 3 4 2" xfId="15046"/>
    <cellStyle name="Note 11 2 3 4" xfId="15047"/>
    <cellStyle name="Note 11 2 3 4 2" xfId="15048"/>
    <cellStyle name="Note 11 2 3 5" xfId="15049"/>
    <cellStyle name="Note 11 2 3 6" xfId="15050"/>
    <cellStyle name="Note 11 2 4" xfId="15051"/>
    <cellStyle name="Note 11 2 4 2" xfId="15052"/>
    <cellStyle name="Note 11 2 4 2 2" xfId="15053"/>
    <cellStyle name="Note 11 2 4 3" xfId="15054"/>
    <cellStyle name="Note 11 2 4 4" xfId="15055"/>
    <cellStyle name="Note 11 2 5" xfId="15056"/>
    <cellStyle name="Note 11 2 5 2" xfId="15057"/>
    <cellStyle name="Note 11 2 5 2 2" xfId="15058"/>
    <cellStyle name="Note 11 2 5 2 2 2" xfId="15059"/>
    <cellStyle name="Note 11 2 5 2 3" xfId="15060"/>
    <cellStyle name="Note 11 2 5 2 3 2" xfId="15061"/>
    <cellStyle name="Note 11 2 5 3" xfId="15062"/>
    <cellStyle name="Note 11 2 5 3 2" xfId="15063"/>
    <cellStyle name="Note 11 2 5 3 2 2" xfId="15064"/>
    <cellStyle name="Note 11 2 5 3 3" xfId="15065"/>
    <cellStyle name="Note 11 2 5 3 3 2" xfId="15066"/>
    <cellStyle name="Note 11 2 5 4" xfId="15067"/>
    <cellStyle name="Note 11 2 5 4 2" xfId="15068"/>
    <cellStyle name="Note 11 2 6" xfId="15069"/>
    <cellStyle name="Note 11 2 7" xfId="15070"/>
    <cellStyle name="Note 11 3" xfId="15071"/>
    <cellStyle name="Note 11 3 2" xfId="15072"/>
    <cellStyle name="Note 11 3 2 2" xfId="15073"/>
    <cellStyle name="Note 11 3 2 2 2" xfId="15074"/>
    <cellStyle name="Note 11 3 2 2 2 2" xfId="15075"/>
    <cellStyle name="Note 11 3 2 2 3" xfId="15076"/>
    <cellStyle name="Note 11 3 2 2 3 2" xfId="15077"/>
    <cellStyle name="Note 11 3 2 2 4" xfId="15078"/>
    <cellStyle name="Note 11 3 2 2 5" xfId="15079"/>
    <cellStyle name="Note 11 3 2 3" xfId="15080"/>
    <cellStyle name="Note 11 3 2 3 2" xfId="15081"/>
    <cellStyle name="Note 11 3 2 3 3" xfId="15082"/>
    <cellStyle name="Note 11 3 2 4" xfId="15083"/>
    <cellStyle name="Note 11 3 2 4 2" xfId="15084"/>
    <cellStyle name="Note 11 3 2 4 2 2" xfId="15085"/>
    <cellStyle name="Note 11 3 2 4 2 2 2" xfId="15086"/>
    <cellStyle name="Note 11 3 2 4 2 3" xfId="15087"/>
    <cellStyle name="Note 11 3 2 4 2 3 2" xfId="15088"/>
    <cellStyle name="Note 11 3 2 4 3" xfId="15089"/>
    <cellStyle name="Note 11 3 2 4 3 2" xfId="15090"/>
    <cellStyle name="Note 11 3 2 4 3 2 2" xfId="15091"/>
    <cellStyle name="Note 11 3 2 4 3 3" xfId="15092"/>
    <cellStyle name="Note 11 3 2 4 3 3 2" xfId="15093"/>
    <cellStyle name="Note 11 3 2 4 4" xfId="15094"/>
    <cellStyle name="Note 11 3 2 4 4 2" xfId="15095"/>
    <cellStyle name="Note 11 3 2 5" xfId="15096"/>
    <cellStyle name="Note 11 3 2 6" xfId="15097"/>
    <cellStyle name="Note 11 3 2 6 2" xfId="15098"/>
    <cellStyle name="Note 11 3 2 6 2 2" xfId="15099"/>
    <cellStyle name="Note 11 3 2 6 3" xfId="15100"/>
    <cellStyle name="Note 11 3 2 6 3 2" xfId="15101"/>
    <cellStyle name="Note 11 3 2 7" xfId="15102"/>
    <cellStyle name="Note 11 3 2 7 2" xfId="15103"/>
    <cellStyle name="Note 11 3 2 7 2 2" xfId="15104"/>
    <cellStyle name="Note 11 3 2 7 3" xfId="15105"/>
    <cellStyle name="Note 11 3 2 7 3 2" xfId="15106"/>
    <cellStyle name="Note 11 3 2 8" xfId="15107"/>
    <cellStyle name="Note 11 3 2 8 2" xfId="15108"/>
    <cellStyle name="Note 11 3 3" xfId="15109"/>
    <cellStyle name="Note 11 3 3 2" xfId="15110"/>
    <cellStyle name="Note 11 3 3 2 2" xfId="15111"/>
    <cellStyle name="Note 11 3 3 2 2 2" xfId="15112"/>
    <cellStyle name="Note 11 3 3 2 3" xfId="15113"/>
    <cellStyle name="Note 11 3 3 2 4" xfId="15114"/>
    <cellStyle name="Note 11 3 3 3" xfId="15115"/>
    <cellStyle name="Note 11 3 3 3 2" xfId="15116"/>
    <cellStyle name="Note 11 3 3 3 2 2" xfId="15117"/>
    <cellStyle name="Note 11 3 3 3 2 2 2" xfId="15118"/>
    <cellStyle name="Note 11 3 3 3 2 3" xfId="15119"/>
    <cellStyle name="Note 11 3 3 3 2 3 2" xfId="15120"/>
    <cellStyle name="Note 11 3 3 3 3" xfId="15121"/>
    <cellStyle name="Note 11 3 3 3 3 2" xfId="15122"/>
    <cellStyle name="Note 11 3 3 3 3 2 2" xfId="15123"/>
    <cellStyle name="Note 11 3 3 3 3 3" xfId="15124"/>
    <cellStyle name="Note 11 3 3 3 3 3 2" xfId="15125"/>
    <cellStyle name="Note 11 3 3 3 4" xfId="15126"/>
    <cellStyle name="Note 11 3 3 3 4 2" xfId="15127"/>
    <cellStyle name="Note 11 3 3 4" xfId="15128"/>
    <cellStyle name="Note 11 3 3 4 2" xfId="15129"/>
    <cellStyle name="Note 11 3 3 5" xfId="15130"/>
    <cellStyle name="Note 11 3 3 6" xfId="15131"/>
    <cellStyle name="Note 11 3 4" xfId="15132"/>
    <cellStyle name="Note 11 3 4 2" xfId="15133"/>
    <cellStyle name="Note 11 3 4 2 2" xfId="15134"/>
    <cellStyle name="Note 11 3 4 3" xfId="15135"/>
    <cellStyle name="Note 11 3 4 4" xfId="15136"/>
    <cellStyle name="Note 11 3 5" xfId="15137"/>
    <cellStyle name="Note 11 3 5 2" xfId="15138"/>
    <cellStyle name="Note 11 3 5 2 2" xfId="15139"/>
    <cellStyle name="Note 11 3 5 2 2 2" xfId="15140"/>
    <cellStyle name="Note 11 3 5 2 3" xfId="15141"/>
    <cellStyle name="Note 11 3 5 2 3 2" xfId="15142"/>
    <cellStyle name="Note 11 3 5 3" xfId="15143"/>
    <cellStyle name="Note 11 3 5 3 2" xfId="15144"/>
    <cellStyle name="Note 11 3 5 3 2 2" xfId="15145"/>
    <cellStyle name="Note 11 3 5 3 3" xfId="15146"/>
    <cellStyle name="Note 11 3 5 3 3 2" xfId="15147"/>
    <cellStyle name="Note 11 3 5 4" xfId="15148"/>
    <cellStyle name="Note 11 3 5 4 2" xfId="15149"/>
    <cellStyle name="Note 11 3 6" xfId="15150"/>
    <cellStyle name="Note 11 3 7" xfId="15151"/>
    <cellStyle name="Note 11 4" xfId="15152"/>
    <cellStyle name="Note 11 4 2" xfId="15153"/>
    <cellStyle name="Note 11 4 2 2" xfId="15154"/>
    <cellStyle name="Note 11 4 2 2 2" xfId="15155"/>
    <cellStyle name="Note 11 4 2 2 2 2" xfId="15156"/>
    <cellStyle name="Note 11 4 2 2 3" xfId="15157"/>
    <cellStyle name="Note 11 4 2 2 3 2" xfId="15158"/>
    <cellStyle name="Note 11 4 2 2 4" xfId="15159"/>
    <cellStyle name="Note 11 4 2 2 5" xfId="15160"/>
    <cellStyle name="Note 11 4 2 3" xfId="15161"/>
    <cellStyle name="Note 11 4 2 3 2" xfId="15162"/>
    <cellStyle name="Note 11 4 2 3 3" xfId="15163"/>
    <cellStyle name="Note 11 4 2 4" xfId="15164"/>
    <cellStyle name="Note 11 4 2 4 2" xfId="15165"/>
    <cellStyle name="Note 11 4 2 4 2 2" xfId="15166"/>
    <cellStyle name="Note 11 4 2 4 2 2 2" xfId="15167"/>
    <cellStyle name="Note 11 4 2 4 2 3" xfId="15168"/>
    <cellStyle name="Note 11 4 2 4 2 3 2" xfId="15169"/>
    <cellStyle name="Note 11 4 2 4 3" xfId="15170"/>
    <cellStyle name="Note 11 4 2 4 3 2" xfId="15171"/>
    <cellStyle name="Note 11 4 2 4 3 2 2" xfId="15172"/>
    <cellStyle name="Note 11 4 2 4 3 3" xfId="15173"/>
    <cellStyle name="Note 11 4 2 4 3 3 2" xfId="15174"/>
    <cellStyle name="Note 11 4 2 4 4" xfId="15175"/>
    <cellStyle name="Note 11 4 2 4 4 2" xfId="15176"/>
    <cellStyle name="Note 11 4 2 5" xfId="15177"/>
    <cellStyle name="Note 11 4 2 6" xfId="15178"/>
    <cellStyle name="Note 11 4 2 6 2" xfId="15179"/>
    <cellStyle name="Note 11 4 2 6 2 2" xfId="15180"/>
    <cellStyle name="Note 11 4 2 6 3" xfId="15181"/>
    <cellStyle name="Note 11 4 2 6 3 2" xfId="15182"/>
    <cellStyle name="Note 11 4 2 7" xfId="15183"/>
    <cellStyle name="Note 11 4 2 7 2" xfId="15184"/>
    <cellStyle name="Note 11 4 2 7 2 2" xfId="15185"/>
    <cellStyle name="Note 11 4 2 7 3" xfId="15186"/>
    <cellStyle name="Note 11 4 2 7 3 2" xfId="15187"/>
    <cellStyle name="Note 11 4 2 8" xfId="15188"/>
    <cellStyle name="Note 11 4 2 8 2" xfId="15189"/>
    <cellStyle name="Note 11 4 3" xfId="15190"/>
    <cellStyle name="Note 11 4 3 2" xfId="15191"/>
    <cellStyle name="Note 11 4 3 2 2" xfId="15192"/>
    <cellStyle name="Note 11 4 3 2 2 2" xfId="15193"/>
    <cellStyle name="Note 11 4 3 2 3" xfId="15194"/>
    <cellStyle name="Note 11 4 3 2 4" xfId="15195"/>
    <cellStyle name="Note 11 4 3 3" xfId="15196"/>
    <cellStyle name="Note 11 4 3 3 2" xfId="15197"/>
    <cellStyle name="Note 11 4 3 3 2 2" xfId="15198"/>
    <cellStyle name="Note 11 4 3 3 2 2 2" xfId="15199"/>
    <cellStyle name="Note 11 4 3 3 2 3" xfId="15200"/>
    <cellStyle name="Note 11 4 3 3 2 3 2" xfId="15201"/>
    <cellStyle name="Note 11 4 3 3 3" xfId="15202"/>
    <cellStyle name="Note 11 4 3 3 3 2" xfId="15203"/>
    <cellStyle name="Note 11 4 3 3 3 2 2" xfId="15204"/>
    <cellStyle name="Note 11 4 3 3 3 3" xfId="15205"/>
    <cellStyle name="Note 11 4 3 3 3 3 2" xfId="15206"/>
    <cellStyle name="Note 11 4 3 3 4" xfId="15207"/>
    <cellStyle name="Note 11 4 3 3 4 2" xfId="15208"/>
    <cellStyle name="Note 11 4 3 4" xfId="15209"/>
    <cellStyle name="Note 11 4 3 4 2" xfId="15210"/>
    <cellStyle name="Note 11 4 3 5" xfId="15211"/>
    <cellStyle name="Note 11 4 3 6" xfId="15212"/>
    <cellStyle name="Note 11 4 4" xfId="15213"/>
    <cellStyle name="Note 11 4 4 2" xfId="15214"/>
    <cellStyle name="Note 11 4 4 2 2" xfId="15215"/>
    <cellStyle name="Note 11 4 4 3" xfId="15216"/>
    <cellStyle name="Note 11 4 4 4" xfId="15217"/>
    <cellStyle name="Note 11 4 5" xfId="15218"/>
    <cellStyle name="Note 11 4 5 2" xfId="15219"/>
    <cellStyle name="Note 11 4 5 2 2" xfId="15220"/>
    <cellStyle name="Note 11 4 5 2 2 2" xfId="15221"/>
    <cellStyle name="Note 11 4 5 2 3" xfId="15222"/>
    <cellStyle name="Note 11 4 5 2 3 2" xfId="15223"/>
    <cellStyle name="Note 11 4 5 3" xfId="15224"/>
    <cellStyle name="Note 11 4 5 3 2" xfId="15225"/>
    <cellStyle name="Note 11 4 5 3 2 2" xfId="15226"/>
    <cellStyle name="Note 11 4 5 3 3" xfId="15227"/>
    <cellStyle name="Note 11 4 5 3 3 2" xfId="15228"/>
    <cellStyle name="Note 11 4 5 4" xfId="15229"/>
    <cellStyle name="Note 11 4 5 4 2" xfId="15230"/>
    <cellStyle name="Note 11 4 6" xfId="15231"/>
    <cellStyle name="Note 11 4 7" xfId="15232"/>
    <cellStyle name="Note 11 5" xfId="15233"/>
    <cellStyle name="Note 11 5 2" xfId="15234"/>
    <cellStyle name="Note 11 5 2 2" xfId="15235"/>
    <cellStyle name="Note 11 5 2 2 2" xfId="15236"/>
    <cellStyle name="Note 11 5 2 2 2 2" xfId="15237"/>
    <cellStyle name="Note 11 5 2 2 3" xfId="15238"/>
    <cellStyle name="Note 11 5 2 2 3 2" xfId="15239"/>
    <cellStyle name="Note 11 5 2 2 4" xfId="15240"/>
    <cellStyle name="Note 11 5 2 2 5" xfId="15241"/>
    <cellStyle name="Note 11 5 2 3" xfId="15242"/>
    <cellStyle name="Note 11 5 2 3 2" xfId="15243"/>
    <cellStyle name="Note 11 5 2 3 3" xfId="15244"/>
    <cellStyle name="Note 11 5 2 4" xfId="15245"/>
    <cellStyle name="Note 11 5 2 4 2" xfId="15246"/>
    <cellStyle name="Note 11 5 2 4 2 2" xfId="15247"/>
    <cellStyle name="Note 11 5 2 4 2 2 2" xfId="15248"/>
    <cellStyle name="Note 11 5 2 4 2 3" xfId="15249"/>
    <cellStyle name="Note 11 5 2 4 2 3 2" xfId="15250"/>
    <cellStyle name="Note 11 5 2 4 3" xfId="15251"/>
    <cellStyle name="Note 11 5 2 4 3 2" xfId="15252"/>
    <cellStyle name="Note 11 5 2 4 3 2 2" xfId="15253"/>
    <cellStyle name="Note 11 5 2 4 3 3" xfId="15254"/>
    <cellStyle name="Note 11 5 2 4 3 3 2" xfId="15255"/>
    <cellStyle name="Note 11 5 2 4 4" xfId="15256"/>
    <cellStyle name="Note 11 5 2 4 4 2" xfId="15257"/>
    <cellStyle name="Note 11 5 2 5" xfId="15258"/>
    <cellStyle name="Note 11 5 2 6" xfId="15259"/>
    <cellStyle name="Note 11 5 2 6 2" xfId="15260"/>
    <cellStyle name="Note 11 5 2 6 2 2" xfId="15261"/>
    <cellStyle name="Note 11 5 2 6 3" xfId="15262"/>
    <cellStyle name="Note 11 5 2 6 3 2" xfId="15263"/>
    <cellStyle name="Note 11 5 2 7" xfId="15264"/>
    <cellStyle name="Note 11 5 2 7 2" xfId="15265"/>
    <cellStyle name="Note 11 5 2 7 2 2" xfId="15266"/>
    <cellStyle name="Note 11 5 2 7 3" xfId="15267"/>
    <cellStyle name="Note 11 5 2 7 3 2" xfId="15268"/>
    <cellStyle name="Note 11 5 2 8" xfId="15269"/>
    <cellStyle name="Note 11 5 2 8 2" xfId="15270"/>
    <cellStyle name="Note 11 5 3" xfId="15271"/>
    <cellStyle name="Note 11 5 3 2" xfId="15272"/>
    <cellStyle name="Note 11 5 3 2 2" xfId="15273"/>
    <cellStyle name="Note 11 5 3 2 2 2" xfId="15274"/>
    <cellStyle name="Note 11 5 3 2 3" xfId="15275"/>
    <cellStyle name="Note 11 5 3 2 4" xfId="15276"/>
    <cellStyle name="Note 11 5 3 3" xfId="15277"/>
    <cellStyle name="Note 11 5 3 3 2" xfId="15278"/>
    <cellStyle name="Note 11 5 3 3 2 2" xfId="15279"/>
    <cellStyle name="Note 11 5 3 3 2 2 2" xfId="15280"/>
    <cellStyle name="Note 11 5 3 3 2 3" xfId="15281"/>
    <cellStyle name="Note 11 5 3 3 2 3 2" xfId="15282"/>
    <cellStyle name="Note 11 5 3 3 3" xfId="15283"/>
    <cellStyle name="Note 11 5 3 3 3 2" xfId="15284"/>
    <cellStyle name="Note 11 5 3 3 3 2 2" xfId="15285"/>
    <cellStyle name="Note 11 5 3 3 3 3" xfId="15286"/>
    <cellStyle name="Note 11 5 3 3 3 3 2" xfId="15287"/>
    <cellStyle name="Note 11 5 3 3 4" xfId="15288"/>
    <cellStyle name="Note 11 5 3 3 4 2" xfId="15289"/>
    <cellStyle name="Note 11 5 3 4" xfId="15290"/>
    <cellStyle name="Note 11 5 3 4 2" xfId="15291"/>
    <cellStyle name="Note 11 5 3 5" xfId="15292"/>
    <cellStyle name="Note 11 5 3 6" xfId="15293"/>
    <cellStyle name="Note 11 5 4" xfId="15294"/>
    <cellStyle name="Note 11 5 4 2" xfId="15295"/>
    <cellStyle name="Note 11 5 4 2 2" xfId="15296"/>
    <cellStyle name="Note 11 5 4 3" xfId="15297"/>
    <cellStyle name="Note 11 5 4 4" xfId="15298"/>
    <cellStyle name="Note 11 5 5" xfId="15299"/>
    <cellStyle name="Note 11 5 5 2" xfId="15300"/>
    <cellStyle name="Note 11 5 5 2 2" xfId="15301"/>
    <cellStyle name="Note 11 5 5 2 2 2" xfId="15302"/>
    <cellStyle name="Note 11 5 5 2 3" xfId="15303"/>
    <cellStyle name="Note 11 5 5 2 3 2" xfId="15304"/>
    <cellStyle name="Note 11 5 5 3" xfId="15305"/>
    <cellStyle name="Note 11 5 5 3 2" xfId="15306"/>
    <cellStyle name="Note 11 5 5 3 2 2" xfId="15307"/>
    <cellStyle name="Note 11 5 5 3 3" xfId="15308"/>
    <cellStyle name="Note 11 5 5 3 3 2" xfId="15309"/>
    <cellStyle name="Note 11 5 5 4" xfId="15310"/>
    <cellStyle name="Note 11 5 5 4 2" xfId="15311"/>
    <cellStyle name="Note 11 5 6" xfId="15312"/>
    <cellStyle name="Note 11 5 7" xfId="15313"/>
    <cellStyle name="Note 11 6" xfId="15314"/>
    <cellStyle name="Note 11 6 2" xfId="15315"/>
    <cellStyle name="Note 11 6 2 2" xfId="15316"/>
    <cellStyle name="Note 11 6 2 2 2" xfId="15317"/>
    <cellStyle name="Note 11 6 2 2 2 2" xfId="15318"/>
    <cellStyle name="Note 11 6 2 2 3" xfId="15319"/>
    <cellStyle name="Note 11 6 2 2 3 2" xfId="15320"/>
    <cellStyle name="Note 11 6 2 2 4" xfId="15321"/>
    <cellStyle name="Note 11 6 2 2 5" xfId="15322"/>
    <cellStyle name="Note 11 6 2 3" xfId="15323"/>
    <cellStyle name="Note 11 6 2 3 2" xfId="15324"/>
    <cellStyle name="Note 11 6 2 3 3" xfId="15325"/>
    <cellStyle name="Note 11 6 2 4" xfId="15326"/>
    <cellStyle name="Note 11 6 2 4 2" xfId="15327"/>
    <cellStyle name="Note 11 6 2 4 2 2" xfId="15328"/>
    <cellStyle name="Note 11 6 2 4 2 2 2" xfId="15329"/>
    <cellStyle name="Note 11 6 2 4 2 3" xfId="15330"/>
    <cellStyle name="Note 11 6 2 4 2 3 2" xfId="15331"/>
    <cellStyle name="Note 11 6 2 4 3" xfId="15332"/>
    <cellStyle name="Note 11 6 2 4 3 2" xfId="15333"/>
    <cellStyle name="Note 11 6 2 4 3 2 2" xfId="15334"/>
    <cellStyle name="Note 11 6 2 4 3 3" xfId="15335"/>
    <cellStyle name="Note 11 6 2 4 3 3 2" xfId="15336"/>
    <cellStyle name="Note 11 6 2 4 4" xfId="15337"/>
    <cellStyle name="Note 11 6 2 4 4 2" xfId="15338"/>
    <cellStyle name="Note 11 6 2 5" xfId="15339"/>
    <cellStyle name="Note 11 6 2 6" xfId="15340"/>
    <cellStyle name="Note 11 6 2 6 2" xfId="15341"/>
    <cellStyle name="Note 11 6 2 6 2 2" xfId="15342"/>
    <cellStyle name="Note 11 6 2 6 3" xfId="15343"/>
    <cellStyle name="Note 11 6 2 6 3 2" xfId="15344"/>
    <cellStyle name="Note 11 6 2 7" xfId="15345"/>
    <cellStyle name="Note 11 6 2 7 2" xfId="15346"/>
    <cellStyle name="Note 11 6 2 7 2 2" xfId="15347"/>
    <cellStyle name="Note 11 6 2 7 3" xfId="15348"/>
    <cellStyle name="Note 11 6 2 7 3 2" xfId="15349"/>
    <cellStyle name="Note 11 6 2 8" xfId="15350"/>
    <cellStyle name="Note 11 6 2 8 2" xfId="15351"/>
    <cellStyle name="Note 11 6 3" xfId="15352"/>
    <cellStyle name="Note 11 6 3 2" xfId="15353"/>
    <cellStyle name="Note 11 6 3 2 2" xfId="15354"/>
    <cellStyle name="Note 11 6 3 2 2 2" xfId="15355"/>
    <cellStyle name="Note 11 6 3 2 3" xfId="15356"/>
    <cellStyle name="Note 11 6 3 2 4" xfId="15357"/>
    <cellStyle name="Note 11 6 3 3" xfId="15358"/>
    <cellStyle name="Note 11 6 3 3 2" xfId="15359"/>
    <cellStyle name="Note 11 6 3 3 2 2" xfId="15360"/>
    <cellStyle name="Note 11 6 3 3 2 2 2" xfId="15361"/>
    <cellStyle name="Note 11 6 3 3 2 3" xfId="15362"/>
    <cellStyle name="Note 11 6 3 3 2 3 2" xfId="15363"/>
    <cellStyle name="Note 11 6 3 3 3" xfId="15364"/>
    <cellStyle name="Note 11 6 3 3 3 2" xfId="15365"/>
    <cellStyle name="Note 11 6 3 3 3 2 2" xfId="15366"/>
    <cellStyle name="Note 11 6 3 3 3 3" xfId="15367"/>
    <cellStyle name="Note 11 6 3 3 3 3 2" xfId="15368"/>
    <cellStyle name="Note 11 6 3 3 4" xfId="15369"/>
    <cellStyle name="Note 11 6 3 3 4 2" xfId="15370"/>
    <cellStyle name="Note 11 6 3 4" xfId="15371"/>
    <cellStyle name="Note 11 6 3 4 2" xfId="15372"/>
    <cellStyle name="Note 11 6 3 5" xfId="15373"/>
    <cellStyle name="Note 11 6 3 6" xfId="15374"/>
    <cellStyle name="Note 11 6 4" xfId="15375"/>
    <cellStyle name="Note 11 6 4 2" xfId="15376"/>
    <cellStyle name="Note 11 6 4 2 2" xfId="15377"/>
    <cellStyle name="Note 11 6 4 3" xfId="15378"/>
    <cellStyle name="Note 11 6 4 4" xfId="15379"/>
    <cellStyle name="Note 11 6 5" xfId="15380"/>
    <cellStyle name="Note 11 6 5 2" xfId="15381"/>
    <cellStyle name="Note 11 6 5 2 2" xfId="15382"/>
    <cellStyle name="Note 11 6 5 2 2 2" xfId="15383"/>
    <cellStyle name="Note 11 6 5 2 3" xfId="15384"/>
    <cellStyle name="Note 11 6 5 2 3 2" xfId="15385"/>
    <cellStyle name="Note 11 6 5 3" xfId="15386"/>
    <cellStyle name="Note 11 6 5 3 2" xfId="15387"/>
    <cellStyle name="Note 11 6 5 3 2 2" xfId="15388"/>
    <cellStyle name="Note 11 6 5 3 3" xfId="15389"/>
    <cellStyle name="Note 11 6 5 3 3 2" xfId="15390"/>
    <cellStyle name="Note 11 6 5 4" xfId="15391"/>
    <cellStyle name="Note 11 6 5 4 2" xfId="15392"/>
    <cellStyle name="Note 11 6 6" xfId="15393"/>
    <cellStyle name="Note 11 6 7" xfId="15394"/>
    <cellStyle name="Note 12 2" xfId="15395"/>
    <cellStyle name="Note 12 2 2" xfId="15396"/>
    <cellStyle name="Note 12 2 2 2" xfId="15397"/>
    <cellStyle name="Note 12 2 2 2 2" xfId="15398"/>
    <cellStyle name="Note 12 2 2 2 2 2" xfId="15399"/>
    <cellStyle name="Note 12 2 2 2 3" xfId="15400"/>
    <cellStyle name="Note 12 2 2 2 3 2" xfId="15401"/>
    <cellStyle name="Note 12 2 2 2 4" xfId="15402"/>
    <cellStyle name="Note 12 2 2 2 5" xfId="15403"/>
    <cellStyle name="Note 12 2 2 3" xfId="15404"/>
    <cellStyle name="Note 12 2 2 3 2" xfId="15405"/>
    <cellStyle name="Note 12 2 2 3 3" xfId="15406"/>
    <cellStyle name="Note 12 2 2 4" xfId="15407"/>
    <cellStyle name="Note 12 2 2 4 2" xfId="15408"/>
    <cellStyle name="Note 12 2 2 4 2 2" xfId="15409"/>
    <cellStyle name="Note 12 2 2 4 2 2 2" xfId="15410"/>
    <cellStyle name="Note 12 2 2 4 2 3" xfId="15411"/>
    <cellStyle name="Note 12 2 2 4 2 3 2" xfId="15412"/>
    <cellStyle name="Note 12 2 2 4 3" xfId="15413"/>
    <cellStyle name="Note 12 2 2 4 3 2" xfId="15414"/>
    <cellStyle name="Note 12 2 2 4 3 2 2" xfId="15415"/>
    <cellStyle name="Note 12 2 2 4 3 3" xfId="15416"/>
    <cellStyle name="Note 12 2 2 4 3 3 2" xfId="15417"/>
    <cellStyle name="Note 12 2 2 4 4" xfId="15418"/>
    <cellStyle name="Note 12 2 2 4 4 2" xfId="15419"/>
    <cellStyle name="Note 12 2 2 5" xfId="15420"/>
    <cellStyle name="Note 12 2 2 6" xfId="15421"/>
    <cellStyle name="Note 12 2 2 6 2" xfId="15422"/>
    <cellStyle name="Note 12 2 2 6 2 2" xfId="15423"/>
    <cellStyle name="Note 12 2 2 6 3" xfId="15424"/>
    <cellStyle name="Note 12 2 2 6 3 2" xfId="15425"/>
    <cellStyle name="Note 12 2 2 7" xfId="15426"/>
    <cellStyle name="Note 12 2 2 7 2" xfId="15427"/>
    <cellStyle name="Note 12 2 2 7 2 2" xfId="15428"/>
    <cellStyle name="Note 12 2 2 7 3" xfId="15429"/>
    <cellStyle name="Note 12 2 2 7 3 2" xfId="15430"/>
    <cellStyle name="Note 12 2 2 8" xfId="15431"/>
    <cellStyle name="Note 12 2 2 8 2" xfId="15432"/>
    <cellStyle name="Note 12 2 3" xfId="15433"/>
    <cellStyle name="Note 12 2 3 2" xfId="15434"/>
    <cellStyle name="Note 12 2 3 2 2" xfId="15435"/>
    <cellStyle name="Note 12 2 3 2 2 2" xfId="15436"/>
    <cellStyle name="Note 12 2 3 2 3" xfId="15437"/>
    <cellStyle name="Note 12 2 3 2 4" xfId="15438"/>
    <cellStyle name="Note 12 2 3 3" xfId="15439"/>
    <cellStyle name="Note 12 2 3 3 2" xfId="15440"/>
    <cellStyle name="Note 12 2 3 3 2 2" xfId="15441"/>
    <cellStyle name="Note 12 2 3 3 2 2 2" xfId="15442"/>
    <cellStyle name="Note 12 2 3 3 2 3" xfId="15443"/>
    <cellStyle name="Note 12 2 3 3 2 3 2" xfId="15444"/>
    <cellStyle name="Note 12 2 3 3 3" xfId="15445"/>
    <cellStyle name="Note 12 2 3 3 3 2" xfId="15446"/>
    <cellStyle name="Note 12 2 3 3 3 2 2" xfId="15447"/>
    <cellStyle name="Note 12 2 3 3 3 3" xfId="15448"/>
    <cellStyle name="Note 12 2 3 3 3 3 2" xfId="15449"/>
    <cellStyle name="Note 12 2 3 3 4" xfId="15450"/>
    <cellStyle name="Note 12 2 3 3 4 2" xfId="15451"/>
    <cellStyle name="Note 12 2 3 4" xfId="15452"/>
    <cellStyle name="Note 12 2 3 4 2" xfId="15453"/>
    <cellStyle name="Note 12 2 3 5" xfId="15454"/>
    <cellStyle name="Note 12 2 3 6" xfId="15455"/>
    <cellStyle name="Note 12 2 4" xfId="15456"/>
    <cellStyle name="Note 12 2 4 2" xfId="15457"/>
    <cellStyle name="Note 12 2 4 2 2" xfId="15458"/>
    <cellStyle name="Note 12 2 4 3" xfId="15459"/>
    <cellStyle name="Note 12 2 4 4" xfId="15460"/>
    <cellStyle name="Note 12 2 5" xfId="15461"/>
    <cellStyle name="Note 12 2 5 2" xfId="15462"/>
    <cellStyle name="Note 12 2 5 2 2" xfId="15463"/>
    <cellStyle name="Note 12 2 5 2 2 2" xfId="15464"/>
    <cellStyle name="Note 12 2 5 2 3" xfId="15465"/>
    <cellStyle name="Note 12 2 5 2 3 2" xfId="15466"/>
    <cellStyle name="Note 12 2 5 3" xfId="15467"/>
    <cellStyle name="Note 12 2 5 3 2" xfId="15468"/>
    <cellStyle name="Note 12 2 5 3 2 2" xfId="15469"/>
    <cellStyle name="Note 12 2 5 3 3" xfId="15470"/>
    <cellStyle name="Note 12 2 5 3 3 2" xfId="15471"/>
    <cellStyle name="Note 12 2 5 4" xfId="15472"/>
    <cellStyle name="Note 12 2 5 4 2" xfId="15473"/>
    <cellStyle name="Note 12 2 6" xfId="15474"/>
    <cellStyle name="Note 12 2 7" xfId="15475"/>
    <cellStyle name="Note 12 3" xfId="15476"/>
    <cellStyle name="Note 12 3 2" xfId="15477"/>
    <cellStyle name="Note 12 3 2 2" xfId="15478"/>
    <cellStyle name="Note 12 3 2 2 2" xfId="15479"/>
    <cellStyle name="Note 12 3 2 2 2 2" xfId="15480"/>
    <cellStyle name="Note 12 3 2 2 3" xfId="15481"/>
    <cellStyle name="Note 12 3 2 2 3 2" xfId="15482"/>
    <cellStyle name="Note 12 3 2 2 4" xfId="15483"/>
    <cellStyle name="Note 12 3 2 2 5" xfId="15484"/>
    <cellStyle name="Note 12 3 2 3" xfId="15485"/>
    <cellStyle name="Note 12 3 2 3 2" xfId="15486"/>
    <cellStyle name="Note 12 3 2 3 3" xfId="15487"/>
    <cellStyle name="Note 12 3 2 4" xfId="15488"/>
    <cellStyle name="Note 12 3 2 4 2" xfId="15489"/>
    <cellStyle name="Note 12 3 2 4 2 2" xfId="15490"/>
    <cellStyle name="Note 12 3 2 4 2 2 2" xfId="15491"/>
    <cellStyle name="Note 12 3 2 4 2 3" xfId="15492"/>
    <cellStyle name="Note 12 3 2 4 2 3 2" xfId="15493"/>
    <cellStyle name="Note 12 3 2 4 3" xfId="15494"/>
    <cellStyle name="Note 12 3 2 4 3 2" xfId="15495"/>
    <cellStyle name="Note 12 3 2 4 3 2 2" xfId="15496"/>
    <cellStyle name="Note 12 3 2 4 3 3" xfId="15497"/>
    <cellStyle name="Note 12 3 2 4 3 3 2" xfId="15498"/>
    <cellStyle name="Note 12 3 2 4 4" xfId="15499"/>
    <cellStyle name="Note 12 3 2 4 4 2" xfId="15500"/>
    <cellStyle name="Note 12 3 2 5" xfId="15501"/>
    <cellStyle name="Note 12 3 2 6" xfId="15502"/>
    <cellStyle name="Note 12 3 2 6 2" xfId="15503"/>
    <cellStyle name="Note 12 3 2 6 2 2" xfId="15504"/>
    <cellStyle name="Note 12 3 2 6 3" xfId="15505"/>
    <cellStyle name="Note 12 3 2 6 3 2" xfId="15506"/>
    <cellStyle name="Note 12 3 2 7" xfId="15507"/>
    <cellStyle name="Note 12 3 2 7 2" xfId="15508"/>
    <cellStyle name="Note 12 3 2 7 2 2" xfId="15509"/>
    <cellStyle name="Note 12 3 2 7 3" xfId="15510"/>
    <cellStyle name="Note 12 3 2 7 3 2" xfId="15511"/>
    <cellStyle name="Note 12 3 2 8" xfId="15512"/>
    <cellStyle name="Note 12 3 2 8 2" xfId="15513"/>
    <cellStyle name="Note 12 3 3" xfId="15514"/>
    <cellStyle name="Note 12 3 3 2" xfId="15515"/>
    <cellStyle name="Note 12 3 3 2 2" xfId="15516"/>
    <cellStyle name="Note 12 3 3 2 2 2" xfId="15517"/>
    <cellStyle name="Note 12 3 3 2 3" xfId="15518"/>
    <cellStyle name="Note 12 3 3 2 4" xfId="15519"/>
    <cellStyle name="Note 12 3 3 3" xfId="15520"/>
    <cellStyle name="Note 12 3 3 3 2" xfId="15521"/>
    <cellStyle name="Note 12 3 3 3 2 2" xfId="15522"/>
    <cellStyle name="Note 12 3 3 3 2 2 2" xfId="15523"/>
    <cellStyle name="Note 12 3 3 3 2 3" xfId="15524"/>
    <cellStyle name="Note 12 3 3 3 2 3 2" xfId="15525"/>
    <cellStyle name="Note 12 3 3 3 3" xfId="15526"/>
    <cellStyle name="Note 12 3 3 3 3 2" xfId="15527"/>
    <cellStyle name="Note 12 3 3 3 3 2 2" xfId="15528"/>
    <cellStyle name="Note 12 3 3 3 3 3" xfId="15529"/>
    <cellStyle name="Note 12 3 3 3 3 3 2" xfId="15530"/>
    <cellStyle name="Note 12 3 3 3 4" xfId="15531"/>
    <cellStyle name="Note 12 3 3 3 4 2" xfId="15532"/>
    <cellStyle name="Note 12 3 3 4" xfId="15533"/>
    <cellStyle name="Note 12 3 3 4 2" xfId="15534"/>
    <cellStyle name="Note 12 3 3 5" xfId="15535"/>
    <cellStyle name="Note 12 3 3 6" xfId="15536"/>
    <cellStyle name="Note 12 3 4" xfId="15537"/>
    <cellStyle name="Note 12 3 4 2" xfId="15538"/>
    <cellStyle name="Note 12 3 4 2 2" xfId="15539"/>
    <cellStyle name="Note 12 3 4 3" xfId="15540"/>
    <cellStyle name="Note 12 3 4 4" xfId="15541"/>
    <cellStyle name="Note 12 3 5" xfId="15542"/>
    <cellStyle name="Note 12 3 5 2" xfId="15543"/>
    <cellStyle name="Note 12 3 5 2 2" xfId="15544"/>
    <cellStyle name="Note 12 3 5 2 2 2" xfId="15545"/>
    <cellStyle name="Note 12 3 5 2 3" xfId="15546"/>
    <cellStyle name="Note 12 3 5 2 3 2" xfId="15547"/>
    <cellStyle name="Note 12 3 5 3" xfId="15548"/>
    <cellStyle name="Note 12 3 5 3 2" xfId="15549"/>
    <cellStyle name="Note 12 3 5 3 2 2" xfId="15550"/>
    <cellStyle name="Note 12 3 5 3 3" xfId="15551"/>
    <cellStyle name="Note 12 3 5 3 3 2" xfId="15552"/>
    <cellStyle name="Note 12 3 5 4" xfId="15553"/>
    <cellStyle name="Note 12 3 5 4 2" xfId="15554"/>
    <cellStyle name="Note 12 3 6" xfId="15555"/>
    <cellStyle name="Note 12 3 7" xfId="15556"/>
    <cellStyle name="Note 12 4" xfId="15557"/>
    <cellStyle name="Note 12 4 2" xfId="15558"/>
    <cellStyle name="Note 12 4 2 2" xfId="15559"/>
    <cellStyle name="Note 12 4 2 2 2" xfId="15560"/>
    <cellStyle name="Note 12 4 2 2 2 2" xfId="15561"/>
    <cellStyle name="Note 12 4 2 2 3" xfId="15562"/>
    <cellStyle name="Note 12 4 2 2 3 2" xfId="15563"/>
    <cellStyle name="Note 12 4 2 2 4" xfId="15564"/>
    <cellStyle name="Note 12 4 2 2 5" xfId="15565"/>
    <cellStyle name="Note 12 4 2 3" xfId="15566"/>
    <cellStyle name="Note 12 4 2 3 2" xfId="15567"/>
    <cellStyle name="Note 12 4 2 3 3" xfId="15568"/>
    <cellStyle name="Note 12 4 2 4" xfId="15569"/>
    <cellStyle name="Note 12 4 2 4 2" xfId="15570"/>
    <cellStyle name="Note 12 4 2 4 2 2" xfId="15571"/>
    <cellStyle name="Note 12 4 2 4 2 2 2" xfId="15572"/>
    <cellStyle name="Note 12 4 2 4 2 3" xfId="15573"/>
    <cellStyle name="Note 12 4 2 4 2 3 2" xfId="15574"/>
    <cellStyle name="Note 12 4 2 4 3" xfId="15575"/>
    <cellStyle name="Note 12 4 2 4 3 2" xfId="15576"/>
    <cellStyle name="Note 12 4 2 4 3 2 2" xfId="15577"/>
    <cellStyle name="Note 12 4 2 4 3 3" xfId="15578"/>
    <cellStyle name="Note 12 4 2 4 3 3 2" xfId="15579"/>
    <cellStyle name="Note 12 4 2 4 4" xfId="15580"/>
    <cellStyle name="Note 12 4 2 4 4 2" xfId="15581"/>
    <cellStyle name="Note 12 4 2 5" xfId="15582"/>
    <cellStyle name="Note 12 4 2 6" xfId="15583"/>
    <cellStyle name="Note 12 4 2 6 2" xfId="15584"/>
    <cellStyle name="Note 12 4 2 6 2 2" xfId="15585"/>
    <cellStyle name="Note 12 4 2 6 3" xfId="15586"/>
    <cellStyle name="Note 12 4 2 6 3 2" xfId="15587"/>
    <cellStyle name="Note 12 4 2 7" xfId="15588"/>
    <cellStyle name="Note 12 4 2 7 2" xfId="15589"/>
    <cellStyle name="Note 12 4 2 7 2 2" xfId="15590"/>
    <cellStyle name="Note 12 4 2 7 3" xfId="15591"/>
    <cellStyle name="Note 12 4 2 7 3 2" xfId="15592"/>
    <cellStyle name="Note 12 4 2 8" xfId="15593"/>
    <cellStyle name="Note 12 4 2 8 2" xfId="15594"/>
    <cellStyle name="Note 12 4 3" xfId="15595"/>
    <cellStyle name="Note 12 4 3 2" xfId="15596"/>
    <cellStyle name="Note 12 4 3 2 2" xfId="15597"/>
    <cellStyle name="Note 12 4 3 2 2 2" xfId="15598"/>
    <cellStyle name="Note 12 4 3 2 3" xfId="15599"/>
    <cellStyle name="Note 12 4 3 2 4" xfId="15600"/>
    <cellStyle name="Note 12 4 3 3" xfId="15601"/>
    <cellStyle name="Note 12 4 3 3 2" xfId="15602"/>
    <cellStyle name="Note 12 4 3 3 2 2" xfId="15603"/>
    <cellStyle name="Note 12 4 3 3 2 2 2" xfId="15604"/>
    <cellStyle name="Note 12 4 3 3 2 3" xfId="15605"/>
    <cellStyle name="Note 12 4 3 3 2 3 2" xfId="15606"/>
    <cellStyle name="Note 12 4 3 3 3" xfId="15607"/>
    <cellStyle name="Note 12 4 3 3 3 2" xfId="15608"/>
    <cellStyle name="Note 12 4 3 3 3 2 2" xfId="15609"/>
    <cellStyle name="Note 12 4 3 3 3 3" xfId="15610"/>
    <cellStyle name="Note 12 4 3 3 3 3 2" xfId="15611"/>
    <cellStyle name="Note 12 4 3 3 4" xfId="15612"/>
    <cellStyle name="Note 12 4 3 3 4 2" xfId="15613"/>
    <cellStyle name="Note 12 4 3 4" xfId="15614"/>
    <cellStyle name="Note 12 4 3 4 2" xfId="15615"/>
    <cellStyle name="Note 12 4 3 5" xfId="15616"/>
    <cellStyle name="Note 12 4 3 6" xfId="15617"/>
    <cellStyle name="Note 12 4 4" xfId="15618"/>
    <cellStyle name="Note 12 4 4 2" xfId="15619"/>
    <cellStyle name="Note 12 4 4 2 2" xfId="15620"/>
    <cellStyle name="Note 12 4 4 3" xfId="15621"/>
    <cellStyle name="Note 12 4 4 4" xfId="15622"/>
    <cellStyle name="Note 12 4 5" xfId="15623"/>
    <cellStyle name="Note 12 4 5 2" xfId="15624"/>
    <cellStyle name="Note 12 4 5 2 2" xfId="15625"/>
    <cellStyle name="Note 12 4 5 2 2 2" xfId="15626"/>
    <cellStyle name="Note 12 4 5 2 3" xfId="15627"/>
    <cellStyle name="Note 12 4 5 2 3 2" xfId="15628"/>
    <cellStyle name="Note 12 4 5 3" xfId="15629"/>
    <cellStyle name="Note 12 4 5 3 2" xfId="15630"/>
    <cellStyle name="Note 12 4 5 3 2 2" xfId="15631"/>
    <cellStyle name="Note 12 4 5 3 3" xfId="15632"/>
    <cellStyle name="Note 12 4 5 3 3 2" xfId="15633"/>
    <cellStyle name="Note 12 4 5 4" xfId="15634"/>
    <cellStyle name="Note 12 4 5 4 2" xfId="15635"/>
    <cellStyle name="Note 12 4 6" xfId="15636"/>
    <cellStyle name="Note 12 4 7" xfId="15637"/>
    <cellStyle name="Note 12 5" xfId="15638"/>
    <cellStyle name="Note 12 5 2" xfId="15639"/>
    <cellStyle name="Note 12 5 2 2" xfId="15640"/>
    <cellStyle name="Note 12 5 2 2 2" xfId="15641"/>
    <cellStyle name="Note 12 5 2 2 2 2" xfId="15642"/>
    <cellStyle name="Note 12 5 2 2 3" xfId="15643"/>
    <cellStyle name="Note 12 5 2 2 3 2" xfId="15644"/>
    <cellStyle name="Note 12 5 2 2 4" xfId="15645"/>
    <cellStyle name="Note 12 5 2 2 5" xfId="15646"/>
    <cellStyle name="Note 12 5 2 3" xfId="15647"/>
    <cellStyle name="Note 12 5 2 3 2" xfId="15648"/>
    <cellStyle name="Note 12 5 2 3 3" xfId="15649"/>
    <cellStyle name="Note 12 5 2 4" xfId="15650"/>
    <cellStyle name="Note 12 5 2 4 2" xfId="15651"/>
    <cellStyle name="Note 12 5 2 4 2 2" xfId="15652"/>
    <cellStyle name="Note 12 5 2 4 2 2 2" xfId="15653"/>
    <cellStyle name="Note 12 5 2 4 2 3" xfId="15654"/>
    <cellStyle name="Note 12 5 2 4 2 3 2" xfId="15655"/>
    <cellStyle name="Note 12 5 2 4 3" xfId="15656"/>
    <cellStyle name="Note 12 5 2 4 3 2" xfId="15657"/>
    <cellStyle name="Note 12 5 2 4 3 2 2" xfId="15658"/>
    <cellStyle name="Note 12 5 2 4 3 3" xfId="15659"/>
    <cellStyle name="Note 12 5 2 4 3 3 2" xfId="15660"/>
    <cellStyle name="Note 12 5 2 4 4" xfId="15661"/>
    <cellStyle name="Note 12 5 2 4 4 2" xfId="15662"/>
    <cellStyle name="Note 12 5 2 5" xfId="15663"/>
    <cellStyle name="Note 12 5 2 6" xfId="15664"/>
    <cellStyle name="Note 12 5 2 6 2" xfId="15665"/>
    <cellStyle name="Note 12 5 2 6 2 2" xfId="15666"/>
    <cellStyle name="Note 12 5 2 6 3" xfId="15667"/>
    <cellStyle name="Note 12 5 2 6 3 2" xfId="15668"/>
    <cellStyle name="Note 12 5 2 7" xfId="15669"/>
    <cellStyle name="Note 12 5 2 7 2" xfId="15670"/>
    <cellStyle name="Note 12 5 2 7 2 2" xfId="15671"/>
    <cellStyle name="Note 12 5 2 7 3" xfId="15672"/>
    <cellStyle name="Note 12 5 2 7 3 2" xfId="15673"/>
    <cellStyle name="Note 12 5 2 8" xfId="15674"/>
    <cellStyle name="Note 12 5 2 8 2" xfId="15675"/>
    <cellStyle name="Note 12 5 3" xfId="15676"/>
    <cellStyle name="Note 12 5 3 2" xfId="15677"/>
    <cellStyle name="Note 12 5 3 2 2" xfId="15678"/>
    <cellStyle name="Note 12 5 3 2 2 2" xfId="15679"/>
    <cellStyle name="Note 12 5 3 2 3" xfId="15680"/>
    <cellStyle name="Note 12 5 3 2 4" xfId="15681"/>
    <cellStyle name="Note 12 5 3 3" xfId="15682"/>
    <cellStyle name="Note 12 5 3 3 2" xfId="15683"/>
    <cellStyle name="Note 12 5 3 3 2 2" xfId="15684"/>
    <cellStyle name="Note 12 5 3 3 2 2 2" xfId="15685"/>
    <cellStyle name="Note 12 5 3 3 2 3" xfId="15686"/>
    <cellStyle name="Note 12 5 3 3 2 3 2" xfId="15687"/>
    <cellStyle name="Note 12 5 3 3 3" xfId="15688"/>
    <cellStyle name="Note 12 5 3 3 3 2" xfId="15689"/>
    <cellStyle name="Note 12 5 3 3 3 2 2" xfId="15690"/>
    <cellStyle name="Note 12 5 3 3 3 3" xfId="15691"/>
    <cellStyle name="Note 12 5 3 3 3 3 2" xfId="15692"/>
    <cellStyle name="Note 12 5 3 3 4" xfId="15693"/>
    <cellStyle name="Note 12 5 3 3 4 2" xfId="15694"/>
    <cellStyle name="Note 12 5 3 4" xfId="15695"/>
    <cellStyle name="Note 12 5 3 4 2" xfId="15696"/>
    <cellStyle name="Note 12 5 3 5" xfId="15697"/>
    <cellStyle name="Note 12 5 3 6" xfId="15698"/>
    <cellStyle name="Note 12 5 4" xfId="15699"/>
    <cellStyle name="Note 12 5 4 2" xfId="15700"/>
    <cellStyle name="Note 12 5 4 2 2" xfId="15701"/>
    <cellStyle name="Note 12 5 4 3" xfId="15702"/>
    <cellStyle name="Note 12 5 4 4" xfId="15703"/>
    <cellStyle name="Note 12 5 5" xfId="15704"/>
    <cellStyle name="Note 12 5 5 2" xfId="15705"/>
    <cellStyle name="Note 12 5 5 2 2" xfId="15706"/>
    <cellStyle name="Note 12 5 5 2 2 2" xfId="15707"/>
    <cellStyle name="Note 12 5 5 2 3" xfId="15708"/>
    <cellStyle name="Note 12 5 5 2 3 2" xfId="15709"/>
    <cellStyle name="Note 12 5 5 3" xfId="15710"/>
    <cellStyle name="Note 12 5 5 3 2" xfId="15711"/>
    <cellStyle name="Note 12 5 5 3 2 2" xfId="15712"/>
    <cellStyle name="Note 12 5 5 3 3" xfId="15713"/>
    <cellStyle name="Note 12 5 5 3 3 2" xfId="15714"/>
    <cellStyle name="Note 12 5 5 4" xfId="15715"/>
    <cellStyle name="Note 12 5 5 4 2" xfId="15716"/>
    <cellStyle name="Note 12 5 6" xfId="15717"/>
    <cellStyle name="Note 12 5 7" xfId="15718"/>
    <cellStyle name="Note 13 2" xfId="15719"/>
    <cellStyle name="Note 13 2 2" xfId="15720"/>
    <cellStyle name="Note 13 2 2 2" xfId="15721"/>
    <cellStyle name="Note 13 2 2 2 2" xfId="15722"/>
    <cellStyle name="Note 13 2 2 2 2 2" xfId="15723"/>
    <cellStyle name="Note 13 2 2 2 3" xfId="15724"/>
    <cellStyle name="Note 13 2 2 2 3 2" xfId="15725"/>
    <cellStyle name="Note 13 2 2 2 4" xfId="15726"/>
    <cellStyle name="Note 13 2 2 2 5" xfId="15727"/>
    <cellStyle name="Note 13 2 2 3" xfId="15728"/>
    <cellStyle name="Note 13 2 2 3 2" xfId="15729"/>
    <cellStyle name="Note 13 2 2 3 3" xfId="15730"/>
    <cellStyle name="Note 13 2 2 4" xfId="15731"/>
    <cellStyle name="Note 13 2 2 4 2" xfId="15732"/>
    <cellStyle name="Note 13 2 2 4 2 2" xfId="15733"/>
    <cellStyle name="Note 13 2 2 4 2 2 2" xfId="15734"/>
    <cellStyle name="Note 13 2 2 4 2 3" xfId="15735"/>
    <cellStyle name="Note 13 2 2 4 2 3 2" xfId="15736"/>
    <cellStyle name="Note 13 2 2 4 3" xfId="15737"/>
    <cellStyle name="Note 13 2 2 4 3 2" xfId="15738"/>
    <cellStyle name="Note 13 2 2 4 3 2 2" xfId="15739"/>
    <cellStyle name="Note 13 2 2 4 3 3" xfId="15740"/>
    <cellStyle name="Note 13 2 2 4 3 3 2" xfId="15741"/>
    <cellStyle name="Note 13 2 2 4 4" xfId="15742"/>
    <cellStyle name="Note 13 2 2 4 4 2" xfId="15743"/>
    <cellStyle name="Note 13 2 2 5" xfId="15744"/>
    <cellStyle name="Note 13 2 2 6" xfId="15745"/>
    <cellStyle name="Note 13 2 2 6 2" xfId="15746"/>
    <cellStyle name="Note 13 2 2 6 2 2" xfId="15747"/>
    <cellStyle name="Note 13 2 2 6 3" xfId="15748"/>
    <cellStyle name="Note 13 2 2 6 3 2" xfId="15749"/>
    <cellStyle name="Note 13 2 2 7" xfId="15750"/>
    <cellStyle name="Note 13 2 2 7 2" xfId="15751"/>
    <cellStyle name="Note 13 2 2 7 2 2" xfId="15752"/>
    <cellStyle name="Note 13 2 2 7 3" xfId="15753"/>
    <cellStyle name="Note 13 2 2 7 3 2" xfId="15754"/>
    <cellStyle name="Note 13 2 2 8" xfId="15755"/>
    <cellStyle name="Note 13 2 2 8 2" xfId="15756"/>
    <cellStyle name="Note 13 2 3" xfId="15757"/>
    <cellStyle name="Note 13 2 3 2" xfId="15758"/>
    <cellStyle name="Note 13 2 3 2 2" xfId="15759"/>
    <cellStyle name="Note 13 2 3 2 2 2" xfId="15760"/>
    <cellStyle name="Note 13 2 3 2 3" xfId="15761"/>
    <cellStyle name="Note 13 2 3 2 4" xfId="15762"/>
    <cellStyle name="Note 13 2 3 3" xfId="15763"/>
    <cellStyle name="Note 13 2 3 3 2" xfId="15764"/>
    <cellStyle name="Note 13 2 3 3 2 2" xfId="15765"/>
    <cellStyle name="Note 13 2 3 3 2 2 2" xfId="15766"/>
    <cellStyle name="Note 13 2 3 3 2 3" xfId="15767"/>
    <cellStyle name="Note 13 2 3 3 2 3 2" xfId="15768"/>
    <cellStyle name="Note 13 2 3 3 3" xfId="15769"/>
    <cellStyle name="Note 13 2 3 3 3 2" xfId="15770"/>
    <cellStyle name="Note 13 2 3 3 3 2 2" xfId="15771"/>
    <cellStyle name="Note 13 2 3 3 3 3" xfId="15772"/>
    <cellStyle name="Note 13 2 3 3 3 3 2" xfId="15773"/>
    <cellStyle name="Note 13 2 3 3 4" xfId="15774"/>
    <cellStyle name="Note 13 2 3 3 4 2" xfId="15775"/>
    <cellStyle name="Note 13 2 3 4" xfId="15776"/>
    <cellStyle name="Note 13 2 3 4 2" xfId="15777"/>
    <cellStyle name="Note 13 2 3 5" xfId="15778"/>
    <cellStyle name="Note 13 2 3 6" xfId="15779"/>
    <cellStyle name="Note 13 2 4" xfId="15780"/>
    <cellStyle name="Note 13 2 4 2" xfId="15781"/>
    <cellStyle name="Note 13 2 4 2 2" xfId="15782"/>
    <cellStyle name="Note 13 2 4 3" xfId="15783"/>
    <cellStyle name="Note 13 2 4 4" xfId="15784"/>
    <cellStyle name="Note 13 2 5" xfId="15785"/>
    <cellStyle name="Note 13 2 5 2" xfId="15786"/>
    <cellStyle name="Note 13 2 5 2 2" xfId="15787"/>
    <cellStyle name="Note 13 2 5 2 2 2" xfId="15788"/>
    <cellStyle name="Note 13 2 5 2 3" xfId="15789"/>
    <cellStyle name="Note 13 2 5 2 3 2" xfId="15790"/>
    <cellStyle name="Note 13 2 5 3" xfId="15791"/>
    <cellStyle name="Note 13 2 5 3 2" xfId="15792"/>
    <cellStyle name="Note 13 2 5 3 2 2" xfId="15793"/>
    <cellStyle name="Note 13 2 5 3 3" xfId="15794"/>
    <cellStyle name="Note 13 2 5 3 3 2" xfId="15795"/>
    <cellStyle name="Note 13 2 5 4" xfId="15796"/>
    <cellStyle name="Note 13 2 5 4 2" xfId="15797"/>
    <cellStyle name="Note 13 2 6" xfId="15798"/>
    <cellStyle name="Note 13 2 7" xfId="15799"/>
    <cellStyle name="Note 14 2" xfId="15800"/>
    <cellStyle name="Note 14 2 2" xfId="15801"/>
    <cellStyle name="Note 14 2 2 2" xfId="15802"/>
    <cellStyle name="Note 14 2 2 2 2" xfId="15803"/>
    <cellStyle name="Note 14 2 2 2 2 2" xfId="15804"/>
    <cellStyle name="Note 14 2 2 2 3" xfId="15805"/>
    <cellStyle name="Note 14 2 2 2 3 2" xfId="15806"/>
    <cellStyle name="Note 14 2 2 2 4" xfId="15807"/>
    <cellStyle name="Note 14 2 2 2 5" xfId="15808"/>
    <cellStyle name="Note 14 2 2 3" xfId="15809"/>
    <cellStyle name="Note 14 2 2 3 2" xfId="15810"/>
    <cellStyle name="Note 14 2 2 3 3" xfId="15811"/>
    <cellStyle name="Note 14 2 2 4" xfId="15812"/>
    <cellStyle name="Note 14 2 2 4 2" xfId="15813"/>
    <cellStyle name="Note 14 2 2 4 2 2" xfId="15814"/>
    <cellStyle name="Note 14 2 2 4 2 2 2" xfId="15815"/>
    <cellStyle name="Note 14 2 2 4 2 3" xfId="15816"/>
    <cellStyle name="Note 14 2 2 4 2 3 2" xfId="15817"/>
    <cellStyle name="Note 14 2 2 4 3" xfId="15818"/>
    <cellStyle name="Note 14 2 2 4 3 2" xfId="15819"/>
    <cellStyle name="Note 14 2 2 4 3 2 2" xfId="15820"/>
    <cellStyle name="Note 14 2 2 4 3 3" xfId="15821"/>
    <cellStyle name="Note 14 2 2 4 3 3 2" xfId="15822"/>
    <cellStyle name="Note 14 2 2 4 4" xfId="15823"/>
    <cellStyle name="Note 14 2 2 4 4 2" xfId="15824"/>
    <cellStyle name="Note 14 2 2 5" xfId="15825"/>
    <cellStyle name="Note 14 2 2 6" xfId="15826"/>
    <cellStyle name="Note 14 2 2 6 2" xfId="15827"/>
    <cellStyle name="Note 14 2 2 6 2 2" xfId="15828"/>
    <cellStyle name="Note 14 2 2 6 3" xfId="15829"/>
    <cellStyle name="Note 14 2 2 6 3 2" xfId="15830"/>
    <cellStyle name="Note 14 2 2 7" xfId="15831"/>
    <cellStyle name="Note 14 2 2 7 2" xfId="15832"/>
    <cellStyle name="Note 14 2 2 7 2 2" xfId="15833"/>
    <cellStyle name="Note 14 2 2 7 3" xfId="15834"/>
    <cellStyle name="Note 14 2 2 7 3 2" xfId="15835"/>
    <cellStyle name="Note 14 2 2 8" xfId="15836"/>
    <cellStyle name="Note 14 2 2 8 2" xfId="15837"/>
    <cellStyle name="Note 14 2 3" xfId="15838"/>
    <cellStyle name="Note 14 2 3 2" xfId="15839"/>
    <cellStyle name="Note 14 2 3 2 2" xfId="15840"/>
    <cellStyle name="Note 14 2 3 2 2 2" xfId="15841"/>
    <cellStyle name="Note 14 2 3 2 3" xfId="15842"/>
    <cellStyle name="Note 14 2 3 2 4" xfId="15843"/>
    <cellStyle name="Note 14 2 3 3" xfId="15844"/>
    <cellStyle name="Note 14 2 3 3 2" xfId="15845"/>
    <cellStyle name="Note 14 2 3 3 2 2" xfId="15846"/>
    <cellStyle name="Note 14 2 3 3 2 2 2" xfId="15847"/>
    <cellStyle name="Note 14 2 3 3 2 3" xfId="15848"/>
    <cellStyle name="Note 14 2 3 3 2 3 2" xfId="15849"/>
    <cellStyle name="Note 14 2 3 3 3" xfId="15850"/>
    <cellStyle name="Note 14 2 3 3 3 2" xfId="15851"/>
    <cellStyle name="Note 14 2 3 3 3 2 2" xfId="15852"/>
    <cellStyle name="Note 14 2 3 3 3 3" xfId="15853"/>
    <cellStyle name="Note 14 2 3 3 3 3 2" xfId="15854"/>
    <cellStyle name="Note 14 2 3 3 4" xfId="15855"/>
    <cellStyle name="Note 14 2 3 3 4 2" xfId="15856"/>
    <cellStyle name="Note 14 2 3 4" xfId="15857"/>
    <cellStyle name="Note 14 2 3 4 2" xfId="15858"/>
    <cellStyle name="Note 14 2 3 5" xfId="15859"/>
    <cellStyle name="Note 14 2 3 6" xfId="15860"/>
    <cellStyle name="Note 14 2 4" xfId="15861"/>
    <cellStyle name="Note 14 2 4 2" xfId="15862"/>
    <cellStyle name="Note 14 2 4 2 2" xfId="15863"/>
    <cellStyle name="Note 14 2 4 3" xfId="15864"/>
    <cellStyle name="Note 14 2 4 4" xfId="15865"/>
    <cellStyle name="Note 14 2 5" xfId="15866"/>
    <cellStyle name="Note 14 2 5 2" xfId="15867"/>
    <cellStyle name="Note 14 2 5 2 2" xfId="15868"/>
    <cellStyle name="Note 14 2 5 2 2 2" xfId="15869"/>
    <cellStyle name="Note 14 2 5 2 3" xfId="15870"/>
    <cellStyle name="Note 14 2 5 2 3 2" xfId="15871"/>
    <cellStyle name="Note 14 2 5 3" xfId="15872"/>
    <cellStyle name="Note 14 2 5 3 2" xfId="15873"/>
    <cellStyle name="Note 14 2 5 3 2 2" xfId="15874"/>
    <cellStyle name="Note 14 2 5 3 3" xfId="15875"/>
    <cellStyle name="Note 14 2 5 3 3 2" xfId="15876"/>
    <cellStyle name="Note 14 2 5 4" xfId="15877"/>
    <cellStyle name="Note 14 2 5 4 2" xfId="15878"/>
    <cellStyle name="Note 14 2 6" xfId="15879"/>
    <cellStyle name="Note 14 2 7" xfId="15880"/>
    <cellStyle name="Note 15 2" xfId="15881"/>
    <cellStyle name="Note 15 2 2" xfId="15882"/>
    <cellStyle name="Note 15 2 2 2" xfId="15883"/>
    <cellStyle name="Note 15 2 2 2 2" xfId="15884"/>
    <cellStyle name="Note 15 2 2 2 2 2" xfId="15885"/>
    <cellStyle name="Note 15 2 2 2 3" xfId="15886"/>
    <cellStyle name="Note 15 2 2 2 3 2" xfId="15887"/>
    <cellStyle name="Note 15 2 2 2 4" xfId="15888"/>
    <cellStyle name="Note 15 2 2 2 5" xfId="15889"/>
    <cellStyle name="Note 15 2 2 3" xfId="15890"/>
    <cellStyle name="Note 15 2 2 3 2" xfId="15891"/>
    <cellStyle name="Note 15 2 2 3 3" xfId="15892"/>
    <cellStyle name="Note 15 2 2 4" xfId="15893"/>
    <cellStyle name="Note 15 2 2 4 2" xfId="15894"/>
    <cellStyle name="Note 15 2 2 4 2 2" xfId="15895"/>
    <cellStyle name="Note 15 2 2 4 2 2 2" xfId="15896"/>
    <cellStyle name="Note 15 2 2 4 2 3" xfId="15897"/>
    <cellStyle name="Note 15 2 2 4 2 3 2" xfId="15898"/>
    <cellStyle name="Note 15 2 2 4 3" xfId="15899"/>
    <cellStyle name="Note 15 2 2 4 3 2" xfId="15900"/>
    <cellStyle name="Note 15 2 2 4 3 2 2" xfId="15901"/>
    <cellStyle name="Note 15 2 2 4 3 3" xfId="15902"/>
    <cellStyle name="Note 15 2 2 4 3 3 2" xfId="15903"/>
    <cellStyle name="Note 15 2 2 4 4" xfId="15904"/>
    <cellStyle name="Note 15 2 2 4 4 2" xfId="15905"/>
    <cellStyle name="Note 15 2 2 5" xfId="15906"/>
    <cellStyle name="Note 15 2 2 6" xfId="15907"/>
    <cellStyle name="Note 15 2 2 6 2" xfId="15908"/>
    <cellStyle name="Note 15 2 2 6 2 2" xfId="15909"/>
    <cellStyle name="Note 15 2 2 6 3" xfId="15910"/>
    <cellStyle name="Note 15 2 2 6 3 2" xfId="15911"/>
    <cellStyle name="Note 15 2 2 7" xfId="15912"/>
    <cellStyle name="Note 15 2 2 7 2" xfId="15913"/>
    <cellStyle name="Note 15 2 2 7 2 2" xfId="15914"/>
    <cellStyle name="Note 15 2 2 7 3" xfId="15915"/>
    <cellStyle name="Note 15 2 2 7 3 2" xfId="15916"/>
    <cellStyle name="Note 15 2 2 8" xfId="15917"/>
    <cellStyle name="Note 15 2 2 8 2" xfId="15918"/>
    <cellStyle name="Note 15 2 3" xfId="15919"/>
    <cellStyle name="Note 15 2 3 2" xfId="15920"/>
    <cellStyle name="Note 15 2 3 2 2" xfId="15921"/>
    <cellStyle name="Note 15 2 3 2 2 2" xfId="15922"/>
    <cellStyle name="Note 15 2 3 2 3" xfId="15923"/>
    <cellStyle name="Note 15 2 3 2 4" xfId="15924"/>
    <cellStyle name="Note 15 2 3 3" xfId="15925"/>
    <cellStyle name="Note 15 2 3 3 2" xfId="15926"/>
    <cellStyle name="Note 15 2 3 3 2 2" xfId="15927"/>
    <cellStyle name="Note 15 2 3 3 2 2 2" xfId="15928"/>
    <cellStyle name="Note 15 2 3 3 2 3" xfId="15929"/>
    <cellStyle name="Note 15 2 3 3 2 3 2" xfId="15930"/>
    <cellStyle name="Note 15 2 3 3 3" xfId="15931"/>
    <cellStyle name="Note 15 2 3 3 3 2" xfId="15932"/>
    <cellStyle name="Note 15 2 3 3 3 2 2" xfId="15933"/>
    <cellStyle name="Note 15 2 3 3 3 3" xfId="15934"/>
    <cellStyle name="Note 15 2 3 3 3 3 2" xfId="15935"/>
    <cellStyle name="Note 15 2 3 3 4" xfId="15936"/>
    <cellStyle name="Note 15 2 3 3 4 2" xfId="15937"/>
    <cellStyle name="Note 15 2 3 4" xfId="15938"/>
    <cellStyle name="Note 15 2 3 4 2" xfId="15939"/>
    <cellStyle name="Note 15 2 3 5" xfId="15940"/>
    <cellStyle name="Note 15 2 3 6" xfId="15941"/>
    <cellStyle name="Note 15 2 4" xfId="15942"/>
    <cellStyle name="Note 15 2 4 2" xfId="15943"/>
    <cellStyle name="Note 15 2 4 2 2" xfId="15944"/>
    <cellStyle name="Note 15 2 4 3" xfId="15945"/>
    <cellStyle name="Note 15 2 4 4" xfId="15946"/>
    <cellStyle name="Note 15 2 5" xfId="15947"/>
    <cellStyle name="Note 15 2 5 2" xfId="15948"/>
    <cellStyle name="Note 15 2 5 2 2" xfId="15949"/>
    <cellStyle name="Note 15 2 5 2 2 2" xfId="15950"/>
    <cellStyle name="Note 15 2 5 2 3" xfId="15951"/>
    <cellStyle name="Note 15 2 5 2 3 2" xfId="15952"/>
    <cellStyle name="Note 15 2 5 3" xfId="15953"/>
    <cellStyle name="Note 15 2 5 3 2" xfId="15954"/>
    <cellStyle name="Note 15 2 5 3 2 2" xfId="15955"/>
    <cellStyle name="Note 15 2 5 3 3" xfId="15956"/>
    <cellStyle name="Note 15 2 5 3 3 2" xfId="15957"/>
    <cellStyle name="Note 15 2 5 4" xfId="15958"/>
    <cellStyle name="Note 15 2 5 4 2" xfId="15959"/>
    <cellStyle name="Note 15 2 6" xfId="15960"/>
    <cellStyle name="Note 15 2 7" xfId="15961"/>
    <cellStyle name="Note 2" xfId="15962"/>
    <cellStyle name="Note 2 10" xfId="15963"/>
    <cellStyle name="Note 2 11" xfId="15964"/>
    <cellStyle name="Note 2 2" xfId="15965"/>
    <cellStyle name="Note 2 2 2" xfId="15966"/>
    <cellStyle name="Note 2 2 2 2" xfId="15967"/>
    <cellStyle name="Note 2 2 2 2 2" xfId="15968"/>
    <cellStyle name="Note 2 2 2 2 2 2" xfId="15969"/>
    <cellStyle name="Note 2 2 2 2 3" xfId="15970"/>
    <cellStyle name="Note 2 2 2 2 3 2" xfId="15971"/>
    <cellStyle name="Note 2 2 2 2 4" xfId="15972"/>
    <cellStyle name="Note 2 2 2 2 5" xfId="15973"/>
    <cellStyle name="Note 2 2 2 3" xfId="15974"/>
    <cellStyle name="Note 2 2 2 3 2" xfId="15975"/>
    <cellStyle name="Note 2 2 2 3 3" xfId="15976"/>
    <cellStyle name="Note 2 2 2 4" xfId="15977"/>
    <cellStyle name="Note 2 2 2 4 2" xfId="15978"/>
    <cellStyle name="Note 2 2 2 4 2 2" xfId="15979"/>
    <cellStyle name="Note 2 2 2 4 2 2 2" xfId="15980"/>
    <cellStyle name="Note 2 2 2 4 2 3" xfId="15981"/>
    <cellStyle name="Note 2 2 2 4 2 3 2" xfId="15982"/>
    <cellStyle name="Note 2 2 2 4 3" xfId="15983"/>
    <cellStyle name="Note 2 2 2 4 3 2" xfId="15984"/>
    <cellStyle name="Note 2 2 2 4 3 2 2" xfId="15985"/>
    <cellStyle name="Note 2 2 2 4 3 3" xfId="15986"/>
    <cellStyle name="Note 2 2 2 4 3 3 2" xfId="15987"/>
    <cellStyle name="Note 2 2 2 4 4" xfId="15988"/>
    <cellStyle name="Note 2 2 2 4 4 2" xfId="15989"/>
    <cellStyle name="Note 2 2 2 5" xfId="15990"/>
    <cellStyle name="Note 2 2 2 6" xfId="15991"/>
    <cellStyle name="Note 2 2 2 6 2" xfId="15992"/>
    <cellStyle name="Note 2 2 2 6 2 2" xfId="15993"/>
    <cellStyle name="Note 2 2 2 6 3" xfId="15994"/>
    <cellStyle name="Note 2 2 2 6 3 2" xfId="15995"/>
    <cellStyle name="Note 2 2 2 7" xfId="15996"/>
    <cellStyle name="Note 2 2 2 7 2" xfId="15997"/>
    <cellStyle name="Note 2 2 2 7 2 2" xfId="15998"/>
    <cellStyle name="Note 2 2 2 7 3" xfId="15999"/>
    <cellStyle name="Note 2 2 2 7 3 2" xfId="16000"/>
    <cellStyle name="Note 2 2 2 8" xfId="16001"/>
    <cellStyle name="Note 2 2 2 8 2" xfId="16002"/>
    <cellStyle name="Note 2 2 3" xfId="16003"/>
    <cellStyle name="Note 2 2 3 2" xfId="16004"/>
    <cellStyle name="Note 2 2 3 2 2" xfId="16005"/>
    <cellStyle name="Note 2 2 3 2 2 2" xfId="16006"/>
    <cellStyle name="Note 2 2 3 2 3" xfId="16007"/>
    <cellStyle name="Note 2 2 3 2 4" xfId="16008"/>
    <cellStyle name="Note 2 2 3 3" xfId="16009"/>
    <cellStyle name="Note 2 2 3 3 2" xfId="16010"/>
    <cellStyle name="Note 2 2 3 3 2 2" xfId="16011"/>
    <cellStyle name="Note 2 2 3 3 2 2 2" xfId="16012"/>
    <cellStyle name="Note 2 2 3 3 2 3" xfId="16013"/>
    <cellStyle name="Note 2 2 3 3 2 3 2" xfId="16014"/>
    <cellStyle name="Note 2 2 3 3 3" xfId="16015"/>
    <cellStyle name="Note 2 2 3 3 3 2" xfId="16016"/>
    <cellStyle name="Note 2 2 3 3 3 2 2" xfId="16017"/>
    <cellStyle name="Note 2 2 3 3 3 3" xfId="16018"/>
    <cellStyle name="Note 2 2 3 3 3 3 2" xfId="16019"/>
    <cellStyle name="Note 2 2 3 3 4" xfId="16020"/>
    <cellStyle name="Note 2 2 3 3 4 2" xfId="16021"/>
    <cellStyle name="Note 2 2 3 4" xfId="16022"/>
    <cellStyle name="Note 2 2 3 4 2" xfId="16023"/>
    <cellStyle name="Note 2 2 3 5" xfId="16024"/>
    <cellStyle name="Note 2 2 3 6" xfId="16025"/>
    <cellStyle name="Note 2 2 4" xfId="16026"/>
    <cellStyle name="Note 2 2 4 2" xfId="16027"/>
    <cellStyle name="Note 2 2 4 2 2" xfId="16028"/>
    <cellStyle name="Note 2 2 4 3" xfId="16029"/>
    <cellStyle name="Note 2 2 4 4" xfId="16030"/>
    <cellStyle name="Note 2 2 5" xfId="16031"/>
    <cellStyle name="Note 2 2 5 2" xfId="16032"/>
    <cellStyle name="Note 2 2 5 2 2" xfId="16033"/>
    <cellStyle name="Note 2 2 5 2 2 2" xfId="16034"/>
    <cellStyle name="Note 2 2 5 2 3" xfId="16035"/>
    <cellStyle name="Note 2 2 5 2 3 2" xfId="16036"/>
    <cellStyle name="Note 2 2 5 3" xfId="16037"/>
    <cellStyle name="Note 2 2 5 3 2" xfId="16038"/>
    <cellStyle name="Note 2 2 5 3 2 2" xfId="16039"/>
    <cellStyle name="Note 2 2 5 3 3" xfId="16040"/>
    <cellStyle name="Note 2 2 5 3 3 2" xfId="16041"/>
    <cellStyle name="Note 2 2 5 4" xfId="16042"/>
    <cellStyle name="Note 2 2 5 4 2" xfId="16043"/>
    <cellStyle name="Note 2 2 6" xfId="16044"/>
    <cellStyle name="Note 2 2 7" xfId="16045"/>
    <cellStyle name="Note 2 3" xfId="16046"/>
    <cellStyle name="Note 2 3 2" xfId="16047"/>
    <cellStyle name="Note 2 3 2 2" xfId="16048"/>
    <cellStyle name="Note 2 3 2 2 2" xfId="16049"/>
    <cellStyle name="Note 2 3 2 2 2 2" xfId="16050"/>
    <cellStyle name="Note 2 3 2 2 3" xfId="16051"/>
    <cellStyle name="Note 2 3 2 2 3 2" xfId="16052"/>
    <cellStyle name="Note 2 3 2 2 4" xfId="16053"/>
    <cellStyle name="Note 2 3 2 2 5" xfId="16054"/>
    <cellStyle name="Note 2 3 2 3" xfId="16055"/>
    <cellStyle name="Note 2 3 2 3 2" xfId="16056"/>
    <cellStyle name="Note 2 3 2 3 3" xfId="16057"/>
    <cellStyle name="Note 2 3 2 4" xfId="16058"/>
    <cellStyle name="Note 2 3 2 4 2" xfId="16059"/>
    <cellStyle name="Note 2 3 2 4 2 2" xfId="16060"/>
    <cellStyle name="Note 2 3 2 4 2 2 2" xfId="16061"/>
    <cellStyle name="Note 2 3 2 4 2 3" xfId="16062"/>
    <cellStyle name="Note 2 3 2 4 2 3 2" xfId="16063"/>
    <cellStyle name="Note 2 3 2 4 3" xfId="16064"/>
    <cellStyle name="Note 2 3 2 4 3 2" xfId="16065"/>
    <cellStyle name="Note 2 3 2 4 3 2 2" xfId="16066"/>
    <cellStyle name="Note 2 3 2 4 3 3" xfId="16067"/>
    <cellStyle name="Note 2 3 2 4 3 3 2" xfId="16068"/>
    <cellStyle name="Note 2 3 2 4 4" xfId="16069"/>
    <cellStyle name="Note 2 3 2 4 4 2" xfId="16070"/>
    <cellStyle name="Note 2 3 2 5" xfId="16071"/>
    <cellStyle name="Note 2 3 2 6" xfId="16072"/>
    <cellStyle name="Note 2 3 2 6 2" xfId="16073"/>
    <cellStyle name="Note 2 3 2 6 2 2" xfId="16074"/>
    <cellStyle name="Note 2 3 2 6 3" xfId="16075"/>
    <cellStyle name="Note 2 3 2 6 3 2" xfId="16076"/>
    <cellStyle name="Note 2 3 2 7" xfId="16077"/>
    <cellStyle name="Note 2 3 2 7 2" xfId="16078"/>
    <cellStyle name="Note 2 3 2 7 2 2" xfId="16079"/>
    <cellStyle name="Note 2 3 2 7 3" xfId="16080"/>
    <cellStyle name="Note 2 3 2 7 3 2" xfId="16081"/>
    <cellStyle name="Note 2 3 2 8" xfId="16082"/>
    <cellStyle name="Note 2 3 2 8 2" xfId="16083"/>
    <cellStyle name="Note 2 3 3" xfId="16084"/>
    <cellStyle name="Note 2 3 3 2" xfId="16085"/>
    <cellStyle name="Note 2 3 3 2 2" xfId="16086"/>
    <cellStyle name="Note 2 3 3 2 2 2" xfId="16087"/>
    <cellStyle name="Note 2 3 3 2 3" xfId="16088"/>
    <cellStyle name="Note 2 3 3 2 4" xfId="16089"/>
    <cellStyle name="Note 2 3 3 3" xfId="16090"/>
    <cellStyle name="Note 2 3 3 3 2" xfId="16091"/>
    <cellStyle name="Note 2 3 3 3 2 2" xfId="16092"/>
    <cellStyle name="Note 2 3 3 3 2 2 2" xfId="16093"/>
    <cellStyle name="Note 2 3 3 3 2 3" xfId="16094"/>
    <cellStyle name="Note 2 3 3 3 2 3 2" xfId="16095"/>
    <cellStyle name="Note 2 3 3 3 3" xfId="16096"/>
    <cellStyle name="Note 2 3 3 3 3 2" xfId="16097"/>
    <cellStyle name="Note 2 3 3 3 3 2 2" xfId="16098"/>
    <cellStyle name="Note 2 3 3 3 3 3" xfId="16099"/>
    <cellStyle name="Note 2 3 3 3 3 3 2" xfId="16100"/>
    <cellStyle name="Note 2 3 3 3 4" xfId="16101"/>
    <cellStyle name="Note 2 3 3 3 4 2" xfId="16102"/>
    <cellStyle name="Note 2 3 3 4" xfId="16103"/>
    <cellStyle name="Note 2 3 3 4 2" xfId="16104"/>
    <cellStyle name="Note 2 3 3 5" xfId="16105"/>
    <cellStyle name="Note 2 3 3 6" xfId="16106"/>
    <cellStyle name="Note 2 3 4" xfId="16107"/>
    <cellStyle name="Note 2 3 4 2" xfId="16108"/>
    <cellStyle name="Note 2 3 4 2 2" xfId="16109"/>
    <cellStyle name="Note 2 3 4 3" xfId="16110"/>
    <cellStyle name="Note 2 3 4 4" xfId="16111"/>
    <cellStyle name="Note 2 3 5" xfId="16112"/>
    <cellStyle name="Note 2 3 5 2" xfId="16113"/>
    <cellStyle name="Note 2 3 5 2 2" xfId="16114"/>
    <cellStyle name="Note 2 3 5 2 2 2" xfId="16115"/>
    <cellStyle name="Note 2 3 5 2 3" xfId="16116"/>
    <cellStyle name="Note 2 3 5 2 3 2" xfId="16117"/>
    <cellStyle name="Note 2 3 5 3" xfId="16118"/>
    <cellStyle name="Note 2 3 5 3 2" xfId="16119"/>
    <cellStyle name="Note 2 3 5 3 2 2" xfId="16120"/>
    <cellStyle name="Note 2 3 5 3 3" xfId="16121"/>
    <cellStyle name="Note 2 3 5 3 3 2" xfId="16122"/>
    <cellStyle name="Note 2 3 5 4" xfId="16123"/>
    <cellStyle name="Note 2 3 5 4 2" xfId="16124"/>
    <cellStyle name="Note 2 3 6" xfId="16125"/>
    <cellStyle name="Note 2 3 7" xfId="16126"/>
    <cellStyle name="Note 2 4" xfId="16127"/>
    <cellStyle name="Note 2 4 2" xfId="16128"/>
    <cellStyle name="Note 2 4 2 2" xfId="16129"/>
    <cellStyle name="Note 2 4 2 2 2" xfId="16130"/>
    <cellStyle name="Note 2 4 2 2 2 2" xfId="16131"/>
    <cellStyle name="Note 2 4 2 2 3" xfId="16132"/>
    <cellStyle name="Note 2 4 2 2 3 2" xfId="16133"/>
    <cellStyle name="Note 2 4 2 2 4" xfId="16134"/>
    <cellStyle name="Note 2 4 2 2 5" xfId="16135"/>
    <cellStyle name="Note 2 4 2 3" xfId="16136"/>
    <cellStyle name="Note 2 4 2 3 2" xfId="16137"/>
    <cellStyle name="Note 2 4 2 3 3" xfId="16138"/>
    <cellStyle name="Note 2 4 2 4" xfId="16139"/>
    <cellStyle name="Note 2 4 2 4 2" xfId="16140"/>
    <cellStyle name="Note 2 4 2 4 2 2" xfId="16141"/>
    <cellStyle name="Note 2 4 2 4 2 2 2" xfId="16142"/>
    <cellStyle name="Note 2 4 2 4 2 3" xfId="16143"/>
    <cellStyle name="Note 2 4 2 4 2 3 2" xfId="16144"/>
    <cellStyle name="Note 2 4 2 4 3" xfId="16145"/>
    <cellStyle name="Note 2 4 2 4 3 2" xfId="16146"/>
    <cellStyle name="Note 2 4 2 4 3 2 2" xfId="16147"/>
    <cellStyle name="Note 2 4 2 4 3 3" xfId="16148"/>
    <cellStyle name="Note 2 4 2 4 3 3 2" xfId="16149"/>
    <cellStyle name="Note 2 4 2 4 4" xfId="16150"/>
    <cellStyle name="Note 2 4 2 4 4 2" xfId="16151"/>
    <cellStyle name="Note 2 4 2 5" xfId="16152"/>
    <cellStyle name="Note 2 4 2 6" xfId="16153"/>
    <cellStyle name="Note 2 4 2 6 2" xfId="16154"/>
    <cellStyle name="Note 2 4 2 6 2 2" xfId="16155"/>
    <cellStyle name="Note 2 4 2 6 3" xfId="16156"/>
    <cellStyle name="Note 2 4 2 6 3 2" xfId="16157"/>
    <cellStyle name="Note 2 4 2 7" xfId="16158"/>
    <cellStyle name="Note 2 4 2 7 2" xfId="16159"/>
    <cellStyle name="Note 2 4 2 7 2 2" xfId="16160"/>
    <cellStyle name="Note 2 4 2 7 3" xfId="16161"/>
    <cellStyle name="Note 2 4 2 7 3 2" xfId="16162"/>
    <cellStyle name="Note 2 4 2 8" xfId="16163"/>
    <cellStyle name="Note 2 4 2 8 2" xfId="16164"/>
    <cellStyle name="Note 2 4 3" xfId="16165"/>
    <cellStyle name="Note 2 4 3 2" xfId="16166"/>
    <cellStyle name="Note 2 4 3 2 2" xfId="16167"/>
    <cellStyle name="Note 2 4 3 2 2 2" xfId="16168"/>
    <cellStyle name="Note 2 4 3 2 3" xfId="16169"/>
    <cellStyle name="Note 2 4 3 2 4" xfId="16170"/>
    <cellStyle name="Note 2 4 3 3" xfId="16171"/>
    <cellStyle name="Note 2 4 3 3 2" xfId="16172"/>
    <cellStyle name="Note 2 4 3 3 2 2" xfId="16173"/>
    <cellStyle name="Note 2 4 3 3 2 2 2" xfId="16174"/>
    <cellStyle name="Note 2 4 3 3 2 3" xfId="16175"/>
    <cellStyle name="Note 2 4 3 3 2 3 2" xfId="16176"/>
    <cellStyle name="Note 2 4 3 3 3" xfId="16177"/>
    <cellStyle name="Note 2 4 3 3 3 2" xfId="16178"/>
    <cellStyle name="Note 2 4 3 3 3 2 2" xfId="16179"/>
    <cellStyle name="Note 2 4 3 3 3 3" xfId="16180"/>
    <cellStyle name="Note 2 4 3 3 3 3 2" xfId="16181"/>
    <cellStyle name="Note 2 4 3 3 4" xfId="16182"/>
    <cellStyle name="Note 2 4 3 3 4 2" xfId="16183"/>
    <cellStyle name="Note 2 4 3 4" xfId="16184"/>
    <cellStyle name="Note 2 4 3 4 2" xfId="16185"/>
    <cellStyle name="Note 2 4 3 5" xfId="16186"/>
    <cellStyle name="Note 2 4 3 6" xfId="16187"/>
    <cellStyle name="Note 2 4 4" xfId="16188"/>
    <cellStyle name="Note 2 4 4 2" xfId="16189"/>
    <cellStyle name="Note 2 4 4 2 2" xfId="16190"/>
    <cellStyle name="Note 2 4 4 3" xfId="16191"/>
    <cellStyle name="Note 2 4 4 4" xfId="16192"/>
    <cellStyle name="Note 2 4 5" xfId="16193"/>
    <cellStyle name="Note 2 4 5 2" xfId="16194"/>
    <cellStyle name="Note 2 4 5 2 2" xfId="16195"/>
    <cellStyle name="Note 2 4 5 2 2 2" xfId="16196"/>
    <cellStyle name="Note 2 4 5 2 3" xfId="16197"/>
    <cellStyle name="Note 2 4 5 2 3 2" xfId="16198"/>
    <cellStyle name="Note 2 4 5 3" xfId="16199"/>
    <cellStyle name="Note 2 4 5 3 2" xfId="16200"/>
    <cellStyle name="Note 2 4 5 3 2 2" xfId="16201"/>
    <cellStyle name="Note 2 4 5 3 3" xfId="16202"/>
    <cellStyle name="Note 2 4 5 3 3 2" xfId="16203"/>
    <cellStyle name="Note 2 4 5 4" xfId="16204"/>
    <cellStyle name="Note 2 4 5 4 2" xfId="16205"/>
    <cellStyle name="Note 2 4 6" xfId="16206"/>
    <cellStyle name="Note 2 4 7" xfId="16207"/>
    <cellStyle name="Note 2 5" xfId="16208"/>
    <cellStyle name="Note 2 5 2" xfId="16209"/>
    <cellStyle name="Note 2 5 2 2" xfId="16210"/>
    <cellStyle name="Note 2 5 2 2 2" xfId="16211"/>
    <cellStyle name="Note 2 5 2 2 2 2" xfId="16212"/>
    <cellStyle name="Note 2 5 2 2 3" xfId="16213"/>
    <cellStyle name="Note 2 5 2 2 3 2" xfId="16214"/>
    <cellStyle name="Note 2 5 2 2 4" xfId="16215"/>
    <cellStyle name="Note 2 5 2 2 5" xfId="16216"/>
    <cellStyle name="Note 2 5 2 3" xfId="16217"/>
    <cellStyle name="Note 2 5 2 3 2" xfId="16218"/>
    <cellStyle name="Note 2 5 2 3 3" xfId="16219"/>
    <cellStyle name="Note 2 5 2 4" xfId="16220"/>
    <cellStyle name="Note 2 5 2 4 2" xfId="16221"/>
    <cellStyle name="Note 2 5 2 4 2 2" xfId="16222"/>
    <cellStyle name="Note 2 5 2 4 2 2 2" xfId="16223"/>
    <cellStyle name="Note 2 5 2 4 2 3" xfId="16224"/>
    <cellStyle name="Note 2 5 2 4 2 3 2" xfId="16225"/>
    <cellStyle name="Note 2 5 2 4 3" xfId="16226"/>
    <cellStyle name="Note 2 5 2 4 3 2" xfId="16227"/>
    <cellStyle name="Note 2 5 2 4 3 2 2" xfId="16228"/>
    <cellStyle name="Note 2 5 2 4 3 3" xfId="16229"/>
    <cellStyle name="Note 2 5 2 4 3 3 2" xfId="16230"/>
    <cellStyle name="Note 2 5 2 4 4" xfId="16231"/>
    <cellStyle name="Note 2 5 2 4 4 2" xfId="16232"/>
    <cellStyle name="Note 2 5 2 5" xfId="16233"/>
    <cellStyle name="Note 2 5 2 6" xfId="16234"/>
    <cellStyle name="Note 2 5 2 6 2" xfId="16235"/>
    <cellStyle name="Note 2 5 2 6 2 2" xfId="16236"/>
    <cellStyle name="Note 2 5 2 6 3" xfId="16237"/>
    <cellStyle name="Note 2 5 2 6 3 2" xfId="16238"/>
    <cellStyle name="Note 2 5 2 7" xfId="16239"/>
    <cellStyle name="Note 2 5 2 7 2" xfId="16240"/>
    <cellStyle name="Note 2 5 2 7 2 2" xfId="16241"/>
    <cellStyle name="Note 2 5 2 7 3" xfId="16242"/>
    <cellStyle name="Note 2 5 2 7 3 2" xfId="16243"/>
    <cellStyle name="Note 2 5 2 8" xfId="16244"/>
    <cellStyle name="Note 2 5 2 8 2" xfId="16245"/>
    <cellStyle name="Note 2 5 3" xfId="16246"/>
    <cellStyle name="Note 2 5 3 2" xfId="16247"/>
    <cellStyle name="Note 2 5 3 2 2" xfId="16248"/>
    <cellStyle name="Note 2 5 3 2 2 2" xfId="16249"/>
    <cellStyle name="Note 2 5 3 2 3" xfId="16250"/>
    <cellStyle name="Note 2 5 3 2 4" xfId="16251"/>
    <cellStyle name="Note 2 5 3 3" xfId="16252"/>
    <cellStyle name="Note 2 5 3 3 2" xfId="16253"/>
    <cellStyle name="Note 2 5 3 3 2 2" xfId="16254"/>
    <cellStyle name="Note 2 5 3 3 2 2 2" xfId="16255"/>
    <cellStyle name="Note 2 5 3 3 2 3" xfId="16256"/>
    <cellStyle name="Note 2 5 3 3 2 3 2" xfId="16257"/>
    <cellStyle name="Note 2 5 3 3 3" xfId="16258"/>
    <cellStyle name="Note 2 5 3 3 3 2" xfId="16259"/>
    <cellStyle name="Note 2 5 3 3 3 2 2" xfId="16260"/>
    <cellStyle name="Note 2 5 3 3 3 3" xfId="16261"/>
    <cellStyle name="Note 2 5 3 3 3 3 2" xfId="16262"/>
    <cellStyle name="Note 2 5 3 3 4" xfId="16263"/>
    <cellStyle name="Note 2 5 3 3 4 2" xfId="16264"/>
    <cellStyle name="Note 2 5 3 4" xfId="16265"/>
    <cellStyle name="Note 2 5 3 4 2" xfId="16266"/>
    <cellStyle name="Note 2 5 3 5" xfId="16267"/>
    <cellStyle name="Note 2 5 3 6" xfId="16268"/>
    <cellStyle name="Note 2 5 4" xfId="16269"/>
    <cellStyle name="Note 2 5 4 2" xfId="16270"/>
    <cellStyle name="Note 2 5 4 2 2" xfId="16271"/>
    <cellStyle name="Note 2 5 4 3" xfId="16272"/>
    <cellStyle name="Note 2 5 4 4" xfId="16273"/>
    <cellStyle name="Note 2 5 5" xfId="16274"/>
    <cellStyle name="Note 2 5 5 2" xfId="16275"/>
    <cellStyle name="Note 2 5 5 2 2" xfId="16276"/>
    <cellStyle name="Note 2 5 5 2 2 2" xfId="16277"/>
    <cellStyle name="Note 2 5 5 2 3" xfId="16278"/>
    <cellStyle name="Note 2 5 5 2 3 2" xfId="16279"/>
    <cellStyle name="Note 2 5 5 3" xfId="16280"/>
    <cellStyle name="Note 2 5 5 3 2" xfId="16281"/>
    <cellStyle name="Note 2 5 5 3 2 2" xfId="16282"/>
    <cellStyle name="Note 2 5 5 3 3" xfId="16283"/>
    <cellStyle name="Note 2 5 5 3 3 2" xfId="16284"/>
    <cellStyle name="Note 2 5 5 4" xfId="16285"/>
    <cellStyle name="Note 2 5 5 4 2" xfId="16286"/>
    <cellStyle name="Note 2 5 6" xfId="16287"/>
    <cellStyle name="Note 2 5 7" xfId="16288"/>
    <cellStyle name="Note 2 6" xfId="16289"/>
    <cellStyle name="Note 2 6 2" xfId="16290"/>
    <cellStyle name="Note 2 6 2 2" xfId="16291"/>
    <cellStyle name="Note 2 6 2 2 2" xfId="16292"/>
    <cellStyle name="Note 2 6 2 2 2 2" xfId="16293"/>
    <cellStyle name="Note 2 6 2 2 3" xfId="16294"/>
    <cellStyle name="Note 2 6 2 2 3 2" xfId="16295"/>
    <cellStyle name="Note 2 6 2 2 4" xfId="16296"/>
    <cellStyle name="Note 2 6 2 2 5" xfId="16297"/>
    <cellStyle name="Note 2 6 2 3" xfId="16298"/>
    <cellStyle name="Note 2 6 2 3 2" xfId="16299"/>
    <cellStyle name="Note 2 6 2 3 3" xfId="16300"/>
    <cellStyle name="Note 2 6 2 4" xfId="16301"/>
    <cellStyle name="Note 2 6 2 4 2" xfId="16302"/>
    <cellStyle name="Note 2 6 2 4 2 2" xfId="16303"/>
    <cellStyle name="Note 2 6 2 4 2 2 2" xfId="16304"/>
    <cellStyle name="Note 2 6 2 4 2 3" xfId="16305"/>
    <cellStyle name="Note 2 6 2 4 2 3 2" xfId="16306"/>
    <cellStyle name="Note 2 6 2 4 3" xfId="16307"/>
    <cellStyle name="Note 2 6 2 4 3 2" xfId="16308"/>
    <cellStyle name="Note 2 6 2 4 3 2 2" xfId="16309"/>
    <cellStyle name="Note 2 6 2 4 3 3" xfId="16310"/>
    <cellStyle name="Note 2 6 2 4 3 3 2" xfId="16311"/>
    <cellStyle name="Note 2 6 2 4 4" xfId="16312"/>
    <cellStyle name="Note 2 6 2 4 4 2" xfId="16313"/>
    <cellStyle name="Note 2 6 2 5" xfId="16314"/>
    <cellStyle name="Note 2 6 2 6" xfId="16315"/>
    <cellStyle name="Note 2 6 2 6 2" xfId="16316"/>
    <cellStyle name="Note 2 6 2 6 2 2" xfId="16317"/>
    <cellStyle name="Note 2 6 2 6 3" xfId="16318"/>
    <cellStyle name="Note 2 6 2 6 3 2" xfId="16319"/>
    <cellStyle name="Note 2 6 2 7" xfId="16320"/>
    <cellStyle name="Note 2 6 2 7 2" xfId="16321"/>
    <cellStyle name="Note 2 6 2 7 2 2" xfId="16322"/>
    <cellStyle name="Note 2 6 2 7 3" xfId="16323"/>
    <cellStyle name="Note 2 6 2 7 3 2" xfId="16324"/>
    <cellStyle name="Note 2 6 2 8" xfId="16325"/>
    <cellStyle name="Note 2 6 2 8 2" xfId="16326"/>
    <cellStyle name="Note 2 6 3" xfId="16327"/>
    <cellStyle name="Note 2 6 3 2" xfId="16328"/>
    <cellStyle name="Note 2 6 3 2 2" xfId="16329"/>
    <cellStyle name="Note 2 6 3 2 2 2" xfId="16330"/>
    <cellStyle name="Note 2 6 3 2 3" xfId="16331"/>
    <cellStyle name="Note 2 6 3 2 4" xfId="16332"/>
    <cellStyle name="Note 2 6 3 3" xfId="16333"/>
    <cellStyle name="Note 2 6 3 3 2" xfId="16334"/>
    <cellStyle name="Note 2 6 3 3 2 2" xfId="16335"/>
    <cellStyle name="Note 2 6 3 3 2 2 2" xfId="16336"/>
    <cellStyle name="Note 2 6 3 3 2 3" xfId="16337"/>
    <cellStyle name="Note 2 6 3 3 2 3 2" xfId="16338"/>
    <cellStyle name="Note 2 6 3 3 3" xfId="16339"/>
    <cellStyle name="Note 2 6 3 3 3 2" xfId="16340"/>
    <cellStyle name="Note 2 6 3 3 3 2 2" xfId="16341"/>
    <cellStyle name="Note 2 6 3 3 3 3" xfId="16342"/>
    <cellStyle name="Note 2 6 3 3 3 3 2" xfId="16343"/>
    <cellStyle name="Note 2 6 3 3 4" xfId="16344"/>
    <cellStyle name="Note 2 6 3 3 4 2" xfId="16345"/>
    <cellStyle name="Note 2 6 3 4" xfId="16346"/>
    <cellStyle name="Note 2 6 3 4 2" xfId="16347"/>
    <cellStyle name="Note 2 6 3 5" xfId="16348"/>
    <cellStyle name="Note 2 6 3 6" xfId="16349"/>
    <cellStyle name="Note 2 6 4" xfId="16350"/>
    <cellStyle name="Note 2 6 4 2" xfId="16351"/>
    <cellStyle name="Note 2 6 4 2 2" xfId="16352"/>
    <cellStyle name="Note 2 6 4 3" xfId="16353"/>
    <cellStyle name="Note 2 6 4 4" xfId="16354"/>
    <cellStyle name="Note 2 6 5" xfId="16355"/>
    <cellStyle name="Note 2 6 5 2" xfId="16356"/>
    <cellStyle name="Note 2 6 5 2 2" xfId="16357"/>
    <cellStyle name="Note 2 6 5 2 2 2" xfId="16358"/>
    <cellStyle name="Note 2 6 5 2 3" xfId="16359"/>
    <cellStyle name="Note 2 6 5 2 3 2" xfId="16360"/>
    <cellStyle name="Note 2 6 5 3" xfId="16361"/>
    <cellStyle name="Note 2 6 5 3 2" xfId="16362"/>
    <cellStyle name="Note 2 6 5 3 2 2" xfId="16363"/>
    <cellStyle name="Note 2 6 5 3 3" xfId="16364"/>
    <cellStyle name="Note 2 6 5 3 3 2" xfId="16365"/>
    <cellStyle name="Note 2 6 5 4" xfId="16366"/>
    <cellStyle name="Note 2 6 5 4 2" xfId="16367"/>
    <cellStyle name="Note 2 6 6" xfId="16368"/>
    <cellStyle name="Note 2 6 7" xfId="16369"/>
    <cellStyle name="Note 2 7" xfId="16370"/>
    <cellStyle name="Note 2 7 2" xfId="16371"/>
    <cellStyle name="Note 2 7 2 2" xfId="16372"/>
    <cellStyle name="Note 2 7 2 2 2" xfId="16373"/>
    <cellStyle name="Note 2 7 2 2 2 2" xfId="16374"/>
    <cellStyle name="Note 2 7 2 2 3" xfId="16375"/>
    <cellStyle name="Note 2 7 2 2 3 2" xfId="16376"/>
    <cellStyle name="Note 2 7 2 2 4" xfId="16377"/>
    <cellStyle name="Note 2 7 2 2 5" xfId="16378"/>
    <cellStyle name="Note 2 7 2 3" xfId="16379"/>
    <cellStyle name="Note 2 7 2 3 2" xfId="16380"/>
    <cellStyle name="Note 2 7 2 3 3" xfId="16381"/>
    <cellStyle name="Note 2 7 2 4" xfId="16382"/>
    <cellStyle name="Note 2 7 2 4 2" xfId="16383"/>
    <cellStyle name="Note 2 7 2 4 2 2" xfId="16384"/>
    <cellStyle name="Note 2 7 2 4 2 2 2" xfId="16385"/>
    <cellStyle name="Note 2 7 2 4 2 3" xfId="16386"/>
    <cellStyle name="Note 2 7 2 4 2 3 2" xfId="16387"/>
    <cellStyle name="Note 2 7 2 4 3" xfId="16388"/>
    <cellStyle name="Note 2 7 2 4 3 2" xfId="16389"/>
    <cellStyle name="Note 2 7 2 4 3 2 2" xfId="16390"/>
    <cellStyle name="Note 2 7 2 4 3 3" xfId="16391"/>
    <cellStyle name="Note 2 7 2 4 3 3 2" xfId="16392"/>
    <cellStyle name="Note 2 7 2 4 4" xfId="16393"/>
    <cellStyle name="Note 2 7 2 4 4 2" xfId="16394"/>
    <cellStyle name="Note 2 7 2 5" xfId="16395"/>
    <cellStyle name="Note 2 7 2 6" xfId="16396"/>
    <cellStyle name="Note 2 7 2 6 2" xfId="16397"/>
    <cellStyle name="Note 2 7 2 6 2 2" xfId="16398"/>
    <cellStyle name="Note 2 7 2 6 3" xfId="16399"/>
    <cellStyle name="Note 2 7 2 6 3 2" xfId="16400"/>
    <cellStyle name="Note 2 7 2 7" xfId="16401"/>
    <cellStyle name="Note 2 7 2 7 2" xfId="16402"/>
    <cellStyle name="Note 2 7 2 7 2 2" xfId="16403"/>
    <cellStyle name="Note 2 7 2 7 3" xfId="16404"/>
    <cellStyle name="Note 2 7 2 7 3 2" xfId="16405"/>
    <cellStyle name="Note 2 7 2 8" xfId="16406"/>
    <cellStyle name="Note 2 7 2 8 2" xfId="16407"/>
    <cellStyle name="Note 2 7 3" xfId="16408"/>
    <cellStyle name="Note 2 7 3 2" xfId="16409"/>
    <cellStyle name="Note 2 7 3 2 2" xfId="16410"/>
    <cellStyle name="Note 2 7 3 2 2 2" xfId="16411"/>
    <cellStyle name="Note 2 7 3 2 3" xfId="16412"/>
    <cellStyle name="Note 2 7 3 2 4" xfId="16413"/>
    <cellStyle name="Note 2 7 3 3" xfId="16414"/>
    <cellStyle name="Note 2 7 3 3 2" xfId="16415"/>
    <cellStyle name="Note 2 7 3 3 2 2" xfId="16416"/>
    <cellStyle name="Note 2 7 3 3 2 2 2" xfId="16417"/>
    <cellStyle name="Note 2 7 3 3 2 3" xfId="16418"/>
    <cellStyle name="Note 2 7 3 3 2 3 2" xfId="16419"/>
    <cellStyle name="Note 2 7 3 3 3" xfId="16420"/>
    <cellStyle name="Note 2 7 3 3 3 2" xfId="16421"/>
    <cellStyle name="Note 2 7 3 3 3 2 2" xfId="16422"/>
    <cellStyle name="Note 2 7 3 3 3 3" xfId="16423"/>
    <cellStyle name="Note 2 7 3 3 3 3 2" xfId="16424"/>
    <cellStyle name="Note 2 7 3 3 4" xfId="16425"/>
    <cellStyle name="Note 2 7 3 3 4 2" xfId="16426"/>
    <cellStyle name="Note 2 7 3 4" xfId="16427"/>
    <cellStyle name="Note 2 7 3 4 2" xfId="16428"/>
    <cellStyle name="Note 2 7 3 5" xfId="16429"/>
    <cellStyle name="Note 2 7 3 6" xfId="16430"/>
    <cellStyle name="Note 2 7 4" xfId="16431"/>
    <cellStyle name="Note 2 7 4 2" xfId="16432"/>
    <cellStyle name="Note 2 7 4 2 2" xfId="16433"/>
    <cellStyle name="Note 2 7 4 3" xfId="16434"/>
    <cellStyle name="Note 2 7 4 4" xfId="16435"/>
    <cellStyle name="Note 2 7 5" xfId="16436"/>
    <cellStyle name="Note 2 7 5 2" xfId="16437"/>
    <cellStyle name="Note 2 7 5 2 2" xfId="16438"/>
    <cellStyle name="Note 2 7 5 2 2 2" xfId="16439"/>
    <cellStyle name="Note 2 7 5 2 3" xfId="16440"/>
    <cellStyle name="Note 2 7 5 2 3 2" xfId="16441"/>
    <cellStyle name="Note 2 7 5 3" xfId="16442"/>
    <cellStyle name="Note 2 7 5 3 2" xfId="16443"/>
    <cellStyle name="Note 2 7 5 3 2 2" xfId="16444"/>
    <cellStyle name="Note 2 7 5 3 3" xfId="16445"/>
    <cellStyle name="Note 2 7 5 3 3 2" xfId="16446"/>
    <cellStyle name="Note 2 7 5 4" xfId="16447"/>
    <cellStyle name="Note 2 7 5 4 2" xfId="16448"/>
    <cellStyle name="Note 2 7 6" xfId="16449"/>
    <cellStyle name="Note 2 7 7" xfId="16450"/>
    <cellStyle name="Note 2 8" xfId="16451"/>
    <cellStyle name="Note 2 8 2" xfId="16452"/>
    <cellStyle name="Note 2 8 2 2" xfId="16453"/>
    <cellStyle name="Note 2 8 2 2 2" xfId="16454"/>
    <cellStyle name="Note 2 8 2 2 2 2" xfId="16455"/>
    <cellStyle name="Note 2 8 2 2 3" xfId="16456"/>
    <cellStyle name="Note 2 8 2 2 3 2" xfId="16457"/>
    <cellStyle name="Note 2 8 2 2 4" xfId="16458"/>
    <cellStyle name="Note 2 8 2 2 5" xfId="16459"/>
    <cellStyle name="Note 2 8 2 3" xfId="16460"/>
    <cellStyle name="Note 2 8 2 3 2" xfId="16461"/>
    <cellStyle name="Note 2 8 2 3 3" xfId="16462"/>
    <cellStyle name="Note 2 8 2 4" xfId="16463"/>
    <cellStyle name="Note 2 8 2 4 2" xfId="16464"/>
    <cellStyle name="Note 2 8 2 4 2 2" xfId="16465"/>
    <cellStyle name="Note 2 8 2 4 2 2 2" xfId="16466"/>
    <cellStyle name="Note 2 8 2 4 2 3" xfId="16467"/>
    <cellStyle name="Note 2 8 2 4 2 3 2" xfId="16468"/>
    <cellStyle name="Note 2 8 2 4 3" xfId="16469"/>
    <cellStyle name="Note 2 8 2 4 3 2" xfId="16470"/>
    <cellStyle name="Note 2 8 2 4 3 2 2" xfId="16471"/>
    <cellStyle name="Note 2 8 2 4 3 3" xfId="16472"/>
    <cellStyle name="Note 2 8 2 4 3 3 2" xfId="16473"/>
    <cellStyle name="Note 2 8 2 4 4" xfId="16474"/>
    <cellStyle name="Note 2 8 2 4 4 2" xfId="16475"/>
    <cellStyle name="Note 2 8 2 5" xfId="16476"/>
    <cellStyle name="Note 2 8 2 6" xfId="16477"/>
    <cellStyle name="Note 2 8 2 6 2" xfId="16478"/>
    <cellStyle name="Note 2 8 2 6 2 2" xfId="16479"/>
    <cellStyle name="Note 2 8 2 6 3" xfId="16480"/>
    <cellStyle name="Note 2 8 2 6 3 2" xfId="16481"/>
    <cellStyle name="Note 2 8 2 7" xfId="16482"/>
    <cellStyle name="Note 2 8 2 7 2" xfId="16483"/>
    <cellStyle name="Note 2 8 2 7 2 2" xfId="16484"/>
    <cellStyle name="Note 2 8 2 7 3" xfId="16485"/>
    <cellStyle name="Note 2 8 2 7 3 2" xfId="16486"/>
    <cellStyle name="Note 2 8 2 8" xfId="16487"/>
    <cellStyle name="Note 2 8 2 8 2" xfId="16488"/>
    <cellStyle name="Note 2 8 3" xfId="16489"/>
    <cellStyle name="Note 2 8 3 2" xfId="16490"/>
    <cellStyle name="Note 2 8 3 2 2" xfId="16491"/>
    <cellStyle name="Note 2 8 3 2 2 2" xfId="16492"/>
    <cellStyle name="Note 2 8 3 2 3" xfId="16493"/>
    <cellStyle name="Note 2 8 3 2 4" xfId="16494"/>
    <cellStyle name="Note 2 8 3 3" xfId="16495"/>
    <cellStyle name="Note 2 8 3 3 2" xfId="16496"/>
    <cellStyle name="Note 2 8 3 3 2 2" xfId="16497"/>
    <cellStyle name="Note 2 8 3 3 2 2 2" xfId="16498"/>
    <cellStyle name="Note 2 8 3 3 2 3" xfId="16499"/>
    <cellStyle name="Note 2 8 3 3 2 3 2" xfId="16500"/>
    <cellStyle name="Note 2 8 3 3 3" xfId="16501"/>
    <cellStyle name="Note 2 8 3 3 3 2" xfId="16502"/>
    <cellStyle name="Note 2 8 3 3 3 2 2" xfId="16503"/>
    <cellStyle name="Note 2 8 3 3 3 3" xfId="16504"/>
    <cellStyle name="Note 2 8 3 3 3 3 2" xfId="16505"/>
    <cellStyle name="Note 2 8 3 3 4" xfId="16506"/>
    <cellStyle name="Note 2 8 3 3 4 2" xfId="16507"/>
    <cellStyle name="Note 2 8 3 4" xfId="16508"/>
    <cellStyle name="Note 2 8 3 4 2" xfId="16509"/>
    <cellStyle name="Note 2 8 3 5" xfId="16510"/>
    <cellStyle name="Note 2 8 3 6" xfId="16511"/>
    <cellStyle name="Note 2 8 4" xfId="16512"/>
    <cellStyle name="Note 2 8 4 2" xfId="16513"/>
    <cellStyle name="Note 2 8 4 2 2" xfId="16514"/>
    <cellStyle name="Note 2 8 4 3" xfId="16515"/>
    <cellStyle name="Note 2 8 4 4" xfId="16516"/>
    <cellStyle name="Note 2 8 5" xfId="16517"/>
    <cellStyle name="Note 2 8 5 2" xfId="16518"/>
    <cellStyle name="Note 2 8 5 2 2" xfId="16519"/>
    <cellStyle name="Note 2 8 5 2 2 2" xfId="16520"/>
    <cellStyle name="Note 2 8 5 2 3" xfId="16521"/>
    <cellStyle name="Note 2 8 5 2 3 2" xfId="16522"/>
    <cellStyle name="Note 2 8 5 3" xfId="16523"/>
    <cellStyle name="Note 2 8 5 3 2" xfId="16524"/>
    <cellStyle name="Note 2 8 5 3 2 2" xfId="16525"/>
    <cellStyle name="Note 2 8 5 3 3" xfId="16526"/>
    <cellStyle name="Note 2 8 5 3 3 2" xfId="16527"/>
    <cellStyle name="Note 2 8 5 4" xfId="16528"/>
    <cellStyle name="Note 2 8 5 4 2" xfId="16529"/>
    <cellStyle name="Note 2 8 6" xfId="16530"/>
    <cellStyle name="Note 2 8 7" xfId="16531"/>
    <cellStyle name="Note 2 9" xfId="16532"/>
    <cellStyle name="Note 3" xfId="16533"/>
    <cellStyle name="Note 3 2" xfId="16534"/>
    <cellStyle name="Note 3 2 2" xfId="16535"/>
    <cellStyle name="Note 3 2 2 2" xfId="16536"/>
    <cellStyle name="Note 3 2 2 2 2" xfId="16537"/>
    <cellStyle name="Note 3 2 2 2 2 2" xfId="16538"/>
    <cellStyle name="Note 3 2 2 2 3" xfId="16539"/>
    <cellStyle name="Note 3 2 2 2 3 2" xfId="16540"/>
    <cellStyle name="Note 3 2 2 2 4" xfId="16541"/>
    <cellStyle name="Note 3 2 2 2 5" xfId="16542"/>
    <cellStyle name="Note 3 2 2 3" xfId="16543"/>
    <cellStyle name="Note 3 2 2 3 2" xfId="16544"/>
    <cellStyle name="Note 3 2 2 3 3" xfId="16545"/>
    <cellStyle name="Note 3 2 2 4" xfId="16546"/>
    <cellStyle name="Note 3 2 2 4 2" xfId="16547"/>
    <cellStyle name="Note 3 2 2 4 2 2" xfId="16548"/>
    <cellStyle name="Note 3 2 2 4 2 2 2" xfId="16549"/>
    <cellStyle name="Note 3 2 2 4 2 3" xfId="16550"/>
    <cellStyle name="Note 3 2 2 4 2 3 2" xfId="16551"/>
    <cellStyle name="Note 3 2 2 4 3" xfId="16552"/>
    <cellStyle name="Note 3 2 2 4 3 2" xfId="16553"/>
    <cellStyle name="Note 3 2 2 4 3 2 2" xfId="16554"/>
    <cellStyle name="Note 3 2 2 4 3 3" xfId="16555"/>
    <cellStyle name="Note 3 2 2 4 3 3 2" xfId="16556"/>
    <cellStyle name="Note 3 2 2 4 4" xfId="16557"/>
    <cellStyle name="Note 3 2 2 4 4 2" xfId="16558"/>
    <cellStyle name="Note 3 2 2 5" xfId="16559"/>
    <cellStyle name="Note 3 2 2 6" xfId="16560"/>
    <cellStyle name="Note 3 2 2 6 2" xfId="16561"/>
    <cellStyle name="Note 3 2 2 6 2 2" xfId="16562"/>
    <cellStyle name="Note 3 2 2 6 3" xfId="16563"/>
    <cellStyle name="Note 3 2 2 6 3 2" xfId="16564"/>
    <cellStyle name="Note 3 2 2 7" xfId="16565"/>
    <cellStyle name="Note 3 2 2 7 2" xfId="16566"/>
    <cellStyle name="Note 3 2 2 7 2 2" xfId="16567"/>
    <cellStyle name="Note 3 2 2 7 3" xfId="16568"/>
    <cellStyle name="Note 3 2 2 7 3 2" xfId="16569"/>
    <cellStyle name="Note 3 2 2 8" xfId="16570"/>
    <cellStyle name="Note 3 2 2 8 2" xfId="16571"/>
    <cellStyle name="Note 3 2 3" xfId="16572"/>
    <cellStyle name="Note 3 2 3 2" xfId="16573"/>
    <cellStyle name="Note 3 2 3 2 2" xfId="16574"/>
    <cellStyle name="Note 3 2 3 2 2 2" xfId="16575"/>
    <cellStyle name="Note 3 2 3 2 3" xfId="16576"/>
    <cellStyle name="Note 3 2 3 2 4" xfId="16577"/>
    <cellStyle name="Note 3 2 3 3" xfId="16578"/>
    <cellStyle name="Note 3 2 3 3 2" xfId="16579"/>
    <cellStyle name="Note 3 2 3 3 2 2" xfId="16580"/>
    <cellStyle name="Note 3 2 3 3 2 2 2" xfId="16581"/>
    <cellStyle name="Note 3 2 3 3 2 3" xfId="16582"/>
    <cellStyle name="Note 3 2 3 3 2 3 2" xfId="16583"/>
    <cellStyle name="Note 3 2 3 3 3" xfId="16584"/>
    <cellStyle name="Note 3 2 3 3 3 2" xfId="16585"/>
    <cellStyle name="Note 3 2 3 3 3 2 2" xfId="16586"/>
    <cellStyle name="Note 3 2 3 3 3 3" xfId="16587"/>
    <cellStyle name="Note 3 2 3 3 3 3 2" xfId="16588"/>
    <cellStyle name="Note 3 2 3 3 4" xfId="16589"/>
    <cellStyle name="Note 3 2 3 3 4 2" xfId="16590"/>
    <cellStyle name="Note 3 2 3 4" xfId="16591"/>
    <cellStyle name="Note 3 2 3 4 2" xfId="16592"/>
    <cellStyle name="Note 3 2 3 5" xfId="16593"/>
    <cellStyle name="Note 3 2 3 6" xfId="16594"/>
    <cellStyle name="Note 3 2 4" xfId="16595"/>
    <cellStyle name="Note 3 2 4 2" xfId="16596"/>
    <cellStyle name="Note 3 2 4 2 2" xfId="16597"/>
    <cellStyle name="Note 3 2 4 3" xfId="16598"/>
    <cellStyle name="Note 3 2 4 4" xfId="16599"/>
    <cellStyle name="Note 3 2 5" xfId="16600"/>
    <cellStyle name="Note 3 2 5 2" xfId="16601"/>
    <cellStyle name="Note 3 2 5 2 2" xfId="16602"/>
    <cellStyle name="Note 3 2 5 2 2 2" xfId="16603"/>
    <cellStyle name="Note 3 2 5 2 3" xfId="16604"/>
    <cellStyle name="Note 3 2 5 2 3 2" xfId="16605"/>
    <cellStyle name="Note 3 2 5 3" xfId="16606"/>
    <cellStyle name="Note 3 2 5 3 2" xfId="16607"/>
    <cellStyle name="Note 3 2 5 3 2 2" xfId="16608"/>
    <cellStyle name="Note 3 2 5 3 3" xfId="16609"/>
    <cellStyle name="Note 3 2 5 3 3 2" xfId="16610"/>
    <cellStyle name="Note 3 2 5 4" xfId="16611"/>
    <cellStyle name="Note 3 2 5 4 2" xfId="16612"/>
    <cellStyle name="Note 3 2 6" xfId="16613"/>
    <cellStyle name="Note 3 2 7" xfId="16614"/>
    <cellStyle name="Note 3 3" xfId="16615"/>
    <cellStyle name="Note 3 3 2" xfId="16616"/>
    <cellStyle name="Note 3 3 2 2" xfId="16617"/>
    <cellStyle name="Note 3 3 2 2 2" xfId="16618"/>
    <cellStyle name="Note 3 3 2 2 2 2" xfId="16619"/>
    <cellStyle name="Note 3 3 2 2 3" xfId="16620"/>
    <cellStyle name="Note 3 3 2 2 3 2" xfId="16621"/>
    <cellStyle name="Note 3 3 2 2 4" xfId="16622"/>
    <cellStyle name="Note 3 3 2 2 5" xfId="16623"/>
    <cellStyle name="Note 3 3 2 3" xfId="16624"/>
    <cellStyle name="Note 3 3 2 3 2" xfId="16625"/>
    <cellStyle name="Note 3 3 2 3 3" xfId="16626"/>
    <cellStyle name="Note 3 3 2 4" xfId="16627"/>
    <cellStyle name="Note 3 3 2 4 2" xfId="16628"/>
    <cellStyle name="Note 3 3 2 4 2 2" xfId="16629"/>
    <cellStyle name="Note 3 3 2 4 2 2 2" xfId="16630"/>
    <cellStyle name="Note 3 3 2 4 2 3" xfId="16631"/>
    <cellStyle name="Note 3 3 2 4 2 3 2" xfId="16632"/>
    <cellStyle name="Note 3 3 2 4 3" xfId="16633"/>
    <cellStyle name="Note 3 3 2 4 3 2" xfId="16634"/>
    <cellStyle name="Note 3 3 2 4 3 2 2" xfId="16635"/>
    <cellStyle name="Note 3 3 2 4 3 3" xfId="16636"/>
    <cellStyle name="Note 3 3 2 4 3 3 2" xfId="16637"/>
    <cellStyle name="Note 3 3 2 4 4" xfId="16638"/>
    <cellStyle name="Note 3 3 2 4 4 2" xfId="16639"/>
    <cellStyle name="Note 3 3 2 5" xfId="16640"/>
    <cellStyle name="Note 3 3 2 6" xfId="16641"/>
    <cellStyle name="Note 3 3 2 6 2" xfId="16642"/>
    <cellStyle name="Note 3 3 2 6 2 2" xfId="16643"/>
    <cellStyle name="Note 3 3 2 6 3" xfId="16644"/>
    <cellStyle name="Note 3 3 2 6 3 2" xfId="16645"/>
    <cellStyle name="Note 3 3 2 7" xfId="16646"/>
    <cellStyle name="Note 3 3 2 7 2" xfId="16647"/>
    <cellStyle name="Note 3 3 2 7 2 2" xfId="16648"/>
    <cellStyle name="Note 3 3 2 7 3" xfId="16649"/>
    <cellStyle name="Note 3 3 2 7 3 2" xfId="16650"/>
    <cellStyle name="Note 3 3 2 8" xfId="16651"/>
    <cellStyle name="Note 3 3 2 8 2" xfId="16652"/>
    <cellStyle name="Note 3 3 3" xfId="16653"/>
    <cellStyle name="Note 3 3 3 2" xfId="16654"/>
    <cellStyle name="Note 3 3 3 2 2" xfId="16655"/>
    <cellStyle name="Note 3 3 3 2 2 2" xfId="16656"/>
    <cellStyle name="Note 3 3 3 2 3" xfId="16657"/>
    <cellStyle name="Note 3 3 3 2 4" xfId="16658"/>
    <cellStyle name="Note 3 3 3 3" xfId="16659"/>
    <cellStyle name="Note 3 3 3 3 2" xfId="16660"/>
    <cellStyle name="Note 3 3 3 3 2 2" xfId="16661"/>
    <cellStyle name="Note 3 3 3 3 2 2 2" xfId="16662"/>
    <cellStyle name="Note 3 3 3 3 2 3" xfId="16663"/>
    <cellStyle name="Note 3 3 3 3 2 3 2" xfId="16664"/>
    <cellStyle name="Note 3 3 3 3 3" xfId="16665"/>
    <cellStyle name="Note 3 3 3 3 3 2" xfId="16666"/>
    <cellStyle name="Note 3 3 3 3 3 2 2" xfId="16667"/>
    <cellStyle name="Note 3 3 3 3 3 3" xfId="16668"/>
    <cellStyle name="Note 3 3 3 3 3 3 2" xfId="16669"/>
    <cellStyle name="Note 3 3 3 3 4" xfId="16670"/>
    <cellStyle name="Note 3 3 3 3 4 2" xfId="16671"/>
    <cellStyle name="Note 3 3 3 4" xfId="16672"/>
    <cellStyle name="Note 3 3 3 4 2" xfId="16673"/>
    <cellStyle name="Note 3 3 3 5" xfId="16674"/>
    <cellStyle name="Note 3 3 3 6" xfId="16675"/>
    <cellStyle name="Note 3 3 4" xfId="16676"/>
    <cellStyle name="Note 3 3 4 2" xfId="16677"/>
    <cellStyle name="Note 3 3 4 2 2" xfId="16678"/>
    <cellStyle name="Note 3 3 4 3" xfId="16679"/>
    <cellStyle name="Note 3 3 4 4" xfId="16680"/>
    <cellStyle name="Note 3 3 5" xfId="16681"/>
    <cellStyle name="Note 3 3 5 2" xfId="16682"/>
    <cellStyle name="Note 3 3 5 2 2" xfId="16683"/>
    <cellStyle name="Note 3 3 5 2 2 2" xfId="16684"/>
    <cellStyle name="Note 3 3 5 2 3" xfId="16685"/>
    <cellStyle name="Note 3 3 5 2 3 2" xfId="16686"/>
    <cellStyle name="Note 3 3 5 3" xfId="16687"/>
    <cellStyle name="Note 3 3 5 3 2" xfId="16688"/>
    <cellStyle name="Note 3 3 5 3 2 2" xfId="16689"/>
    <cellStyle name="Note 3 3 5 3 3" xfId="16690"/>
    <cellStyle name="Note 3 3 5 3 3 2" xfId="16691"/>
    <cellStyle name="Note 3 3 5 4" xfId="16692"/>
    <cellStyle name="Note 3 3 5 4 2" xfId="16693"/>
    <cellStyle name="Note 3 3 6" xfId="16694"/>
    <cellStyle name="Note 3 3 7" xfId="16695"/>
    <cellStyle name="Note 3 4" xfId="16696"/>
    <cellStyle name="Note 3 4 2" xfId="16697"/>
    <cellStyle name="Note 3 4 2 2" xfId="16698"/>
    <cellStyle name="Note 3 4 2 2 2" xfId="16699"/>
    <cellStyle name="Note 3 4 2 2 2 2" xfId="16700"/>
    <cellStyle name="Note 3 4 2 2 3" xfId="16701"/>
    <cellStyle name="Note 3 4 2 2 3 2" xfId="16702"/>
    <cellStyle name="Note 3 4 2 2 4" xfId="16703"/>
    <cellStyle name="Note 3 4 2 2 5" xfId="16704"/>
    <cellStyle name="Note 3 4 2 3" xfId="16705"/>
    <cellStyle name="Note 3 4 2 3 2" xfId="16706"/>
    <cellStyle name="Note 3 4 2 3 3" xfId="16707"/>
    <cellStyle name="Note 3 4 2 4" xfId="16708"/>
    <cellStyle name="Note 3 4 2 4 2" xfId="16709"/>
    <cellStyle name="Note 3 4 2 4 2 2" xfId="16710"/>
    <cellStyle name="Note 3 4 2 4 2 2 2" xfId="16711"/>
    <cellStyle name="Note 3 4 2 4 2 3" xfId="16712"/>
    <cellStyle name="Note 3 4 2 4 2 3 2" xfId="16713"/>
    <cellStyle name="Note 3 4 2 4 3" xfId="16714"/>
    <cellStyle name="Note 3 4 2 4 3 2" xfId="16715"/>
    <cellStyle name="Note 3 4 2 4 3 2 2" xfId="16716"/>
    <cellStyle name="Note 3 4 2 4 3 3" xfId="16717"/>
    <cellStyle name="Note 3 4 2 4 3 3 2" xfId="16718"/>
    <cellStyle name="Note 3 4 2 4 4" xfId="16719"/>
    <cellStyle name="Note 3 4 2 4 4 2" xfId="16720"/>
    <cellStyle name="Note 3 4 2 5" xfId="16721"/>
    <cellStyle name="Note 3 4 2 6" xfId="16722"/>
    <cellStyle name="Note 3 4 2 6 2" xfId="16723"/>
    <cellStyle name="Note 3 4 2 6 2 2" xfId="16724"/>
    <cellStyle name="Note 3 4 2 6 3" xfId="16725"/>
    <cellStyle name="Note 3 4 2 6 3 2" xfId="16726"/>
    <cellStyle name="Note 3 4 2 7" xfId="16727"/>
    <cellStyle name="Note 3 4 2 7 2" xfId="16728"/>
    <cellStyle name="Note 3 4 2 7 2 2" xfId="16729"/>
    <cellStyle name="Note 3 4 2 7 3" xfId="16730"/>
    <cellStyle name="Note 3 4 2 7 3 2" xfId="16731"/>
    <cellStyle name="Note 3 4 2 8" xfId="16732"/>
    <cellStyle name="Note 3 4 2 8 2" xfId="16733"/>
    <cellStyle name="Note 3 4 3" xfId="16734"/>
    <cellStyle name="Note 3 4 3 2" xfId="16735"/>
    <cellStyle name="Note 3 4 3 2 2" xfId="16736"/>
    <cellStyle name="Note 3 4 3 2 2 2" xfId="16737"/>
    <cellStyle name="Note 3 4 3 2 3" xfId="16738"/>
    <cellStyle name="Note 3 4 3 2 4" xfId="16739"/>
    <cellStyle name="Note 3 4 3 3" xfId="16740"/>
    <cellStyle name="Note 3 4 3 3 2" xfId="16741"/>
    <cellStyle name="Note 3 4 3 3 2 2" xfId="16742"/>
    <cellStyle name="Note 3 4 3 3 2 2 2" xfId="16743"/>
    <cellStyle name="Note 3 4 3 3 2 3" xfId="16744"/>
    <cellStyle name="Note 3 4 3 3 2 3 2" xfId="16745"/>
    <cellStyle name="Note 3 4 3 3 3" xfId="16746"/>
    <cellStyle name="Note 3 4 3 3 3 2" xfId="16747"/>
    <cellStyle name="Note 3 4 3 3 3 2 2" xfId="16748"/>
    <cellStyle name="Note 3 4 3 3 3 3" xfId="16749"/>
    <cellStyle name="Note 3 4 3 3 3 3 2" xfId="16750"/>
    <cellStyle name="Note 3 4 3 3 4" xfId="16751"/>
    <cellStyle name="Note 3 4 3 3 4 2" xfId="16752"/>
    <cellStyle name="Note 3 4 3 4" xfId="16753"/>
    <cellStyle name="Note 3 4 3 4 2" xfId="16754"/>
    <cellStyle name="Note 3 4 3 5" xfId="16755"/>
    <cellStyle name="Note 3 4 3 6" xfId="16756"/>
    <cellStyle name="Note 3 4 4" xfId="16757"/>
    <cellStyle name="Note 3 4 4 2" xfId="16758"/>
    <cellStyle name="Note 3 4 4 2 2" xfId="16759"/>
    <cellStyle name="Note 3 4 4 3" xfId="16760"/>
    <cellStyle name="Note 3 4 4 4" xfId="16761"/>
    <cellStyle name="Note 3 4 5" xfId="16762"/>
    <cellStyle name="Note 3 4 5 2" xfId="16763"/>
    <cellStyle name="Note 3 4 5 2 2" xfId="16764"/>
    <cellStyle name="Note 3 4 5 2 2 2" xfId="16765"/>
    <cellStyle name="Note 3 4 5 2 3" xfId="16766"/>
    <cellStyle name="Note 3 4 5 2 3 2" xfId="16767"/>
    <cellStyle name="Note 3 4 5 3" xfId="16768"/>
    <cellStyle name="Note 3 4 5 3 2" xfId="16769"/>
    <cellStyle name="Note 3 4 5 3 2 2" xfId="16770"/>
    <cellStyle name="Note 3 4 5 3 3" xfId="16771"/>
    <cellStyle name="Note 3 4 5 3 3 2" xfId="16772"/>
    <cellStyle name="Note 3 4 5 4" xfId="16773"/>
    <cellStyle name="Note 3 4 5 4 2" xfId="16774"/>
    <cellStyle name="Note 3 4 6" xfId="16775"/>
    <cellStyle name="Note 3 4 7" xfId="16776"/>
    <cellStyle name="Note 3 5" xfId="16777"/>
    <cellStyle name="Note 3 5 2" xfId="16778"/>
    <cellStyle name="Note 3 5 2 2" xfId="16779"/>
    <cellStyle name="Note 3 5 2 2 2" xfId="16780"/>
    <cellStyle name="Note 3 5 2 2 2 2" xfId="16781"/>
    <cellStyle name="Note 3 5 2 2 3" xfId="16782"/>
    <cellStyle name="Note 3 5 2 2 3 2" xfId="16783"/>
    <cellStyle name="Note 3 5 2 2 4" xfId="16784"/>
    <cellStyle name="Note 3 5 2 2 5" xfId="16785"/>
    <cellStyle name="Note 3 5 2 3" xfId="16786"/>
    <cellStyle name="Note 3 5 2 3 2" xfId="16787"/>
    <cellStyle name="Note 3 5 2 3 3" xfId="16788"/>
    <cellStyle name="Note 3 5 2 4" xfId="16789"/>
    <cellStyle name="Note 3 5 2 4 2" xfId="16790"/>
    <cellStyle name="Note 3 5 2 4 2 2" xfId="16791"/>
    <cellStyle name="Note 3 5 2 4 2 2 2" xfId="16792"/>
    <cellStyle name="Note 3 5 2 4 2 3" xfId="16793"/>
    <cellStyle name="Note 3 5 2 4 2 3 2" xfId="16794"/>
    <cellStyle name="Note 3 5 2 4 3" xfId="16795"/>
    <cellStyle name="Note 3 5 2 4 3 2" xfId="16796"/>
    <cellStyle name="Note 3 5 2 4 3 2 2" xfId="16797"/>
    <cellStyle name="Note 3 5 2 4 3 3" xfId="16798"/>
    <cellStyle name="Note 3 5 2 4 3 3 2" xfId="16799"/>
    <cellStyle name="Note 3 5 2 4 4" xfId="16800"/>
    <cellStyle name="Note 3 5 2 4 4 2" xfId="16801"/>
    <cellStyle name="Note 3 5 2 5" xfId="16802"/>
    <cellStyle name="Note 3 5 2 6" xfId="16803"/>
    <cellStyle name="Note 3 5 2 6 2" xfId="16804"/>
    <cellStyle name="Note 3 5 2 6 2 2" xfId="16805"/>
    <cellStyle name="Note 3 5 2 6 3" xfId="16806"/>
    <cellStyle name="Note 3 5 2 6 3 2" xfId="16807"/>
    <cellStyle name="Note 3 5 2 7" xfId="16808"/>
    <cellStyle name="Note 3 5 2 7 2" xfId="16809"/>
    <cellStyle name="Note 3 5 2 7 2 2" xfId="16810"/>
    <cellStyle name="Note 3 5 2 7 3" xfId="16811"/>
    <cellStyle name="Note 3 5 2 7 3 2" xfId="16812"/>
    <cellStyle name="Note 3 5 2 8" xfId="16813"/>
    <cellStyle name="Note 3 5 2 8 2" xfId="16814"/>
    <cellStyle name="Note 3 5 3" xfId="16815"/>
    <cellStyle name="Note 3 5 3 2" xfId="16816"/>
    <cellStyle name="Note 3 5 3 2 2" xfId="16817"/>
    <cellStyle name="Note 3 5 3 2 2 2" xfId="16818"/>
    <cellStyle name="Note 3 5 3 2 3" xfId="16819"/>
    <cellStyle name="Note 3 5 3 2 4" xfId="16820"/>
    <cellStyle name="Note 3 5 3 3" xfId="16821"/>
    <cellStyle name="Note 3 5 3 3 2" xfId="16822"/>
    <cellStyle name="Note 3 5 3 3 2 2" xfId="16823"/>
    <cellStyle name="Note 3 5 3 3 2 2 2" xfId="16824"/>
    <cellStyle name="Note 3 5 3 3 2 3" xfId="16825"/>
    <cellStyle name="Note 3 5 3 3 2 3 2" xfId="16826"/>
    <cellStyle name="Note 3 5 3 3 3" xfId="16827"/>
    <cellStyle name="Note 3 5 3 3 3 2" xfId="16828"/>
    <cellStyle name="Note 3 5 3 3 3 2 2" xfId="16829"/>
    <cellStyle name="Note 3 5 3 3 3 3" xfId="16830"/>
    <cellStyle name="Note 3 5 3 3 3 3 2" xfId="16831"/>
    <cellStyle name="Note 3 5 3 3 4" xfId="16832"/>
    <cellStyle name="Note 3 5 3 3 4 2" xfId="16833"/>
    <cellStyle name="Note 3 5 3 4" xfId="16834"/>
    <cellStyle name="Note 3 5 3 4 2" xfId="16835"/>
    <cellStyle name="Note 3 5 3 5" xfId="16836"/>
    <cellStyle name="Note 3 5 3 6" xfId="16837"/>
    <cellStyle name="Note 3 5 4" xfId="16838"/>
    <cellStyle name="Note 3 5 4 2" xfId="16839"/>
    <cellStyle name="Note 3 5 4 2 2" xfId="16840"/>
    <cellStyle name="Note 3 5 4 3" xfId="16841"/>
    <cellStyle name="Note 3 5 4 4" xfId="16842"/>
    <cellStyle name="Note 3 5 5" xfId="16843"/>
    <cellStyle name="Note 3 5 5 2" xfId="16844"/>
    <cellStyle name="Note 3 5 5 2 2" xfId="16845"/>
    <cellStyle name="Note 3 5 5 2 2 2" xfId="16846"/>
    <cellStyle name="Note 3 5 5 2 3" xfId="16847"/>
    <cellStyle name="Note 3 5 5 2 3 2" xfId="16848"/>
    <cellStyle name="Note 3 5 5 3" xfId="16849"/>
    <cellStyle name="Note 3 5 5 3 2" xfId="16850"/>
    <cellStyle name="Note 3 5 5 3 2 2" xfId="16851"/>
    <cellStyle name="Note 3 5 5 3 3" xfId="16852"/>
    <cellStyle name="Note 3 5 5 3 3 2" xfId="16853"/>
    <cellStyle name="Note 3 5 5 4" xfId="16854"/>
    <cellStyle name="Note 3 5 5 4 2" xfId="16855"/>
    <cellStyle name="Note 3 5 6" xfId="16856"/>
    <cellStyle name="Note 3 5 7" xfId="16857"/>
    <cellStyle name="Note 3 6" xfId="16858"/>
    <cellStyle name="Note 3 6 2" xfId="16859"/>
    <cellStyle name="Note 3 6 2 2" xfId="16860"/>
    <cellStyle name="Note 3 6 2 2 2" xfId="16861"/>
    <cellStyle name="Note 3 6 2 2 2 2" xfId="16862"/>
    <cellStyle name="Note 3 6 2 2 3" xfId="16863"/>
    <cellStyle name="Note 3 6 2 2 3 2" xfId="16864"/>
    <cellStyle name="Note 3 6 2 2 4" xfId="16865"/>
    <cellStyle name="Note 3 6 2 2 5" xfId="16866"/>
    <cellStyle name="Note 3 6 2 3" xfId="16867"/>
    <cellStyle name="Note 3 6 2 3 2" xfId="16868"/>
    <cellStyle name="Note 3 6 2 3 3" xfId="16869"/>
    <cellStyle name="Note 3 6 2 4" xfId="16870"/>
    <cellStyle name="Note 3 6 2 4 2" xfId="16871"/>
    <cellStyle name="Note 3 6 2 4 2 2" xfId="16872"/>
    <cellStyle name="Note 3 6 2 4 2 2 2" xfId="16873"/>
    <cellStyle name="Note 3 6 2 4 2 3" xfId="16874"/>
    <cellStyle name="Note 3 6 2 4 2 3 2" xfId="16875"/>
    <cellStyle name="Note 3 6 2 4 3" xfId="16876"/>
    <cellStyle name="Note 3 6 2 4 3 2" xfId="16877"/>
    <cellStyle name="Note 3 6 2 4 3 2 2" xfId="16878"/>
    <cellStyle name="Note 3 6 2 4 3 3" xfId="16879"/>
    <cellStyle name="Note 3 6 2 4 3 3 2" xfId="16880"/>
    <cellStyle name="Note 3 6 2 4 4" xfId="16881"/>
    <cellStyle name="Note 3 6 2 4 4 2" xfId="16882"/>
    <cellStyle name="Note 3 6 2 5" xfId="16883"/>
    <cellStyle name="Note 3 6 2 6" xfId="16884"/>
    <cellStyle name="Note 3 6 2 6 2" xfId="16885"/>
    <cellStyle name="Note 3 6 2 6 2 2" xfId="16886"/>
    <cellStyle name="Note 3 6 2 6 3" xfId="16887"/>
    <cellStyle name="Note 3 6 2 6 3 2" xfId="16888"/>
    <cellStyle name="Note 3 6 2 7" xfId="16889"/>
    <cellStyle name="Note 3 6 2 7 2" xfId="16890"/>
    <cellStyle name="Note 3 6 2 7 2 2" xfId="16891"/>
    <cellStyle name="Note 3 6 2 7 3" xfId="16892"/>
    <cellStyle name="Note 3 6 2 7 3 2" xfId="16893"/>
    <cellStyle name="Note 3 6 2 8" xfId="16894"/>
    <cellStyle name="Note 3 6 2 8 2" xfId="16895"/>
    <cellStyle name="Note 3 6 3" xfId="16896"/>
    <cellStyle name="Note 3 6 3 2" xfId="16897"/>
    <cellStyle name="Note 3 6 3 2 2" xfId="16898"/>
    <cellStyle name="Note 3 6 3 2 2 2" xfId="16899"/>
    <cellStyle name="Note 3 6 3 2 3" xfId="16900"/>
    <cellStyle name="Note 3 6 3 2 4" xfId="16901"/>
    <cellStyle name="Note 3 6 3 3" xfId="16902"/>
    <cellStyle name="Note 3 6 3 3 2" xfId="16903"/>
    <cellStyle name="Note 3 6 3 3 2 2" xfId="16904"/>
    <cellStyle name="Note 3 6 3 3 2 2 2" xfId="16905"/>
    <cellStyle name="Note 3 6 3 3 2 3" xfId="16906"/>
    <cellStyle name="Note 3 6 3 3 2 3 2" xfId="16907"/>
    <cellStyle name="Note 3 6 3 3 3" xfId="16908"/>
    <cellStyle name="Note 3 6 3 3 3 2" xfId="16909"/>
    <cellStyle name="Note 3 6 3 3 3 2 2" xfId="16910"/>
    <cellStyle name="Note 3 6 3 3 3 3" xfId="16911"/>
    <cellStyle name="Note 3 6 3 3 3 3 2" xfId="16912"/>
    <cellStyle name="Note 3 6 3 3 4" xfId="16913"/>
    <cellStyle name="Note 3 6 3 3 4 2" xfId="16914"/>
    <cellStyle name="Note 3 6 3 4" xfId="16915"/>
    <cellStyle name="Note 3 6 3 4 2" xfId="16916"/>
    <cellStyle name="Note 3 6 3 5" xfId="16917"/>
    <cellStyle name="Note 3 6 3 6" xfId="16918"/>
    <cellStyle name="Note 3 6 4" xfId="16919"/>
    <cellStyle name="Note 3 6 4 2" xfId="16920"/>
    <cellStyle name="Note 3 6 4 2 2" xfId="16921"/>
    <cellStyle name="Note 3 6 4 3" xfId="16922"/>
    <cellStyle name="Note 3 6 4 4" xfId="16923"/>
    <cellStyle name="Note 3 6 5" xfId="16924"/>
    <cellStyle name="Note 3 6 5 2" xfId="16925"/>
    <cellStyle name="Note 3 6 5 2 2" xfId="16926"/>
    <cellStyle name="Note 3 6 5 2 2 2" xfId="16927"/>
    <cellStyle name="Note 3 6 5 2 3" xfId="16928"/>
    <cellStyle name="Note 3 6 5 2 3 2" xfId="16929"/>
    <cellStyle name="Note 3 6 5 3" xfId="16930"/>
    <cellStyle name="Note 3 6 5 3 2" xfId="16931"/>
    <cellStyle name="Note 3 6 5 3 2 2" xfId="16932"/>
    <cellStyle name="Note 3 6 5 3 3" xfId="16933"/>
    <cellStyle name="Note 3 6 5 3 3 2" xfId="16934"/>
    <cellStyle name="Note 3 6 5 4" xfId="16935"/>
    <cellStyle name="Note 3 6 5 4 2" xfId="16936"/>
    <cellStyle name="Note 3 6 6" xfId="16937"/>
    <cellStyle name="Note 3 6 7" xfId="16938"/>
    <cellStyle name="Note 3 7" xfId="16939"/>
    <cellStyle name="Note 3 7 2" xfId="16940"/>
    <cellStyle name="Note 3 7 2 2" xfId="16941"/>
    <cellStyle name="Note 3 7 2 2 2" xfId="16942"/>
    <cellStyle name="Note 3 7 2 2 2 2" xfId="16943"/>
    <cellStyle name="Note 3 7 2 2 3" xfId="16944"/>
    <cellStyle name="Note 3 7 2 2 3 2" xfId="16945"/>
    <cellStyle name="Note 3 7 2 2 4" xfId="16946"/>
    <cellStyle name="Note 3 7 2 2 5" xfId="16947"/>
    <cellStyle name="Note 3 7 2 3" xfId="16948"/>
    <cellStyle name="Note 3 7 2 3 2" xfId="16949"/>
    <cellStyle name="Note 3 7 2 3 3" xfId="16950"/>
    <cellStyle name="Note 3 7 2 4" xfId="16951"/>
    <cellStyle name="Note 3 7 2 4 2" xfId="16952"/>
    <cellStyle name="Note 3 7 2 4 2 2" xfId="16953"/>
    <cellStyle name="Note 3 7 2 4 2 2 2" xfId="16954"/>
    <cellStyle name="Note 3 7 2 4 2 3" xfId="16955"/>
    <cellStyle name="Note 3 7 2 4 2 3 2" xfId="16956"/>
    <cellStyle name="Note 3 7 2 4 3" xfId="16957"/>
    <cellStyle name="Note 3 7 2 4 3 2" xfId="16958"/>
    <cellStyle name="Note 3 7 2 4 3 2 2" xfId="16959"/>
    <cellStyle name="Note 3 7 2 4 3 3" xfId="16960"/>
    <cellStyle name="Note 3 7 2 4 3 3 2" xfId="16961"/>
    <cellStyle name="Note 3 7 2 4 4" xfId="16962"/>
    <cellStyle name="Note 3 7 2 4 4 2" xfId="16963"/>
    <cellStyle name="Note 3 7 2 5" xfId="16964"/>
    <cellStyle name="Note 3 7 2 6" xfId="16965"/>
    <cellStyle name="Note 3 7 2 6 2" xfId="16966"/>
    <cellStyle name="Note 3 7 2 6 2 2" xfId="16967"/>
    <cellStyle name="Note 3 7 2 6 3" xfId="16968"/>
    <cellStyle name="Note 3 7 2 6 3 2" xfId="16969"/>
    <cellStyle name="Note 3 7 2 7" xfId="16970"/>
    <cellStyle name="Note 3 7 2 7 2" xfId="16971"/>
    <cellStyle name="Note 3 7 2 7 2 2" xfId="16972"/>
    <cellStyle name="Note 3 7 2 7 3" xfId="16973"/>
    <cellStyle name="Note 3 7 2 7 3 2" xfId="16974"/>
    <cellStyle name="Note 3 7 2 8" xfId="16975"/>
    <cellStyle name="Note 3 7 2 8 2" xfId="16976"/>
    <cellStyle name="Note 3 7 3" xfId="16977"/>
    <cellStyle name="Note 3 7 3 2" xfId="16978"/>
    <cellStyle name="Note 3 7 3 2 2" xfId="16979"/>
    <cellStyle name="Note 3 7 3 2 2 2" xfId="16980"/>
    <cellStyle name="Note 3 7 3 2 3" xfId="16981"/>
    <cellStyle name="Note 3 7 3 2 4" xfId="16982"/>
    <cellStyle name="Note 3 7 3 3" xfId="16983"/>
    <cellStyle name="Note 3 7 3 3 2" xfId="16984"/>
    <cellStyle name="Note 3 7 3 3 2 2" xfId="16985"/>
    <cellStyle name="Note 3 7 3 3 2 2 2" xfId="16986"/>
    <cellStyle name="Note 3 7 3 3 2 3" xfId="16987"/>
    <cellStyle name="Note 3 7 3 3 2 3 2" xfId="16988"/>
    <cellStyle name="Note 3 7 3 3 3" xfId="16989"/>
    <cellStyle name="Note 3 7 3 3 3 2" xfId="16990"/>
    <cellStyle name="Note 3 7 3 3 3 2 2" xfId="16991"/>
    <cellStyle name="Note 3 7 3 3 3 3" xfId="16992"/>
    <cellStyle name="Note 3 7 3 3 3 3 2" xfId="16993"/>
    <cellStyle name="Note 3 7 3 3 4" xfId="16994"/>
    <cellStyle name="Note 3 7 3 3 4 2" xfId="16995"/>
    <cellStyle name="Note 3 7 3 4" xfId="16996"/>
    <cellStyle name="Note 3 7 3 4 2" xfId="16997"/>
    <cellStyle name="Note 3 7 3 5" xfId="16998"/>
    <cellStyle name="Note 3 7 3 6" xfId="16999"/>
    <cellStyle name="Note 3 7 4" xfId="17000"/>
    <cellStyle name="Note 3 7 4 2" xfId="17001"/>
    <cellStyle name="Note 3 7 4 2 2" xfId="17002"/>
    <cellStyle name="Note 3 7 4 3" xfId="17003"/>
    <cellStyle name="Note 3 7 4 4" xfId="17004"/>
    <cellStyle name="Note 3 7 5" xfId="17005"/>
    <cellStyle name="Note 3 7 5 2" xfId="17006"/>
    <cellStyle name="Note 3 7 5 2 2" xfId="17007"/>
    <cellStyle name="Note 3 7 5 2 2 2" xfId="17008"/>
    <cellStyle name="Note 3 7 5 2 3" xfId="17009"/>
    <cellStyle name="Note 3 7 5 2 3 2" xfId="17010"/>
    <cellStyle name="Note 3 7 5 3" xfId="17011"/>
    <cellStyle name="Note 3 7 5 3 2" xfId="17012"/>
    <cellStyle name="Note 3 7 5 3 2 2" xfId="17013"/>
    <cellStyle name="Note 3 7 5 3 3" xfId="17014"/>
    <cellStyle name="Note 3 7 5 3 3 2" xfId="17015"/>
    <cellStyle name="Note 3 7 5 4" xfId="17016"/>
    <cellStyle name="Note 3 7 5 4 2" xfId="17017"/>
    <cellStyle name="Note 3 7 6" xfId="17018"/>
    <cellStyle name="Note 3 7 7" xfId="17019"/>
    <cellStyle name="Note 3 8" xfId="17020"/>
    <cellStyle name="Note 3 8 2" xfId="17021"/>
    <cellStyle name="Note 3 8 2 2" xfId="17022"/>
    <cellStyle name="Note 3 8 2 2 2" xfId="17023"/>
    <cellStyle name="Note 3 8 2 2 2 2" xfId="17024"/>
    <cellStyle name="Note 3 8 2 2 3" xfId="17025"/>
    <cellStyle name="Note 3 8 2 2 3 2" xfId="17026"/>
    <cellStyle name="Note 3 8 2 2 4" xfId="17027"/>
    <cellStyle name="Note 3 8 2 2 5" xfId="17028"/>
    <cellStyle name="Note 3 8 2 3" xfId="17029"/>
    <cellStyle name="Note 3 8 2 3 2" xfId="17030"/>
    <cellStyle name="Note 3 8 2 3 3" xfId="17031"/>
    <cellStyle name="Note 3 8 2 4" xfId="17032"/>
    <cellStyle name="Note 3 8 2 4 2" xfId="17033"/>
    <cellStyle name="Note 3 8 2 4 2 2" xfId="17034"/>
    <cellStyle name="Note 3 8 2 4 2 2 2" xfId="17035"/>
    <cellStyle name="Note 3 8 2 4 2 3" xfId="17036"/>
    <cellStyle name="Note 3 8 2 4 2 3 2" xfId="17037"/>
    <cellStyle name="Note 3 8 2 4 3" xfId="17038"/>
    <cellStyle name="Note 3 8 2 4 3 2" xfId="17039"/>
    <cellStyle name="Note 3 8 2 4 3 2 2" xfId="17040"/>
    <cellStyle name="Note 3 8 2 4 3 3" xfId="17041"/>
    <cellStyle name="Note 3 8 2 4 3 3 2" xfId="17042"/>
    <cellStyle name="Note 3 8 2 4 4" xfId="17043"/>
    <cellStyle name="Note 3 8 2 4 4 2" xfId="17044"/>
    <cellStyle name="Note 3 8 2 5" xfId="17045"/>
    <cellStyle name="Note 3 8 2 6" xfId="17046"/>
    <cellStyle name="Note 3 8 2 6 2" xfId="17047"/>
    <cellStyle name="Note 3 8 2 6 2 2" xfId="17048"/>
    <cellStyle name="Note 3 8 2 6 3" xfId="17049"/>
    <cellStyle name="Note 3 8 2 6 3 2" xfId="17050"/>
    <cellStyle name="Note 3 8 2 7" xfId="17051"/>
    <cellStyle name="Note 3 8 2 7 2" xfId="17052"/>
    <cellStyle name="Note 3 8 2 7 2 2" xfId="17053"/>
    <cellStyle name="Note 3 8 2 7 3" xfId="17054"/>
    <cellStyle name="Note 3 8 2 7 3 2" xfId="17055"/>
    <cellStyle name="Note 3 8 2 8" xfId="17056"/>
    <cellStyle name="Note 3 8 2 8 2" xfId="17057"/>
    <cellStyle name="Note 3 8 3" xfId="17058"/>
    <cellStyle name="Note 3 8 3 2" xfId="17059"/>
    <cellStyle name="Note 3 8 3 2 2" xfId="17060"/>
    <cellStyle name="Note 3 8 3 2 2 2" xfId="17061"/>
    <cellStyle name="Note 3 8 3 2 3" xfId="17062"/>
    <cellStyle name="Note 3 8 3 2 4" xfId="17063"/>
    <cellStyle name="Note 3 8 3 3" xfId="17064"/>
    <cellStyle name="Note 3 8 3 3 2" xfId="17065"/>
    <cellStyle name="Note 3 8 3 3 2 2" xfId="17066"/>
    <cellStyle name="Note 3 8 3 3 2 2 2" xfId="17067"/>
    <cellStyle name="Note 3 8 3 3 2 3" xfId="17068"/>
    <cellStyle name="Note 3 8 3 3 2 3 2" xfId="17069"/>
    <cellStyle name="Note 3 8 3 3 3" xfId="17070"/>
    <cellStyle name="Note 3 8 3 3 3 2" xfId="17071"/>
    <cellStyle name="Note 3 8 3 3 3 2 2" xfId="17072"/>
    <cellStyle name="Note 3 8 3 3 3 3" xfId="17073"/>
    <cellStyle name="Note 3 8 3 3 3 3 2" xfId="17074"/>
    <cellStyle name="Note 3 8 3 3 4" xfId="17075"/>
    <cellStyle name="Note 3 8 3 3 4 2" xfId="17076"/>
    <cellStyle name="Note 3 8 3 4" xfId="17077"/>
    <cellStyle name="Note 3 8 3 4 2" xfId="17078"/>
    <cellStyle name="Note 3 8 3 5" xfId="17079"/>
    <cellStyle name="Note 3 8 3 6" xfId="17080"/>
    <cellStyle name="Note 3 8 4" xfId="17081"/>
    <cellStyle name="Note 3 8 4 2" xfId="17082"/>
    <cellStyle name="Note 3 8 4 2 2" xfId="17083"/>
    <cellStyle name="Note 3 8 4 3" xfId="17084"/>
    <cellStyle name="Note 3 8 4 4" xfId="17085"/>
    <cellStyle name="Note 3 8 5" xfId="17086"/>
    <cellStyle name="Note 3 8 5 2" xfId="17087"/>
    <cellStyle name="Note 3 8 5 2 2" xfId="17088"/>
    <cellStyle name="Note 3 8 5 2 2 2" xfId="17089"/>
    <cellStyle name="Note 3 8 5 2 3" xfId="17090"/>
    <cellStyle name="Note 3 8 5 2 3 2" xfId="17091"/>
    <cellStyle name="Note 3 8 5 3" xfId="17092"/>
    <cellStyle name="Note 3 8 5 3 2" xfId="17093"/>
    <cellStyle name="Note 3 8 5 3 2 2" xfId="17094"/>
    <cellStyle name="Note 3 8 5 3 3" xfId="17095"/>
    <cellStyle name="Note 3 8 5 3 3 2" xfId="17096"/>
    <cellStyle name="Note 3 8 5 4" xfId="17097"/>
    <cellStyle name="Note 3 8 5 4 2" xfId="17098"/>
    <cellStyle name="Note 3 8 6" xfId="17099"/>
    <cellStyle name="Note 3 8 7" xfId="17100"/>
    <cellStyle name="Note 3 9" xfId="17101"/>
    <cellStyle name="Note 4" xfId="17102"/>
    <cellStyle name="Note 4 2" xfId="17103"/>
    <cellStyle name="Note 4 2 2" xfId="17104"/>
    <cellStyle name="Note 4 2 2 2" xfId="17105"/>
    <cellStyle name="Note 4 2 2 2 2" xfId="17106"/>
    <cellStyle name="Note 4 2 2 2 2 2" xfId="17107"/>
    <cellStyle name="Note 4 2 2 2 3" xfId="17108"/>
    <cellStyle name="Note 4 2 2 2 3 2" xfId="17109"/>
    <cellStyle name="Note 4 2 2 2 4" xfId="17110"/>
    <cellStyle name="Note 4 2 2 2 5" xfId="17111"/>
    <cellStyle name="Note 4 2 2 3" xfId="17112"/>
    <cellStyle name="Note 4 2 2 3 2" xfId="17113"/>
    <cellStyle name="Note 4 2 2 3 3" xfId="17114"/>
    <cellStyle name="Note 4 2 2 4" xfId="17115"/>
    <cellStyle name="Note 4 2 2 4 2" xfId="17116"/>
    <cellStyle name="Note 4 2 2 4 2 2" xfId="17117"/>
    <cellStyle name="Note 4 2 2 4 2 2 2" xfId="17118"/>
    <cellStyle name="Note 4 2 2 4 2 3" xfId="17119"/>
    <cellStyle name="Note 4 2 2 4 2 3 2" xfId="17120"/>
    <cellStyle name="Note 4 2 2 4 3" xfId="17121"/>
    <cellStyle name="Note 4 2 2 4 3 2" xfId="17122"/>
    <cellStyle name="Note 4 2 2 4 3 2 2" xfId="17123"/>
    <cellStyle name="Note 4 2 2 4 3 3" xfId="17124"/>
    <cellStyle name="Note 4 2 2 4 3 3 2" xfId="17125"/>
    <cellStyle name="Note 4 2 2 4 4" xfId="17126"/>
    <cellStyle name="Note 4 2 2 4 4 2" xfId="17127"/>
    <cellStyle name="Note 4 2 2 5" xfId="17128"/>
    <cellStyle name="Note 4 2 2 6" xfId="17129"/>
    <cellStyle name="Note 4 2 2 6 2" xfId="17130"/>
    <cellStyle name="Note 4 2 2 6 2 2" xfId="17131"/>
    <cellStyle name="Note 4 2 2 6 3" xfId="17132"/>
    <cellStyle name="Note 4 2 2 6 3 2" xfId="17133"/>
    <cellStyle name="Note 4 2 2 7" xfId="17134"/>
    <cellStyle name="Note 4 2 2 7 2" xfId="17135"/>
    <cellStyle name="Note 4 2 2 7 2 2" xfId="17136"/>
    <cellStyle name="Note 4 2 2 7 3" xfId="17137"/>
    <cellStyle name="Note 4 2 2 7 3 2" xfId="17138"/>
    <cellStyle name="Note 4 2 2 8" xfId="17139"/>
    <cellStyle name="Note 4 2 2 8 2" xfId="17140"/>
    <cellStyle name="Note 4 2 3" xfId="17141"/>
    <cellStyle name="Note 4 2 3 2" xfId="17142"/>
    <cellStyle name="Note 4 2 3 2 2" xfId="17143"/>
    <cellStyle name="Note 4 2 3 2 2 2" xfId="17144"/>
    <cellStyle name="Note 4 2 3 2 3" xfId="17145"/>
    <cellStyle name="Note 4 2 3 2 4" xfId="17146"/>
    <cellStyle name="Note 4 2 3 3" xfId="17147"/>
    <cellStyle name="Note 4 2 3 3 2" xfId="17148"/>
    <cellStyle name="Note 4 2 3 3 2 2" xfId="17149"/>
    <cellStyle name="Note 4 2 3 3 2 2 2" xfId="17150"/>
    <cellStyle name="Note 4 2 3 3 2 3" xfId="17151"/>
    <cellStyle name="Note 4 2 3 3 2 3 2" xfId="17152"/>
    <cellStyle name="Note 4 2 3 3 3" xfId="17153"/>
    <cellStyle name="Note 4 2 3 3 3 2" xfId="17154"/>
    <cellStyle name="Note 4 2 3 3 3 2 2" xfId="17155"/>
    <cellStyle name="Note 4 2 3 3 3 3" xfId="17156"/>
    <cellStyle name="Note 4 2 3 3 3 3 2" xfId="17157"/>
    <cellStyle name="Note 4 2 3 3 4" xfId="17158"/>
    <cellStyle name="Note 4 2 3 3 4 2" xfId="17159"/>
    <cellStyle name="Note 4 2 3 4" xfId="17160"/>
    <cellStyle name="Note 4 2 3 4 2" xfId="17161"/>
    <cellStyle name="Note 4 2 3 5" xfId="17162"/>
    <cellStyle name="Note 4 2 3 6" xfId="17163"/>
    <cellStyle name="Note 4 2 4" xfId="17164"/>
    <cellStyle name="Note 4 2 4 2" xfId="17165"/>
    <cellStyle name="Note 4 2 4 2 2" xfId="17166"/>
    <cellStyle name="Note 4 2 4 3" xfId="17167"/>
    <cellStyle name="Note 4 2 4 4" xfId="17168"/>
    <cellStyle name="Note 4 2 5" xfId="17169"/>
    <cellStyle name="Note 4 2 5 2" xfId="17170"/>
    <cellStyle name="Note 4 2 5 2 2" xfId="17171"/>
    <cellStyle name="Note 4 2 5 2 2 2" xfId="17172"/>
    <cellStyle name="Note 4 2 5 2 3" xfId="17173"/>
    <cellStyle name="Note 4 2 5 2 3 2" xfId="17174"/>
    <cellStyle name="Note 4 2 5 3" xfId="17175"/>
    <cellStyle name="Note 4 2 5 3 2" xfId="17176"/>
    <cellStyle name="Note 4 2 5 3 2 2" xfId="17177"/>
    <cellStyle name="Note 4 2 5 3 3" xfId="17178"/>
    <cellStyle name="Note 4 2 5 3 3 2" xfId="17179"/>
    <cellStyle name="Note 4 2 5 4" xfId="17180"/>
    <cellStyle name="Note 4 2 5 4 2" xfId="17181"/>
    <cellStyle name="Note 4 2 6" xfId="17182"/>
    <cellStyle name="Note 4 2 7" xfId="17183"/>
    <cellStyle name="Note 4 3" xfId="17184"/>
    <cellStyle name="Note 4 3 2" xfId="17185"/>
    <cellStyle name="Note 4 3 2 2" xfId="17186"/>
    <cellStyle name="Note 4 3 2 2 2" xfId="17187"/>
    <cellStyle name="Note 4 3 2 2 2 2" xfId="17188"/>
    <cellStyle name="Note 4 3 2 2 3" xfId="17189"/>
    <cellStyle name="Note 4 3 2 2 3 2" xfId="17190"/>
    <cellStyle name="Note 4 3 2 2 4" xfId="17191"/>
    <cellStyle name="Note 4 3 2 2 5" xfId="17192"/>
    <cellStyle name="Note 4 3 2 3" xfId="17193"/>
    <cellStyle name="Note 4 3 2 3 2" xfId="17194"/>
    <cellStyle name="Note 4 3 2 3 3" xfId="17195"/>
    <cellStyle name="Note 4 3 2 4" xfId="17196"/>
    <cellStyle name="Note 4 3 2 4 2" xfId="17197"/>
    <cellStyle name="Note 4 3 2 4 2 2" xfId="17198"/>
    <cellStyle name="Note 4 3 2 4 2 2 2" xfId="17199"/>
    <cellStyle name="Note 4 3 2 4 2 3" xfId="17200"/>
    <cellStyle name="Note 4 3 2 4 2 3 2" xfId="17201"/>
    <cellStyle name="Note 4 3 2 4 3" xfId="17202"/>
    <cellStyle name="Note 4 3 2 4 3 2" xfId="17203"/>
    <cellStyle name="Note 4 3 2 4 3 2 2" xfId="17204"/>
    <cellStyle name="Note 4 3 2 4 3 3" xfId="17205"/>
    <cellStyle name="Note 4 3 2 4 3 3 2" xfId="17206"/>
    <cellStyle name="Note 4 3 2 4 4" xfId="17207"/>
    <cellStyle name="Note 4 3 2 4 4 2" xfId="17208"/>
    <cellStyle name="Note 4 3 2 5" xfId="17209"/>
    <cellStyle name="Note 4 3 2 6" xfId="17210"/>
    <cellStyle name="Note 4 3 2 6 2" xfId="17211"/>
    <cellStyle name="Note 4 3 2 6 2 2" xfId="17212"/>
    <cellStyle name="Note 4 3 2 6 3" xfId="17213"/>
    <cellStyle name="Note 4 3 2 6 3 2" xfId="17214"/>
    <cellStyle name="Note 4 3 2 7" xfId="17215"/>
    <cellStyle name="Note 4 3 2 7 2" xfId="17216"/>
    <cellStyle name="Note 4 3 2 7 2 2" xfId="17217"/>
    <cellStyle name="Note 4 3 2 7 3" xfId="17218"/>
    <cellStyle name="Note 4 3 2 7 3 2" xfId="17219"/>
    <cellStyle name="Note 4 3 2 8" xfId="17220"/>
    <cellStyle name="Note 4 3 2 8 2" xfId="17221"/>
    <cellStyle name="Note 4 3 3" xfId="17222"/>
    <cellStyle name="Note 4 3 3 2" xfId="17223"/>
    <cellStyle name="Note 4 3 3 2 2" xfId="17224"/>
    <cellStyle name="Note 4 3 3 2 2 2" xfId="17225"/>
    <cellStyle name="Note 4 3 3 2 3" xfId="17226"/>
    <cellStyle name="Note 4 3 3 2 4" xfId="17227"/>
    <cellStyle name="Note 4 3 3 3" xfId="17228"/>
    <cellStyle name="Note 4 3 3 3 2" xfId="17229"/>
    <cellStyle name="Note 4 3 3 3 2 2" xfId="17230"/>
    <cellStyle name="Note 4 3 3 3 2 2 2" xfId="17231"/>
    <cellStyle name="Note 4 3 3 3 2 3" xfId="17232"/>
    <cellStyle name="Note 4 3 3 3 2 3 2" xfId="17233"/>
    <cellStyle name="Note 4 3 3 3 3" xfId="17234"/>
    <cellStyle name="Note 4 3 3 3 3 2" xfId="17235"/>
    <cellStyle name="Note 4 3 3 3 3 2 2" xfId="17236"/>
    <cellStyle name="Note 4 3 3 3 3 3" xfId="17237"/>
    <cellStyle name="Note 4 3 3 3 3 3 2" xfId="17238"/>
    <cellStyle name="Note 4 3 3 3 4" xfId="17239"/>
    <cellStyle name="Note 4 3 3 3 4 2" xfId="17240"/>
    <cellStyle name="Note 4 3 3 4" xfId="17241"/>
    <cellStyle name="Note 4 3 3 4 2" xfId="17242"/>
    <cellStyle name="Note 4 3 3 5" xfId="17243"/>
    <cellStyle name="Note 4 3 3 6" xfId="17244"/>
    <cellStyle name="Note 4 3 4" xfId="17245"/>
    <cellStyle name="Note 4 3 4 2" xfId="17246"/>
    <cellStyle name="Note 4 3 4 2 2" xfId="17247"/>
    <cellStyle name="Note 4 3 4 3" xfId="17248"/>
    <cellStyle name="Note 4 3 4 4" xfId="17249"/>
    <cellStyle name="Note 4 3 5" xfId="17250"/>
    <cellStyle name="Note 4 3 5 2" xfId="17251"/>
    <cellStyle name="Note 4 3 5 2 2" xfId="17252"/>
    <cellStyle name="Note 4 3 5 2 2 2" xfId="17253"/>
    <cellStyle name="Note 4 3 5 2 3" xfId="17254"/>
    <cellStyle name="Note 4 3 5 2 3 2" xfId="17255"/>
    <cellStyle name="Note 4 3 5 3" xfId="17256"/>
    <cellStyle name="Note 4 3 5 3 2" xfId="17257"/>
    <cellStyle name="Note 4 3 5 3 2 2" xfId="17258"/>
    <cellStyle name="Note 4 3 5 3 3" xfId="17259"/>
    <cellStyle name="Note 4 3 5 3 3 2" xfId="17260"/>
    <cellStyle name="Note 4 3 5 4" xfId="17261"/>
    <cellStyle name="Note 4 3 5 4 2" xfId="17262"/>
    <cellStyle name="Note 4 3 6" xfId="17263"/>
    <cellStyle name="Note 4 3 7" xfId="17264"/>
    <cellStyle name="Note 4 4" xfId="17265"/>
    <cellStyle name="Note 4 4 2" xfId="17266"/>
    <cellStyle name="Note 4 4 2 2" xfId="17267"/>
    <cellStyle name="Note 4 4 2 2 2" xfId="17268"/>
    <cellStyle name="Note 4 4 2 2 2 2" xfId="17269"/>
    <cellStyle name="Note 4 4 2 2 3" xfId="17270"/>
    <cellStyle name="Note 4 4 2 2 3 2" xfId="17271"/>
    <cellStyle name="Note 4 4 2 2 4" xfId="17272"/>
    <cellStyle name="Note 4 4 2 2 5" xfId="17273"/>
    <cellStyle name="Note 4 4 2 3" xfId="17274"/>
    <cellStyle name="Note 4 4 2 3 2" xfId="17275"/>
    <cellStyle name="Note 4 4 2 3 3" xfId="17276"/>
    <cellStyle name="Note 4 4 2 4" xfId="17277"/>
    <cellStyle name="Note 4 4 2 4 2" xfId="17278"/>
    <cellStyle name="Note 4 4 2 4 2 2" xfId="17279"/>
    <cellStyle name="Note 4 4 2 4 2 2 2" xfId="17280"/>
    <cellStyle name="Note 4 4 2 4 2 3" xfId="17281"/>
    <cellStyle name="Note 4 4 2 4 2 3 2" xfId="17282"/>
    <cellStyle name="Note 4 4 2 4 3" xfId="17283"/>
    <cellStyle name="Note 4 4 2 4 3 2" xfId="17284"/>
    <cellStyle name="Note 4 4 2 4 3 2 2" xfId="17285"/>
    <cellStyle name="Note 4 4 2 4 3 3" xfId="17286"/>
    <cellStyle name="Note 4 4 2 4 3 3 2" xfId="17287"/>
    <cellStyle name="Note 4 4 2 4 4" xfId="17288"/>
    <cellStyle name="Note 4 4 2 4 4 2" xfId="17289"/>
    <cellStyle name="Note 4 4 2 5" xfId="17290"/>
    <cellStyle name="Note 4 4 2 6" xfId="17291"/>
    <cellStyle name="Note 4 4 2 6 2" xfId="17292"/>
    <cellStyle name="Note 4 4 2 6 2 2" xfId="17293"/>
    <cellStyle name="Note 4 4 2 6 3" xfId="17294"/>
    <cellStyle name="Note 4 4 2 6 3 2" xfId="17295"/>
    <cellStyle name="Note 4 4 2 7" xfId="17296"/>
    <cellStyle name="Note 4 4 2 7 2" xfId="17297"/>
    <cellStyle name="Note 4 4 2 7 2 2" xfId="17298"/>
    <cellStyle name="Note 4 4 2 7 3" xfId="17299"/>
    <cellStyle name="Note 4 4 2 7 3 2" xfId="17300"/>
    <cellStyle name="Note 4 4 2 8" xfId="17301"/>
    <cellStyle name="Note 4 4 2 8 2" xfId="17302"/>
    <cellStyle name="Note 4 4 3" xfId="17303"/>
    <cellStyle name="Note 4 4 3 2" xfId="17304"/>
    <cellStyle name="Note 4 4 3 2 2" xfId="17305"/>
    <cellStyle name="Note 4 4 3 2 2 2" xfId="17306"/>
    <cellStyle name="Note 4 4 3 2 3" xfId="17307"/>
    <cellStyle name="Note 4 4 3 2 4" xfId="17308"/>
    <cellStyle name="Note 4 4 3 3" xfId="17309"/>
    <cellStyle name="Note 4 4 3 3 2" xfId="17310"/>
    <cellStyle name="Note 4 4 3 3 2 2" xfId="17311"/>
    <cellStyle name="Note 4 4 3 3 2 2 2" xfId="17312"/>
    <cellStyle name="Note 4 4 3 3 2 3" xfId="17313"/>
    <cellStyle name="Note 4 4 3 3 2 3 2" xfId="17314"/>
    <cellStyle name="Note 4 4 3 3 3" xfId="17315"/>
    <cellStyle name="Note 4 4 3 3 3 2" xfId="17316"/>
    <cellStyle name="Note 4 4 3 3 3 2 2" xfId="17317"/>
    <cellStyle name="Note 4 4 3 3 3 3" xfId="17318"/>
    <cellStyle name="Note 4 4 3 3 3 3 2" xfId="17319"/>
    <cellStyle name="Note 4 4 3 3 4" xfId="17320"/>
    <cellStyle name="Note 4 4 3 3 4 2" xfId="17321"/>
    <cellStyle name="Note 4 4 3 4" xfId="17322"/>
    <cellStyle name="Note 4 4 3 4 2" xfId="17323"/>
    <cellStyle name="Note 4 4 3 5" xfId="17324"/>
    <cellStyle name="Note 4 4 3 6" xfId="17325"/>
    <cellStyle name="Note 4 4 4" xfId="17326"/>
    <cellStyle name="Note 4 4 4 2" xfId="17327"/>
    <cellStyle name="Note 4 4 4 2 2" xfId="17328"/>
    <cellStyle name="Note 4 4 4 3" xfId="17329"/>
    <cellStyle name="Note 4 4 4 4" xfId="17330"/>
    <cellStyle name="Note 4 4 5" xfId="17331"/>
    <cellStyle name="Note 4 4 5 2" xfId="17332"/>
    <cellStyle name="Note 4 4 5 2 2" xfId="17333"/>
    <cellStyle name="Note 4 4 5 2 2 2" xfId="17334"/>
    <cellStyle name="Note 4 4 5 2 3" xfId="17335"/>
    <cellStyle name="Note 4 4 5 2 3 2" xfId="17336"/>
    <cellStyle name="Note 4 4 5 3" xfId="17337"/>
    <cellStyle name="Note 4 4 5 3 2" xfId="17338"/>
    <cellStyle name="Note 4 4 5 3 2 2" xfId="17339"/>
    <cellStyle name="Note 4 4 5 3 3" xfId="17340"/>
    <cellStyle name="Note 4 4 5 3 3 2" xfId="17341"/>
    <cellStyle name="Note 4 4 5 4" xfId="17342"/>
    <cellStyle name="Note 4 4 5 4 2" xfId="17343"/>
    <cellStyle name="Note 4 4 6" xfId="17344"/>
    <cellStyle name="Note 4 4 7" xfId="17345"/>
    <cellStyle name="Note 4 5" xfId="17346"/>
    <cellStyle name="Note 4 5 2" xfId="17347"/>
    <cellStyle name="Note 4 5 2 2" xfId="17348"/>
    <cellStyle name="Note 4 5 2 2 2" xfId="17349"/>
    <cellStyle name="Note 4 5 2 2 2 2" xfId="17350"/>
    <cellStyle name="Note 4 5 2 2 3" xfId="17351"/>
    <cellStyle name="Note 4 5 2 2 3 2" xfId="17352"/>
    <cellStyle name="Note 4 5 2 2 4" xfId="17353"/>
    <cellStyle name="Note 4 5 2 2 5" xfId="17354"/>
    <cellStyle name="Note 4 5 2 3" xfId="17355"/>
    <cellStyle name="Note 4 5 2 3 2" xfId="17356"/>
    <cellStyle name="Note 4 5 2 3 3" xfId="17357"/>
    <cellStyle name="Note 4 5 2 4" xfId="17358"/>
    <cellStyle name="Note 4 5 2 4 2" xfId="17359"/>
    <cellStyle name="Note 4 5 2 4 2 2" xfId="17360"/>
    <cellStyle name="Note 4 5 2 4 2 2 2" xfId="17361"/>
    <cellStyle name="Note 4 5 2 4 2 3" xfId="17362"/>
    <cellStyle name="Note 4 5 2 4 2 3 2" xfId="17363"/>
    <cellStyle name="Note 4 5 2 4 3" xfId="17364"/>
    <cellStyle name="Note 4 5 2 4 3 2" xfId="17365"/>
    <cellStyle name="Note 4 5 2 4 3 2 2" xfId="17366"/>
    <cellStyle name="Note 4 5 2 4 3 3" xfId="17367"/>
    <cellStyle name="Note 4 5 2 4 3 3 2" xfId="17368"/>
    <cellStyle name="Note 4 5 2 4 4" xfId="17369"/>
    <cellStyle name="Note 4 5 2 4 4 2" xfId="17370"/>
    <cellStyle name="Note 4 5 2 5" xfId="17371"/>
    <cellStyle name="Note 4 5 2 6" xfId="17372"/>
    <cellStyle name="Note 4 5 2 6 2" xfId="17373"/>
    <cellStyle name="Note 4 5 2 6 2 2" xfId="17374"/>
    <cellStyle name="Note 4 5 2 6 3" xfId="17375"/>
    <cellStyle name="Note 4 5 2 6 3 2" xfId="17376"/>
    <cellStyle name="Note 4 5 2 7" xfId="17377"/>
    <cellStyle name="Note 4 5 2 7 2" xfId="17378"/>
    <cellStyle name="Note 4 5 2 7 2 2" xfId="17379"/>
    <cellStyle name="Note 4 5 2 7 3" xfId="17380"/>
    <cellStyle name="Note 4 5 2 7 3 2" xfId="17381"/>
    <cellStyle name="Note 4 5 2 8" xfId="17382"/>
    <cellStyle name="Note 4 5 2 8 2" xfId="17383"/>
    <cellStyle name="Note 4 5 3" xfId="17384"/>
    <cellStyle name="Note 4 5 3 2" xfId="17385"/>
    <cellStyle name="Note 4 5 3 2 2" xfId="17386"/>
    <cellStyle name="Note 4 5 3 2 2 2" xfId="17387"/>
    <cellStyle name="Note 4 5 3 2 3" xfId="17388"/>
    <cellStyle name="Note 4 5 3 2 4" xfId="17389"/>
    <cellStyle name="Note 4 5 3 3" xfId="17390"/>
    <cellStyle name="Note 4 5 3 3 2" xfId="17391"/>
    <cellStyle name="Note 4 5 3 3 2 2" xfId="17392"/>
    <cellStyle name="Note 4 5 3 3 2 2 2" xfId="17393"/>
    <cellStyle name="Note 4 5 3 3 2 3" xfId="17394"/>
    <cellStyle name="Note 4 5 3 3 2 3 2" xfId="17395"/>
    <cellStyle name="Note 4 5 3 3 3" xfId="17396"/>
    <cellStyle name="Note 4 5 3 3 3 2" xfId="17397"/>
    <cellStyle name="Note 4 5 3 3 3 2 2" xfId="17398"/>
    <cellStyle name="Note 4 5 3 3 3 3" xfId="17399"/>
    <cellStyle name="Note 4 5 3 3 3 3 2" xfId="17400"/>
    <cellStyle name="Note 4 5 3 3 4" xfId="17401"/>
    <cellStyle name="Note 4 5 3 3 4 2" xfId="17402"/>
    <cellStyle name="Note 4 5 3 4" xfId="17403"/>
    <cellStyle name="Note 4 5 3 4 2" xfId="17404"/>
    <cellStyle name="Note 4 5 3 5" xfId="17405"/>
    <cellStyle name="Note 4 5 3 6" xfId="17406"/>
    <cellStyle name="Note 4 5 4" xfId="17407"/>
    <cellStyle name="Note 4 5 4 2" xfId="17408"/>
    <cellStyle name="Note 4 5 4 2 2" xfId="17409"/>
    <cellStyle name="Note 4 5 4 3" xfId="17410"/>
    <cellStyle name="Note 4 5 4 4" xfId="17411"/>
    <cellStyle name="Note 4 5 5" xfId="17412"/>
    <cellStyle name="Note 4 5 5 2" xfId="17413"/>
    <cellStyle name="Note 4 5 5 2 2" xfId="17414"/>
    <cellStyle name="Note 4 5 5 2 2 2" xfId="17415"/>
    <cellStyle name="Note 4 5 5 2 3" xfId="17416"/>
    <cellStyle name="Note 4 5 5 2 3 2" xfId="17417"/>
    <cellStyle name="Note 4 5 5 3" xfId="17418"/>
    <cellStyle name="Note 4 5 5 3 2" xfId="17419"/>
    <cellStyle name="Note 4 5 5 3 2 2" xfId="17420"/>
    <cellStyle name="Note 4 5 5 3 3" xfId="17421"/>
    <cellStyle name="Note 4 5 5 3 3 2" xfId="17422"/>
    <cellStyle name="Note 4 5 5 4" xfId="17423"/>
    <cellStyle name="Note 4 5 5 4 2" xfId="17424"/>
    <cellStyle name="Note 4 5 6" xfId="17425"/>
    <cellStyle name="Note 4 5 7" xfId="17426"/>
    <cellStyle name="Note 4 6" xfId="17427"/>
    <cellStyle name="Note 4 6 2" xfId="17428"/>
    <cellStyle name="Note 4 6 2 2" xfId="17429"/>
    <cellStyle name="Note 4 6 2 2 2" xfId="17430"/>
    <cellStyle name="Note 4 6 2 2 2 2" xfId="17431"/>
    <cellStyle name="Note 4 6 2 2 3" xfId="17432"/>
    <cellStyle name="Note 4 6 2 2 3 2" xfId="17433"/>
    <cellStyle name="Note 4 6 2 2 4" xfId="17434"/>
    <cellStyle name="Note 4 6 2 2 5" xfId="17435"/>
    <cellStyle name="Note 4 6 2 3" xfId="17436"/>
    <cellStyle name="Note 4 6 2 3 2" xfId="17437"/>
    <cellStyle name="Note 4 6 2 3 3" xfId="17438"/>
    <cellStyle name="Note 4 6 2 4" xfId="17439"/>
    <cellStyle name="Note 4 6 2 4 2" xfId="17440"/>
    <cellStyle name="Note 4 6 2 4 2 2" xfId="17441"/>
    <cellStyle name="Note 4 6 2 4 2 2 2" xfId="17442"/>
    <cellStyle name="Note 4 6 2 4 2 3" xfId="17443"/>
    <cellStyle name="Note 4 6 2 4 2 3 2" xfId="17444"/>
    <cellStyle name="Note 4 6 2 4 3" xfId="17445"/>
    <cellStyle name="Note 4 6 2 4 3 2" xfId="17446"/>
    <cellStyle name="Note 4 6 2 4 3 2 2" xfId="17447"/>
    <cellStyle name="Note 4 6 2 4 3 3" xfId="17448"/>
    <cellStyle name="Note 4 6 2 4 3 3 2" xfId="17449"/>
    <cellStyle name="Note 4 6 2 4 4" xfId="17450"/>
    <cellStyle name="Note 4 6 2 4 4 2" xfId="17451"/>
    <cellStyle name="Note 4 6 2 5" xfId="17452"/>
    <cellStyle name="Note 4 6 2 6" xfId="17453"/>
    <cellStyle name="Note 4 6 2 6 2" xfId="17454"/>
    <cellStyle name="Note 4 6 2 6 2 2" xfId="17455"/>
    <cellStyle name="Note 4 6 2 6 3" xfId="17456"/>
    <cellStyle name="Note 4 6 2 6 3 2" xfId="17457"/>
    <cellStyle name="Note 4 6 2 7" xfId="17458"/>
    <cellStyle name="Note 4 6 2 7 2" xfId="17459"/>
    <cellStyle name="Note 4 6 2 7 2 2" xfId="17460"/>
    <cellStyle name="Note 4 6 2 7 3" xfId="17461"/>
    <cellStyle name="Note 4 6 2 7 3 2" xfId="17462"/>
    <cellStyle name="Note 4 6 2 8" xfId="17463"/>
    <cellStyle name="Note 4 6 2 8 2" xfId="17464"/>
    <cellStyle name="Note 4 6 3" xfId="17465"/>
    <cellStyle name="Note 4 6 3 2" xfId="17466"/>
    <cellStyle name="Note 4 6 3 2 2" xfId="17467"/>
    <cellStyle name="Note 4 6 3 2 2 2" xfId="17468"/>
    <cellStyle name="Note 4 6 3 2 3" xfId="17469"/>
    <cellStyle name="Note 4 6 3 2 4" xfId="17470"/>
    <cellStyle name="Note 4 6 3 3" xfId="17471"/>
    <cellStyle name="Note 4 6 3 3 2" xfId="17472"/>
    <cellStyle name="Note 4 6 3 3 2 2" xfId="17473"/>
    <cellStyle name="Note 4 6 3 3 2 2 2" xfId="17474"/>
    <cellStyle name="Note 4 6 3 3 2 3" xfId="17475"/>
    <cellStyle name="Note 4 6 3 3 2 3 2" xfId="17476"/>
    <cellStyle name="Note 4 6 3 3 3" xfId="17477"/>
    <cellStyle name="Note 4 6 3 3 3 2" xfId="17478"/>
    <cellStyle name="Note 4 6 3 3 3 2 2" xfId="17479"/>
    <cellStyle name="Note 4 6 3 3 3 3" xfId="17480"/>
    <cellStyle name="Note 4 6 3 3 3 3 2" xfId="17481"/>
    <cellStyle name="Note 4 6 3 3 4" xfId="17482"/>
    <cellStyle name="Note 4 6 3 3 4 2" xfId="17483"/>
    <cellStyle name="Note 4 6 3 4" xfId="17484"/>
    <cellStyle name="Note 4 6 3 4 2" xfId="17485"/>
    <cellStyle name="Note 4 6 3 5" xfId="17486"/>
    <cellStyle name="Note 4 6 3 6" xfId="17487"/>
    <cellStyle name="Note 4 6 4" xfId="17488"/>
    <cellStyle name="Note 4 6 4 2" xfId="17489"/>
    <cellStyle name="Note 4 6 4 2 2" xfId="17490"/>
    <cellStyle name="Note 4 6 4 3" xfId="17491"/>
    <cellStyle name="Note 4 6 4 4" xfId="17492"/>
    <cellStyle name="Note 4 6 5" xfId="17493"/>
    <cellStyle name="Note 4 6 5 2" xfId="17494"/>
    <cellStyle name="Note 4 6 5 2 2" xfId="17495"/>
    <cellStyle name="Note 4 6 5 2 2 2" xfId="17496"/>
    <cellStyle name="Note 4 6 5 2 3" xfId="17497"/>
    <cellStyle name="Note 4 6 5 2 3 2" xfId="17498"/>
    <cellStyle name="Note 4 6 5 3" xfId="17499"/>
    <cellStyle name="Note 4 6 5 3 2" xfId="17500"/>
    <cellStyle name="Note 4 6 5 3 2 2" xfId="17501"/>
    <cellStyle name="Note 4 6 5 3 3" xfId="17502"/>
    <cellStyle name="Note 4 6 5 3 3 2" xfId="17503"/>
    <cellStyle name="Note 4 6 5 4" xfId="17504"/>
    <cellStyle name="Note 4 6 5 4 2" xfId="17505"/>
    <cellStyle name="Note 4 6 6" xfId="17506"/>
    <cellStyle name="Note 4 6 7" xfId="17507"/>
    <cellStyle name="Note 4 7" xfId="17508"/>
    <cellStyle name="Note 4 7 2" xfId="17509"/>
    <cellStyle name="Note 4 7 2 2" xfId="17510"/>
    <cellStyle name="Note 4 7 2 2 2" xfId="17511"/>
    <cellStyle name="Note 4 7 2 2 2 2" xfId="17512"/>
    <cellStyle name="Note 4 7 2 2 3" xfId="17513"/>
    <cellStyle name="Note 4 7 2 2 3 2" xfId="17514"/>
    <cellStyle name="Note 4 7 2 2 4" xfId="17515"/>
    <cellStyle name="Note 4 7 2 2 5" xfId="17516"/>
    <cellStyle name="Note 4 7 2 3" xfId="17517"/>
    <cellStyle name="Note 4 7 2 3 2" xfId="17518"/>
    <cellStyle name="Note 4 7 2 3 3" xfId="17519"/>
    <cellStyle name="Note 4 7 2 4" xfId="17520"/>
    <cellStyle name="Note 4 7 2 4 2" xfId="17521"/>
    <cellStyle name="Note 4 7 2 4 2 2" xfId="17522"/>
    <cellStyle name="Note 4 7 2 4 2 2 2" xfId="17523"/>
    <cellStyle name="Note 4 7 2 4 2 3" xfId="17524"/>
    <cellStyle name="Note 4 7 2 4 2 3 2" xfId="17525"/>
    <cellStyle name="Note 4 7 2 4 3" xfId="17526"/>
    <cellStyle name="Note 4 7 2 4 3 2" xfId="17527"/>
    <cellStyle name="Note 4 7 2 4 3 2 2" xfId="17528"/>
    <cellStyle name="Note 4 7 2 4 3 3" xfId="17529"/>
    <cellStyle name="Note 4 7 2 4 3 3 2" xfId="17530"/>
    <cellStyle name="Note 4 7 2 4 4" xfId="17531"/>
    <cellStyle name="Note 4 7 2 4 4 2" xfId="17532"/>
    <cellStyle name="Note 4 7 2 5" xfId="17533"/>
    <cellStyle name="Note 4 7 2 6" xfId="17534"/>
    <cellStyle name="Note 4 7 2 6 2" xfId="17535"/>
    <cellStyle name="Note 4 7 2 6 2 2" xfId="17536"/>
    <cellStyle name="Note 4 7 2 6 3" xfId="17537"/>
    <cellStyle name="Note 4 7 2 6 3 2" xfId="17538"/>
    <cellStyle name="Note 4 7 2 7" xfId="17539"/>
    <cellStyle name="Note 4 7 2 7 2" xfId="17540"/>
    <cellStyle name="Note 4 7 2 7 2 2" xfId="17541"/>
    <cellStyle name="Note 4 7 2 7 3" xfId="17542"/>
    <cellStyle name="Note 4 7 2 7 3 2" xfId="17543"/>
    <cellStyle name="Note 4 7 2 8" xfId="17544"/>
    <cellStyle name="Note 4 7 2 8 2" xfId="17545"/>
    <cellStyle name="Note 4 7 3" xfId="17546"/>
    <cellStyle name="Note 4 7 3 2" xfId="17547"/>
    <cellStyle name="Note 4 7 3 2 2" xfId="17548"/>
    <cellStyle name="Note 4 7 3 2 2 2" xfId="17549"/>
    <cellStyle name="Note 4 7 3 2 3" xfId="17550"/>
    <cellStyle name="Note 4 7 3 2 4" xfId="17551"/>
    <cellStyle name="Note 4 7 3 3" xfId="17552"/>
    <cellStyle name="Note 4 7 3 3 2" xfId="17553"/>
    <cellStyle name="Note 4 7 3 3 2 2" xfId="17554"/>
    <cellStyle name="Note 4 7 3 3 2 2 2" xfId="17555"/>
    <cellStyle name="Note 4 7 3 3 2 3" xfId="17556"/>
    <cellStyle name="Note 4 7 3 3 2 3 2" xfId="17557"/>
    <cellStyle name="Note 4 7 3 3 3" xfId="17558"/>
    <cellStyle name="Note 4 7 3 3 3 2" xfId="17559"/>
    <cellStyle name="Note 4 7 3 3 3 2 2" xfId="17560"/>
    <cellStyle name="Note 4 7 3 3 3 3" xfId="17561"/>
    <cellStyle name="Note 4 7 3 3 3 3 2" xfId="17562"/>
    <cellStyle name="Note 4 7 3 3 4" xfId="17563"/>
    <cellStyle name="Note 4 7 3 3 4 2" xfId="17564"/>
    <cellStyle name="Note 4 7 3 4" xfId="17565"/>
    <cellStyle name="Note 4 7 3 4 2" xfId="17566"/>
    <cellStyle name="Note 4 7 3 5" xfId="17567"/>
    <cellStyle name="Note 4 7 3 6" xfId="17568"/>
    <cellStyle name="Note 4 7 4" xfId="17569"/>
    <cellStyle name="Note 4 7 4 2" xfId="17570"/>
    <cellStyle name="Note 4 7 4 2 2" xfId="17571"/>
    <cellStyle name="Note 4 7 4 3" xfId="17572"/>
    <cellStyle name="Note 4 7 4 4" xfId="17573"/>
    <cellStyle name="Note 4 7 5" xfId="17574"/>
    <cellStyle name="Note 4 7 5 2" xfId="17575"/>
    <cellStyle name="Note 4 7 5 2 2" xfId="17576"/>
    <cellStyle name="Note 4 7 5 2 2 2" xfId="17577"/>
    <cellStyle name="Note 4 7 5 2 3" xfId="17578"/>
    <cellStyle name="Note 4 7 5 2 3 2" xfId="17579"/>
    <cellStyle name="Note 4 7 5 3" xfId="17580"/>
    <cellStyle name="Note 4 7 5 3 2" xfId="17581"/>
    <cellStyle name="Note 4 7 5 3 2 2" xfId="17582"/>
    <cellStyle name="Note 4 7 5 3 3" xfId="17583"/>
    <cellStyle name="Note 4 7 5 3 3 2" xfId="17584"/>
    <cellStyle name="Note 4 7 5 4" xfId="17585"/>
    <cellStyle name="Note 4 7 5 4 2" xfId="17586"/>
    <cellStyle name="Note 4 7 6" xfId="17587"/>
    <cellStyle name="Note 4 7 7" xfId="17588"/>
    <cellStyle name="Note 4 8" xfId="17589"/>
    <cellStyle name="Note 4 8 2" xfId="17590"/>
    <cellStyle name="Note 4 8 2 2" xfId="17591"/>
    <cellStyle name="Note 4 8 2 2 2" xfId="17592"/>
    <cellStyle name="Note 4 8 2 2 2 2" xfId="17593"/>
    <cellStyle name="Note 4 8 2 2 3" xfId="17594"/>
    <cellStyle name="Note 4 8 2 2 3 2" xfId="17595"/>
    <cellStyle name="Note 4 8 2 2 4" xfId="17596"/>
    <cellStyle name="Note 4 8 2 2 5" xfId="17597"/>
    <cellStyle name="Note 4 8 2 3" xfId="17598"/>
    <cellStyle name="Note 4 8 2 3 2" xfId="17599"/>
    <cellStyle name="Note 4 8 2 3 3" xfId="17600"/>
    <cellStyle name="Note 4 8 2 4" xfId="17601"/>
    <cellStyle name="Note 4 8 2 4 2" xfId="17602"/>
    <cellStyle name="Note 4 8 2 4 2 2" xfId="17603"/>
    <cellStyle name="Note 4 8 2 4 2 2 2" xfId="17604"/>
    <cellStyle name="Note 4 8 2 4 2 3" xfId="17605"/>
    <cellStyle name="Note 4 8 2 4 2 3 2" xfId="17606"/>
    <cellStyle name="Note 4 8 2 4 3" xfId="17607"/>
    <cellStyle name="Note 4 8 2 4 3 2" xfId="17608"/>
    <cellStyle name="Note 4 8 2 4 3 2 2" xfId="17609"/>
    <cellStyle name="Note 4 8 2 4 3 3" xfId="17610"/>
    <cellStyle name="Note 4 8 2 4 3 3 2" xfId="17611"/>
    <cellStyle name="Note 4 8 2 4 4" xfId="17612"/>
    <cellStyle name="Note 4 8 2 4 4 2" xfId="17613"/>
    <cellStyle name="Note 4 8 2 5" xfId="17614"/>
    <cellStyle name="Note 4 8 2 6" xfId="17615"/>
    <cellStyle name="Note 4 8 2 6 2" xfId="17616"/>
    <cellStyle name="Note 4 8 2 6 2 2" xfId="17617"/>
    <cellStyle name="Note 4 8 2 6 3" xfId="17618"/>
    <cellStyle name="Note 4 8 2 6 3 2" xfId="17619"/>
    <cellStyle name="Note 4 8 2 7" xfId="17620"/>
    <cellStyle name="Note 4 8 2 7 2" xfId="17621"/>
    <cellStyle name="Note 4 8 2 7 2 2" xfId="17622"/>
    <cellStyle name="Note 4 8 2 7 3" xfId="17623"/>
    <cellStyle name="Note 4 8 2 7 3 2" xfId="17624"/>
    <cellStyle name="Note 4 8 2 8" xfId="17625"/>
    <cellStyle name="Note 4 8 2 8 2" xfId="17626"/>
    <cellStyle name="Note 4 8 3" xfId="17627"/>
    <cellStyle name="Note 4 8 3 2" xfId="17628"/>
    <cellStyle name="Note 4 8 3 2 2" xfId="17629"/>
    <cellStyle name="Note 4 8 3 2 2 2" xfId="17630"/>
    <cellStyle name="Note 4 8 3 2 3" xfId="17631"/>
    <cellStyle name="Note 4 8 3 2 4" xfId="17632"/>
    <cellStyle name="Note 4 8 3 3" xfId="17633"/>
    <cellStyle name="Note 4 8 3 3 2" xfId="17634"/>
    <cellStyle name="Note 4 8 3 3 2 2" xfId="17635"/>
    <cellStyle name="Note 4 8 3 3 2 2 2" xfId="17636"/>
    <cellStyle name="Note 4 8 3 3 2 3" xfId="17637"/>
    <cellStyle name="Note 4 8 3 3 2 3 2" xfId="17638"/>
    <cellStyle name="Note 4 8 3 3 3" xfId="17639"/>
    <cellStyle name="Note 4 8 3 3 3 2" xfId="17640"/>
    <cellStyle name="Note 4 8 3 3 3 2 2" xfId="17641"/>
    <cellStyle name="Note 4 8 3 3 3 3" xfId="17642"/>
    <cellStyle name="Note 4 8 3 3 3 3 2" xfId="17643"/>
    <cellStyle name="Note 4 8 3 3 4" xfId="17644"/>
    <cellStyle name="Note 4 8 3 3 4 2" xfId="17645"/>
    <cellStyle name="Note 4 8 3 4" xfId="17646"/>
    <cellStyle name="Note 4 8 3 4 2" xfId="17647"/>
    <cellStyle name="Note 4 8 3 5" xfId="17648"/>
    <cellStyle name="Note 4 8 3 6" xfId="17649"/>
    <cellStyle name="Note 4 8 4" xfId="17650"/>
    <cellStyle name="Note 4 8 4 2" xfId="17651"/>
    <cellStyle name="Note 4 8 4 2 2" xfId="17652"/>
    <cellStyle name="Note 4 8 4 3" xfId="17653"/>
    <cellStyle name="Note 4 8 4 4" xfId="17654"/>
    <cellStyle name="Note 4 8 5" xfId="17655"/>
    <cellStyle name="Note 4 8 5 2" xfId="17656"/>
    <cellStyle name="Note 4 8 5 2 2" xfId="17657"/>
    <cellStyle name="Note 4 8 5 2 2 2" xfId="17658"/>
    <cellStyle name="Note 4 8 5 2 3" xfId="17659"/>
    <cellStyle name="Note 4 8 5 2 3 2" xfId="17660"/>
    <cellStyle name="Note 4 8 5 3" xfId="17661"/>
    <cellStyle name="Note 4 8 5 3 2" xfId="17662"/>
    <cellStyle name="Note 4 8 5 3 2 2" xfId="17663"/>
    <cellStyle name="Note 4 8 5 3 3" xfId="17664"/>
    <cellStyle name="Note 4 8 5 3 3 2" xfId="17665"/>
    <cellStyle name="Note 4 8 5 4" xfId="17666"/>
    <cellStyle name="Note 4 8 5 4 2" xfId="17667"/>
    <cellStyle name="Note 4 8 6" xfId="17668"/>
    <cellStyle name="Note 4 8 7" xfId="17669"/>
    <cellStyle name="Note 5 2" xfId="17670"/>
    <cellStyle name="Note 5 2 2" xfId="17671"/>
    <cellStyle name="Note 5 2 2 2" xfId="17672"/>
    <cellStyle name="Note 5 2 2 2 2" xfId="17673"/>
    <cellStyle name="Note 5 2 2 2 2 2" xfId="17674"/>
    <cellStyle name="Note 5 2 2 2 3" xfId="17675"/>
    <cellStyle name="Note 5 2 2 2 3 2" xfId="17676"/>
    <cellStyle name="Note 5 2 2 2 4" xfId="17677"/>
    <cellStyle name="Note 5 2 2 2 5" xfId="17678"/>
    <cellStyle name="Note 5 2 2 3" xfId="17679"/>
    <cellStyle name="Note 5 2 2 3 2" xfId="17680"/>
    <cellStyle name="Note 5 2 2 3 3" xfId="17681"/>
    <cellStyle name="Note 5 2 2 4" xfId="17682"/>
    <cellStyle name="Note 5 2 2 4 2" xfId="17683"/>
    <cellStyle name="Note 5 2 2 4 2 2" xfId="17684"/>
    <cellStyle name="Note 5 2 2 4 2 2 2" xfId="17685"/>
    <cellStyle name="Note 5 2 2 4 2 3" xfId="17686"/>
    <cellStyle name="Note 5 2 2 4 2 3 2" xfId="17687"/>
    <cellStyle name="Note 5 2 2 4 3" xfId="17688"/>
    <cellStyle name="Note 5 2 2 4 3 2" xfId="17689"/>
    <cellStyle name="Note 5 2 2 4 3 2 2" xfId="17690"/>
    <cellStyle name="Note 5 2 2 4 3 3" xfId="17691"/>
    <cellStyle name="Note 5 2 2 4 3 3 2" xfId="17692"/>
    <cellStyle name="Note 5 2 2 4 4" xfId="17693"/>
    <cellStyle name="Note 5 2 2 4 4 2" xfId="17694"/>
    <cellStyle name="Note 5 2 2 5" xfId="17695"/>
    <cellStyle name="Note 5 2 2 6" xfId="17696"/>
    <cellStyle name="Note 5 2 2 6 2" xfId="17697"/>
    <cellStyle name="Note 5 2 2 6 2 2" xfId="17698"/>
    <cellStyle name="Note 5 2 2 6 3" xfId="17699"/>
    <cellStyle name="Note 5 2 2 6 3 2" xfId="17700"/>
    <cellStyle name="Note 5 2 2 7" xfId="17701"/>
    <cellStyle name="Note 5 2 2 7 2" xfId="17702"/>
    <cellStyle name="Note 5 2 2 7 2 2" xfId="17703"/>
    <cellStyle name="Note 5 2 2 7 3" xfId="17704"/>
    <cellStyle name="Note 5 2 2 7 3 2" xfId="17705"/>
    <cellStyle name="Note 5 2 2 8" xfId="17706"/>
    <cellStyle name="Note 5 2 2 8 2" xfId="17707"/>
    <cellStyle name="Note 5 2 3" xfId="17708"/>
    <cellStyle name="Note 5 2 3 2" xfId="17709"/>
    <cellStyle name="Note 5 2 3 2 2" xfId="17710"/>
    <cellStyle name="Note 5 2 3 2 2 2" xfId="17711"/>
    <cellStyle name="Note 5 2 3 2 3" xfId="17712"/>
    <cellStyle name="Note 5 2 3 2 4" xfId="17713"/>
    <cellStyle name="Note 5 2 3 3" xfId="17714"/>
    <cellStyle name="Note 5 2 3 3 2" xfId="17715"/>
    <cellStyle name="Note 5 2 3 3 2 2" xfId="17716"/>
    <cellStyle name="Note 5 2 3 3 2 2 2" xfId="17717"/>
    <cellStyle name="Note 5 2 3 3 2 3" xfId="17718"/>
    <cellStyle name="Note 5 2 3 3 2 3 2" xfId="17719"/>
    <cellStyle name="Note 5 2 3 3 3" xfId="17720"/>
    <cellStyle name="Note 5 2 3 3 3 2" xfId="17721"/>
    <cellStyle name="Note 5 2 3 3 3 2 2" xfId="17722"/>
    <cellStyle name="Note 5 2 3 3 3 3" xfId="17723"/>
    <cellStyle name="Note 5 2 3 3 3 3 2" xfId="17724"/>
    <cellStyle name="Note 5 2 3 3 4" xfId="17725"/>
    <cellStyle name="Note 5 2 3 3 4 2" xfId="17726"/>
    <cellStyle name="Note 5 2 3 4" xfId="17727"/>
    <cellStyle name="Note 5 2 3 4 2" xfId="17728"/>
    <cellStyle name="Note 5 2 3 5" xfId="17729"/>
    <cellStyle name="Note 5 2 3 6" xfId="17730"/>
    <cellStyle name="Note 5 2 4" xfId="17731"/>
    <cellStyle name="Note 5 2 4 2" xfId="17732"/>
    <cellStyle name="Note 5 2 4 2 2" xfId="17733"/>
    <cellStyle name="Note 5 2 4 3" xfId="17734"/>
    <cellStyle name="Note 5 2 4 4" xfId="17735"/>
    <cellStyle name="Note 5 2 5" xfId="17736"/>
    <cellStyle name="Note 5 2 5 2" xfId="17737"/>
    <cellStyle name="Note 5 2 5 2 2" xfId="17738"/>
    <cellStyle name="Note 5 2 5 2 2 2" xfId="17739"/>
    <cellStyle name="Note 5 2 5 2 3" xfId="17740"/>
    <cellStyle name="Note 5 2 5 2 3 2" xfId="17741"/>
    <cellStyle name="Note 5 2 5 3" xfId="17742"/>
    <cellStyle name="Note 5 2 5 3 2" xfId="17743"/>
    <cellStyle name="Note 5 2 5 3 2 2" xfId="17744"/>
    <cellStyle name="Note 5 2 5 3 3" xfId="17745"/>
    <cellStyle name="Note 5 2 5 3 3 2" xfId="17746"/>
    <cellStyle name="Note 5 2 5 4" xfId="17747"/>
    <cellStyle name="Note 5 2 5 4 2" xfId="17748"/>
    <cellStyle name="Note 5 2 6" xfId="17749"/>
    <cellStyle name="Note 5 2 7" xfId="17750"/>
    <cellStyle name="Note 5 3" xfId="17751"/>
    <cellStyle name="Note 5 3 2" xfId="17752"/>
    <cellStyle name="Note 5 3 2 2" xfId="17753"/>
    <cellStyle name="Note 5 3 2 2 2" xfId="17754"/>
    <cellStyle name="Note 5 3 2 2 2 2" xfId="17755"/>
    <cellStyle name="Note 5 3 2 2 3" xfId="17756"/>
    <cellStyle name="Note 5 3 2 2 3 2" xfId="17757"/>
    <cellStyle name="Note 5 3 2 2 4" xfId="17758"/>
    <cellStyle name="Note 5 3 2 2 5" xfId="17759"/>
    <cellStyle name="Note 5 3 2 3" xfId="17760"/>
    <cellStyle name="Note 5 3 2 3 2" xfId="17761"/>
    <cellStyle name="Note 5 3 2 3 3" xfId="17762"/>
    <cellStyle name="Note 5 3 2 4" xfId="17763"/>
    <cellStyle name="Note 5 3 2 4 2" xfId="17764"/>
    <cellStyle name="Note 5 3 2 4 2 2" xfId="17765"/>
    <cellStyle name="Note 5 3 2 4 2 2 2" xfId="17766"/>
    <cellStyle name="Note 5 3 2 4 2 3" xfId="17767"/>
    <cellStyle name="Note 5 3 2 4 2 3 2" xfId="17768"/>
    <cellStyle name="Note 5 3 2 4 3" xfId="17769"/>
    <cellStyle name="Note 5 3 2 4 3 2" xfId="17770"/>
    <cellStyle name="Note 5 3 2 4 3 2 2" xfId="17771"/>
    <cellStyle name="Note 5 3 2 4 3 3" xfId="17772"/>
    <cellStyle name="Note 5 3 2 4 3 3 2" xfId="17773"/>
    <cellStyle name="Note 5 3 2 4 4" xfId="17774"/>
    <cellStyle name="Note 5 3 2 4 4 2" xfId="17775"/>
    <cellStyle name="Note 5 3 2 5" xfId="17776"/>
    <cellStyle name="Note 5 3 2 6" xfId="17777"/>
    <cellStyle name="Note 5 3 2 6 2" xfId="17778"/>
    <cellStyle name="Note 5 3 2 6 2 2" xfId="17779"/>
    <cellStyle name="Note 5 3 2 6 3" xfId="17780"/>
    <cellStyle name="Note 5 3 2 6 3 2" xfId="17781"/>
    <cellStyle name="Note 5 3 2 7" xfId="17782"/>
    <cellStyle name="Note 5 3 2 7 2" xfId="17783"/>
    <cellStyle name="Note 5 3 2 7 2 2" xfId="17784"/>
    <cellStyle name="Note 5 3 2 7 3" xfId="17785"/>
    <cellStyle name="Note 5 3 2 7 3 2" xfId="17786"/>
    <cellStyle name="Note 5 3 2 8" xfId="17787"/>
    <cellStyle name="Note 5 3 2 8 2" xfId="17788"/>
    <cellStyle name="Note 5 3 3" xfId="17789"/>
    <cellStyle name="Note 5 3 3 2" xfId="17790"/>
    <cellStyle name="Note 5 3 3 2 2" xfId="17791"/>
    <cellStyle name="Note 5 3 3 2 2 2" xfId="17792"/>
    <cellStyle name="Note 5 3 3 2 3" xfId="17793"/>
    <cellStyle name="Note 5 3 3 2 4" xfId="17794"/>
    <cellStyle name="Note 5 3 3 3" xfId="17795"/>
    <cellStyle name="Note 5 3 3 3 2" xfId="17796"/>
    <cellStyle name="Note 5 3 3 3 2 2" xfId="17797"/>
    <cellStyle name="Note 5 3 3 3 2 2 2" xfId="17798"/>
    <cellStyle name="Note 5 3 3 3 2 3" xfId="17799"/>
    <cellStyle name="Note 5 3 3 3 2 3 2" xfId="17800"/>
    <cellStyle name="Note 5 3 3 3 3" xfId="17801"/>
    <cellStyle name="Note 5 3 3 3 3 2" xfId="17802"/>
    <cellStyle name="Note 5 3 3 3 3 2 2" xfId="17803"/>
    <cellStyle name="Note 5 3 3 3 3 3" xfId="17804"/>
    <cellStyle name="Note 5 3 3 3 3 3 2" xfId="17805"/>
    <cellStyle name="Note 5 3 3 3 4" xfId="17806"/>
    <cellStyle name="Note 5 3 3 3 4 2" xfId="17807"/>
    <cellStyle name="Note 5 3 3 4" xfId="17808"/>
    <cellStyle name="Note 5 3 3 4 2" xfId="17809"/>
    <cellStyle name="Note 5 3 3 5" xfId="17810"/>
    <cellStyle name="Note 5 3 3 6" xfId="17811"/>
    <cellStyle name="Note 5 3 4" xfId="17812"/>
    <cellStyle name="Note 5 3 4 2" xfId="17813"/>
    <cellStyle name="Note 5 3 4 2 2" xfId="17814"/>
    <cellStyle name="Note 5 3 4 3" xfId="17815"/>
    <cellStyle name="Note 5 3 4 4" xfId="17816"/>
    <cellStyle name="Note 5 3 5" xfId="17817"/>
    <cellStyle name="Note 5 3 5 2" xfId="17818"/>
    <cellStyle name="Note 5 3 5 2 2" xfId="17819"/>
    <cellStyle name="Note 5 3 5 2 2 2" xfId="17820"/>
    <cellStyle name="Note 5 3 5 2 3" xfId="17821"/>
    <cellStyle name="Note 5 3 5 2 3 2" xfId="17822"/>
    <cellStyle name="Note 5 3 5 3" xfId="17823"/>
    <cellStyle name="Note 5 3 5 3 2" xfId="17824"/>
    <cellStyle name="Note 5 3 5 3 2 2" xfId="17825"/>
    <cellStyle name="Note 5 3 5 3 3" xfId="17826"/>
    <cellStyle name="Note 5 3 5 3 3 2" xfId="17827"/>
    <cellStyle name="Note 5 3 5 4" xfId="17828"/>
    <cellStyle name="Note 5 3 5 4 2" xfId="17829"/>
    <cellStyle name="Note 5 3 6" xfId="17830"/>
    <cellStyle name="Note 5 3 7" xfId="17831"/>
    <cellStyle name="Note 5 4" xfId="17832"/>
    <cellStyle name="Note 5 4 2" xfId="17833"/>
    <cellStyle name="Note 5 4 2 2" xfId="17834"/>
    <cellStyle name="Note 5 4 2 2 2" xfId="17835"/>
    <cellStyle name="Note 5 4 2 2 2 2" xfId="17836"/>
    <cellStyle name="Note 5 4 2 2 3" xfId="17837"/>
    <cellStyle name="Note 5 4 2 2 3 2" xfId="17838"/>
    <cellStyle name="Note 5 4 2 2 4" xfId="17839"/>
    <cellStyle name="Note 5 4 2 2 5" xfId="17840"/>
    <cellStyle name="Note 5 4 2 3" xfId="17841"/>
    <cellStyle name="Note 5 4 2 3 2" xfId="17842"/>
    <cellStyle name="Note 5 4 2 3 3" xfId="17843"/>
    <cellStyle name="Note 5 4 2 4" xfId="17844"/>
    <cellStyle name="Note 5 4 2 4 2" xfId="17845"/>
    <cellStyle name="Note 5 4 2 4 2 2" xfId="17846"/>
    <cellStyle name="Note 5 4 2 4 2 2 2" xfId="17847"/>
    <cellStyle name="Note 5 4 2 4 2 3" xfId="17848"/>
    <cellStyle name="Note 5 4 2 4 2 3 2" xfId="17849"/>
    <cellStyle name="Note 5 4 2 4 3" xfId="17850"/>
    <cellStyle name="Note 5 4 2 4 3 2" xfId="17851"/>
    <cellStyle name="Note 5 4 2 4 3 2 2" xfId="17852"/>
    <cellStyle name="Note 5 4 2 4 3 3" xfId="17853"/>
    <cellStyle name="Note 5 4 2 4 3 3 2" xfId="17854"/>
    <cellStyle name="Note 5 4 2 4 4" xfId="17855"/>
    <cellStyle name="Note 5 4 2 4 4 2" xfId="17856"/>
    <cellStyle name="Note 5 4 2 5" xfId="17857"/>
    <cellStyle name="Note 5 4 2 6" xfId="17858"/>
    <cellStyle name="Note 5 4 2 6 2" xfId="17859"/>
    <cellStyle name="Note 5 4 2 6 2 2" xfId="17860"/>
    <cellStyle name="Note 5 4 2 6 3" xfId="17861"/>
    <cellStyle name="Note 5 4 2 6 3 2" xfId="17862"/>
    <cellStyle name="Note 5 4 2 7" xfId="17863"/>
    <cellStyle name="Note 5 4 2 7 2" xfId="17864"/>
    <cellStyle name="Note 5 4 2 7 2 2" xfId="17865"/>
    <cellStyle name="Note 5 4 2 7 3" xfId="17866"/>
    <cellStyle name="Note 5 4 2 7 3 2" xfId="17867"/>
    <cellStyle name="Note 5 4 2 8" xfId="17868"/>
    <cellStyle name="Note 5 4 2 8 2" xfId="17869"/>
    <cellStyle name="Note 5 4 3" xfId="17870"/>
    <cellStyle name="Note 5 4 3 2" xfId="17871"/>
    <cellStyle name="Note 5 4 3 2 2" xfId="17872"/>
    <cellStyle name="Note 5 4 3 2 2 2" xfId="17873"/>
    <cellStyle name="Note 5 4 3 2 3" xfId="17874"/>
    <cellStyle name="Note 5 4 3 2 4" xfId="17875"/>
    <cellStyle name="Note 5 4 3 3" xfId="17876"/>
    <cellStyle name="Note 5 4 3 3 2" xfId="17877"/>
    <cellStyle name="Note 5 4 3 3 2 2" xfId="17878"/>
    <cellStyle name="Note 5 4 3 3 2 2 2" xfId="17879"/>
    <cellStyle name="Note 5 4 3 3 2 3" xfId="17880"/>
    <cellStyle name="Note 5 4 3 3 2 3 2" xfId="17881"/>
    <cellStyle name="Note 5 4 3 3 3" xfId="17882"/>
    <cellStyle name="Note 5 4 3 3 3 2" xfId="17883"/>
    <cellStyle name="Note 5 4 3 3 3 2 2" xfId="17884"/>
    <cellStyle name="Note 5 4 3 3 3 3" xfId="17885"/>
    <cellStyle name="Note 5 4 3 3 3 3 2" xfId="17886"/>
    <cellStyle name="Note 5 4 3 3 4" xfId="17887"/>
    <cellStyle name="Note 5 4 3 3 4 2" xfId="17888"/>
    <cellStyle name="Note 5 4 3 4" xfId="17889"/>
    <cellStyle name="Note 5 4 3 4 2" xfId="17890"/>
    <cellStyle name="Note 5 4 3 5" xfId="17891"/>
    <cellStyle name="Note 5 4 3 6" xfId="17892"/>
    <cellStyle name="Note 5 4 4" xfId="17893"/>
    <cellStyle name="Note 5 4 4 2" xfId="17894"/>
    <cellStyle name="Note 5 4 4 2 2" xfId="17895"/>
    <cellStyle name="Note 5 4 4 3" xfId="17896"/>
    <cellStyle name="Note 5 4 4 4" xfId="17897"/>
    <cellStyle name="Note 5 4 5" xfId="17898"/>
    <cellStyle name="Note 5 4 5 2" xfId="17899"/>
    <cellStyle name="Note 5 4 5 2 2" xfId="17900"/>
    <cellStyle name="Note 5 4 5 2 2 2" xfId="17901"/>
    <cellStyle name="Note 5 4 5 2 3" xfId="17902"/>
    <cellStyle name="Note 5 4 5 2 3 2" xfId="17903"/>
    <cellStyle name="Note 5 4 5 3" xfId="17904"/>
    <cellStyle name="Note 5 4 5 3 2" xfId="17905"/>
    <cellStyle name="Note 5 4 5 3 2 2" xfId="17906"/>
    <cellStyle name="Note 5 4 5 3 3" xfId="17907"/>
    <cellStyle name="Note 5 4 5 3 3 2" xfId="17908"/>
    <cellStyle name="Note 5 4 5 4" xfId="17909"/>
    <cellStyle name="Note 5 4 5 4 2" xfId="17910"/>
    <cellStyle name="Note 5 4 6" xfId="17911"/>
    <cellStyle name="Note 5 4 7" xfId="17912"/>
    <cellStyle name="Note 5 5" xfId="17913"/>
    <cellStyle name="Note 5 5 2" xfId="17914"/>
    <cellStyle name="Note 5 5 2 2" xfId="17915"/>
    <cellStyle name="Note 5 5 2 2 2" xfId="17916"/>
    <cellStyle name="Note 5 5 2 2 2 2" xfId="17917"/>
    <cellStyle name="Note 5 5 2 2 3" xfId="17918"/>
    <cellStyle name="Note 5 5 2 2 3 2" xfId="17919"/>
    <cellStyle name="Note 5 5 2 2 4" xfId="17920"/>
    <cellStyle name="Note 5 5 2 2 5" xfId="17921"/>
    <cellStyle name="Note 5 5 2 3" xfId="17922"/>
    <cellStyle name="Note 5 5 2 3 2" xfId="17923"/>
    <cellStyle name="Note 5 5 2 3 3" xfId="17924"/>
    <cellStyle name="Note 5 5 2 4" xfId="17925"/>
    <cellStyle name="Note 5 5 2 4 2" xfId="17926"/>
    <cellStyle name="Note 5 5 2 4 2 2" xfId="17927"/>
    <cellStyle name="Note 5 5 2 4 2 2 2" xfId="17928"/>
    <cellStyle name="Note 5 5 2 4 2 3" xfId="17929"/>
    <cellStyle name="Note 5 5 2 4 2 3 2" xfId="17930"/>
    <cellStyle name="Note 5 5 2 4 3" xfId="17931"/>
    <cellStyle name="Note 5 5 2 4 3 2" xfId="17932"/>
    <cellStyle name="Note 5 5 2 4 3 2 2" xfId="17933"/>
    <cellStyle name="Note 5 5 2 4 3 3" xfId="17934"/>
    <cellStyle name="Note 5 5 2 4 3 3 2" xfId="17935"/>
    <cellStyle name="Note 5 5 2 4 4" xfId="17936"/>
    <cellStyle name="Note 5 5 2 4 4 2" xfId="17937"/>
    <cellStyle name="Note 5 5 2 5" xfId="17938"/>
    <cellStyle name="Note 5 5 2 6" xfId="17939"/>
    <cellStyle name="Note 5 5 2 6 2" xfId="17940"/>
    <cellStyle name="Note 5 5 2 6 2 2" xfId="17941"/>
    <cellStyle name="Note 5 5 2 6 3" xfId="17942"/>
    <cellStyle name="Note 5 5 2 6 3 2" xfId="17943"/>
    <cellStyle name="Note 5 5 2 7" xfId="17944"/>
    <cellStyle name="Note 5 5 2 7 2" xfId="17945"/>
    <cellStyle name="Note 5 5 2 7 2 2" xfId="17946"/>
    <cellStyle name="Note 5 5 2 7 3" xfId="17947"/>
    <cellStyle name="Note 5 5 2 7 3 2" xfId="17948"/>
    <cellStyle name="Note 5 5 2 8" xfId="17949"/>
    <cellStyle name="Note 5 5 2 8 2" xfId="17950"/>
    <cellStyle name="Note 5 5 3" xfId="17951"/>
    <cellStyle name="Note 5 5 3 2" xfId="17952"/>
    <cellStyle name="Note 5 5 3 2 2" xfId="17953"/>
    <cellStyle name="Note 5 5 3 2 2 2" xfId="17954"/>
    <cellStyle name="Note 5 5 3 2 3" xfId="17955"/>
    <cellStyle name="Note 5 5 3 2 4" xfId="17956"/>
    <cellStyle name="Note 5 5 3 3" xfId="17957"/>
    <cellStyle name="Note 5 5 3 3 2" xfId="17958"/>
    <cellStyle name="Note 5 5 3 3 2 2" xfId="17959"/>
    <cellStyle name="Note 5 5 3 3 2 2 2" xfId="17960"/>
    <cellStyle name="Note 5 5 3 3 2 3" xfId="17961"/>
    <cellStyle name="Note 5 5 3 3 2 3 2" xfId="17962"/>
    <cellStyle name="Note 5 5 3 3 3" xfId="17963"/>
    <cellStyle name="Note 5 5 3 3 3 2" xfId="17964"/>
    <cellStyle name="Note 5 5 3 3 3 2 2" xfId="17965"/>
    <cellStyle name="Note 5 5 3 3 3 3" xfId="17966"/>
    <cellStyle name="Note 5 5 3 3 3 3 2" xfId="17967"/>
    <cellStyle name="Note 5 5 3 3 4" xfId="17968"/>
    <cellStyle name="Note 5 5 3 3 4 2" xfId="17969"/>
    <cellStyle name="Note 5 5 3 4" xfId="17970"/>
    <cellStyle name="Note 5 5 3 4 2" xfId="17971"/>
    <cellStyle name="Note 5 5 3 5" xfId="17972"/>
    <cellStyle name="Note 5 5 3 6" xfId="17973"/>
    <cellStyle name="Note 5 5 4" xfId="17974"/>
    <cellStyle name="Note 5 5 4 2" xfId="17975"/>
    <cellStyle name="Note 5 5 4 2 2" xfId="17976"/>
    <cellStyle name="Note 5 5 4 3" xfId="17977"/>
    <cellStyle name="Note 5 5 4 4" xfId="17978"/>
    <cellStyle name="Note 5 5 5" xfId="17979"/>
    <cellStyle name="Note 5 5 5 2" xfId="17980"/>
    <cellStyle name="Note 5 5 5 2 2" xfId="17981"/>
    <cellStyle name="Note 5 5 5 2 2 2" xfId="17982"/>
    <cellStyle name="Note 5 5 5 2 3" xfId="17983"/>
    <cellStyle name="Note 5 5 5 2 3 2" xfId="17984"/>
    <cellStyle name="Note 5 5 5 3" xfId="17985"/>
    <cellStyle name="Note 5 5 5 3 2" xfId="17986"/>
    <cellStyle name="Note 5 5 5 3 2 2" xfId="17987"/>
    <cellStyle name="Note 5 5 5 3 3" xfId="17988"/>
    <cellStyle name="Note 5 5 5 3 3 2" xfId="17989"/>
    <cellStyle name="Note 5 5 5 4" xfId="17990"/>
    <cellStyle name="Note 5 5 5 4 2" xfId="17991"/>
    <cellStyle name="Note 5 5 6" xfId="17992"/>
    <cellStyle name="Note 5 5 7" xfId="17993"/>
    <cellStyle name="Note 5 6" xfId="17994"/>
    <cellStyle name="Note 5 6 2" xfId="17995"/>
    <cellStyle name="Note 5 6 2 2" xfId="17996"/>
    <cellStyle name="Note 5 6 2 2 2" xfId="17997"/>
    <cellStyle name="Note 5 6 2 2 2 2" xfId="17998"/>
    <cellStyle name="Note 5 6 2 2 3" xfId="17999"/>
    <cellStyle name="Note 5 6 2 2 3 2" xfId="18000"/>
    <cellStyle name="Note 5 6 2 2 4" xfId="18001"/>
    <cellStyle name="Note 5 6 2 2 5" xfId="18002"/>
    <cellStyle name="Note 5 6 2 3" xfId="18003"/>
    <cellStyle name="Note 5 6 2 3 2" xfId="18004"/>
    <cellStyle name="Note 5 6 2 3 3" xfId="18005"/>
    <cellStyle name="Note 5 6 2 4" xfId="18006"/>
    <cellStyle name="Note 5 6 2 4 2" xfId="18007"/>
    <cellStyle name="Note 5 6 2 4 2 2" xfId="18008"/>
    <cellStyle name="Note 5 6 2 4 2 2 2" xfId="18009"/>
    <cellStyle name="Note 5 6 2 4 2 3" xfId="18010"/>
    <cellStyle name="Note 5 6 2 4 2 3 2" xfId="18011"/>
    <cellStyle name="Note 5 6 2 4 3" xfId="18012"/>
    <cellStyle name="Note 5 6 2 4 3 2" xfId="18013"/>
    <cellStyle name="Note 5 6 2 4 3 2 2" xfId="18014"/>
    <cellStyle name="Note 5 6 2 4 3 3" xfId="18015"/>
    <cellStyle name="Note 5 6 2 4 3 3 2" xfId="18016"/>
    <cellStyle name="Note 5 6 2 4 4" xfId="18017"/>
    <cellStyle name="Note 5 6 2 4 4 2" xfId="18018"/>
    <cellStyle name="Note 5 6 2 5" xfId="18019"/>
    <cellStyle name="Note 5 6 2 6" xfId="18020"/>
    <cellStyle name="Note 5 6 2 6 2" xfId="18021"/>
    <cellStyle name="Note 5 6 2 6 2 2" xfId="18022"/>
    <cellStyle name="Note 5 6 2 6 3" xfId="18023"/>
    <cellStyle name="Note 5 6 2 6 3 2" xfId="18024"/>
    <cellStyle name="Note 5 6 2 7" xfId="18025"/>
    <cellStyle name="Note 5 6 2 7 2" xfId="18026"/>
    <cellStyle name="Note 5 6 2 7 2 2" xfId="18027"/>
    <cellStyle name="Note 5 6 2 7 3" xfId="18028"/>
    <cellStyle name="Note 5 6 2 7 3 2" xfId="18029"/>
    <cellStyle name="Note 5 6 2 8" xfId="18030"/>
    <cellStyle name="Note 5 6 2 8 2" xfId="18031"/>
    <cellStyle name="Note 5 6 3" xfId="18032"/>
    <cellStyle name="Note 5 6 3 2" xfId="18033"/>
    <cellStyle name="Note 5 6 3 2 2" xfId="18034"/>
    <cellStyle name="Note 5 6 3 2 2 2" xfId="18035"/>
    <cellStyle name="Note 5 6 3 2 3" xfId="18036"/>
    <cellStyle name="Note 5 6 3 2 4" xfId="18037"/>
    <cellStyle name="Note 5 6 3 3" xfId="18038"/>
    <cellStyle name="Note 5 6 3 3 2" xfId="18039"/>
    <cellStyle name="Note 5 6 3 3 2 2" xfId="18040"/>
    <cellStyle name="Note 5 6 3 3 2 2 2" xfId="18041"/>
    <cellStyle name="Note 5 6 3 3 2 3" xfId="18042"/>
    <cellStyle name="Note 5 6 3 3 2 3 2" xfId="18043"/>
    <cellStyle name="Note 5 6 3 3 3" xfId="18044"/>
    <cellStyle name="Note 5 6 3 3 3 2" xfId="18045"/>
    <cellStyle name="Note 5 6 3 3 3 2 2" xfId="18046"/>
    <cellStyle name="Note 5 6 3 3 3 3" xfId="18047"/>
    <cellStyle name="Note 5 6 3 3 3 3 2" xfId="18048"/>
    <cellStyle name="Note 5 6 3 3 4" xfId="18049"/>
    <cellStyle name="Note 5 6 3 3 4 2" xfId="18050"/>
    <cellStyle name="Note 5 6 3 4" xfId="18051"/>
    <cellStyle name="Note 5 6 3 4 2" xfId="18052"/>
    <cellStyle name="Note 5 6 3 5" xfId="18053"/>
    <cellStyle name="Note 5 6 3 6" xfId="18054"/>
    <cellStyle name="Note 5 6 4" xfId="18055"/>
    <cellStyle name="Note 5 6 4 2" xfId="18056"/>
    <cellStyle name="Note 5 6 4 2 2" xfId="18057"/>
    <cellStyle name="Note 5 6 4 3" xfId="18058"/>
    <cellStyle name="Note 5 6 4 4" xfId="18059"/>
    <cellStyle name="Note 5 6 5" xfId="18060"/>
    <cellStyle name="Note 5 6 5 2" xfId="18061"/>
    <cellStyle name="Note 5 6 5 2 2" xfId="18062"/>
    <cellStyle name="Note 5 6 5 2 2 2" xfId="18063"/>
    <cellStyle name="Note 5 6 5 2 3" xfId="18064"/>
    <cellStyle name="Note 5 6 5 2 3 2" xfId="18065"/>
    <cellStyle name="Note 5 6 5 3" xfId="18066"/>
    <cellStyle name="Note 5 6 5 3 2" xfId="18067"/>
    <cellStyle name="Note 5 6 5 3 2 2" xfId="18068"/>
    <cellStyle name="Note 5 6 5 3 3" xfId="18069"/>
    <cellStyle name="Note 5 6 5 3 3 2" xfId="18070"/>
    <cellStyle name="Note 5 6 5 4" xfId="18071"/>
    <cellStyle name="Note 5 6 5 4 2" xfId="18072"/>
    <cellStyle name="Note 5 6 6" xfId="18073"/>
    <cellStyle name="Note 5 6 7" xfId="18074"/>
    <cellStyle name="Note 5 7" xfId="18075"/>
    <cellStyle name="Note 5 7 2" xfId="18076"/>
    <cellStyle name="Note 5 7 2 2" xfId="18077"/>
    <cellStyle name="Note 5 7 2 2 2" xfId="18078"/>
    <cellStyle name="Note 5 7 2 2 2 2" xfId="18079"/>
    <cellStyle name="Note 5 7 2 2 3" xfId="18080"/>
    <cellStyle name="Note 5 7 2 2 3 2" xfId="18081"/>
    <cellStyle name="Note 5 7 2 2 4" xfId="18082"/>
    <cellStyle name="Note 5 7 2 2 5" xfId="18083"/>
    <cellStyle name="Note 5 7 2 3" xfId="18084"/>
    <cellStyle name="Note 5 7 2 3 2" xfId="18085"/>
    <cellStyle name="Note 5 7 2 3 3" xfId="18086"/>
    <cellStyle name="Note 5 7 2 4" xfId="18087"/>
    <cellStyle name="Note 5 7 2 4 2" xfId="18088"/>
    <cellStyle name="Note 5 7 2 4 2 2" xfId="18089"/>
    <cellStyle name="Note 5 7 2 4 2 2 2" xfId="18090"/>
    <cellStyle name="Note 5 7 2 4 2 3" xfId="18091"/>
    <cellStyle name="Note 5 7 2 4 2 3 2" xfId="18092"/>
    <cellStyle name="Note 5 7 2 4 3" xfId="18093"/>
    <cellStyle name="Note 5 7 2 4 3 2" xfId="18094"/>
    <cellStyle name="Note 5 7 2 4 3 2 2" xfId="18095"/>
    <cellStyle name="Note 5 7 2 4 3 3" xfId="18096"/>
    <cellStyle name="Note 5 7 2 4 3 3 2" xfId="18097"/>
    <cellStyle name="Note 5 7 2 4 4" xfId="18098"/>
    <cellStyle name="Note 5 7 2 4 4 2" xfId="18099"/>
    <cellStyle name="Note 5 7 2 5" xfId="18100"/>
    <cellStyle name="Note 5 7 2 6" xfId="18101"/>
    <cellStyle name="Note 5 7 2 6 2" xfId="18102"/>
    <cellStyle name="Note 5 7 2 6 2 2" xfId="18103"/>
    <cellStyle name="Note 5 7 2 6 3" xfId="18104"/>
    <cellStyle name="Note 5 7 2 6 3 2" xfId="18105"/>
    <cellStyle name="Note 5 7 2 7" xfId="18106"/>
    <cellStyle name="Note 5 7 2 7 2" xfId="18107"/>
    <cellStyle name="Note 5 7 2 7 2 2" xfId="18108"/>
    <cellStyle name="Note 5 7 2 7 3" xfId="18109"/>
    <cellStyle name="Note 5 7 2 7 3 2" xfId="18110"/>
    <cellStyle name="Note 5 7 2 8" xfId="18111"/>
    <cellStyle name="Note 5 7 2 8 2" xfId="18112"/>
    <cellStyle name="Note 5 7 3" xfId="18113"/>
    <cellStyle name="Note 5 7 3 2" xfId="18114"/>
    <cellStyle name="Note 5 7 3 2 2" xfId="18115"/>
    <cellStyle name="Note 5 7 3 2 2 2" xfId="18116"/>
    <cellStyle name="Note 5 7 3 2 3" xfId="18117"/>
    <cellStyle name="Note 5 7 3 2 4" xfId="18118"/>
    <cellStyle name="Note 5 7 3 3" xfId="18119"/>
    <cellStyle name="Note 5 7 3 3 2" xfId="18120"/>
    <cellStyle name="Note 5 7 3 3 2 2" xfId="18121"/>
    <cellStyle name="Note 5 7 3 3 2 2 2" xfId="18122"/>
    <cellStyle name="Note 5 7 3 3 2 3" xfId="18123"/>
    <cellStyle name="Note 5 7 3 3 2 3 2" xfId="18124"/>
    <cellStyle name="Note 5 7 3 3 3" xfId="18125"/>
    <cellStyle name="Note 5 7 3 3 3 2" xfId="18126"/>
    <cellStyle name="Note 5 7 3 3 3 2 2" xfId="18127"/>
    <cellStyle name="Note 5 7 3 3 3 3" xfId="18128"/>
    <cellStyle name="Note 5 7 3 3 3 3 2" xfId="18129"/>
    <cellStyle name="Note 5 7 3 3 4" xfId="18130"/>
    <cellStyle name="Note 5 7 3 3 4 2" xfId="18131"/>
    <cellStyle name="Note 5 7 3 4" xfId="18132"/>
    <cellStyle name="Note 5 7 3 4 2" xfId="18133"/>
    <cellStyle name="Note 5 7 3 5" xfId="18134"/>
    <cellStyle name="Note 5 7 3 6" xfId="18135"/>
    <cellStyle name="Note 5 7 4" xfId="18136"/>
    <cellStyle name="Note 5 7 4 2" xfId="18137"/>
    <cellStyle name="Note 5 7 4 2 2" xfId="18138"/>
    <cellStyle name="Note 5 7 4 3" xfId="18139"/>
    <cellStyle name="Note 5 7 4 4" xfId="18140"/>
    <cellStyle name="Note 5 7 5" xfId="18141"/>
    <cellStyle name="Note 5 7 5 2" xfId="18142"/>
    <cellStyle name="Note 5 7 5 2 2" xfId="18143"/>
    <cellStyle name="Note 5 7 5 2 2 2" xfId="18144"/>
    <cellStyle name="Note 5 7 5 2 3" xfId="18145"/>
    <cellStyle name="Note 5 7 5 2 3 2" xfId="18146"/>
    <cellStyle name="Note 5 7 5 3" xfId="18147"/>
    <cellStyle name="Note 5 7 5 3 2" xfId="18148"/>
    <cellStyle name="Note 5 7 5 3 2 2" xfId="18149"/>
    <cellStyle name="Note 5 7 5 3 3" xfId="18150"/>
    <cellStyle name="Note 5 7 5 3 3 2" xfId="18151"/>
    <cellStyle name="Note 5 7 5 4" xfId="18152"/>
    <cellStyle name="Note 5 7 5 4 2" xfId="18153"/>
    <cellStyle name="Note 5 7 6" xfId="18154"/>
    <cellStyle name="Note 5 7 7" xfId="18155"/>
    <cellStyle name="Note 5 8" xfId="18156"/>
    <cellStyle name="Note 5 8 2" xfId="18157"/>
    <cellStyle name="Note 5 8 2 2" xfId="18158"/>
    <cellStyle name="Note 5 8 2 2 2" xfId="18159"/>
    <cellStyle name="Note 5 8 2 2 2 2" xfId="18160"/>
    <cellStyle name="Note 5 8 2 2 3" xfId="18161"/>
    <cellStyle name="Note 5 8 2 2 3 2" xfId="18162"/>
    <cellStyle name="Note 5 8 2 2 4" xfId="18163"/>
    <cellStyle name="Note 5 8 2 2 5" xfId="18164"/>
    <cellStyle name="Note 5 8 2 3" xfId="18165"/>
    <cellStyle name="Note 5 8 2 3 2" xfId="18166"/>
    <cellStyle name="Note 5 8 2 3 3" xfId="18167"/>
    <cellStyle name="Note 5 8 2 4" xfId="18168"/>
    <cellStyle name="Note 5 8 2 4 2" xfId="18169"/>
    <cellStyle name="Note 5 8 2 4 2 2" xfId="18170"/>
    <cellStyle name="Note 5 8 2 4 2 2 2" xfId="18171"/>
    <cellStyle name="Note 5 8 2 4 2 3" xfId="18172"/>
    <cellStyle name="Note 5 8 2 4 2 3 2" xfId="18173"/>
    <cellStyle name="Note 5 8 2 4 3" xfId="18174"/>
    <cellStyle name="Note 5 8 2 4 3 2" xfId="18175"/>
    <cellStyle name="Note 5 8 2 4 3 2 2" xfId="18176"/>
    <cellStyle name="Note 5 8 2 4 3 3" xfId="18177"/>
    <cellStyle name="Note 5 8 2 4 3 3 2" xfId="18178"/>
    <cellStyle name="Note 5 8 2 4 4" xfId="18179"/>
    <cellStyle name="Note 5 8 2 4 4 2" xfId="18180"/>
    <cellStyle name="Note 5 8 2 5" xfId="18181"/>
    <cellStyle name="Note 5 8 2 6" xfId="18182"/>
    <cellStyle name="Note 5 8 2 6 2" xfId="18183"/>
    <cellStyle name="Note 5 8 2 6 2 2" xfId="18184"/>
    <cellStyle name="Note 5 8 2 6 3" xfId="18185"/>
    <cellStyle name="Note 5 8 2 6 3 2" xfId="18186"/>
    <cellStyle name="Note 5 8 2 7" xfId="18187"/>
    <cellStyle name="Note 5 8 2 7 2" xfId="18188"/>
    <cellStyle name="Note 5 8 2 7 2 2" xfId="18189"/>
    <cellStyle name="Note 5 8 2 7 3" xfId="18190"/>
    <cellStyle name="Note 5 8 2 7 3 2" xfId="18191"/>
    <cellStyle name="Note 5 8 2 8" xfId="18192"/>
    <cellStyle name="Note 5 8 2 8 2" xfId="18193"/>
    <cellStyle name="Note 5 8 3" xfId="18194"/>
    <cellStyle name="Note 5 8 3 2" xfId="18195"/>
    <cellStyle name="Note 5 8 3 2 2" xfId="18196"/>
    <cellStyle name="Note 5 8 3 2 2 2" xfId="18197"/>
    <cellStyle name="Note 5 8 3 2 3" xfId="18198"/>
    <cellStyle name="Note 5 8 3 2 4" xfId="18199"/>
    <cellStyle name="Note 5 8 3 3" xfId="18200"/>
    <cellStyle name="Note 5 8 3 3 2" xfId="18201"/>
    <cellStyle name="Note 5 8 3 3 2 2" xfId="18202"/>
    <cellStyle name="Note 5 8 3 3 2 2 2" xfId="18203"/>
    <cellStyle name="Note 5 8 3 3 2 3" xfId="18204"/>
    <cellStyle name="Note 5 8 3 3 2 3 2" xfId="18205"/>
    <cellStyle name="Note 5 8 3 3 3" xfId="18206"/>
    <cellStyle name="Note 5 8 3 3 3 2" xfId="18207"/>
    <cellStyle name="Note 5 8 3 3 3 2 2" xfId="18208"/>
    <cellStyle name="Note 5 8 3 3 3 3" xfId="18209"/>
    <cellStyle name="Note 5 8 3 3 3 3 2" xfId="18210"/>
    <cellStyle name="Note 5 8 3 3 4" xfId="18211"/>
    <cellStyle name="Note 5 8 3 3 4 2" xfId="18212"/>
    <cellStyle name="Note 5 8 3 4" xfId="18213"/>
    <cellStyle name="Note 5 8 3 4 2" xfId="18214"/>
    <cellStyle name="Note 5 8 3 5" xfId="18215"/>
    <cellStyle name="Note 5 8 3 6" xfId="18216"/>
    <cellStyle name="Note 5 8 4" xfId="18217"/>
    <cellStyle name="Note 5 8 4 2" xfId="18218"/>
    <cellStyle name="Note 5 8 4 2 2" xfId="18219"/>
    <cellStyle name="Note 5 8 4 3" xfId="18220"/>
    <cellStyle name="Note 5 8 4 4" xfId="18221"/>
    <cellStyle name="Note 5 8 5" xfId="18222"/>
    <cellStyle name="Note 5 8 5 2" xfId="18223"/>
    <cellStyle name="Note 5 8 5 2 2" xfId="18224"/>
    <cellStyle name="Note 5 8 5 2 2 2" xfId="18225"/>
    <cellStyle name="Note 5 8 5 2 3" xfId="18226"/>
    <cellStyle name="Note 5 8 5 2 3 2" xfId="18227"/>
    <cellStyle name="Note 5 8 5 3" xfId="18228"/>
    <cellStyle name="Note 5 8 5 3 2" xfId="18229"/>
    <cellStyle name="Note 5 8 5 3 2 2" xfId="18230"/>
    <cellStyle name="Note 5 8 5 3 3" xfId="18231"/>
    <cellStyle name="Note 5 8 5 3 3 2" xfId="18232"/>
    <cellStyle name="Note 5 8 5 4" xfId="18233"/>
    <cellStyle name="Note 5 8 5 4 2" xfId="18234"/>
    <cellStyle name="Note 5 8 6" xfId="18235"/>
    <cellStyle name="Note 5 8 7" xfId="18236"/>
    <cellStyle name="Note 6 2" xfId="18237"/>
    <cellStyle name="Note 6 2 2" xfId="18238"/>
    <cellStyle name="Note 6 2 2 2" xfId="18239"/>
    <cellStyle name="Note 6 2 2 2 2" xfId="18240"/>
    <cellStyle name="Note 6 2 2 2 2 2" xfId="18241"/>
    <cellStyle name="Note 6 2 2 2 3" xfId="18242"/>
    <cellStyle name="Note 6 2 2 2 3 2" xfId="18243"/>
    <cellStyle name="Note 6 2 2 2 4" xfId="18244"/>
    <cellStyle name="Note 6 2 2 2 5" xfId="18245"/>
    <cellStyle name="Note 6 2 2 3" xfId="18246"/>
    <cellStyle name="Note 6 2 2 3 2" xfId="18247"/>
    <cellStyle name="Note 6 2 2 3 3" xfId="18248"/>
    <cellStyle name="Note 6 2 2 4" xfId="18249"/>
    <cellStyle name="Note 6 2 2 4 2" xfId="18250"/>
    <cellStyle name="Note 6 2 2 4 2 2" xfId="18251"/>
    <cellStyle name="Note 6 2 2 4 2 2 2" xfId="18252"/>
    <cellStyle name="Note 6 2 2 4 2 3" xfId="18253"/>
    <cellStyle name="Note 6 2 2 4 2 3 2" xfId="18254"/>
    <cellStyle name="Note 6 2 2 4 3" xfId="18255"/>
    <cellStyle name="Note 6 2 2 4 3 2" xfId="18256"/>
    <cellStyle name="Note 6 2 2 4 3 2 2" xfId="18257"/>
    <cellStyle name="Note 6 2 2 4 3 3" xfId="18258"/>
    <cellStyle name="Note 6 2 2 4 3 3 2" xfId="18259"/>
    <cellStyle name="Note 6 2 2 4 4" xfId="18260"/>
    <cellStyle name="Note 6 2 2 4 4 2" xfId="18261"/>
    <cellStyle name="Note 6 2 2 5" xfId="18262"/>
    <cellStyle name="Note 6 2 2 6" xfId="18263"/>
    <cellStyle name="Note 6 2 2 6 2" xfId="18264"/>
    <cellStyle name="Note 6 2 2 6 2 2" xfId="18265"/>
    <cellStyle name="Note 6 2 2 6 3" xfId="18266"/>
    <cellStyle name="Note 6 2 2 6 3 2" xfId="18267"/>
    <cellStyle name="Note 6 2 2 7" xfId="18268"/>
    <cellStyle name="Note 6 2 2 7 2" xfId="18269"/>
    <cellStyle name="Note 6 2 2 7 2 2" xfId="18270"/>
    <cellStyle name="Note 6 2 2 7 3" xfId="18271"/>
    <cellStyle name="Note 6 2 2 7 3 2" xfId="18272"/>
    <cellStyle name="Note 6 2 2 8" xfId="18273"/>
    <cellStyle name="Note 6 2 2 8 2" xfId="18274"/>
    <cellStyle name="Note 6 2 3" xfId="18275"/>
    <cellStyle name="Note 6 2 3 2" xfId="18276"/>
    <cellStyle name="Note 6 2 3 2 2" xfId="18277"/>
    <cellStyle name="Note 6 2 3 2 2 2" xfId="18278"/>
    <cellStyle name="Note 6 2 3 2 3" xfId="18279"/>
    <cellStyle name="Note 6 2 3 2 4" xfId="18280"/>
    <cellStyle name="Note 6 2 3 3" xfId="18281"/>
    <cellStyle name="Note 6 2 3 3 2" xfId="18282"/>
    <cellStyle name="Note 6 2 3 3 2 2" xfId="18283"/>
    <cellStyle name="Note 6 2 3 3 2 2 2" xfId="18284"/>
    <cellStyle name="Note 6 2 3 3 2 3" xfId="18285"/>
    <cellStyle name="Note 6 2 3 3 2 3 2" xfId="18286"/>
    <cellStyle name="Note 6 2 3 3 3" xfId="18287"/>
    <cellStyle name="Note 6 2 3 3 3 2" xfId="18288"/>
    <cellStyle name="Note 6 2 3 3 3 2 2" xfId="18289"/>
    <cellStyle name="Note 6 2 3 3 3 3" xfId="18290"/>
    <cellStyle name="Note 6 2 3 3 3 3 2" xfId="18291"/>
    <cellStyle name="Note 6 2 3 3 4" xfId="18292"/>
    <cellStyle name="Note 6 2 3 3 4 2" xfId="18293"/>
    <cellStyle name="Note 6 2 3 4" xfId="18294"/>
    <cellStyle name="Note 6 2 3 4 2" xfId="18295"/>
    <cellStyle name="Note 6 2 3 5" xfId="18296"/>
    <cellStyle name="Note 6 2 3 6" xfId="18297"/>
    <cellStyle name="Note 6 2 4" xfId="18298"/>
    <cellStyle name="Note 6 2 4 2" xfId="18299"/>
    <cellStyle name="Note 6 2 4 2 2" xfId="18300"/>
    <cellStyle name="Note 6 2 4 3" xfId="18301"/>
    <cellStyle name="Note 6 2 4 4" xfId="18302"/>
    <cellStyle name="Note 6 2 5" xfId="18303"/>
    <cellStyle name="Note 6 2 5 2" xfId="18304"/>
    <cellStyle name="Note 6 2 5 2 2" xfId="18305"/>
    <cellStyle name="Note 6 2 5 2 2 2" xfId="18306"/>
    <cellStyle name="Note 6 2 5 2 3" xfId="18307"/>
    <cellStyle name="Note 6 2 5 2 3 2" xfId="18308"/>
    <cellStyle name="Note 6 2 5 3" xfId="18309"/>
    <cellStyle name="Note 6 2 5 3 2" xfId="18310"/>
    <cellStyle name="Note 6 2 5 3 2 2" xfId="18311"/>
    <cellStyle name="Note 6 2 5 3 3" xfId="18312"/>
    <cellStyle name="Note 6 2 5 3 3 2" xfId="18313"/>
    <cellStyle name="Note 6 2 5 4" xfId="18314"/>
    <cellStyle name="Note 6 2 5 4 2" xfId="18315"/>
    <cellStyle name="Note 6 2 6" xfId="18316"/>
    <cellStyle name="Note 6 2 7" xfId="18317"/>
    <cellStyle name="Note 6 3" xfId="18318"/>
    <cellStyle name="Note 6 3 2" xfId="18319"/>
    <cellStyle name="Note 6 3 2 2" xfId="18320"/>
    <cellStyle name="Note 6 3 2 2 2" xfId="18321"/>
    <cellStyle name="Note 6 3 2 2 2 2" xfId="18322"/>
    <cellStyle name="Note 6 3 2 2 3" xfId="18323"/>
    <cellStyle name="Note 6 3 2 2 3 2" xfId="18324"/>
    <cellStyle name="Note 6 3 2 2 4" xfId="18325"/>
    <cellStyle name="Note 6 3 2 2 5" xfId="18326"/>
    <cellStyle name="Note 6 3 2 3" xfId="18327"/>
    <cellStyle name="Note 6 3 2 3 2" xfId="18328"/>
    <cellStyle name="Note 6 3 2 3 3" xfId="18329"/>
    <cellStyle name="Note 6 3 2 4" xfId="18330"/>
    <cellStyle name="Note 6 3 2 4 2" xfId="18331"/>
    <cellStyle name="Note 6 3 2 4 2 2" xfId="18332"/>
    <cellStyle name="Note 6 3 2 4 2 2 2" xfId="18333"/>
    <cellStyle name="Note 6 3 2 4 2 3" xfId="18334"/>
    <cellStyle name="Note 6 3 2 4 2 3 2" xfId="18335"/>
    <cellStyle name="Note 6 3 2 4 3" xfId="18336"/>
    <cellStyle name="Note 6 3 2 4 3 2" xfId="18337"/>
    <cellStyle name="Note 6 3 2 4 3 2 2" xfId="18338"/>
    <cellStyle name="Note 6 3 2 4 3 3" xfId="18339"/>
    <cellStyle name="Note 6 3 2 4 3 3 2" xfId="18340"/>
    <cellStyle name="Note 6 3 2 4 4" xfId="18341"/>
    <cellStyle name="Note 6 3 2 4 4 2" xfId="18342"/>
    <cellStyle name="Note 6 3 2 5" xfId="18343"/>
    <cellStyle name="Note 6 3 2 6" xfId="18344"/>
    <cellStyle name="Note 6 3 2 6 2" xfId="18345"/>
    <cellStyle name="Note 6 3 2 6 2 2" xfId="18346"/>
    <cellStyle name="Note 6 3 2 6 3" xfId="18347"/>
    <cellStyle name="Note 6 3 2 6 3 2" xfId="18348"/>
    <cellStyle name="Note 6 3 2 7" xfId="18349"/>
    <cellStyle name="Note 6 3 2 7 2" xfId="18350"/>
    <cellStyle name="Note 6 3 2 7 2 2" xfId="18351"/>
    <cellStyle name="Note 6 3 2 7 3" xfId="18352"/>
    <cellStyle name="Note 6 3 2 7 3 2" xfId="18353"/>
    <cellStyle name="Note 6 3 2 8" xfId="18354"/>
    <cellStyle name="Note 6 3 2 8 2" xfId="18355"/>
    <cellStyle name="Note 6 3 3" xfId="18356"/>
    <cellStyle name="Note 6 3 3 2" xfId="18357"/>
    <cellStyle name="Note 6 3 3 2 2" xfId="18358"/>
    <cellStyle name="Note 6 3 3 2 2 2" xfId="18359"/>
    <cellStyle name="Note 6 3 3 2 3" xfId="18360"/>
    <cellStyle name="Note 6 3 3 2 4" xfId="18361"/>
    <cellStyle name="Note 6 3 3 3" xfId="18362"/>
    <cellStyle name="Note 6 3 3 3 2" xfId="18363"/>
    <cellStyle name="Note 6 3 3 3 2 2" xfId="18364"/>
    <cellStyle name="Note 6 3 3 3 2 2 2" xfId="18365"/>
    <cellStyle name="Note 6 3 3 3 2 3" xfId="18366"/>
    <cellStyle name="Note 6 3 3 3 2 3 2" xfId="18367"/>
    <cellStyle name="Note 6 3 3 3 3" xfId="18368"/>
    <cellStyle name="Note 6 3 3 3 3 2" xfId="18369"/>
    <cellStyle name="Note 6 3 3 3 3 2 2" xfId="18370"/>
    <cellStyle name="Note 6 3 3 3 3 3" xfId="18371"/>
    <cellStyle name="Note 6 3 3 3 3 3 2" xfId="18372"/>
    <cellStyle name="Note 6 3 3 3 4" xfId="18373"/>
    <cellStyle name="Note 6 3 3 3 4 2" xfId="18374"/>
    <cellStyle name="Note 6 3 3 4" xfId="18375"/>
    <cellStyle name="Note 6 3 3 4 2" xfId="18376"/>
    <cellStyle name="Note 6 3 3 5" xfId="18377"/>
    <cellStyle name="Note 6 3 3 6" xfId="18378"/>
    <cellStyle name="Note 6 3 4" xfId="18379"/>
    <cellStyle name="Note 6 3 4 2" xfId="18380"/>
    <cellStyle name="Note 6 3 4 2 2" xfId="18381"/>
    <cellStyle name="Note 6 3 4 3" xfId="18382"/>
    <cellStyle name="Note 6 3 4 4" xfId="18383"/>
    <cellStyle name="Note 6 3 5" xfId="18384"/>
    <cellStyle name="Note 6 3 5 2" xfId="18385"/>
    <cellStyle name="Note 6 3 5 2 2" xfId="18386"/>
    <cellStyle name="Note 6 3 5 2 2 2" xfId="18387"/>
    <cellStyle name="Note 6 3 5 2 3" xfId="18388"/>
    <cellStyle name="Note 6 3 5 2 3 2" xfId="18389"/>
    <cellStyle name="Note 6 3 5 3" xfId="18390"/>
    <cellStyle name="Note 6 3 5 3 2" xfId="18391"/>
    <cellStyle name="Note 6 3 5 3 2 2" xfId="18392"/>
    <cellStyle name="Note 6 3 5 3 3" xfId="18393"/>
    <cellStyle name="Note 6 3 5 3 3 2" xfId="18394"/>
    <cellStyle name="Note 6 3 5 4" xfId="18395"/>
    <cellStyle name="Note 6 3 5 4 2" xfId="18396"/>
    <cellStyle name="Note 6 3 6" xfId="18397"/>
    <cellStyle name="Note 6 3 7" xfId="18398"/>
    <cellStyle name="Note 6 4" xfId="18399"/>
    <cellStyle name="Note 6 4 2" xfId="18400"/>
    <cellStyle name="Note 6 4 2 2" xfId="18401"/>
    <cellStyle name="Note 6 4 2 2 2" xfId="18402"/>
    <cellStyle name="Note 6 4 2 2 2 2" xfId="18403"/>
    <cellStyle name="Note 6 4 2 2 3" xfId="18404"/>
    <cellStyle name="Note 6 4 2 2 3 2" xfId="18405"/>
    <cellStyle name="Note 6 4 2 2 4" xfId="18406"/>
    <cellStyle name="Note 6 4 2 2 5" xfId="18407"/>
    <cellStyle name="Note 6 4 2 3" xfId="18408"/>
    <cellStyle name="Note 6 4 2 3 2" xfId="18409"/>
    <cellStyle name="Note 6 4 2 3 3" xfId="18410"/>
    <cellStyle name="Note 6 4 2 4" xfId="18411"/>
    <cellStyle name="Note 6 4 2 4 2" xfId="18412"/>
    <cellStyle name="Note 6 4 2 4 2 2" xfId="18413"/>
    <cellStyle name="Note 6 4 2 4 2 2 2" xfId="18414"/>
    <cellStyle name="Note 6 4 2 4 2 3" xfId="18415"/>
    <cellStyle name="Note 6 4 2 4 2 3 2" xfId="18416"/>
    <cellStyle name="Note 6 4 2 4 3" xfId="18417"/>
    <cellStyle name="Note 6 4 2 4 3 2" xfId="18418"/>
    <cellStyle name="Note 6 4 2 4 3 2 2" xfId="18419"/>
    <cellStyle name="Note 6 4 2 4 3 3" xfId="18420"/>
    <cellStyle name="Note 6 4 2 4 3 3 2" xfId="18421"/>
    <cellStyle name="Note 6 4 2 4 4" xfId="18422"/>
    <cellStyle name="Note 6 4 2 4 4 2" xfId="18423"/>
    <cellStyle name="Note 6 4 2 5" xfId="18424"/>
    <cellStyle name="Note 6 4 2 6" xfId="18425"/>
    <cellStyle name="Note 6 4 2 6 2" xfId="18426"/>
    <cellStyle name="Note 6 4 2 6 2 2" xfId="18427"/>
    <cellStyle name="Note 6 4 2 6 3" xfId="18428"/>
    <cellStyle name="Note 6 4 2 6 3 2" xfId="18429"/>
    <cellStyle name="Note 6 4 2 7" xfId="18430"/>
    <cellStyle name="Note 6 4 2 7 2" xfId="18431"/>
    <cellStyle name="Note 6 4 2 7 2 2" xfId="18432"/>
    <cellStyle name="Note 6 4 2 7 3" xfId="18433"/>
    <cellStyle name="Note 6 4 2 7 3 2" xfId="18434"/>
    <cellStyle name="Note 6 4 2 8" xfId="18435"/>
    <cellStyle name="Note 6 4 2 8 2" xfId="18436"/>
    <cellStyle name="Note 6 4 3" xfId="18437"/>
    <cellStyle name="Note 6 4 3 2" xfId="18438"/>
    <cellStyle name="Note 6 4 3 2 2" xfId="18439"/>
    <cellStyle name="Note 6 4 3 2 2 2" xfId="18440"/>
    <cellStyle name="Note 6 4 3 2 3" xfId="18441"/>
    <cellStyle name="Note 6 4 3 2 4" xfId="18442"/>
    <cellStyle name="Note 6 4 3 3" xfId="18443"/>
    <cellStyle name="Note 6 4 3 3 2" xfId="18444"/>
    <cellStyle name="Note 6 4 3 3 2 2" xfId="18445"/>
    <cellStyle name="Note 6 4 3 3 2 2 2" xfId="18446"/>
    <cellStyle name="Note 6 4 3 3 2 3" xfId="18447"/>
    <cellStyle name="Note 6 4 3 3 2 3 2" xfId="18448"/>
    <cellStyle name="Note 6 4 3 3 3" xfId="18449"/>
    <cellStyle name="Note 6 4 3 3 3 2" xfId="18450"/>
    <cellStyle name="Note 6 4 3 3 3 2 2" xfId="18451"/>
    <cellStyle name="Note 6 4 3 3 3 3" xfId="18452"/>
    <cellStyle name="Note 6 4 3 3 3 3 2" xfId="18453"/>
    <cellStyle name="Note 6 4 3 3 4" xfId="18454"/>
    <cellStyle name="Note 6 4 3 3 4 2" xfId="18455"/>
    <cellStyle name="Note 6 4 3 4" xfId="18456"/>
    <cellStyle name="Note 6 4 3 4 2" xfId="18457"/>
    <cellStyle name="Note 6 4 3 5" xfId="18458"/>
    <cellStyle name="Note 6 4 3 6" xfId="18459"/>
    <cellStyle name="Note 6 4 4" xfId="18460"/>
    <cellStyle name="Note 6 4 4 2" xfId="18461"/>
    <cellStyle name="Note 6 4 4 2 2" xfId="18462"/>
    <cellStyle name="Note 6 4 4 3" xfId="18463"/>
    <cellStyle name="Note 6 4 4 4" xfId="18464"/>
    <cellStyle name="Note 6 4 5" xfId="18465"/>
    <cellStyle name="Note 6 4 5 2" xfId="18466"/>
    <cellStyle name="Note 6 4 5 2 2" xfId="18467"/>
    <cellStyle name="Note 6 4 5 2 2 2" xfId="18468"/>
    <cellStyle name="Note 6 4 5 2 3" xfId="18469"/>
    <cellStyle name="Note 6 4 5 2 3 2" xfId="18470"/>
    <cellStyle name="Note 6 4 5 3" xfId="18471"/>
    <cellStyle name="Note 6 4 5 3 2" xfId="18472"/>
    <cellStyle name="Note 6 4 5 3 2 2" xfId="18473"/>
    <cellStyle name="Note 6 4 5 3 3" xfId="18474"/>
    <cellStyle name="Note 6 4 5 3 3 2" xfId="18475"/>
    <cellStyle name="Note 6 4 5 4" xfId="18476"/>
    <cellStyle name="Note 6 4 5 4 2" xfId="18477"/>
    <cellStyle name="Note 6 4 6" xfId="18478"/>
    <cellStyle name="Note 6 4 7" xfId="18479"/>
    <cellStyle name="Note 6 5" xfId="18480"/>
    <cellStyle name="Note 6 5 2" xfId="18481"/>
    <cellStyle name="Note 6 5 2 2" xfId="18482"/>
    <cellStyle name="Note 6 5 2 2 2" xfId="18483"/>
    <cellStyle name="Note 6 5 2 2 2 2" xfId="18484"/>
    <cellStyle name="Note 6 5 2 2 3" xfId="18485"/>
    <cellStyle name="Note 6 5 2 2 3 2" xfId="18486"/>
    <cellStyle name="Note 6 5 2 2 4" xfId="18487"/>
    <cellStyle name="Note 6 5 2 2 5" xfId="18488"/>
    <cellStyle name="Note 6 5 2 3" xfId="18489"/>
    <cellStyle name="Note 6 5 2 3 2" xfId="18490"/>
    <cellStyle name="Note 6 5 2 3 3" xfId="18491"/>
    <cellStyle name="Note 6 5 2 4" xfId="18492"/>
    <cellStyle name="Note 6 5 2 4 2" xfId="18493"/>
    <cellStyle name="Note 6 5 2 4 2 2" xfId="18494"/>
    <cellStyle name="Note 6 5 2 4 2 2 2" xfId="18495"/>
    <cellStyle name="Note 6 5 2 4 2 3" xfId="18496"/>
    <cellStyle name="Note 6 5 2 4 2 3 2" xfId="18497"/>
    <cellStyle name="Note 6 5 2 4 3" xfId="18498"/>
    <cellStyle name="Note 6 5 2 4 3 2" xfId="18499"/>
    <cellStyle name="Note 6 5 2 4 3 2 2" xfId="18500"/>
    <cellStyle name="Note 6 5 2 4 3 3" xfId="18501"/>
    <cellStyle name="Note 6 5 2 4 3 3 2" xfId="18502"/>
    <cellStyle name="Note 6 5 2 4 4" xfId="18503"/>
    <cellStyle name="Note 6 5 2 4 4 2" xfId="18504"/>
    <cellStyle name="Note 6 5 2 5" xfId="18505"/>
    <cellStyle name="Note 6 5 2 6" xfId="18506"/>
    <cellStyle name="Note 6 5 2 6 2" xfId="18507"/>
    <cellStyle name="Note 6 5 2 6 2 2" xfId="18508"/>
    <cellStyle name="Note 6 5 2 6 3" xfId="18509"/>
    <cellStyle name="Note 6 5 2 6 3 2" xfId="18510"/>
    <cellStyle name="Note 6 5 2 7" xfId="18511"/>
    <cellStyle name="Note 6 5 2 7 2" xfId="18512"/>
    <cellStyle name="Note 6 5 2 7 2 2" xfId="18513"/>
    <cellStyle name="Note 6 5 2 7 3" xfId="18514"/>
    <cellStyle name="Note 6 5 2 7 3 2" xfId="18515"/>
    <cellStyle name="Note 6 5 2 8" xfId="18516"/>
    <cellStyle name="Note 6 5 2 8 2" xfId="18517"/>
    <cellStyle name="Note 6 5 3" xfId="18518"/>
    <cellStyle name="Note 6 5 3 2" xfId="18519"/>
    <cellStyle name="Note 6 5 3 2 2" xfId="18520"/>
    <cellStyle name="Note 6 5 3 2 2 2" xfId="18521"/>
    <cellStyle name="Note 6 5 3 2 3" xfId="18522"/>
    <cellStyle name="Note 6 5 3 2 4" xfId="18523"/>
    <cellStyle name="Note 6 5 3 3" xfId="18524"/>
    <cellStyle name="Note 6 5 3 3 2" xfId="18525"/>
    <cellStyle name="Note 6 5 3 3 2 2" xfId="18526"/>
    <cellStyle name="Note 6 5 3 3 2 2 2" xfId="18527"/>
    <cellStyle name="Note 6 5 3 3 2 3" xfId="18528"/>
    <cellStyle name="Note 6 5 3 3 2 3 2" xfId="18529"/>
    <cellStyle name="Note 6 5 3 3 3" xfId="18530"/>
    <cellStyle name="Note 6 5 3 3 3 2" xfId="18531"/>
    <cellStyle name="Note 6 5 3 3 3 2 2" xfId="18532"/>
    <cellStyle name="Note 6 5 3 3 3 3" xfId="18533"/>
    <cellStyle name="Note 6 5 3 3 3 3 2" xfId="18534"/>
    <cellStyle name="Note 6 5 3 3 4" xfId="18535"/>
    <cellStyle name="Note 6 5 3 3 4 2" xfId="18536"/>
    <cellStyle name="Note 6 5 3 4" xfId="18537"/>
    <cellStyle name="Note 6 5 3 4 2" xfId="18538"/>
    <cellStyle name="Note 6 5 3 5" xfId="18539"/>
    <cellStyle name="Note 6 5 3 6" xfId="18540"/>
    <cellStyle name="Note 6 5 4" xfId="18541"/>
    <cellStyle name="Note 6 5 4 2" xfId="18542"/>
    <cellStyle name="Note 6 5 4 2 2" xfId="18543"/>
    <cellStyle name="Note 6 5 4 3" xfId="18544"/>
    <cellStyle name="Note 6 5 4 4" xfId="18545"/>
    <cellStyle name="Note 6 5 5" xfId="18546"/>
    <cellStyle name="Note 6 5 5 2" xfId="18547"/>
    <cellStyle name="Note 6 5 5 2 2" xfId="18548"/>
    <cellStyle name="Note 6 5 5 2 2 2" xfId="18549"/>
    <cellStyle name="Note 6 5 5 2 3" xfId="18550"/>
    <cellStyle name="Note 6 5 5 2 3 2" xfId="18551"/>
    <cellStyle name="Note 6 5 5 3" xfId="18552"/>
    <cellStyle name="Note 6 5 5 3 2" xfId="18553"/>
    <cellStyle name="Note 6 5 5 3 2 2" xfId="18554"/>
    <cellStyle name="Note 6 5 5 3 3" xfId="18555"/>
    <cellStyle name="Note 6 5 5 3 3 2" xfId="18556"/>
    <cellStyle name="Note 6 5 5 4" xfId="18557"/>
    <cellStyle name="Note 6 5 5 4 2" xfId="18558"/>
    <cellStyle name="Note 6 5 6" xfId="18559"/>
    <cellStyle name="Note 6 5 7" xfId="18560"/>
    <cellStyle name="Note 6 6" xfId="18561"/>
    <cellStyle name="Note 6 6 2" xfId="18562"/>
    <cellStyle name="Note 6 6 2 2" xfId="18563"/>
    <cellStyle name="Note 6 6 2 2 2" xfId="18564"/>
    <cellStyle name="Note 6 6 2 2 2 2" xfId="18565"/>
    <cellStyle name="Note 6 6 2 2 3" xfId="18566"/>
    <cellStyle name="Note 6 6 2 2 3 2" xfId="18567"/>
    <cellStyle name="Note 6 6 2 2 4" xfId="18568"/>
    <cellStyle name="Note 6 6 2 2 5" xfId="18569"/>
    <cellStyle name="Note 6 6 2 3" xfId="18570"/>
    <cellStyle name="Note 6 6 2 3 2" xfId="18571"/>
    <cellStyle name="Note 6 6 2 3 3" xfId="18572"/>
    <cellStyle name="Note 6 6 2 4" xfId="18573"/>
    <cellStyle name="Note 6 6 2 4 2" xfId="18574"/>
    <cellStyle name="Note 6 6 2 4 2 2" xfId="18575"/>
    <cellStyle name="Note 6 6 2 4 2 2 2" xfId="18576"/>
    <cellStyle name="Note 6 6 2 4 2 3" xfId="18577"/>
    <cellStyle name="Note 6 6 2 4 2 3 2" xfId="18578"/>
    <cellStyle name="Note 6 6 2 4 3" xfId="18579"/>
    <cellStyle name="Note 6 6 2 4 3 2" xfId="18580"/>
    <cellStyle name="Note 6 6 2 4 3 2 2" xfId="18581"/>
    <cellStyle name="Note 6 6 2 4 3 3" xfId="18582"/>
    <cellStyle name="Note 6 6 2 4 3 3 2" xfId="18583"/>
    <cellStyle name="Note 6 6 2 4 4" xfId="18584"/>
    <cellStyle name="Note 6 6 2 4 4 2" xfId="18585"/>
    <cellStyle name="Note 6 6 2 5" xfId="18586"/>
    <cellStyle name="Note 6 6 2 6" xfId="18587"/>
    <cellStyle name="Note 6 6 2 6 2" xfId="18588"/>
    <cellStyle name="Note 6 6 2 6 2 2" xfId="18589"/>
    <cellStyle name="Note 6 6 2 6 3" xfId="18590"/>
    <cellStyle name="Note 6 6 2 6 3 2" xfId="18591"/>
    <cellStyle name="Note 6 6 2 7" xfId="18592"/>
    <cellStyle name="Note 6 6 2 7 2" xfId="18593"/>
    <cellStyle name="Note 6 6 2 7 2 2" xfId="18594"/>
    <cellStyle name="Note 6 6 2 7 3" xfId="18595"/>
    <cellStyle name="Note 6 6 2 7 3 2" xfId="18596"/>
    <cellStyle name="Note 6 6 2 8" xfId="18597"/>
    <cellStyle name="Note 6 6 2 8 2" xfId="18598"/>
    <cellStyle name="Note 6 6 3" xfId="18599"/>
    <cellStyle name="Note 6 6 3 2" xfId="18600"/>
    <cellStyle name="Note 6 6 3 2 2" xfId="18601"/>
    <cellStyle name="Note 6 6 3 2 2 2" xfId="18602"/>
    <cellStyle name="Note 6 6 3 2 3" xfId="18603"/>
    <cellStyle name="Note 6 6 3 2 4" xfId="18604"/>
    <cellStyle name="Note 6 6 3 3" xfId="18605"/>
    <cellStyle name="Note 6 6 3 3 2" xfId="18606"/>
    <cellStyle name="Note 6 6 3 3 2 2" xfId="18607"/>
    <cellStyle name="Note 6 6 3 3 2 2 2" xfId="18608"/>
    <cellStyle name="Note 6 6 3 3 2 3" xfId="18609"/>
    <cellStyle name="Note 6 6 3 3 2 3 2" xfId="18610"/>
    <cellStyle name="Note 6 6 3 3 3" xfId="18611"/>
    <cellStyle name="Note 6 6 3 3 3 2" xfId="18612"/>
    <cellStyle name="Note 6 6 3 3 3 2 2" xfId="18613"/>
    <cellStyle name="Note 6 6 3 3 3 3" xfId="18614"/>
    <cellStyle name="Note 6 6 3 3 3 3 2" xfId="18615"/>
    <cellStyle name="Note 6 6 3 3 4" xfId="18616"/>
    <cellStyle name="Note 6 6 3 3 4 2" xfId="18617"/>
    <cellStyle name="Note 6 6 3 4" xfId="18618"/>
    <cellStyle name="Note 6 6 3 4 2" xfId="18619"/>
    <cellStyle name="Note 6 6 3 5" xfId="18620"/>
    <cellStyle name="Note 6 6 3 6" xfId="18621"/>
    <cellStyle name="Note 6 6 4" xfId="18622"/>
    <cellStyle name="Note 6 6 4 2" xfId="18623"/>
    <cellStyle name="Note 6 6 4 2 2" xfId="18624"/>
    <cellStyle name="Note 6 6 4 3" xfId="18625"/>
    <cellStyle name="Note 6 6 4 4" xfId="18626"/>
    <cellStyle name="Note 6 6 5" xfId="18627"/>
    <cellStyle name="Note 6 6 5 2" xfId="18628"/>
    <cellStyle name="Note 6 6 5 2 2" xfId="18629"/>
    <cellStyle name="Note 6 6 5 2 2 2" xfId="18630"/>
    <cellStyle name="Note 6 6 5 2 3" xfId="18631"/>
    <cellStyle name="Note 6 6 5 2 3 2" xfId="18632"/>
    <cellStyle name="Note 6 6 5 3" xfId="18633"/>
    <cellStyle name="Note 6 6 5 3 2" xfId="18634"/>
    <cellStyle name="Note 6 6 5 3 2 2" xfId="18635"/>
    <cellStyle name="Note 6 6 5 3 3" xfId="18636"/>
    <cellStyle name="Note 6 6 5 3 3 2" xfId="18637"/>
    <cellStyle name="Note 6 6 5 4" xfId="18638"/>
    <cellStyle name="Note 6 6 5 4 2" xfId="18639"/>
    <cellStyle name="Note 6 6 6" xfId="18640"/>
    <cellStyle name="Note 6 6 7" xfId="18641"/>
    <cellStyle name="Note 6 7" xfId="18642"/>
    <cellStyle name="Note 6 7 2" xfId="18643"/>
    <cellStyle name="Note 6 7 2 2" xfId="18644"/>
    <cellStyle name="Note 6 7 2 2 2" xfId="18645"/>
    <cellStyle name="Note 6 7 2 2 2 2" xfId="18646"/>
    <cellStyle name="Note 6 7 2 2 3" xfId="18647"/>
    <cellStyle name="Note 6 7 2 2 3 2" xfId="18648"/>
    <cellStyle name="Note 6 7 2 2 4" xfId="18649"/>
    <cellStyle name="Note 6 7 2 2 5" xfId="18650"/>
    <cellStyle name="Note 6 7 2 3" xfId="18651"/>
    <cellStyle name="Note 6 7 2 3 2" xfId="18652"/>
    <cellStyle name="Note 6 7 2 3 3" xfId="18653"/>
    <cellStyle name="Note 6 7 2 4" xfId="18654"/>
    <cellStyle name="Note 6 7 2 4 2" xfId="18655"/>
    <cellStyle name="Note 6 7 2 4 2 2" xfId="18656"/>
    <cellStyle name="Note 6 7 2 4 2 2 2" xfId="18657"/>
    <cellStyle name="Note 6 7 2 4 2 3" xfId="18658"/>
    <cellStyle name="Note 6 7 2 4 2 3 2" xfId="18659"/>
    <cellStyle name="Note 6 7 2 4 3" xfId="18660"/>
    <cellStyle name="Note 6 7 2 4 3 2" xfId="18661"/>
    <cellStyle name="Note 6 7 2 4 3 2 2" xfId="18662"/>
    <cellStyle name="Note 6 7 2 4 3 3" xfId="18663"/>
    <cellStyle name="Note 6 7 2 4 3 3 2" xfId="18664"/>
    <cellStyle name="Note 6 7 2 4 4" xfId="18665"/>
    <cellStyle name="Note 6 7 2 4 4 2" xfId="18666"/>
    <cellStyle name="Note 6 7 2 5" xfId="18667"/>
    <cellStyle name="Note 6 7 2 6" xfId="18668"/>
    <cellStyle name="Note 6 7 2 6 2" xfId="18669"/>
    <cellStyle name="Note 6 7 2 6 2 2" xfId="18670"/>
    <cellStyle name="Note 6 7 2 6 3" xfId="18671"/>
    <cellStyle name="Note 6 7 2 6 3 2" xfId="18672"/>
    <cellStyle name="Note 6 7 2 7" xfId="18673"/>
    <cellStyle name="Note 6 7 2 7 2" xfId="18674"/>
    <cellStyle name="Note 6 7 2 7 2 2" xfId="18675"/>
    <cellStyle name="Note 6 7 2 7 3" xfId="18676"/>
    <cellStyle name="Note 6 7 2 7 3 2" xfId="18677"/>
    <cellStyle name="Note 6 7 2 8" xfId="18678"/>
    <cellStyle name="Note 6 7 2 8 2" xfId="18679"/>
    <cellStyle name="Note 6 7 3" xfId="18680"/>
    <cellStyle name="Note 6 7 3 2" xfId="18681"/>
    <cellStyle name="Note 6 7 3 2 2" xfId="18682"/>
    <cellStyle name="Note 6 7 3 2 2 2" xfId="18683"/>
    <cellStyle name="Note 6 7 3 2 3" xfId="18684"/>
    <cellStyle name="Note 6 7 3 2 4" xfId="18685"/>
    <cellStyle name="Note 6 7 3 3" xfId="18686"/>
    <cellStyle name="Note 6 7 3 3 2" xfId="18687"/>
    <cellStyle name="Note 6 7 3 3 2 2" xfId="18688"/>
    <cellStyle name="Note 6 7 3 3 2 2 2" xfId="18689"/>
    <cellStyle name="Note 6 7 3 3 2 3" xfId="18690"/>
    <cellStyle name="Note 6 7 3 3 2 3 2" xfId="18691"/>
    <cellStyle name="Note 6 7 3 3 3" xfId="18692"/>
    <cellStyle name="Note 6 7 3 3 3 2" xfId="18693"/>
    <cellStyle name="Note 6 7 3 3 3 2 2" xfId="18694"/>
    <cellStyle name="Note 6 7 3 3 3 3" xfId="18695"/>
    <cellStyle name="Note 6 7 3 3 3 3 2" xfId="18696"/>
    <cellStyle name="Note 6 7 3 3 4" xfId="18697"/>
    <cellStyle name="Note 6 7 3 3 4 2" xfId="18698"/>
    <cellStyle name="Note 6 7 3 4" xfId="18699"/>
    <cellStyle name="Note 6 7 3 4 2" xfId="18700"/>
    <cellStyle name="Note 6 7 3 5" xfId="18701"/>
    <cellStyle name="Note 6 7 3 6" xfId="18702"/>
    <cellStyle name="Note 6 7 4" xfId="18703"/>
    <cellStyle name="Note 6 7 4 2" xfId="18704"/>
    <cellStyle name="Note 6 7 4 2 2" xfId="18705"/>
    <cellStyle name="Note 6 7 4 3" xfId="18706"/>
    <cellStyle name="Note 6 7 4 4" xfId="18707"/>
    <cellStyle name="Note 6 7 5" xfId="18708"/>
    <cellStyle name="Note 6 7 5 2" xfId="18709"/>
    <cellStyle name="Note 6 7 5 2 2" xfId="18710"/>
    <cellStyle name="Note 6 7 5 2 2 2" xfId="18711"/>
    <cellStyle name="Note 6 7 5 2 3" xfId="18712"/>
    <cellStyle name="Note 6 7 5 2 3 2" xfId="18713"/>
    <cellStyle name="Note 6 7 5 3" xfId="18714"/>
    <cellStyle name="Note 6 7 5 3 2" xfId="18715"/>
    <cellStyle name="Note 6 7 5 3 2 2" xfId="18716"/>
    <cellStyle name="Note 6 7 5 3 3" xfId="18717"/>
    <cellStyle name="Note 6 7 5 3 3 2" xfId="18718"/>
    <cellStyle name="Note 6 7 5 4" xfId="18719"/>
    <cellStyle name="Note 6 7 5 4 2" xfId="18720"/>
    <cellStyle name="Note 6 7 6" xfId="18721"/>
    <cellStyle name="Note 6 7 7" xfId="18722"/>
    <cellStyle name="Note 6 8" xfId="18723"/>
    <cellStyle name="Note 6 8 2" xfId="18724"/>
    <cellStyle name="Note 6 8 2 2" xfId="18725"/>
    <cellStyle name="Note 6 8 2 2 2" xfId="18726"/>
    <cellStyle name="Note 6 8 2 2 2 2" xfId="18727"/>
    <cellStyle name="Note 6 8 2 2 3" xfId="18728"/>
    <cellStyle name="Note 6 8 2 2 3 2" xfId="18729"/>
    <cellStyle name="Note 6 8 2 2 4" xfId="18730"/>
    <cellStyle name="Note 6 8 2 2 5" xfId="18731"/>
    <cellStyle name="Note 6 8 2 3" xfId="18732"/>
    <cellStyle name="Note 6 8 2 3 2" xfId="18733"/>
    <cellStyle name="Note 6 8 2 3 3" xfId="18734"/>
    <cellStyle name="Note 6 8 2 4" xfId="18735"/>
    <cellStyle name="Note 6 8 2 4 2" xfId="18736"/>
    <cellStyle name="Note 6 8 2 4 2 2" xfId="18737"/>
    <cellStyle name="Note 6 8 2 4 2 2 2" xfId="18738"/>
    <cellStyle name="Note 6 8 2 4 2 3" xfId="18739"/>
    <cellStyle name="Note 6 8 2 4 2 3 2" xfId="18740"/>
    <cellStyle name="Note 6 8 2 4 3" xfId="18741"/>
    <cellStyle name="Note 6 8 2 4 3 2" xfId="18742"/>
    <cellStyle name="Note 6 8 2 4 3 2 2" xfId="18743"/>
    <cellStyle name="Note 6 8 2 4 3 3" xfId="18744"/>
    <cellStyle name="Note 6 8 2 4 3 3 2" xfId="18745"/>
    <cellStyle name="Note 6 8 2 4 4" xfId="18746"/>
    <cellStyle name="Note 6 8 2 4 4 2" xfId="18747"/>
    <cellStyle name="Note 6 8 2 5" xfId="18748"/>
    <cellStyle name="Note 6 8 2 6" xfId="18749"/>
    <cellStyle name="Note 6 8 2 6 2" xfId="18750"/>
    <cellStyle name="Note 6 8 2 6 2 2" xfId="18751"/>
    <cellStyle name="Note 6 8 2 6 3" xfId="18752"/>
    <cellStyle name="Note 6 8 2 6 3 2" xfId="18753"/>
    <cellStyle name="Note 6 8 2 7" xfId="18754"/>
    <cellStyle name="Note 6 8 2 7 2" xfId="18755"/>
    <cellStyle name="Note 6 8 2 7 2 2" xfId="18756"/>
    <cellStyle name="Note 6 8 2 7 3" xfId="18757"/>
    <cellStyle name="Note 6 8 2 7 3 2" xfId="18758"/>
    <cellStyle name="Note 6 8 2 8" xfId="18759"/>
    <cellStyle name="Note 6 8 2 8 2" xfId="18760"/>
    <cellStyle name="Note 6 8 3" xfId="18761"/>
    <cellStyle name="Note 6 8 3 2" xfId="18762"/>
    <cellStyle name="Note 6 8 3 2 2" xfId="18763"/>
    <cellStyle name="Note 6 8 3 2 2 2" xfId="18764"/>
    <cellStyle name="Note 6 8 3 2 3" xfId="18765"/>
    <cellStyle name="Note 6 8 3 2 4" xfId="18766"/>
    <cellStyle name="Note 6 8 3 3" xfId="18767"/>
    <cellStyle name="Note 6 8 3 3 2" xfId="18768"/>
    <cellStyle name="Note 6 8 3 3 2 2" xfId="18769"/>
    <cellStyle name="Note 6 8 3 3 2 2 2" xfId="18770"/>
    <cellStyle name="Note 6 8 3 3 2 3" xfId="18771"/>
    <cellStyle name="Note 6 8 3 3 2 3 2" xfId="18772"/>
    <cellStyle name="Note 6 8 3 3 3" xfId="18773"/>
    <cellStyle name="Note 6 8 3 3 3 2" xfId="18774"/>
    <cellStyle name="Note 6 8 3 3 3 2 2" xfId="18775"/>
    <cellStyle name="Note 6 8 3 3 3 3" xfId="18776"/>
    <cellStyle name="Note 6 8 3 3 3 3 2" xfId="18777"/>
    <cellStyle name="Note 6 8 3 3 4" xfId="18778"/>
    <cellStyle name="Note 6 8 3 3 4 2" xfId="18779"/>
    <cellStyle name="Note 6 8 3 4" xfId="18780"/>
    <cellStyle name="Note 6 8 3 4 2" xfId="18781"/>
    <cellStyle name="Note 6 8 3 5" xfId="18782"/>
    <cellStyle name="Note 6 8 3 6" xfId="18783"/>
    <cellStyle name="Note 6 8 4" xfId="18784"/>
    <cellStyle name="Note 6 8 4 2" xfId="18785"/>
    <cellStyle name="Note 6 8 4 2 2" xfId="18786"/>
    <cellStyle name="Note 6 8 4 3" xfId="18787"/>
    <cellStyle name="Note 6 8 4 4" xfId="18788"/>
    <cellStyle name="Note 6 8 5" xfId="18789"/>
    <cellStyle name="Note 6 8 5 2" xfId="18790"/>
    <cellStyle name="Note 6 8 5 2 2" xfId="18791"/>
    <cellStyle name="Note 6 8 5 2 2 2" xfId="18792"/>
    <cellStyle name="Note 6 8 5 2 3" xfId="18793"/>
    <cellStyle name="Note 6 8 5 2 3 2" xfId="18794"/>
    <cellStyle name="Note 6 8 5 3" xfId="18795"/>
    <cellStyle name="Note 6 8 5 3 2" xfId="18796"/>
    <cellStyle name="Note 6 8 5 3 2 2" xfId="18797"/>
    <cellStyle name="Note 6 8 5 3 3" xfId="18798"/>
    <cellStyle name="Note 6 8 5 3 3 2" xfId="18799"/>
    <cellStyle name="Note 6 8 5 4" xfId="18800"/>
    <cellStyle name="Note 6 8 5 4 2" xfId="18801"/>
    <cellStyle name="Note 6 8 6" xfId="18802"/>
    <cellStyle name="Note 6 8 7" xfId="18803"/>
    <cellStyle name="Note 7 2" xfId="18804"/>
    <cellStyle name="Note 7 2 2" xfId="18805"/>
    <cellStyle name="Note 7 2 2 2" xfId="18806"/>
    <cellStyle name="Note 7 2 2 2 2" xfId="18807"/>
    <cellStyle name="Note 7 2 2 2 2 2" xfId="18808"/>
    <cellStyle name="Note 7 2 2 2 3" xfId="18809"/>
    <cellStyle name="Note 7 2 2 2 3 2" xfId="18810"/>
    <cellStyle name="Note 7 2 2 2 4" xfId="18811"/>
    <cellStyle name="Note 7 2 2 2 5" xfId="18812"/>
    <cellStyle name="Note 7 2 2 3" xfId="18813"/>
    <cellStyle name="Note 7 2 2 3 2" xfId="18814"/>
    <cellStyle name="Note 7 2 2 3 3" xfId="18815"/>
    <cellStyle name="Note 7 2 2 4" xfId="18816"/>
    <cellStyle name="Note 7 2 2 4 2" xfId="18817"/>
    <cellStyle name="Note 7 2 2 4 2 2" xfId="18818"/>
    <cellStyle name="Note 7 2 2 4 2 2 2" xfId="18819"/>
    <cellStyle name="Note 7 2 2 4 2 3" xfId="18820"/>
    <cellStyle name="Note 7 2 2 4 2 3 2" xfId="18821"/>
    <cellStyle name="Note 7 2 2 4 3" xfId="18822"/>
    <cellStyle name="Note 7 2 2 4 3 2" xfId="18823"/>
    <cellStyle name="Note 7 2 2 4 3 2 2" xfId="18824"/>
    <cellStyle name="Note 7 2 2 4 3 3" xfId="18825"/>
    <cellStyle name="Note 7 2 2 4 3 3 2" xfId="18826"/>
    <cellStyle name="Note 7 2 2 4 4" xfId="18827"/>
    <cellStyle name="Note 7 2 2 4 4 2" xfId="18828"/>
    <cellStyle name="Note 7 2 2 5" xfId="18829"/>
    <cellStyle name="Note 7 2 2 6" xfId="18830"/>
    <cellStyle name="Note 7 2 2 6 2" xfId="18831"/>
    <cellStyle name="Note 7 2 2 6 2 2" xfId="18832"/>
    <cellStyle name="Note 7 2 2 6 3" xfId="18833"/>
    <cellStyle name="Note 7 2 2 6 3 2" xfId="18834"/>
    <cellStyle name="Note 7 2 2 7" xfId="18835"/>
    <cellStyle name="Note 7 2 2 7 2" xfId="18836"/>
    <cellStyle name="Note 7 2 2 7 2 2" xfId="18837"/>
    <cellStyle name="Note 7 2 2 7 3" xfId="18838"/>
    <cellStyle name="Note 7 2 2 7 3 2" xfId="18839"/>
    <cellStyle name="Note 7 2 2 8" xfId="18840"/>
    <cellStyle name="Note 7 2 2 8 2" xfId="18841"/>
    <cellStyle name="Note 7 2 3" xfId="18842"/>
    <cellStyle name="Note 7 2 3 2" xfId="18843"/>
    <cellStyle name="Note 7 2 3 2 2" xfId="18844"/>
    <cellStyle name="Note 7 2 3 2 2 2" xfId="18845"/>
    <cellStyle name="Note 7 2 3 2 3" xfId="18846"/>
    <cellStyle name="Note 7 2 3 2 4" xfId="18847"/>
    <cellStyle name="Note 7 2 3 3" xfId="18848"/>
    <cellStyle name="Note 7 2 3 3 2" xfId="18849"/>
    <cellStyle name="Note 7 2 3 3 2 2" xfId="18850"/>
    <cellStyle name="Note 7 2 3 3 2 2 2" xfId="18851"/>
    <cellStyle name="Note 7 2 3 3 2 3" xfId="18852"/>
    <cellStyle name="Note 7 2 3 3 2 3 2" xfId="18853"/>
    <cellStyle name="Note 7 2 3 3 3" xfId="18854"/>
    <cellStyle name="Note 7 2 3 3 3 2" xfId="18855"/>
    <cellStyle name="Note 7 2 3 3 3 2 2" xfId="18856"/>
    <cellStyle name="Note 7 2 3 3 3 3" xfId="18857"/>
    <cellStyle name="Note 7 2 3 3 3 3 2" xfId="18858"/>
    <cellStyle name="Note 7 2 3 3 4" xfId="18859"/>
    <cellStyle name="Note 7 2 3 3 4 2" xfId="18860"/>
    <cellStyle name="Note 7 2 3 4" xfId="18861"/>
    <cellStyle name="Note 7 2 3 4 2" xfId="18862"/>
    <cellStyle name="Note 7 2 3 5" xfId="18863"/>
    <cellStyle name="Note 7 2 3 6" xfId="18864"/>
    <cellStyle name="Note 7 2 4" xfId="18865"/>
    <cellStyle name="Note 7 2 4 2" xfId="18866"/>
    <cellStyle name="Note 7 2 4 2 2" xfId="18867"/>
    <cellStyle name="Note 7 2 4 3" xfId="18868"/>
    <cellStyle name="Note 7 2 4 4" xfId="18869"/>
    <cellStyle name="Note 7 2 5" xfId="18870"/>
    <cellStyle name="Note 7 2 5 2" xfId="18871"/>
    <cellStyle name="Note 7 2 5 2 2" xfId="18872"/>
    <cellStyle name="Note 7 2 5 2 2 2" xfId="18873"/>
    <cellStyle name="Note 7 2 5 2 3" xfId="18874"/>
    <cellStyle name="Note 7 2 5 2 3 2" xfId="18875"/>
    <cellStyle name="Note 7 2 5 3" xfId="18876"/>
    <cellStyle name="Note 7 2 5 3 2" xfId="18877"/>
    <cellStyle name="Note 7 2 5 3 2 2" xfId="18878"/>
    <cellStyle name="Note 7 2 5 3 3" xfId="18879"/>
    <cellStyle name="Note 7 2 5 3 3 2" xfId="18880"/>
    <cellStyle name="Note 7 2 5 4" xfId="18881"/>
    <cellStyle name="Note 7 2 5 4 2" xfId="18882"/>
    <cellStyle name="Note 7 2 6" xfId="18883"/>
    <cellStyle name="Note 7 2 7" xfId="18884"/>
    <cellStyle name="Note 7 3" xfId="18885"/>
    <cellStyle name="Note 7 3 2" xfId="18886"/>
    <cellStyle name="Note 7 3 2 2" xfId="18887"/>
    <cellStyle name="Note 7 3 2 2 2" xfId="18888"/>
    <cellStyle name="Note 7 3 2 2 2 2" xfId="18889"/>
    <cellStyle name="Note 7 3 2 2 3" xfId="18890"/>
    <cellStyle name="Note 7 3 2 2 3 2" xfId="18891"/>
    <cellStyle name="Note 7 3 2 2 4" xfId="18892"/>
    <cellStyle name="Note 7 3 2 2 5" xfId="18893"/>
    <cellStyle name="Note 7 3 2 3" xfId="18894"/>
    <cellStyle name="Note 7 3 2 3 2" xfId="18895"/>
    <cellStyle name="Note 7 3 2 3 3" xfId="18896"/>
    <cellStyle name="Note 7 3 2 4" xfId="18897"/>
    <cellStyle name="Note 7 3 2 4 2" xfId="18898"/>
    <cellStyle name="Note 7 3 2 4 2 2" xfId="18899"/>
    <cellStyle name="Note 7 3 2 4 2 2 2" xfId="18900"/>
    <cellStyle name="Note 7 3 2 4 2 3" xfId="18901"/>
    <cellStyle name="Note 7 3 2 4 2 3 2" xfId="18902"/>
    <cellStyle name="Note 7 3 2 4 3" xfId="18903"/>
    <cellStyle name="Note 7 3 2 4 3 2" xfId="18904"/>
    <cellStyle name="Note 7 3 2 4 3 2 2" xfId="18905"/>
    <cellStyle name="Note 7 3 2 4 3 3" xfId="18906"/>
    <cellStyle name="Note 7 3 2 4 3 3 2" xfId="18907"/>
    <cellStyle name="Note 7 3 2 4 4" xfId="18908"/>
    <cellStyle name="Note 7 3 2 4 4 2" xfId="18909"/>
    <cellStyle name="Note 7 3 2 5" xfId="18910"/>
    <cellStyle name="Note 7 3 2 6" xfId="18911"/>
    <cellStyle name="Note 7 3 2 6 2" xfId="18912"/>
    <cellStyle name="Note 7 3 2 6 2 2" xfId="18913"/>
    <cellStyle name="Note 7 3 2 6 3" xfId="18914"/>
    <cellStyle name="Note 7 3 2 6 3 2" xfId="18915"/>
    <cellStyle name="Note 7 3 2 7" xfId="18916"/>
    <cellStyle name="Note 7 3 2 7 2" xfId="18917"/>
    <cellStyle name="Note 7 3 2 7 2 2" xfId="18918"/>
    <cellStyle name="Note 7 3 2 7 3" xfId="18919"/>
    <cellStyle name="Note 7 3 2 7 3 2" xfId="18920"/>
    <cellStyle name="Note 7 3 2 8" xfId="18921"/>
    <cellStyle name="Note 7 3 2 8 2" xfId="18922"/>
    <cellStyle name="Note 7 3 3" xfId="18923"/>
    <cellStyle name="Note 7 3 3 2" xfId="18924"/>
    <cellStyle name="Note 7 3 3 2 2" xfId="18925"/>
    <cellStyle name="Note 7 3 3 2 2 2" xfId="18926"/>
    <cellStyle name="Note 7 3 3 2 3" xfId="18927"/>
    <cellStyle name="Note 7 3 3 2 4" xfId="18928"/>
    <cellStyle name="Note 7 3 3 3" xfId="18929"/>
    <cellStyle name="Note 7 3 3 3 2" xfId="18930"/>
    <cellStyle name="Note 7 3 3 3 2 2" xfId="18931"/>
    <cellStyle name="Note 7 3 3 3 2 2 2" xfId="18932"/>
    <cellStyle name="Note 7 3 3 3 2 3" xfId="18933"/>
    <cellStyle name="Note 7 3 3 3 2 3 2" xfId="18934"/>
    <cellStyle name="Note 7 3 3 3 3" xfId="18935"/>
    <cellStyle name="Note 7 3 3 3 3 2" xfId="18936"/>
    <cellStyle name="Note 7 3 3 3 3 2 2" xfId="18937"/>
    <cellStyle name="Note 7 3 3 3 3 3" xfId="18938"/>
    <cellStyle name="Note 7 3 3 3 3 3 2" xfId="18939"/>
    <cellStyle name="Note 7 3 3 3 4" xfId="18940"/>
    <cellStyle name="Note 7 3 3 3 4 2" xfId="18941"/>
    <cellStyle name="Note 7 3 3 4" xfId="18942"/>
    <cellStyle name="Note 7 3 3 4 2" xfId="18943"/>
    <cellStyle name="Note 7 3 3 5" xfId="18944"/>
    <cellStyle name="Note 7 3 3 6" xfId="18945"/>
    <cellStyle name="Note 7 3 4" xfId="18946"/>
    <cellStyle name="Note 7 3 4 2" xfId="18947"/>
    <cellStyle name="Note 7 3 4 2 2" xfId="18948"/>
    <cellStyle name="Note 7 3 4 3" xfId="18949"/>
    <cellStyle name="Note 7 3 4 4" xfId="18950"/>
    <cellStyle name="Note 7 3 5" xfId="18951"/>
    <cellStyle name="Note 7 3 5 2" xfId="18952"/>
    <cellStyle name="Note 7 3 5 2 2" xfId="18953"/>
    <cellStyle name="Note 7 3 5 2 2 2" xfId="18954"/>
    <cellStyle name="Note 7 3 5 2 3" xfId="18955"/>
    <cellStyle name="Note 7 3 5 2 3 2" xfId="18956"/>
    <cellStyle name="Note 7 3 5 3" xfId="18957"/>
    <cellStyle name="Note 7 3 5 3 2" xfId="18958"/>
    <cellStyle name="Note 7 3 5 3 2 2" xfId="18959"/>
    <cellStyle name="Note 7 3 5 3 3" xfId="18960"/>
    <cellStyle name="Note 7 3 5 3 3 2" xfId="18961"/>
    <cellStyle name="Note 7 3 5 4" xfId="18962"/>
    <cellStyle name="Note 7 3 5 4 2" xfId="18963"/>
    <cellStyle name="Note 7 3 6" xfId="18964"/>
    <cellStyle name="Note 7 3 7" xfId="18965"/>
    <cellStyle name="Note 7 4" xfId="18966"/>
    <cellStyle name="Note 7 4 2" xfId="18967"/>
    <cellStyle name="Note 7 4 2 2" xfId="18968"/>
    <cellStyle name="Note 7 4 2 2 2" xfId="18969"/>
    <cellStyle name="Note 7 4 2 2 2 2" xfId="18970"/>
    <cellStyle name="Note 7 4 2 2 3" xfId="18971"/>
    <cellStyle name="Note 7 4 2 2 3 2" xfId="18972"/>
    <cellStyle name="Note 7 4 2 2 4" xfId="18973"/>
    <cellStyle name="Note 7 4 2 2 5" xfId="18974"/>
    <cellStyle name="Note 7 4 2 3" xfId="18975"/>
    <cellStyle name="Note 7 4 2 3 2" xfId="18976"/>
    <cellStyle name="Note 7 4 2 3 3" xfId="18977"/>
    <cellStyle name="Note 7 4 2 4" xfId="18978"/>
    <cellStyle name="Note 7 4 2 4 2" xfId="18979"/>
    <cellStyle name="Note 7 4 2 4 2 2" xfId="18980"/>
    <cellStyle name="Note 7 4 2 4 2 2 2" xfId="18981"/>
    <cellStyle name="Note 7 4 2 4 2 3" xfId="18982"/>
    <cellStyle name="Note 7 4 2 4 2 3 2" xfId="18983"/>
    <cellStyle name="Note 7 4 2 4 3" xfId="18984"/>
    <cellStyle name="Note 7 4 2 4 3 2" xfId="18985"/>
    <cellStyle name="Note 7 4 2 4 3 2 2" xfId="18986"/>
    <cellStyle name="Note 7 4 2 4 3 3" xfId="18987"/>
    <cellStyle name="Note 7 4 2 4 3 3 2" xfId="18988"/>
    <cellStyle name="Note 7 4 2 4 4" xfId="18989"/>
    <cellStyle name="Note 7 4 2 4 4 2" xfId="18990"/>
    <cellStyle name="Note 7 4 2 5" xfId="18991"/>
    <cellStyle name="Note 7 4 2 6" xfId="18992"/>
    <cellStyle name="Note 7 4 2 6 2" xfId="18993"/>
    <cellStyle name="Note 7 4 2 6 2 2" xfId="18994"/>
    <cellStyle name="Note 7 4 2 6 3" xfId="18995"/>
    <cellStyle name="Note 7 4 2 6 3 2" xfId="18996"/>
    <cellStyle name="Note 7 4 2 7" xfId="18997"/>
    <cellStyle name="Note 7 4 2 7 2" xfId="18998"/>
    <cellStyle name="Note 7 4 2 7 2 2" xfId="18999"/>
    <cellStyle name="Note 7 4 2 7 3" xfId="19000"/>
    <cellStyle name="Note 7 4 2 7 3 2" xfId="19001"/>
    <cellStyle name="Note 7 4 2 8" xfId="19002"/>
    <cellStyle name="Note 7 4 2 8 2" xfId="19003"/>
    <cellStyle name="Note 7 4 3" xfId="19004"/>
    <cellStyle name="Note 7 4 3 2" xfId="19005"/>
    <cellStyle name="Note 7 4 3 2 2" xfId="19006"/>
    <cellStyle name="Note 7 4 3 2 2 2" xfId="19007"/>
    <cellStyle name="Note 7 4 3 2 3" xfId="19008"/>
    <cellStyle name="Note 7 4 3 2 4" xfId="19009"/>
    <cellStyle name="Note 7 4 3 3" xfId="19010"/>
    <cellStyle name="Note 7 4 3 3 2" xfId="19011"/>
    <cellStyle name="Note 7 4 3 3 2 2" xfId="19012"/>
    <cellStyle name="Note 7 4 3 3 2 2 2" xfId="19013"/>
    <cellStyle name="Note 7 4 3 3 2 3" xfId="19014"/>
    <cellStyle name="Note 7 4 3 3 2 3 2" xfId="19015"/>
    <cellStyle name="Note 7 4 3 3 3" xfId="19016"/>
    <cellStyle name="Note 7 4 3 3 3 2" xfId="19017"/>
    <cellStyle name="Note 7 4 3 3 3 2 2" xfId="19018"/>
    <cellStyle name="Note 7 4 3 3 3 3" xfId="19019"/>
    <cellStyle name="Note 7 4 3 3 3 3 2" xfId="19020"/>
    <cellStyle name="Note 7 4 3 3 4" xfId="19021"/>
    <cellStyle name="Note 7 4 3 3 4 2" xfId="19022"/>
    <cellStyle name="Note 7 4 3 4" xfId="19023"/>
    <cellStyle name="Note 7 4 3 4 2" xfId="19024"/>
    <cellStyle name="Note 7 4 3 5" xfId="19025"/>
    <cellStyle name="Note 7 4 3 6" xfId="19026"/>
    <cellStyle name="Note 7 4 4" xfId="19027"/>
    <cellStyle name="Note 7 4 4 2" xfId="19028"/>
    <cellStyle name="Note 7 4 4 2 2" xfId="19029"/>
    <cellStyle name="Note 7 4 4 3" xfId="19030"/>
    <cellStyle name="Note 7 4 4 4" xfId="19031"/>
    <cellStyle name="Note 7 4 5" xfId="19032"/>
    <cellStyle name="Note 7 4 5 2" xfId="19033"/>
    <cellStyle name="Note 7 4 5 2 2" xfId="19034"/>
    <cellStyle name="Note 7 4 5 2 2 2" xfId="19035"/>
    <cellStyle name="Note 7 4 5 2 3" xfId="19036"/>
    <cellStyle name="Note 7 4 5 2 3 2" xfId="19037"/>
    <cellStyle name="Note 7 4 5 3" xfId="19038"/>
    <cellStyle name="Note 7 4 5 3 2" xfId="19039"/>
    <cellStyle name="Note 7 4 5 3 2 2" xfId="19040"/>
    <cellStyle name="Note 7 4 5 3 3" xfId="19041"/>
    <cellStyle name="Note 7 4 5 3 3 2" xfId="19042"/>
    <cellStyle name="Note 7 4 5 4" xfId="19043"/>
    <cellStyle name="Note 7 4 5 4 2" xfId="19044"/>
    <cellStyle name="Note 7 4 6" xfId="19045"/>
    <cellStyle name="Note 7 4 7" xfId="19046"/>
    <cellStyle name="Note 7 5" xfId="19047"/>
    <cellStyle name="Note 7 5 2" xfId="19048"/>
    <cellStyle name="Note 7 5 2 2" xfId="19049"/>
    <cellStyle name="Note 7 5 2 2 2" xfId="19050"/>
    <cellStyle name="Note 7 5 2 2 2 2" xfId="19051"/>
    <cellStyle name="Note 7 5 2 2 3" xfId="19052"/>
    <cellStyle name="Note 7 5 2 2 3 2" xfId="19053"/>
    <cellStyle name="Note 7 5 2 2 4" xfId="19054"/>
    <cellStyle name="Note 7 5 2 2 5" xfId="19055"/>
    <cellStyle name="Note 7 5 2 3" xfId="19056"/>
    <cellStyle name="Note 7 5 2 3 2" xfId="19057"/>
    <cellStyle name="Note 7 5 2 3 3" xfId="19058"/>
    <cellStyle name="Note 7 5 2 4" xfId="19059"/>
    <cellStyle name="Note 7 5 2 4 2" xfId="19060"/>
    <cellStyle name="Note 7 5 2 4 2 2" xfId="19061"/>
    <cellStyle name="Note 7 5 2 4 2 2 2" xfId="19062"/>
    <cellStyle name="Note 7 5 2 4 2 3" xfId="19063"/>
    <cellStyle name="Note 7 5 2 4 2 3 2" xfId="19064"/>
    <cellStyle name="Note 7 5 2 4 3" xfId="19065"/>
    <cellStyle name="Note 7 5 2 4 3 2" xfId="19066"/>
    <cellStyle name="Note 7 5 2 4 3 2 2" xfId="19067"/>
    <cellStyle name="Note 7 5 2 4 3 3" xfId="19068"/>
    <cellStyle name="Note 7 5 2 4 3 3 2" xfId="19069"/>
    <cellStyle name="Note 7 5 2 4 4" xfId="19070"/>
    <cellStyle name="Note 7 5 2 4 4 2" xfId="19071"/>
    <cellStyle name="Note 7 5 2 5" xfId="19072"/>
    <cellStyle name="Note 7 5 2 6" xfId="19073"/>
    <cellStyle name="Note 7 5 2 6 2" xfId="19074"/>
    <cellStyle name="Note 7 5 2 6 2 2" xfId="19075"/>
    <cellStyle name="Note 7 5 2 6 3" xfId="19076"/>
    <cellStyle name="Note 7 5 2 6 3 2" xfId="19077"/>
    <cellStyle name="Note 7 5 2 7" xfId="19078"/>
    <cellStyle name="Note 7 5 2 7 2" xfId="19079"/>
    <cellStyle name="Note 7 5 2 7 2 2" xfId="19080"/>
    <cellStyle name="Note 7 5 2 7 3" xfId="19081"/>
    <cellStyle name="Note 7 5 2 7 3 2" xfId="19082"/>
    <cellStyle name="Note 7 5 2 8" xfId="19083"/>
    <cellStyle name="Note 7 5 2 8 2" xfId="19084"/>
    <cellStyle name="Note 7 5 3" xfId="19085"/>
    <cellStyle name="Note 7 5 3 2" xfId="19086"/>
    <cellStyle name="Note 7 5 3 2 2" xfId="19087"/>
    <cellStyle name="Note 7 5 3 2 2 2" xfId="19088"/>
    <cellStyle name="Note 7 5 3 2 3" xfId="19089"/>
    <cellStyle name="Note 7 5 3 2 4" xfId="19090"/>
    <cellStyle name="Note 7 5 3 3" xfId="19091"/>
    <cellStyle name="Note 7 5 3 3 2" xfId="19092"/>
    <cellStyle name="Note 7 5 3 3 2 2" xfId="19093"/>
    <cellStyle name="Note 7 5 3 3 2 2 2" xfId="19094"/>
    <cellStyle name="Note 7 5 3 3 2 3" xfId="19095"/>
    <cellStyle name="Note 7 5 3 3 2 3 2" xfId="19096"/>
    <cellStyle name="Note 7 5 3 3 3" xfId="19097"/>
    <cellStyle name="Note 7 5 3 3 3 2" xfId="19098"/>
    <cellStyle name="Note 7 5 3 3 3 2 2" xfId="19099"/>
    <cellStyle name="Note 7 5 3 3 3 3" xfId="19100"/>
    <cellStyle name="Note 7 5 3 3 3 3 2" xfId="19101"/>
    <cellStyle name="Note 7 5 3 3 4" xfId="19102"/>
    <cellStyle name="Note 7 5 3 3 4 2" xfId="19103"/>
    <cellStyle name="Note 7 5 3 4" xfId="19104"/>
    <cellStyle name="Note 7 5 3 4 2" xfId="19105"/>
    <cellStyle name="Note 7 5 3 5" xfId="19106"/>
    <cellStyle name="Note 7 5 3 6" xfId="19107"/>
    <cellStyle name="Note 7 5 4" xfId="19108"/>
    <cellStyle name="Note 7 5 4 2" xfId="19109"/>
    <cellStyle name="Note 7 5 4 2 2" xfId="19110"/>
    <cellStyle name="Note 7 5 4 3" xfId="19111"/>
    <cellStyle name="Note 7 5 4 4" xfId="19112"/>
    <cellStyle name="Note 7 5 5" xfId="19113"/>
    <cellStyle name="Note 7 5 5 2" xfId="19114"/>
    <cellStyle name="Note 7 5 5 2 2" xfId="19115"/>
    <cellStyle name="Note 7 5 5 2 2 2" xfId="19116"/>
    <cellStyle name="Note 7 5 5 2 3" xfId="19117"/>
    <cellStyle name="Note 7 5 5 2 3 2" xfId="19118"/>
    <cellStyle name="Note 7 5 5 3" xfId="19119"/>
    <cellStyle name="Note 7 5 5 3 2" xfId="19120"/>
    <cellStyle name="Note 7 5 5 3 2 2" xfId="19121"/>
    <cellStyle name="Note 7 5 5 3 3" xfId="19122"/>
    <cellStyle name="Note 7 5 5 3 3 2" xfId="19123"/>
    <cellStyle name="Note 7 5 5 4" xfId="19124"/>
    <cellStyle name="Note 7 5 5 4 2" xfId="19125"/>
    <cellStyle name="Note 7 5 6" xfId="19126"/>
    <cellStyle name="Note 7 5 7" xfId="19127"/>
    <cellStyle name="Note 7 6" xfId="19128"/>
    <cellStyle name="Note 7 6 2" xfId="19129"/>
    <cellStyle name="Note 7 6 2 2" xfId="19130"/>
    <cellStyle name="Note 7 6 2 2 2" xfId="19131"/>
    <cellStyle name="Note 7 6 2 2 2 2" xfId="19132"/>
    <cellStyle name="Note 7 6 2 2 3" xfId="19133"/>
    <cellStyle name="Note 7 6 2 2 3 2" xfId="19134"/>
    <cellStyle name="Note 7 6 2 2 4" xfId="19135"/>
    <cellStyle name="Note 7 6 2 2 5" xfId="19136"/>
    <cellStyle name="Note 7 6 2 3" xfId="19137"/>
    <cellStyle name="Note 7 6 2 3 2" xfId="19138"/>
    <cellStyle name="Note 7 6 2 3 3" xfId="19139"/>
    <cellStyle name="Note 7 6 2 4" xfId="19140"/>
    <cellStyle name="Note 7 6 2 4 2" xfId="19141"/>
    <cellStyle name="Note 7 6 2 4 2 2" xfId="19142"/>
    <cellStyle name="Note 7 6 2 4 2 2 2" xfId="19143"/>
    <cellStyle name="Note 7 6 2 4 2 3" xfId="19144"/>
    <cellStyle name="Note 7 6 2 4 2 3 2" xfId="19145"/>
    <cellStyle name="Note 7 6 2 4 3" xfId="19146"/>
    <cellStyle name="Note 7 6 2 4 3 2" xfId="19147"/>
    <cellStyle name="Note 7 6 2 4 3 2 2" xfId="19148"/>
    <cellStyle name="Note 7 6 2 4 3 3" xfId="19149"/>
    <cellStyle name="Note 7 6 2 4 3 3 2" xfId="19150"/>
    <cellStyle name="Note 7 6 2 4 4" xfId="19151"/>
    <cellStyle name="Note 7 6 2 4 4 2" xfId="19152"/>
    <cellStyle name="Note 7 6 2 5" xfId="19153"/>
    <cellStyle name="Note 7 6 2 6" xfId="19154"/>
    <cellStyle name="Note 7 6 2 6 2" xfId="19155"/>
    <cellStyle name="Note 7 6 2 6 2 2" xfId="19156"/>
    <cellStyle name="Note 7 6 2 6 3" xfId="19157"/>
    <cellStyle name="Note 7 6 2 6 3 2" xfId="19158"/>
    <cellStyle name="Note 7 6 2 7" xfId="19159"/>
    <cellStyle name="Note 7 6 2 7 2" xfId="19160"/>
    <cellStyle name="Note 7 6 2 7 2 2" xfId="19161"/>
    <cellStyle name="Note 7 6 2 7 3" xfId="19162"/>
    <cellStyle name="Note 7 6 2 7 3 2" xfId="19163"/>
    <cellStyle name="Note 7 6 2 8" xfId="19164"/>
    <cellStyle name="Note 7 6 2 8 2" xfId="19165"/>
    <cellStyle name="Note 7 6 3" xfId="19166"/>
    <cellStyle name="Note 7 6 3 2" xfId="19167"/>
    <cellStyle name="Note 7 6 3 2 2" xfId="19168"/>
    <cellStyle name="Note 7 6 3 2 2 2" xfId="19169"/>
    <cellStyle name="Note 7 6 3 2 3" xfId="19170"/>
    <cellStyle name="Note 7 6 3 2 4" xfId="19171"/>
    <cellStyle name="Note 7 6 3 3" xfId="19172"/>
    <cellStyle name="Note 7 6 3 3 2" xfId="19173"/>
    <cellStyle name="Note 7 6 3 3 2 2" xfId="19174"/>
    <cellStyle name="Note 7 6 3 3 2 2 2" xfId="19175"/>
    <cellStyle name="Note 7 6 3 3 2 3" xfId="19176"/>
    <cellStyle name="Note 7 6 3 3 2 3 2" xfId="19177"/>
    <cellStyle name="Note 7 6 3 3 3" xfId="19178"/>
    <cellStyle name="Note 7 6 3 3 3 2" xfId="19179"/>
    <cellStyle name="Note 7 6 3 3 3 2 2" xfId="19180"/>
    <cellStyle name="Note 7 6 3 3 3 3" xfId="19181"/>
    <cellStyle name="Note 7 6 3 3 3 3 2" xfId="19182"/>
    <cellStyle name="Note 7 6 3 3 4" xfId="19183"/>
    <cellStyle name="Note 7 6 3 3 4 2" xfId="19184"/>
    <cellStyle name="Note 7 6 3 4" xfId="19185"/>
    <cellStyle name="Note 7 6 3 4 2" xfId="19186"/>
    <cellStyle name="Note 7 6 3 5" xfId="19187"/>
    <cellStyle name="Note 7 6 3 6" xfId="19188"/>
    <cellStyle name="Note 7 6 4" xfId="19189"/>
    <cellStyle name="Note 7 6 4 2" xfId="19190"/>
    <cellStyle name="Note 7 6 4 2 2" xfId="19191"/>
    <cellStyle name="Note 7 6 4 3" xfId="19192"/>
    <cellStyle name="Note 7 6 4 4" xfId="19193"/>
    <cellStyle name="Note 7 6 5" xfId="19194"/>
    <cellStyle name="Note 7 6 5 2" xfId="19195"/>
    <cellStyle name="Note 7 6 5 2 2" xfId="19196"/>
    <cellStyle name="Note 7 6 5 2 2 2" xfId="19197"/>
    <cellStyle name="Note 7 6 5 2 3" xfId="19198"/>
    <cellStyle name="Note 7 6 5 2 3 2" xfId="19199"/>
    <cellStyle name="Note 7 6 5 3" xfId="19200"/>
    <cellStyle name="Note 7 6 5 3 2" xfId="19201"/>
    <cellStyle name="Note 7 6 5 3 2 2" xfId="19202"/>
    <cellStyle name="Note 7 6 5 3 3" xfId="19203"/>
    <cellStyle name="Note 7 6 5 3 3 2" xfId="19204"/>
    <cellStyle name="Note 7 6 5 4" xfId="19205"/>
    <cellStyle name="Note 7 6 5 4 2" xfId="19206"/>
    <cellStyle name="Note 7 6 6" xfId="19207"/>
    <cellStyle name="Note 7 6 7" xfId="19208"/>
    <cellStyle name="Note 7 7" xfId="19209"/>
    <cellStyle name="Note 7 7 2" xfId="19210"/>
    <cellStyle name="Note 7 7 2 2" xfId="19211"/>
    <cellStyle name="Note 7 7 2 2 2" xfId="19212"/>
    <cellStyle name="Note 7 7 2 2 2 2" xfId="19213"/>
    <cellStyle name="Note 7 7 2 2 3" xfId="19214"/>
    <cellStyle name="Note 7 7 2 2 3 2" xfId="19215"/>
    <cellStyle name="Note 7 7 2 2 4" xfId="19216"/>
    <cellStyle name="Note 7 7 2 2 5" xfId="19217"/>
    <cellStyle name="Note 7 7 2 3" xfId="19218"/>
    <cellStyle name="Note 7 7 2 3 2" xfId="19219"/>
    <cellStyle name="Note 7 7 2 3 3" xfId="19220"/>
    <cellStyle name="Note 7 7 2 4" xfId="19221"/>
    <cellStyle name="Note 7 7 2 4 2" xfId="19222"/>
    <cellStyle name="Note 7 7 2 4 2 2" xfId="19223"/>
    <cellStyle name="Note 7 7 2 4 2 2 2" xfId="19224"/>
    <cellStyle name="Note 7 7 2 4 2 3" xfId="19225"/>
    <cellStyle name="Note 7 7 2 4 2 3 2" xfId="19226"/>
    <cellStyle name="Note 7 7 2 4 3" xfId="19227"/>
    <cellStyle name="Note 7 7 2 4 3 2" xfId="19228"/>
    <cellStyle name="Note 7 7 2 4 3 2 2" xfId="19229"/>
    <cellStyle name="Note 7 7 2 4 3 3" xfId="19230"/>
    <cellStyle name="Note 7 7 2 4 3 3 2" xfId="19231"/>
    <cellStyle name="Note 7 7 2 4 4" xfId="19232"/>
    <cellStyle name="Note 7 7 2 4 4 2" xfId="19233"/>
    <cellStyle name="Note 7 7 2 5" xfId="19234"/>
    <cellStyle name="Note 7 7 2 6" xfId="19235"/>
    <cellStyle name="Note 7 7 2 6 2" xfId="19236"/>
    <cellStyle name="Note 7 7 2 6 2 2" xfId="19237"/>
    <cellStyle name="Note 7 7 2 6 3" xfId="19238"/>
    <cellStyle name="Note 7 7 2 6 3 2" xfId="19239"/>
    <cellStyle name="Note 7 7 2 7" xfId="19240"/>
    <cellStyle name="Note 7 7 2 7 2" xfId="19241"/>
    <cellStyle name="Note 7 7 2 7 2 2" xfId="19242"/>
    <cellStyle name="Note 7 7 2 7 3" xfId="19243"/>
    <cellStyle name="Note 7 7 2 7 3 2" xfId="19244"/>
    <cellStyle name="Note 7 7 2 8" xfId="19245"/>
    <cellStyle name="Note 7 7 2 8 2" xfId="19246"/>
    <cellStyle name="Note 7 7 3" xfId="19247"/>
    <cellStyle name="Note 7 7 3 2" xfId="19248"/>
    <cellStyle name="Note 7 7 3 2 2" xfId="19249"/>
    <cellStyle name="Note 7 7 3 2 2 2" xfId="19250"/>
    <cellStyle name="Note 7 7 3 2 3" xfId="19251"/>
    <cellStyle name="Note 7 7 3 2 4" xfId="19252"/>
    <cellStyle name="Note 7 7 3 3" xfId="19253"/>
    <cellStyle name="Note 7 7 3 3 2" xfId="19254"/>
    <cellStyle name="Note 7 7 3 3 2 2" xfId="19255"/>
    <cellStyle name="Note 7 7 3 3 2 2 2" xfId="19256"/>
    <cellStyle name="Note 7 7 3 3 2 3" xfId="19257"/>
    <cellStyle name="Note 7 7 3 3 2 3 2" xfId="19258"/>
    <cellStyle name="Note 7 7 3 3 3" xfId="19259"/>
    <cellStyle name="Note 7 7 3 3 3 2" xfId="19260"/>
    <cellStyle name="Note 7 7 3 3 3 2 2" xfId="19261"/>
    <cellStyle name="Note 7 7 3 3 3 3" xfId="19262"/>
    <cellStyle name="Note 7 7 3 3 3 3 2" xfId="19263"/>
    <cellStyle name="Note 7 7 3 3 4" xfId="19264"/>
    <cellStyle name="Note 7 7 3 3 4 2" xfId="19265"/>
    <cellStyle name="Note 7 7 3 4" xfId="19266"/>
    <cellStyle name="Note 7 7 3 4 2" xfId="19267"/>
    <cellStyle name="Note 7 7 3 5" xfId="19268"/>
    <cellStyle name="Note 7 7 3 6" xfId="19269"/>
    <cellStyle name="Note 7 7 4" xfId="19270"/>
    <cellStyle name="Note 7 7 4 2" xfId="19271"/>
    <cellStyle name="Note 7 7 4 2 2" xfId="19272"/>
    <cellStyle name="Note 7 7 4 3" xfId="19273"/>
    <cellStyle name="Note 7 7 4 4" xfId="19274"/>
    <cellStyle name="Note 7 7 5" xfId="19275"/>
    <cellStyle name="Note 7 7 5 2" xfId="19276"/>
    <cellStyle name="Note 7 7 5 2 2" xfId="19277"/>
    <cellStyle name="Note 7 7 5 2 2 2" xfId="19278"/>
    <cellStyle name="Note 7 7 5 2 3" xfId="19279"/>
    <cellStyle name="Note 7 7 5 2 3 2" xfId="19280"/>
    <cellStyle name="Note 7 7 5 3" xfId="19281"/>
    <cellStyle name="Note 7 7 5 3 2" xfId="19282"/>
    <cellStyle name="Note 7 7 5 3 2 2" xfId="19283"/>
    <cellStyle name="Note 7 7 5 3 3" xfId="19284"/>
    <cellStyle name="Note 7 7 5 3 3 2" xfId="19285"/>
    <cellStyle name="Note 7 7 5 4" xfId="19286"/>
    <cellStyle name="Note 7 7 5 4 2" xfId="19287"/>
    <cellStyle name="Note 7 7 6" xfId="19288"/>
    <cellStyle name="Note 7 7 7" xfId="19289"/>
    <cellStyle name="Note 7 8" xfId="19290"/>
    <cellStyle name="Note 7 8 2" xfId="19291"/>
    <cellStyle name="Note 7 8 2 2" xfId="19292"/>
    <cellStyle name="Note 7 8 2 2 2" xfId="19293"/>
    <cellStyle name="Note 7 8 2 2 2 2" xfId="19294"/>
    <cellStyle name="Note 7 8 2 2 3" xfId="19295"/>
    <cellStyle name="Note 7 8 2 2 3 2" xfId="19296"/>
    <cellStyle name="Note 7 8 2 2 4" xfId="19297"/>
    <cellStyle name="Note 7 8 2 2 5" xfId="19298"/>
    <cellStyle name="Note 7 8 2 3" xfId="19299"/>
    <cellStyle name="Note 7 8 2 3 2" xfId="19300"/>
    <cellStyle name="Note 7 8 2 3 3" xfId="19301"/>
    <cellStyle name="Note 7 8 2 4" xfId="19302"/>
    <cellStyle name="Note 7 8 2 4 2" xfId="19303"/>
    <cellStyle name="Note 7 8 2 4 2 2" xfId="19304"/>
    <cellStyle name="Note 7 8 2 4 2 2 2" xfId="19305"/>
    <cellStyle name="Note 7 8 2 4 2 3" xfId="19306"/>
    <cellStyle name="Note 7 8 2 4 2 3 2" xfId="19307"/>
    <cellStyle name="Note 7 8 2 4 3" xfId="19308"/>
    <cellStyle name="Note 7 8 2 4 3 2" xfId="19309"/>
    <cellStyle name="Note 7 8 2 4 3 2 2" xfId="19310"/>
    <cellStyle name="Note 7 8 2 4 3 3" xfId="19311"/>
    <cellStyle name="Note 7 8 2 4 3 3 2" xfId="19312"/>
    <cellStyle name="Note 7 8 2 4 4" xfId="19313"/>
    <cellStyle name="Note 7 8 2 4 4 2" xfId="19314"/>
    <cellStyle name="Note 7 8 2 5" xfId="19315"/>
    <cellStyle name="Note 7 8 2 6" xfId="19316"/>
    <cellStyle name="Note 7 8 2 6 2" xfId="19317"/>
    <cellStyle name="Note 7 8 2 6 2 2" xfId="19318"/>
    <cellStyle name="Note 7 8 2 6 3" xfId="19319"/>
    <cellStyle name="Note 7 8 2 6 3 2" xfId="19320"/>
    <cellStyle name="Note 7 8 2 7" xfId="19321"/>
    <cellStyle name="Note 7 8 2 7 2" xfId="19322"/>
    <cellStyle name="Note 7 8 2 7 2 2" xfId="19323"/>
    <cellStyle name="Note 7 8 2 7 3" xfId="19324"/>
    <cellStyle name="Note 7 8 2 7 3 2" xfId="19325"/>
    <cellStyle name="Note 7 8 2 8" xfId="19326"/>
    <cellStyle name="Note 7 8 2 8 2" xfId="19327"/>
    <cellStyle name="Note 7 8 3" xfId="19328"/>
    <cellStyle name="Note 7 8 3 2" xfId="19329"/>
    <cellStyle name="Note 7 8 3 2 2" xfId="19330"/>
    <cellStyle name="Note 7 8 3 2 2 2" xfId="19331"/>
    <cellStyle name="Note 7 8 3 2 3" xfId="19332"/>
    <cellStyle name="Note 7 8 3 2 4" xfId="19333"/>
    <cellStyle name="Note 7 8 3 3" xfId="19334"/>
    <cellStyle name="Note 7 8 3 3 2" xfId="19335"/>
    <cellStyle name="Note 7 8 3 3 2 2" xfId="19336"/>
    <cellStyle name="Note 7 8 3 3 2 2 2" xfId="19337"/>
    <cellStyle name="Note 7 8 3 3 2 3" xfId="19338"/>
    <cellStyle name="Note 7 8 3 3 2 3 2" xfId="19339"/>
    <cellStyle name="Note 7 8 3 3 3" xfId="19340"/>
    <cellStyle name="Note 7 8 3 3 3 2" xfId="19341"/>
    <cellStyle name="Note 7 8 3 3 3 2 2" xfId="19342"/>
    <cellStyle name="Note 7 8 3 3 3 3" xfId="19343"/>
    <cellStyle name="Note 7 8 3 3 3 3 2" xfId="19344"/>
    <cellStyle name="Note 7 8 3 3 4" xfId="19345"/>
    <cellStyle name="Note 7 8 3 3 4 2" xfId="19346"/>
    <cellStyle name="Note 7 8 3 4" xfId="19347"/>
    <cellStyle name="Note 7 8 3 4 2" xfId="19348"/>
    <cellStyle name="Note 7 8 3 5" xfId="19349"/>
    <cellStyle name="Note 7 8 3 6" xfId="19350"/>
    <cellStyle name="Note 7 8 4" xfId="19351"/>
    <cellStyle name="Note 7 8 4 2" xfId="19352"/>
    <cellStyle name="Note 7 8 4 2 2" xfId="19353"/>
    <cellStyle name="Note 7 8 4 3" xfId="19354"/>
    <cellStyle name="Note 7 8 4 4" xfId="19355"/>
    <cellStyle name="Note 7 8 5" xfId="19356"/>
    <cellStyle name="Note 7 8 5 2" xfId="19357"/>
    <cellStyle name="Note 7 8 5 2 2" xfId="19358"/>
    <cellStyle name="Note 7 8 5 2 2 2" xfId="19359"/>
    <cellStyle name="Note 7 8 5 2 3" xfId="19360"/>
    <cellStyle name="Note 7 8 5 2 3 2" xfId="19361"/>
    <cellStyle name="Note 7 8 5 3" xfId="19362"/>
    <cellStyle name="Note 7 8 5 3 2" xfId="19363"/>
    <cellStyle name="Note 7 8 5 3 2 2" xfId="19364"/>
    <cellStyle name="Note 7 8 5 3 3" xfId="19365"/>
    <cellStyle name="Note 7 8 5 3 3 2" xfId="19366"/>
    <cellStyle name="Note 7 8 5 4" xfId="19367"/>
    <cellStyle name="Note 7 8 5 4 2" xfId="19368"/>
    <cellStyle name="Note 7 8 6" xfId="19369"/>
    <cellStyle name="Note 7 8 7" xfId="19370"/>
    <cellStyle name="Note 8 2" xfId="19371"/>
    <cellStyle name="Note 8 2 2" xfId="19372"/>
    <cellStyle name="Note 8 2 2 2" xfId="19373"/>
    <cellStyle name="Note 8 2 2 2 2" xfId="19374"/>
    <cellStyle name="Note 8 2 2 2 2 2" xfId="19375"/>
    <cellStyle name="Note 8 2 2 2 3" xfId="19376"/>
    <cellStyle name="Note 8 2 2 2 3 2" xfId="19377"/>
    <cellStyle name="Note 8 2 2 2 4" xfId="19378"/>
    <cellStyle name="Note 8 2 2 2 5" xfId="19379"/>
    <cellStyle name="Note 8 2 2 3" xfId="19380"/>
    <cellStyle name="Note 8 2 2 3 2" xfId="19381"/>
    <cellStyle name="Note 8 2 2 3 3" xfId="19382"/>
    <cellStyle name="Note 8 2 2 4" xfId="19383"/>
    <cellStyle name="Note 8 2 2 4 2" xfId="19384"/>
    <cellStyle name="Note 8 2 2 4 2 2" xfId="19385"/>
    <cellStyle name="Note 8 2 2 4 2 2 2" xfId="19386"/>
    <cellStyle name="Note 8 2 2 4 2 3" xfId="19387"/>
    <cellStyle name="Note 8 2 2 4 2 3 2" xfId="19388"/>
    <cellStyle name="Note 8 2 2 4 3" xfId="19389"/>
    <cellStyle name="Note 8 2 2 4 3 2" xfId="19390"/>
    <cellStyle name="Note 8 2 2 4 3 2 2" xfId="19391"/>
    <cellStyle name="Note 8 2 2 4 3 3" xfId="19392"/>
    <cellStyle name="Note 8 2 2 4 3 3 2" xfId="19393"/>
    <cellStyle name="Note 8 2 2 4 4" xfId="19394"/>
    <cellStyle name="Note 8 2 2 4 4 2" xfId="19395"/>
    <cellStyle name="Note 8 2 2 5" xfId="19396"/>
    <cellStyle name="Note 8 2 2 6" xfId="19397"/>
    <cellStyle name="Note 8 2 2 6 2" xfId="19398"/>
    <cellStyle name="Note 8 2 2 6 2 2" xfId="19399"/>
    <cellStyle name="Note 8 2 2 6 3" xfId="19400"/>
    <cellStyle name="Note 8 2 2 6 3 2" xfId="19401"/>
    <cellStyle name="Note 8 2 2 7" xfId="19402"/>
    <cellStyle name="Note 8 2 2 7 2" xfId="19403"/>
    <cellStyle name="Note 8 2 2 7 2 2" xfId="19404"/>
    <cellStyle name="Note 8 2 2 7 3" xfId="19405"/>
    <cellStyle name="Note 8 2 2 7 3 2" xfId="19406"/>
    <cellStyle name="Note 8 2 2 8" xfId="19407"/>
    <cellStyle name="Note 8 2 2 8 2" xfId="19408"/>
    <cellStyle name="Note 8 2 3" xfId="19409"/>
    <cellStyle name="Note 8 2 3 2" xfId="19410"/>
    <cellStyle name="Note 8 2 3 2 2" xfId="19411"/>
    <cellStyle name="Note 8 2 3 2 2 2" xfId="19412"/>
    <cellStyle name="Note 8 2 3 2 3" xfId="19413"/>
    <cellStyle name="Note 8 2 3 2 4" xfId="19414"/>
    <cellStyle name="Note 8 2 3 3" xfId="19415"/>
    <cellStyle name="Note 8 2 3 3 2" xfId="19416"/>
    <cellStyle name="Note 8 2 3 3 2 2" xfId="19417"/>
    <cellStyle name="Note 8 2 3 3 2 2 2" xfId="19418"/>
    <cellStyle name="Note 8 2 3 3 2 3" xfId="19419"/>
    <cellStyle name="Note 8 2 3 3 2 3 2" xfId="19420"/>
    <cellStyle name="Note 8 2 3 3 3" xfId="19421"/>
    <cellStyle name="Note 8 2 3 3 3 2" xfId="19422"/>
    <cellStyle name="Note 8 2 3 3 3 2 2" xfId="19423"/>
    <cellStyle name="Note 8 2 3 3 3 3" xfId="19424"/>
    <cellStyle name="Note 8 2 3 3 3 3 2" xfId="19425"/>
    <cellStyle name="Note 8 2 3 3 4" xfId="19426"/>
    <cellStyle name="Note 8 2 3 3 4 2" xfId="19427"/>
    <cellStyle name="Note 8 2 3 4" xfId="19428"/>
    <cellStyle name="Note 8 2 3 4 2" xfId="19429"/>
    <cellStyle name="Note 8 2 3 5" xfId="19430"/>
    <cellStyle name="Note 8 2 3 6" xfId="19431"/>
    <cellStyle name="Note 8 2 4" xfId="19432"/>
    <cellStyle name="Note 8 2 4 2" xfId="19433"/>
    <cellStyle name="Note 8 2 4 2 2" xfId="19434"/>
    <cellStyle name="Note 8 2 4 3" xfId="19435"/>
    <cellStyle name="Note 8 2 4 4" xfId="19436"/>
    <cellStyle name="Note 8 2 5" xfId="19437"/>
    <cellStyle name="Note 8 2 5 2" xfId="19438"/>
    <cellStyle name="Note 8 2 5 2 2" xfId="19439"/>
    <cellStyle name="Note 8 2 5 2 2 2" xfId="19440"/>
    <cellStyle name="Note 8 2 5 2 3" xfId="19441"/>
    <cellStyle name="Note 8 2 5 2 3 2" xfId="19442"/>
    <cellStyle name="Note 8 2 5 3" xfId="19443"/>
    <cellStyle name="Note 8 2 5 3 2" xfId="19444"/>
    <cellStyle name="Note 8 2 5 3 2 2" xfId="19445"/>
    <cellStyle name="Note 8 2 5 3 3" xfId="19446"/>
    <cellStyle name="Note 8 2 5 3 3 2" xfId="19447"/>
    <cellStyle name="Note 8 2 5 4" xfId="19448"/>
    <cellStyle name="Note 8 2 5 4 2" xfId="19449"/>
    <cellStyle name="Note 8 2 6" xfId="19450"/>
    <cellStyle name="Note 8 2 7" xfId="19451"/>
    <cellStyle name="Note 8 3" xfId="19452"/>
    <cellStyle name="Note 8 3 2" xfId="19453"/>
    <cellStyle name="Note 8 3 2 2" xfId="19454"/>
    <cellStyle name="Note 8 3 2 2 2" xfId="19455"/>
    <cellStyle name="Note 8 3 2 2 2 2" xfId="19456"/>
    <cellStyle name="Note 8 3 2 2 3" xfId="19457"/>
    <cellStyle name="Note 8 3 2 2 3 2" xfId="19458"/>
    <cellStyle name="Note 8 3 2 2 4" xfId="19459"/>
    <cellStyle name="Note 8 3 2 2 5" xfId="19460"/>
    <cellStyle name="Note 8 3 2 3" xfId="19461"/>
    <cellStyle name="Note 8 3 2 3 2" xfId="19462"/>
    <cellStyle name="Note 8 3 2 3 3" xfId="19463"/>
    <cellStyle name="Note 8 3 2 4" xfId="19464"/>
    <cellStyle name="Note 8 3 2 4 2" xfId="19465"/>
    <cellStyle name="Note 8 3 2 4 2 2" xfId="19466"/>
    <cellStyle name="Note 8 3 2 4 2 2 2" xfId="19467"/>
    <cellStyle name="Note 8 3 2 4 2 3" xfId="19468"/>
    <cellStyle name="Note 8 3 2 4 2 3 2" xfId="19469"/>
    <cellStyle name="Note 8 3 2 4 3" xfId="19470"/>
    <cellStyle name="Note 8 3 2 4 3 2" xfId="19471"/>
    <cellStyle name="Note 8 3 2 4 3 2 2" xfId="19472"/>
    <cellStyle name="Note 8 3 2 4 3 3" xfId="19473"/>
    <cellStyle name="Note 8 3 2 4 3 3 2" xfId="19474"/>
    <cellStyle name="Note 8 3 2 4 4" xfId="19475"/>
    <cellStyle name="Note 8 3 2 4 4 2" xfId="19476"/>
    <cellStyle name="Note 8 3 2 5" xfId="19477"/>
    <cellStyle name="Note 8 3 2 6" xfId="19478"/>
    <cellStyle name="Note 8 3 2 6 2" xfId="19479"/>
    <cellStyle name="Note 8 3 2 6 2 2" xfId="19480"/>
    <cellStyle name="Note 8 3 2 6 3" xfId="19481"/>
    <cellStyle name="Note 8 3 2 6 3 2" xfId="19482"/>
    <cellStyle name="Note 8 3 2 7" xfId="19483"/>
    <cellStyle name="Note 8 3 2 7 2" xfId="19484"/>
    <cellStyle name="Note 8 3 2 7 2 2" xfId="19485"/>
    <cellStyle name="Note 8 3 2 7 3" xfId="19486"/>
    <cellStyle name="Note 8 3 2 7 3 2" xfId="19487"/>
    <cellStyle name="Note 8 3 2 8" xfId="19488"/>
    <cellStyle name="Note 8 3 2 8 2" xfId="19489"/>
    <cellStyle name="Note 8 3 3" xfId="19490"/>
    <cellStyle name="Note 8 3 3 2" xfId="19491"/>
    <cellStyle name="Note 8 3 3 2 2" xfId="19492"/>
    <cellStyle name="Note 8 3 3 2 2 2" xfId="19493"/>
    <cellStyle name="Note 8 3 3 2 3" xfId="19494"/>
    <cellStyle name="Note 8 3 3 2 4" xfId="19495"/>
    <cellStyle name="Note 8 3 3 3" xfId="19496"/>
    <cellStyle name="Note 8 3 3 3 2" xfId="19497"/>
    <cellStyle name="Note 8 3 3 3 2 2" xfId="19498"/>
    <cellStyle name="Note 8 3 3 3 2 2 2" xfId="19499"/>
    <cellStyle name="Note 8 3 3 3 2 3" xfId="19500"/>
    <cellStyle name="Note 8 3 3 3 2 3 2" xfId="19501"/>
    <cellStyle name="Note 8 3 3 3 3" xfId="19502"/>
    <cellStyle name="Note 8 3 3 3 3 2" xfId="19503"/>
    <cellStyle name="Note 8 3 3 3 3 2 2" xfId="19504"/>
    <cellStyle name="Note 8 3 3 3 3 3" xfId="19505"/>
    <cellStyle name="Note 8 3 3 3 3 3 2" xfId="19506"/>
    <cellStyle name="Note 8 3 3 3 4" xfId="19507"/>
    <cellStyle name="Note 8 3 3 3 4 2" xfId="19508"/>
    <cellStyle name="Note 8 3 3 4" xfId="19509"/>
    <cellStyle name="Note 8 3 3 4 2" xfId="19510"/>
    <cellStyle name="Note 8 3 3 5" xfId="19511"/>
    <cellStyle name="Note 8 3 3 6" xfId="19512"/>
    <cellStyle name="Note 8 3 4" xfId="19513"/>
    <cellStyle name="Note 8 3 4 2" xfId="19514"/>
    <cellStyle name="Note 8 3 4 2 2" xfId="19515"/>
    <cellStyle name="Note 8 3 4 3" xfId="19516"/>
    <cellStyle name="Note 8 3 4 4" xfId="19517"/>
    <cellStyle name="Note 8 3 5" xfId="19518"/>
    <cellStyle name="Note 8 3 5 2" xfId="19519"/>
    <cellStyle name="Note 8 3 5 2 2" xfId="19520"/>
    <cellStyle name="Note 8 3 5 2 2 2" xfId="19521"/>
    <cellStyle name="Note 8 3 5 2 3" xfId="19522"/>
    <cellStyle name="Note 8 3 5 2 3 2" xfId="19523"/>
    <cellStyle name="Note 8 3 5 3" xfId="19524"/>
    <cellStyle name="Note 8 3 5 3 2" xfId="19525"/>
    <cellStyle name="Note 8 3 5 3 2 2" xfId="19526"/>
    <cellStyle name="Note 8 3 5 3 3" xfId="19527"/>
    <cellStyle name="Note 8 3 5 3 3 2" xfId="19528"/>
    <cellStyle name="Note 8 3 5 4" xfId="19529"/>
    <cellStyle name="Note 8 3 5 4 2" xfId="19530"/>
    <cellStyle name="Note 8 3 6" xfId="19531"/>
    <cellStyle name="Note 8 3 7" xfId="19532"/>
    <cellStyle name="Note 8 4" xfId="19533"/>
    <cellStyle name="Note 8 4 2" xfId="19534"/>
    <cellStyle name="Note 8 4 2 2" xfId="19535"/>
    <cellStyle name="Note 8 4 2 2 2" xfId="19536"/>
    <cellStyle name="Note 8 4 2 2 2 2" xfId="19537"/>
    <cellStyle name="Note 8 4 2 2 3" xfId="19538"/>
    <cellStyle name="Note 8 4 2 2 3 2" xfId="19539"/>
    <cellStyle name="Note 8 4 2 2 4" xfId="19540"/>
    <cellStyle name="Note 8 4 2 2 5" xfId="19541"/>
    <cellStyle name="Note 8 4 2 3" xfId="19542"/>
    <cellStyle name="Note 8 4 2 3 2" xfId="19543"/>
    <cellStyle name="Note 8 4 2 3 3" xfId="19544"/>
    <cellStyle name="Note 8 4 2 4" xfId="19545"/>
    <cellStyle name="Note 8 4 2 4 2" xfId="19546"/>
    <cellStyle name="Note 8 4 2 4 2 2" xfId="19547"/>
    <cellStyle name="Note 8 4 2 4 2 2 2" xfId="19548"/>
    <cellStyle name="Note 8 4 2 4 2 3" xfId="19549"/>
    <cellStyle name="Note 8 4 2 4 2 3 2" xfId="19550"/>
    <cellStyle name="Note 8 4 2 4 3" xfId="19551"/>
    <cellStyle name="Note 8 4 2 4 3 2" xfId="19552"/>
    <cellStyle name="Note 8 4 2 4 3 2 2" xfId="19553"/>
    <cellStyle name="Note 8 4 2 4 3 3" xfId="19554"/>
    <cellStyle name="Note 8 4 2 4 3 3 2" xfId="19555"/>
    <cellStyle name="Note 8 4 2 4 4" xfId="19556"/>
    <cellStyle name="Note 8 4 2 4 4 2" xfId="19557"/>
    <cellStyle name="Note 8 4 2 5" xfId="19558"/>
    <cellStyle name="Note 8 4 2 6" xfId="19559"/>
    <cellStyle name="Note 8 4 2 6 2" xfId="19560"/>
    <cellStyle name="Note 8 4 2 6 2 2" xfId="19561"/>
    <cellStyle name="Note 8 4 2 6 3" xfId="19562"/>
    <cellStyle name="Note 8 4 2 6 3 2" xfId="19563"/>
    <cellStyle name="Note 8 4 2 7" xfId="19564"/>
    <cellStyle name="Note 8 4 2 7 2" xfId="19565"/>
    <cellStyle name="Note 8 4 2 7 2 2" xfId="19566"/>
    <cellStyle name="Note 8 4 2 7 3" xfId="19567"/>
    <cellStyle name="Note 8 4 2 7 3 2" xfId="19568"/>
    <cellStyle name="Note 8 4 2 8" xfId="19569"/>
    <cellStyle name="Note 8 4 2 8 2" xfId="19570"/>
    <cellStyle name="Note 8 4 3" xfId="19571"/>
    <cellStyle name="Note 8 4 3 2" xfId="19572"/>
    <cellStyle name="Note 8 4 3 2 2" xfId="19573"/>
    <cellStyle name="Note 8 4 3 2 2 2" xfId="19574"/>
    <cellStyle name="Note 8 4 3 2 3" xfId="19575"/>
    <cellStyle name="Note 8 4 3 2 4" xfId="19576"/>
    <cellStyle name="Note 8 4 3 3" xfId="19577"/>
    <cellStyle name="Note 8 4 3 3 2" xfId="19578"/>
    <cellStyle name="Note 8 4 3 3 2 2" xfId="19579"/>
    <cellStyle name="Note 8 4 3 3 2 2 2" xfId="19580"/>
    <cellStyle name="Note 8 4 3 3 2 3" xfId="19581"/>
    <cellStyle name="Note 8 4 3 3 2 3 2" xfId="19582"/>
    <cellStyle name="Note 8 4 3 3 3" xfId="19583"/>
    <cellStyle name="Note 8 4 3 3 3 2" xfId="19584"/>
    <cellStyle name="Note 8 4 3 3 3 2 2" xfId="19585"/>
    <cellStyle name="Note 8 4 3 3 3 3" xfId="19586"/>
    <cellStyle name="Note 8 4 3 3 3 3 2" xfId="19587"/>
    <cellStyle name="Note 8 4 3 3 4" xfId="19588"/>
    <cellStyle name="Note 8 4 3 3 4 2" xfId="19589"/>
    <cellStyle name="Note 8 4 3 4" xfId="19590"/>
    <cellStyle name="Note 8 4 3 4 2" xfId="19591"/>
    <cellStyle name="Note 8 4 3 5" xfId="19592"/>
    <cellStyle name="Note 8 4 3 6" xfId="19593"/>
    <cellStyle name="Note 8 4 4" xfId="19594"/>
    <cellStyle name="Note 8 4 4 2" xfId="19595"/>
    <cellStyle name="Note 8 4 4 2 2" xfId="19596"/>
    <cellStyle name="Note 8 4 4 3" xfId="19597"/>
    <cellStyle name="Note 8 4 4 4" xfId="19598"/>
    <cellStyle name="Note 8 4 5" xfId="19599"/>
    <cellStyle name="Note 8 4 5 2" xfId="19600"/>
    <cellStyle name="Note 8 4 5 2 2" xfId="19601"/>
    <cellStyle name="Note 8 4 5 2 2 2" xfId="19602"/>
    <cellStyle name="Note 8 4 5 2 3" xfId="19603"/>
    <cellStyle name="Note 8 4 5 2 3 2" xfId="19604"/>
    <cellStyle name="Note 8 4 5 3" xfId="19605"/>
    <cellStyle name="Note 8 4 5 3 2" xfId="19606"/>
    <cellStyle name="Note 8 4 5 3 2 2" xfId="19607"/>
    <cellStyle name="Note 8 4 5 3 3" xfId="19608"/>
    <cellStyle name="Note 8 4 5 3 3 2" xfId="19609"/>
    <cellStyle name="Note 8 4 5 4" xfId="19610"/>
    <cellStyle name="Note 8 4 5 4 2" xfId="19611"/>
    <cellStyle name="Note 8 4 6" xfId="19612"/>
    <cellStyle name="Note 8 4 7" xfId="19613"/>
    <cellStyle name="Note 8 5" xfId="19614"/>
    <cellStyle name="Note 8 5 2" xfId="19615"/>
    <cellStyle name="Note 8 5 2 2" xfId="19616"/>
    <cellStyle name="Note 8 5 2 2 2" xfId="19617"/>
    <cellStyle name="Note 8 5 2 2 2 2" xfId="19618"/>
    <cellStyle name="Note 8 5 2 2 3" xfId="19619"/>
    <cellStyle name="Note 8 5 2 2 3 2" xfId="19620"/>
    <cellStyle name="Note 8 5 2 2 4" xfId="19621"/>
    <cellStyle name="Note 8 5 2 2 5" xfId="19622"/>
    <cellStyle name="Note 8 5 2 3" xfId="19623"/>
    <cellStyle name="Note 8 5 2 3 2" xfId="19624"/>
    <cellStyle name="Note 8 5 2 3 3" xfId="19625"/>
    <cellStyle name="Note 8 5 2 4" xfId="19626"/>
    <cellStyle name="Note 8 5 2 4 2" xfId="19627"/>
    <cellStyle name="Note 8 5 2 4 2 2" xfId="19628"/>
    <cellStyle name="Note 8 5 2 4 2 2 2" xfId="19629"/>
    <cellStyle name="Note 8 5 2 4 2 3" xfId="19630"/>
    <cellStyle name="Note 8 5 2 4 2 3 2" xfId="19631"/>
    <cellStyle name="Note 8 5 2 4 3" xfId="19632"/>
    <cellStyle name="Note 8 5 2 4 3 2" xfId="19633"/>
    <cellStyle name="Note 8 5 2 4 3 2 2" xfId="19634"/>
    <cellStyle name="Note 8 5 2 4 3 3" xfId="19635"/>
    <cellStyle name="Note 8 5 2 4 3 3 2" xfId="19636"/>
    <cellStyle name="Note 8 5 2 4 4" xfId="19637"/>
    <cellStyle name="Note 8 5 2 4 4 2" xfId="19638"/>
    <cellStyle name="Note 8 5 2 5" xfId="19639"/>
    <cellStyle name="Note 8 5 2 6" xfId="19640"/>
    <cellStyle name="Note 8 5 2 6 2" xfId="19641"/>
    <cellStyle name="Note 8 5 2 6 2 2" xfId="19642"/>
    <cellStyle name="Note 8 5 2 6 3" xfId="19643"/>
    <cellStyle name="Note 8 5 2 6 3 2" xfId="19644"/>
    <cellStyle name="Note 8 5 2 7" xfId="19645"/>
    <cellStyle name="Note 8 5 2 7 2" xfId="19646"/>
    <cellStyle name="Note 8 5 2 7 2 2" xfId="19647"/>
    <cellStyle name="Note 8 5 2 7 3" xfId="19648"/>
    <cellStyle name="Note 8 5 2 7 3 2" xfId="19649"/>
    <cellStyle name="Note 8 5 2 8" xfId="19650"/>
    <cellStyle name="Note 8 5 2 8 2" xfId="19651"/>
    <cellStyle name="Note 8 5 3" xfId="19652"/>
    <cellStyle name="Note 8 5 3 2" xfId="19653"/>
    <cellStyle name="Note 8 5 3 2 2" xfId="19654"/>
    <cellStyle name="Note 8 5 3 2 2 2" xfId="19655"/>
    <cellStyle name="Note 8 5 3 2 3" xfId="19656"/>
    <cellStyle name="Note 8 5 3 2 4" xfId="19657"/>
    <cellStyle name="Note 8 5 3 3" xfId="19658"/>
    <cellStyle name="Note 8 5 3 3 2" xfId="19659"/>
    <cellStyle name="Note 8 5 3 3 2 2" xfId="19660"/>
    <cellStyle name="Note 8 5 3 3 2 2 2" xfId="19661"/>
    <cellStyle name="Note 8 5 3 3 2 3" xfId="19662"/>
    <cellStyle name="Note 8 5 3 3 2 3 2" xfId="19663"/>
    <cellStyle name="Note 8 5 3 3 3" xfId="19664"/>
    <cellStyle name="Note 8 5 3 3 3 2" xfId="19665"/>
    <cellStyle name="Note 8 5 3 3 3 2 2" xfId="19666"/>
    <cellStyle name="Note 8 5 3 3 3 3" xfId="19667"/>
    <cellStyle name="Note 8 5 3 3 3 3 2" xfId="19668"/>
    <cellStyle name="Note 8 5 3 3 4" xfId="19669"/>
    <cellStyle name="Note 8 5 3 3 4 2" xfId="19670"/>
    <cellStyle name="Note 8 5 3 4" xfId="19671"/>
    <cellStyle name="Note 8 5 3 4 2" xfId="19672"/>
    <cellStyle name="Note 8 5 3 5" xfId="19673"/>
    <cellStyle name="Note 8 5 3 6" xfId="19674"/>
    <cellStyle name="Note 8 5 4" xfId="19675"/>
    <cellStyle name="Note 8 5 4 2" xfId="19676"/>
    <cellStyle name="Note 8 5 4 2 2" xfId="19677"/>
    <cellStyle name="Note 8 5 4 3" xfId="19678"/>
    <cellStyle name="Note 8 5 4 4" xfId="19679"/>
    <cellStyle name="Note 8 5 5" xfId="19680"/>
    <cellStyle name="Note 8 5 5 2" xfId="19681"/>
    <cellStyle name="Note 8 5 5 2 2" xfId="19682"/>
    <cellStyle name="Note 8 5 5 2 2 2" xfId="19683"/>
    <cellStyle name="Note 8 5 5 2 3" xfId="19684"/>
    <cellStyle name="Note 8 5 5 2 3 2" xfId="19685"/>
    <cellStyle name="Note 8 5 5 3" xfId="19686"/>
    <cellStyle name="Note 8 5 5 3 2" xfId="19687"/>
    <cellStyle name="Note 8 5 5 3 2 2" xfId="19688"/>
    <cellStyle name="Note 8 5 5 3 3" xfId="19689"/>
    <cellStyle name="Note 8 5 5 3 3 2" xfId="19690"/>
    <cellStyle name="Note 8 5 5 4" xfId="19691"/>
    <cellStyle name="Note 8 5 5 4 2" xfId="19692"/>
    <cellStyle name="Note 8 5 6" xfId="19693"/>
    <cellStyle name="Note 8 5 7" xfId="19694"/>
    <cellStyle name="Note 8 6" xfId="19695"/>
    <cellStyle name="Note 8 6 2" xfId="19696"/>
    <cellStyle name="Note 8 6 2 2" xfId="19697"/>
    <cellStyle name="Note 8 6 2 2 2" xfId="19698"/>
    <cellStyle name="Note 8 6 2 2 2 2" xfId="19699"/>
    <cellStyle name="Note 8 6 2 2 3" xfId="19700"/>
    <cellStyle name="Note 8 6 2 2 3 2" xfId="19701"/>
    <cellStyle name="Note 8 6 2 2 4" xfId="19702"/>
    <cellStyle name="Note 8 6 2 2 5" xfId="19703"/>
    <cellStyle name="Note 8 6 2 3" xfId="19704"/>
    <cellStyle name="Note 8 6 2 3 2" xfId="19705"/>
    <cellStyle name="Note 8 6 2 3 3" xfId="19706"/>
    <cellStyle name="Note 8 6 2 4" xfId="19707"/>
    <cellStyle name="Note 8 6 2 4 2" xfId="19708"/>
    <cellStyle name="Note 8 6 2 4 2 2" xfId="19709"/>
    <cellStyle name="Note 8 6 2 4 2 2 2" xfId="19710"/>
    <cellStyle name="Note 8 6 2 4 2 3" xfId="19711"/>
    <cellStyle name="Note 8 6 2 4 2 3 2" xfId="19712"/>
    <cellStyle name="Note 8 6 2 4 3" xfId="19713"/>
    <cellStyle name="Note 8 6 2 4 3 2" xfId="19714"/>
    <cellStyle name="Note 8 6 2 4 3 2 2" xfId="19715"/>
    <cellStyle name="Note 8 6 2 4 3 3" xfId="19716"/>
    <cellStyle name="Note 8 6 2 4 3 3 2" xfId="19717"/>
    <cellStyle name="Note 8 6 2 4 4" xfId="19718"/>
    <cellStyle name="Note 8 6 2 4 4 2" xfId="19719"/>
    <cellStyle name="Note 8 6 2 5" xfId="19720"/>
    <cellStyle name="Note 8 6 2 6" xfId="19721"/>
    <cellStyle name="Note 8 6 2 6 2" xfId="19722"/>
    <cellStyle name="Note 8 6 2 6 2 2" xfId="19723"/>
    <cellStyle name="Note 8 6 2 6 3" xfId="19724"/>
    <cellStyle name="Note 8 6 2 6 3 2" xfId="19725"/>
    <cellStyle name="Note 8 6 2 7" xfId="19726"/>
    <cellStyle name="Note 8 6 2 7 2" xfId="19727"/>
    <cellStyle name="Note 8 6 2 7 2 2" xfId="19728"/>
    <cellStyle name="Note 8 6 2 7 3" xfId="19729"/>
    <cellStyle name="Note 8 6 2 7 3 2" xfId="19730"/>
    <cellStyle name="Note 8 6 2 8" xfId="19731"/>
    <cellStyle name="Note 8 6 2 8 2" xfId="19732"/>
    <cellStyle name="Note 8 6 3" xfId="19733"/>
    <cellStyle name="Note 8 6 3 2" xfId="19734"/>
    <cellStyle name="Note 8 6 3 2 2" xfId="19735"/>
    <cellStyle name="Note 8 6 3 2 2 2" xfId="19736"/>
    <cellStyle name="Note 8 6 3 2 3" xfId="19737"/>
    <cellStyle name="Note 8 6 3 2 4" xfId="19738"/>
    <cellStyle name="Note 8 6 3 3" xfId="19739"/>
    <cellStyle name="Note 8 6 3 3 2" xfId="19740"/>
    <cellStyle name="Note 8 6 3 3 2 2" xfId="19741"/>
    <cellStyle name="Note 8 6 3 3 2 2 2" xfId="19742"/>
    <cellStyle name="Note 8 6 3 3 2 3" xfId="19743"/>
    <cellStyle name="Note 8 6 3 3 2 3 2" xfId="19744"/>
    <cellStyle name="Note 8 6 3 3 3" xfId="19745"/>
    <cellStyle name="Note 8 6 3 3 3 2" xfId="19746"/>
    <cellStyle name="Note 8 6 3 3 3 2 2" xfId="19747"/>
    <cellStyle name="Note 8 6 3 3 3 3" xfId="19748"/>
    <cellStyle name="Note 8 6 3 3 3 3 2" xfId="19749"/>
    <cellStyle name="Note 8 6 3 3 4" xfId="19750"/>
    <cellStyle name="Note 8 6 3 3 4 2" xfId="19751"/>
    <cellStyle name="Note 8 6 3 4" xfId="19752"/>
    <cellStyle name="Note 8 6 3 4 2" xfId="19753"/>
    <cellStyle name="Note 8 6 3 5" xfId="19754"/>
    <cellStyle name="Note 8 6 3 6" xfId="19755"/>
    <cellStyle name="Note 8 6 4" xfId="19756"/>
    <cellStyle name="Note 8 6 4 2" xfId="19757"/>
    <cellStyle name="Note 8 6 4 2 2" xfId="19758"/>
    <cellStyle name="Note 8 6 4 3" xfId="19759"/>
    <cellStyle name="Note 8 6 4 4" xfId="19760"/>
    <cellStyle name="Note 8 6 5" xfId="19761"/>
    <cellStyle name="Note 8 6 5 2" xfId="19762"/>
    <cellStyle name="Note 8 6 5 2 2" xfId="19763"/>
    <cellStyle name="Note 8 6 5 2 2 2" xfId="19764"/>
    <cellStyle name="Note 8 6 5 2 3" xfId="19765"/>
    <cellStyle name="Note 8 6 5 2 3 2" xfId="19766"/>
    <cellStyle name="Note 8 6 5 3" xfId="19767"/>
    <cellStyle name="Note 8 6 5 3 2" xfId="19768"/>
    <cellStyle name="Note 8 6 5 3 2 2" xfId="19769"/>
    <cellStyle name="Note 8 6 5 3 3" xfId="19770"/>
    <cellStyle name="Note 8 6 5 3 3 2" xfId="19771"/>
    <cellStyle name="Note 8 6 5 4" xfId="19772"/>
    <cellStyle name="Note 8 6 5 4 2" xfId="19773"/>
    <cellStyle name="Note 8 6 6" xfId="19774"/>
    <cellStyle name="Note 8 6 7" xfId="19775"/>
    <cellStyle name="Note 8 7" xfId="19776"/>
    <cellStyle name="Note 8 7 2" xfId="19777"/>
    <cellStyle name="Note 8 7 2 2" xfId="19778"/>
    <cellStyle name="Note 8 7 2 2 2" xfId="19779"/>
    <cellStyle name="Note 8 7 2 2 2 2" xfId="19780"/>
    <cellStyle name="Note 8 7 2 2 3" xfId="19781"/>
    <cellStyle name="Note 8 7 2 2 3 2" xfId="19782"/>
    <cellStyle name="Note 8 7 2 2 4" xfId="19783"/>
    <cellStyle name="Note 8 7 2 2 5" xfId="19784"/>
    <cellStyle name="Note 8 7 2 3" xfId="19785"/>
    <cellStyle name="Note 8 7 2 3 2" xfId="19786"/>
    <cellStyle name="Note 8 7 2 3 3" xfId="19787"/>
    <cellStyle name="Note 8 7 2 4" xfId="19788"/>
    <cellStyle name="Note 8 7 2 4 2" xfId="19789"/>
    <cellStyle name="Note 8 7 2 4 2 2" xfId="19790"/>
    <cellStyle name="Note 8 7 2 4 2 2 2" xfId="19791"/>
    <cellStyle name="Note 8 7 2 4 2 3" xfId="19792"/>
    <cellStyle name="Note 8 7 2 4 2 3 2" xfId="19793"/>
    <cellStyle name="Note 8 7 2 4 3" xfId="19794"/>
    <cellStyle name="Note 8 7 2 4 3 2" xfId="19795"/>
    <cellStyle name="Note 8 7 2 4 3 2 2" xfId="19796"/>
    <cellStyle name="Note 8 7 2 4 3 3" xfId="19797"/>
    <cellStyle name="Note 8 7 2 4 3 3 2" xfId="19798"/>
    <cellStyle name="Note 8 7 2 4 4" xfId="19799"/>
    <cellStyle name="Note 8 7 2 4 4 2" xfId="19800"/>
    <cellStyle name="Note 8 7 2 5" xfId="19801"/>
    <cellStyle name="Note 8 7 2 6" xfId="19802"/>
    <cellStyle name="Note 8 7 2 6 2" xfId="19803"/>
    <cellStyle name="Note 8 7 2 6 2 2" xfId="19804"/>
    <cellStyle name="Note 8 7 2 6 3" xfId="19805"/>
    <cellStyle name="Note 8 7 2 6 3 2" xfId="19806"/>
    <cellStyle name="Note 8 7 2 7" xfId="19807"/>
    <cellStyle name="Note 8 7 2 7 2" xfId="19808"/>
    <cellStyle name="Note 8 7 2 7 2 2" xfId="19809"/>
    <cellStyle name="Note 8 7 2 7 3" xfId="19810"/>
    <cellStyle name="Note 8 7 2 7 3 2" xfId="19811"/>
    <cellStyle name="Note 8 7 2 8" xfId="19812"/>
    <cellStyle name="Note 8 7 2 8 2" xfId="19813"/>
    <cellStyle name="Note 8 7 3" xfId="19814"/>
    <cellStyle name="Note 8 7 3 2" xfId="19815"/>
    <cellStyle name="Note 8 7 3 2 2" xfId="19816"/>
    <cellStyle name="Note 8 7 3 2 2 2" xfId="19817"/>
    <cellStyle name="Note 8 7 3 2 3" xfId="19818"/>
    <cellStyle name="Note 8 7 3 2 4" xfId="19819"/>
    <cellStyle name="Note 8 7 3 3" xfId="19820"/>
    <cellStyle name="Note 8 7 3 3 2" xfId="19821"/>
    <cellStyle name="Note 8 7 3 3 2 2" xfId="19822"/>
    <cellStyle name="Note 8 7 3 3 2 2 2" xfId="19823"/>
    <cellStyle name="Note 8 7 3 3 2 3" xfId="19824"/>
    <cellStyle name="Note 8 7 3 3 2 3 2" xfId="19825"/>
    <cellStyle name="Note 8 7 3 3 3" xfId="19826"/>
    <cellStyle name="Note 8 7 3 3 3 2" xfId="19827"/>
    <cellStyle name="Note 8 7 3 3 3 2 2" xfId="19828"/>
    <cellStyle name="Note 8 7 3 3 3 3" xfId="19829"/>
    <cellStyle name="Note 8 7 3 3 3 3 2" xfId="19830"/>
    <cellStyle name="Note 8 7 3 3 4" xfId="19831"/>
    <cellStyle name="Note 8 7 3 3 4 2" xfId="19832"/>
    <cellStyle name="Note 8 7 3 4" xfId="19833"/>
    <cellStyle name="Note 8 7 3 4 2" xfId="19834"/>
    <cellStyle name="Note 8 7 3 5" xfId="19835"/>
    <cellStyle name="Note 8 7 3 6" xfId="19836"/>
    <cellStyle name="Note 8 7 4" xfId="19837"/>
    <cellStyle name="Note 8 7 4 2" xfId="19838"/>
    <cellStyle name="Note 8 7 4 2 2" xfId="19839"/>
    <cellStyle name="Note 8 7 4 3" xfId="19840"/>
    <cellStyle name="Note 8 7 4 4" xfId="19841"/>
    <cellStyle name="Note 8 7 5" xfId="19842"/>
    <cellStyle name="Note 8 7 5 2" xfId="19843"/>
    <cellStyle name="Note 8 7 5 2 2" xfId="19844"/>
    <cellStyle name="Note 8 7 5 2 2 2" xfId="19845"/>
    <cellStyle name="Note 8 7 5 2 3" xfId="19846"/>
    <cellStyle name="Note 8 7 5 2 3 2" xfId="19847"/>
    <cellStyle name="Note 8 7 5 3" xfId="19848"/>
    <cellStyle name="Note 8 7 5 3 2" xfId="19849"/>
    <cellStyle name="Note 8 7 5 3 2 2" xfId="19850"/>
    <cellStyle name="Note 8 7 5 3 3" xfId="19851"/>
    <cellStyle name="Note 8 7 5 3 3 2" xfId="19852"/>
    <cellStyle name="Note 8 7 5 4" xfId="19853"/>
    <cellStyle name="Note 8 7 5 4 2" xfId="19854"/>
    <cellStyle name="Note 8 7 6" xfId="19855"/>
    <cellStyle name="Note 8 7 7" xfId="19856"/>
    <cellStyle name="Note 8 8" xfId="19857"/>
    <cellStyle name="Note 8 8 2" xfId="19858"/>
    <cellStyle name="Note 8 8 2 2" xfId="19859"/>
    <cellStyle name="Note 8 8 2 2 2" xfId="19860"/>
    <cellStyle name="Note 8 8 2 2 2 2" xfId="19861"/>
    <cellStyle name="Note 8 8 2 2 3" xfId="19862"/>
    <cellStyle name="Note 8 8 2 2 3 2" xfId="19863"/>
    <cellStyle name="Note 8 8 2 2 4" xfId="19864"/>
    <cellStyle name="Note 8 8 2 2 5" xfId="19865"/>
    <cellStyle name="Note 8 8 2 3" xfId="19866"/>
    <cellStyle name="Note 8 8 2 3 2" xfId="19867"/>
    <cellStyle name="Note 8 8 2 3 3" xfId="19868"/>
    <cellStyle name="Note 8 8 2 4" xfId="19869"/>
    <cellStyle name="Note 8 8 2 4 2" xfId="19870"/>
    <cellStyle name="Note 8 8 2 4 2 2" xfId="19871"/>
    <cellStyle name="Note 8 8 2 4 2 2 2" xfId="19872"/>
    <cellStyle name="Note 8 8 2 4 2 3" xfId="19873"/>
    <cellStyle name="Note 8 8 2 4 2 3 2" xfId="19874"/>
    <cellStyle name="Note 8 8 2 4 3" xfId="19875"/>
    <cellStyle name="Note 8 8 2 4 3 2" xfId="19876"/>
    <cellStyle name="Note 8 8 2 4 3 2 2" xfId="19877"/>
    <cellStyle name="Note 8 8 2 4 3 3" xfId="19878"/>
    <cellStyle name="Note 8 8 2 4 3 3 2" xfId="19879"/>
    <cellStyle name="Note 8 8 2 4 4" xfId="19880"/>
    <cellStyle name="Note 8 8 2 4 4 2" xfId="19881"/>
    <cellStyle name="Note 8 8 2 5" xfId="19882"/>
    <cellStyle name="Note 8 8 2 6" xfId="19883"/>
    <cellStyle name="Note 8 8 2 6 2" xfId="19884"/>
    <cellStyle name="Note 8 8 2 6 2 2" xfId="19885"/>
    <cellStyle name="Note 8 8 2 6 3" xfId="19886"/>
    <cellStyle name="Note 8 8 2 6 3 2" xfId="19887"/>
    <cellStyle name="Note 8 8 2 7" xfId="19888"/>
    <cellStyle name="Note 8 8 2 7 2" xfId="19889"/>
    <cellStyle name="Note 8 8 2 7 2 2" xfId="19890"/>
    <cellStyle name="Note 8 8 2 7 3" xfId="19891"/>
    <cellStyle name="Note 8 8 2 7 3 2" xfId="19892"/>
    <cellStyle name="Note 8 8 2 8" xfId="19893"/>
    <cellStyle name="Note 8 8 2 8 2" xfId="19894"/>
    <cellStyle name="Note 8 8 3" xfId="19895"/>
    <cellStyle name="Note 8 8 3 2" xfId="19896"/>
    <cellStyle name="Note 8 8 3 2 2" xfId="19897"/>
    <cellStyle name="Note 8 8 3 2 2 2" xfId="19898"/>
    <cellStyle name="Note 8 8 3 2 3" xfId="19899"/>
    <cellStyle name="Note 8 8 3 2 4" xfId="19900"/>
    <cellStyle name="Note 8 8 3 3" xfId="19901"/>
    <cellStyle name="Note 8 8 3 3 2" xfId="19902"/>
    <cellStyle name="Note 8 8 3 3 2 2" xfId="19903"/>
    <cellStyle name="Note 8 8 3 3 2 2 2" xfId="19904"/>
    <cellStyle name="Note 8 8 3 3 2 3" xfId="19905"/>
    <cellStyle name="Note 8 8 3 3 2 3 2" xfId="19906"/>
    <cellStyle name="Note 8 8 3 3 3" xfId="19907"/>
    <cellStyle name="Note 8 8 3 3 3 2" xfId="19908"/>
    <cellStyle name="Note 8 8 3 3 3 2 2" xfId="19909"/>
    <cellStyle name="Note 8 8 3 3 3 3" xfId="19910"/>
    <cellStyle name="Note 8 8 3 3 3 3 2" xfId="19911"/>
    <cellStyle name="Note 8 8 3 3 4" xfId="19912"/>
    <cellStyle name="Note 8 8 3 3 4 2" xfId="19913"/>
    <cellStyle name="Note 8 8 3 4" xfId="19914"/>
    <cellStyle name="Note 8 8 3 4 2" xfId="19915"/>
    <cellStyle name="Note 8 8 3 5" xfId="19916"/>
    <cellStyle name="Note 8 8 3 6" xfId="19917"/>
    <cellStyle name="Note 8 8 4" xfId="19918"/>
    <cellStyle name="Note 8 8 4 2" xfId="19919"/>
    <cellStyle name="Note 8 8 4 2 2" xfId="19920"/>
    <cellStyle name="Note 8 8 4 3" xfId="19921"/>
    <cellStyle name="Note 8 8 4 4" xfId="19922"/>
    <cellStyle name="Note 8 8 5" xfId="19923"/>
    <cellStyle name="Note 8 8 5 2" xfId="19924"/>
    <cellStyle name="Note 8 8 5 2 2" xfId="19925"/>
    <cellStyle name="Note 8 8 5 2 2 2" xfId="19926"/>
    <cellStyle name="Note 8 8 5 2 3" xfId="19927"/>
    <cellStyle name="Note 8 8 5 2 3 2" xfId="19928"/>
    <cellStyle name="Note 8 8 5 3" xfId="19929"/>
    <cellStyle name="Note 8 8 5 3 2" xfId="19930"/>
    <cellStyle name="Note 8 8 5 3 2 2" xfId="19931"/>
    <cellStyle name="Note 8 8 5 3 3" xfId="19932"/>
    <cellStyle name="Note 8 8 5 3 3 2" xfId="19933"/>
    <cellStyle name="Note 8 8 5 4" xfId="19934"/>
    <cellStyle name="Note 8 8 5 4 2" xfId="19935"/>
    <cellStyle name="Note 8 8 6" xfId="19936"/>
    <cellStyle name="Note 8 8 7" xfId="19937"/>
    <cellStyle name="Note 9 2" xfId="19938"/>
    <cellStyle name="Note 9 2 2" xfId="19939"/>
    <cellStyle name="Note 9 2 2 2" xfId="19940"/>
    <cellStyle name="Note 9 2 2 2 2" xfId="19941"/>
    <cellStyle name="Note 9 2 2 2 2 2" xfId="19942"/>
    <cellStyle name="Note 9 2 2 2 3" xfId="19943"/>
    <cellStyle name="Note 9 2 2 2 3 2" xfId="19944"/>
    <cellStyle name="Note 9 2 2 2 4" xfId="19945"/>
    <cellStyle name="Note 9 2 2 2 5" xfId="19946"/>
    <cellStyle name="Note 9 2 2 3" xfId="19947"/>
    <cellStyle name="Note 9 2 2 3 2" xfId="19948"/>
    <cellStyle name="Note 9 2 2 3 3" xfId="19949"/>
    <cellStyle name="Note 9 2 2 4" xfId="19950"/>
    <cellStyle name="Note 9 2 2 4 2" xfId="19951"/>
    <cellStyle name="Note 9 2 2 4 2 2" xfId="19952"/>
    <cellStyle name="Note 9 2 2 4 2 2 2" xfId="19953"/>
    <cellStyle name="Note 9 2 2 4 2 3" xfId="19954"/>
    <cellStyle name="Note 9 2 2 4 2 3 2" xfId="19955"/>
    <cellStyle name="Note 9 2 2 4 3" xfId="19956"/>
    <cellStyle name="Note 9 2 2 4 3 2" xfId="19957"/>
    <cellStyle name="Note 9 2 2 4 3 2 2" xfId="19958"/>
    <cellStyle name="Note 9 2 2 4 3 3" xfId="19959"/>
    <cellStyle name="Note 9 2 2 4 3 3 2" xfId="19960"/>
    <cellStyle name="Note 9 2 2 4 4" xfId="19961"/>
    <cellStyle name="Note 9 2 2 4 4 2" xfId="19962"/>
    <cellStyle name="Note 9 2 2 5" xfId="19963"/>
    <cellStyle name="Note 9 2 2 6" xfId="19964"/>
    <cellStyle name="Note 9 2 2 6 2" xfId="19965"/>
    <cellStyle name="Note 9 2 2 6 2 2" xfId="19966"/>
    <cellStyle name="Note 9 2 2 6 3" xfId="19967"/>
    <cellStyle name="Note 9 2 2 6 3 2" xfId="19968"/>
    <cellStyle name="Note 9 2 2 7" xfId="19969"/>
    <cellStyle name="Note 9 2 2 7 2" xfId="19970"/>
    <cellStyle name="Note 9 2 2 7 2 2" xfId="19971"/>
    <cellStyle name="Note 9 2 2 7 3" xfId="19972"/>
    <cellStyle name="Note 9 2 2 7 3 2" xfId="19973"/>
    <cellStyle name="Note 9 2 2 8" xfId="19974"/>
    <cellStyle name="Note 9 2 2 8 2" xfId="19975"/>
    <cellStyle name="Note 9 2 3" xfId="19976"/>
    <cellStyle name="Note 9 2 3 2" xfId="19977"/>
    <cellStyle name="Note 9 2 3 2 2" xfId="19978"/>
    <cellStyle name="Note 9 2 3 2 2 2" xfId="19979"/>
    <cellStyle name="Note 9 2 3 2 3" xfId="19980"/>
    <cellStyle name="Note 9 2 3 2 4" xfId="19981"/>
    <cellStyle name="Note 9 2 3 3" xfId="19982"/>
    <cellStyle name="Note 9 2 3 3 2" xfId="19983"/>
    <cellStyle name="Note 9 2 3 3 2 2" xfId="19984"/>
    <cellStyle name="Note 9 2 3 3 2 2 2" xfId="19985"/>
    <cellStyle name="Note 9 2 3 3 2 3" xfId="19986"/>
    <cellStyle name="Note 9 2 3 3 2 3 2" xfId="19987"/>
    <cellStyle name="Note 9 2 3 3 3" xfId="19988"/>
    <cellStyle name="Note 9 2 3 3 3 2" xfId="19989"/>
    <cellStyle name="Note 9 2 3 3 3 2 2" xfId="19990"/>
    <cellStyle name="Note 9 2 3 3 3 3" xfId="19991"/>
    <cellStyle name="Note 9 2 3 3 3 3 2" xfId="19992"/>
    <cellStyle name="Note 9 2 3 3 4" xfId="19993"/>
    <cellStyle name="Note 9 2 3 3 4 2" xfId="19994"/>
    <cellStyle name="Note 9 2 3 4" xfId="19995"/>
    <cellStyle name="Note 9 2 3 4 2" xfId="19996"/>
    <cellStyle name="Note 9 2 3 5" xfId="19997"/>
    <cellStyle name="Note 9 2 3 6" xfId="19998"/>
    <cellStyle name="Note 9 2 4" xfId="19999"/>
    <cellStyle name="Note 9 2 4 2" xfId="20000"/>
    <cellStyle name="Note 9 2 4 2 2" xfId="20001"/>
    <cellStyle name="Note 9 2 4 3" xfId="20002"/>
    <cellStyle name="Note 9 2 4 4" xfId="20003"/>
    <cellStyle name="Note 9 2 5" xfId="20004"/>
    <cellStyle name="Note 9 2 5 2" xfId="20005"/>
    <cellStyle name="Note 9 2 5 2 2" xfId="20006"/>
    <cellStyle name="Note 9 2 5 2 2 2" xfId="20007"/>
    <cellStyle name="Note 9 2 5 2 3" xfId="20008"/>
    <cellStyle name="Note 9 2 5 2 3 2" xfId="20009"/>
    <cellStyle name="Note 9 2 5 3" xfId="20010"/>
    <cellStyle name="Note 9 2 5 3 2" xfId="20011"/>
    <cellStyle name="Note 9 2 5 3 2 2" xfId="20012"/>
    <cellStyle name="Note 9 2 5 3 3" xfId="20013"/>
    <cellStyle name="Note 9 2 5 3 3 2" xfId="20014"/>
    <cellStyle name="Note 9 2 5 4" xfId="20015"/>
    <cellStyle name="Note 9 2 5 4 2" xfId="20016"/>
    <cellStyle name="Note 9 2 6" xfId="20017"/>
    <cellStyle name="Note 9 2 7" xfId="20018"/>
    <cellStyle name="Note 9 3" xfId="20019"/>
    <cellStyle name="Note 9 3 2" xfId="20020"/>
    <cellStyle name="Note 9 3 2 2" xfId="20021"/>
    <cellStyle name="Note 9 3 2 2 2" xfId="20022"/>
    <cellStyle name="Note 9 3 2 2 2 2" xfId="20023"/>
    <cellStyle name="Note 9 3 2 2 3" xfId="20024"/>
    <cellStyle name="Note 9 3 2 2 3 2" xfId="20025"/>
    <cellStyle name="Note 9 3 2 2 4" xfId="20026"/>
    <cellStyle name="Note 9 3 2 2 5" xfId="20027"/>
    <cellStyle name="Note 9 3 2 3" xfId="20028"/>
    <cellStyle name="Note 9 3 2 3 2" xfId="20029"/>
    <cellStyle name="Note 9 3 2 3 3" xfId="20030"/>
    <cellStyle name="Note 9 3 2 4" xfId="20031"/>
    <cellStyle name="Note 9 3 2 4 2" xfId="20032"/>
    <cellStyle name="Note 9 3 2 4 2 2" xfId="20033"/>
    <cellStyle name="Note 9 3 2 4 2 2 2" xfId="20034"/>
    <cellStyle name="Note 9 3 2 4 2 3" xfId="20035"/>
    <cellStyle name="Note 9 3 2 4 2 3 2" xfId="20036"/>
    <cellStyle name="Note 9 3 2 4 3" xfId="20037"/>
    <cellStyle name="Note 9 3 2 4 3 2" xfId="20038"/>
    <cellStyle name="Note 9 3 2 4 3 2 2" xfId="20039"/>
    <cellStyle name="Note 9 3 2 4 3 3" xfId="20040"/>
    <cellStyle name="Note 9 3 2 4 3 3 2" xfId="20041"/>
    <cellStyle name="Note 9 3 2 4 4" xfId="20042"/>
    <cellStyle name="Note 9 3 2 4 4 2" xfId="20043"/>
    <cellStyle name="Note 9 3 2 5" xfId="20044"/>
    <cellStyle name="Note 9 3 2 6" xfId="20045"/>
    <cellStyle name="Note 9 3 2 6 2" xfId="20046"/>
    <cellStyle name="Note 9 3 2 6 2 2" xfId="20047"/>
    <cellStyle name="Note 9 3 2 6 3" xfId="20048"/>
    <cellStyle name="Note 9 3 2 6 3 2" xfId="20049"/>
    <cellStyle name="Note 9 3 2 7" xfId="20050"/>
    <cellStyle name="Note 9 3 2 7 2" xfId="20051"/>
    <cellStyle name="Note 9 3 2 7 2 2" xfId="20052"/>
    <cellStyle name="Note 9 3 2 7 3" xfId="20053"/>
    <cellStyle name="Note 9 3 2 7 3 2" xfId="20054"/>
    <cellStyle name="Note 9 3 2 8" xfId="20055"/>
    <cellStyle name="Note 9 3 2 8 2" xfId="20056"/>
    <cellStyle name="Note 9 3 3" xfId="20057"/>
    <cellStyle name="Note 9 3 3 2" xfId="20058"/>
    <cellStyle name="Note 9 3 3 2 2" xfId="20059"/>
    <cellStyle name="Note 9 3 3 2 2 2" xfId="20060"/>
    <cellStyle name="Note 9 3 3 2 3" xfId="20061"/>
    <cellStyle name="Note 9 3 3 2 4" xfId="20062"/>
    <cellStyle name="Note 9 3 3 3" xfId="20063"/>
    <cellStyle name="Note 9 3 3 3 2" xfId="20064"/>
    <cellStyle name="Note 9 3 3 3 2 2" xfId="20065"/>
    <cellStyle name="Note 9 3 3 3 2 2 2" xfId="20066"/>
    <cellStyle name="Note 9 3 3 3 2 3" xfId="20067"/>
    <cellStyle name="Note 9 3 3 3 2 3 2" xfId="20068"/>
    <cellStyle name="Note 9 3 3 3 3" xfId="20069"/>
    <cellStyle name="Note 9 3 3 3 3 2" xfId="20070"/>
    <cellStyle name="Note 9 3 3 3 3 2 2" xfId="20071"/>
    <cellStyle name="Note 9 3 3 3 3 3" xfId="20072"/>
    <cellStyle name="Note 9 3 3 3 3 3 2" xfId="20073"/>
    <cellStyle name="Note 9 3 3 3 4" xfId="20074"/>
    <cellStyle name="Note 9 3 3 3 4 2" xfId="20075"/>
    <cellStyle name="Note 9 3 3 4" xfId="20076"/>
    <cellStyle name="Note 9 3 3 4 2" xfId="20077"/>
    <cellStyle name="Note 9 3 3 5" xfId="20078"/>
    <cellStyle name="Note 9 3 3 6" xfId="20079"/>
    <cellStyle name="Note 9 3 4" xfId="20080"/>
    <cellStyle name="Note 9 3 4 2" xfId="20081"/>
    <cellStyle name="Note 9 3 4 2 2" xfId="20082"/>
    <cellStyle name="Note 9 3 4 3" xfId="20083"/>
    <cellStyle name="Note 9 3 4 4" xfId="20084"/>
    <cellStyle name="Note 9 3 5" xfId="20085"/>
    <cellStyle name="Note 9 3 5 2" xfId="20086"/>
    <cellStyle name="Note 9 3 5 2 2" xfId="20087"/>
    <cellStyle name="Note 9 3 5 2 2 2" xfId="20088"/>
    <cellStyle name="Note 9 3 5 2 3" xfId="20089"/>
    <cellStyle name="Note 9 3 5 2 3 2" xfId="20090"/>
    <cellStyle name="Note 9 3 5 3" xfId="20091"/>
    <cellStyle name="Note 9 3 5 3 2" xfId="20092"/>
    <cellStyle name="Note 9 3 5 3 2 2" xfId="20093"/>
    <cellStyle name="Note 9 3 5 3 3" xfId="20094"/>
    <cellStyle name="Note 9 3 5 3 3 2" xfId="20095"/>
    <cellStyle name="Note 9 3 5 4" xfId="20096"/>
    <cellStyle name="Note 9 3 5 4 2" xfId="20097"/>
    <cellStyle name="Note 9 3 6" xfId="20098"/>
    <cellStyle name="Note 9 3 7" xfId="20099"/>
    <cellStyle name="Note 9 4" xfId="20100"/>
    <cellStyle name="Note 9 4 2" xfId="20101"/>
    <cellStyle name="Note 9 4 2 2" xfId="20102"/>
    <cellStyle name="Note 9 4 2 2 2" xfId="20103"/>
    <cellStyle name="Note 9 4 2 2 2 2" xfId="20104"/>
    <cellStyle name="Note 9 4 2 2 3" xfId="20105"/>
    <cellStyle name="Note 9 4 2 2 3 2" xfId="20106"/>
    <cellStyle name="Note 9 4 2 2 4" xfId="20107"/>
    <cellStyle name="Note 9 4 2 2 5" xfId="20108"/>
    <cellStyle name="Note 9 4 2 3" xfId="20109"/>
    <cellStyle name="Note 9 4 2 3 2" xfId="20110"/>
    <cellStyle name="Note 9 4 2 3 3" xfId="20111"/>
    <cellStyle name="Note 9 4 2 4" xfId="20112"/>
    <cellStyle name="Note 9 4 2 4 2" xfId="20113"/>
    <cellStyle name="Note 9 4 2 4 2 2" xfId="20114"/>
    <cellStyle name="Note 9 4 2 4 2 2 2" xfId="20115"/>
    <cellStyle name="Note 9 4 2 4 2 3" xfId="20116"/>
    <cellStyle name="Note 9 4 2 4 2 3 2" xfId="20117"/>
    <cellStyle name="Note 9 4 2 4 3" xfId="20118"/>
    <cellStyle name="Note 9 4 2 4 3 2" xfId="20119"/>
    <cellStyle name="Note 9 4 2 4 3 2 2" xfId="20120"/>
    <cellStyle name="Note 9 4 2 4 3 3" xfId="20121"/>
    <cellStyle name="Note 9 4 2 4 3 3 2" xfId="20122"/>
    <cellStyle name="Note 9 4 2 4 4" xfId="20123"/>
    <cellStyle name="Note 9 4 2 4 4 2" xfId="20124"/>
    <cellStyle name="Note 9 4 2 5" xfId="20125"/>
    <cellStyle name="Note 9 4 2 6" xfId="20126"/>
    <cellStyle name="Note 9 4 2 6 2" xfId="20127"/>
    <cellStyle name="Note 9 4 2 6 2 2" xfId="20128"/>
    <cellStyle name="Note 9 4 2 6 3" xfId="20129"/>
    <cellStyle name="Note 9 4 2 6 3 2" xfId="20130"/>
    <cellStyle name="Note 9 4 2 7" xfId="20131"/>
    <cellStyle name="Note 9 4 2 7 2" xfId="20132"/>
    <cellStyle name="Note 9 4 2 7 2 2" xfId="20133"/>
    <cellStyle name="Note 9 4 2 7 3" xfId="20134"/>
    <cellStyle name="Note 9 4 2 7 3 2" xfId="20135"/>
    <cellStyle name="Note 9 4 2 8" xfId="20136"/>
    <cellStyle name="Note 9 4 2 8 2" xfId="20137"/>
    <cellStyle name="Note 9 4 3" xfId="20138"/>
    <cellStyle name="Note 9 4 3 2" xfId="20139"/>
    <cellStyle name="Note 9 4 3 2 2" xfId="20140"/>
    <cellStyle name="Note 9 4 3 2 2 2" xfId="20141"/>
    <cellStyle name="Note 9 4 3 2 3" xfId="20142"/>
    <cellStyle name="Note 9 4 3 2 4" xfId="20143"/>
    <cellStyle name="Note 9 4 3 3" xfId="20144"/>
    <cellStyle name="Note 9 4 3 3 2" xfId="20145"/>
    <cellStyle name="Note 9 4 3 3 2 2" xfId="20146"/>
    <cellStyle name="Note 9 4 3 3 2 2 2" xfId="20147"/>
    <cellStyle name="Note 9 4 3 3 2 3" xfId="20148"/>
    <cellStyle name="Note 9 4 3 3 2 3 2" xfId="20149"/>
    <cellStyle name="Note 9 4 3 3 3" xfId="20150"/>
    <cellStyle name="Note 9 4 3 3 3 2" xfId="20151"/>
    <cellStyle name="Note 9 4 3 3 3 2 2" xfId="20152"/>
    <cellStyle name="Note 9 4 3 3 3 3" xfId="20153"/>
    <cellStyle name="Note 9 4 3 3 3 3 2" xfId="20154"/>
    <cellStyle name="Note 9 4 3 3 4" xfId="20155"/>
    <cellStyle name="Note 9 4 3 3 4 2" xfId="20156"/>
    <cellStyle name="Note 9 4 3 4" xfId="20157"/>
    <cellStyle name="Note 9 4 3 4 2" xfId="20158"/>
    <cellStyle name="Note 9 4 3 5" xfId="20159"/>
    <cellStyle name="Note 9 4 3 6" xfId="20160"/>
    <cellStyle name="Note 9 4 4" xfId="20161"/>
    <cellStyle name="Note 9 4 4 2" xfId="20162"/>
    <cellStyle name="Note 9 4 4 2 2" xfId="20163"/>
    <cellStyle name="Note 9 4 4 3" xfId="20164"/>
    <cellStyle name="Note 9 4 4 4" xfId="20165"/>
    <cellStyle name="Note 9 4 5" xfId="20166"/>
    <cellStyle name="Note 9 4 5 2" xfId="20167"/>
    <cellStyle name="Note 9 4 5 2 2" xfId="20168"/>
    <cellStyle name="Note 9 4 5 2 2 2" xfId="20169"/>
    <cellStyle name="Note 9 4 5 2 3" xfId="20170"/>
    <cellStyle name="Note 9 4 5 2 3 2" xfId="20171"/>
    <cellStyle name="Note 9 4 5 3" xfId="20172"/>
    <cellStyle name="Note 9 4 5 3 2" xfId="20173"/>
    <cellStyle name="Note 9 4 5 3 2 2" xfId="20174"/>
    <cellStyle name="Note 9 4 5 3 3" xfId="20175"/>
    <cellStyle name="Note 9 4 5 3 3 2" xfId="20176"/>
    <cellStyle name="Note 9 4 5 4" xfId="20177"/>
    <cellStyle name="Note 9 4 5 4 2" xfId="20178"/>
    <cellStyle name="Note 9 4 6" xfId="20179"/>
    <cellStyle name="Note 9 4 7" xfId="20180"/>
    <cellStyle name="Note 9 5" xfId="20181"/>
    <cellStyle name="Note 9 5 2" xfId="20182"/>
    <cellStyle name="Note 9 5 2 2" xfId="20183"/>
    <cellStyle name="Note 9 5 2 2 2" xfId="20184"/>
    <cellStyle name="Note 9 5 2 2 2 2" xfId="20185"/>
    <cellStyle name="Note 9 5 2 2 3" xfId="20186"/>
    <cellStyle name="Note 9 5 2 2 3 2" xfId="20187"/>
    <cellStyle name="Note 9 5 2 2 4" xfId="20188"/>
    <cellStyle name="Note 9 5 2 2 5" xfId="20189"/>
    <cellStyle name="Note 9 5 2 3" xfId="20190"/>
    <cellStyle name="Note 9 5 2 3 2" xfId="20191"/>
    <cellStyle name="Note 9 5 2 3 3" xfId="20192"/>
    <cellStyle name="Note 9 5 2 4" xfId="20193"/>
    <cellStyle name="Note 9 5 2 4 2" xfId="20194"/>
    <cellStyle name="Note 9 5 2 4 2 2" xfId="20195"/>
    <cellStyle name="Note 9 5 2 4 2 2 2" xfId="20196"/>
    <cellStyle name="Note 9 5 2 4 2 3" xfId="20197"/>
    <cellStyle name="Note 9 5 2 4 2 3 2" xfId="20198"/>
    <cellStyle name="Note 9 5 2 4 3" xfId="20199"/>
    <cellStyle name="Note 9 5 2 4 3 2" xfId="20200"/>
    <cellStyle name="Note 9 5 2 4 3 2 2" xfId="20201"/>
    <cellStyle name="Note 9 5 2 4 3 3" xfId="20202"/>
    <cellStyle name="Note 9 5 2 4 3 3 2" xfId="20203"/>
    <cellStyle name="Note 9 5 2 4 4" xfId="20204"/>
    <cellStyle name="Note 9 5 2 4 4 2" xfId="20205"/>
    <cellStyle name="Note 9 5 2 5" xfId="20206"/>
    <cellStyle name="Note 9 5 2 6" xfId="20207"/>
    <cellStyle name="Note 9 5 2 6 2" xfId="20208"/>
    <cellStyle name="Note 9 5 2 6 2 2" xfId="20209"/>
    <cellStyle name="Note 9 5 2 6 3" xfId="20210"/>
    <cellStyle name="Note 9 5 2 6 3 2" xfId="20211"/>
    <cellStyle name="Note 9 5 2 7" xfId="20212"/>
    <cellStyle name="Note 9 5 2 7 2" xfId="20213"/>
    <cellStyle name="Note 9 5 2 7 2 2" xfId="20214"/>
    <cellStyle name="Note 9 5 2 7 3" xfId="20215"/>
    <cellStyle name="Note 9 5 2 7 3 2" xfId="20216"/>
    <cellStyle name="Note 9 5 2 8" xfId="20217"/>
    <cellStyle name="Note 9 5 2 8 2" xfId="20218"/>
    <cellStyle name="Note 9 5 3" xfId="20219"/>
    <cellStyle name="Note 9 5 3 2" xfId="20220"/>
    <cellStyle name="Note 9 5 3 2 2" xfId="20221"/>
    <cellStyle name="Note 9 5 3 2 2 2" xfId="20222"/>
    <cellStyle name="Note 9 5 3 2 3" xfId="20223"/>
    <cellStyle name="Note 9 5 3 2 4" xfId="20224"/>
    <cellStyle name="Note 9 5 3 3" xfId="20225"/>
    <cellStyle name="Note 9 5 3 3 2" xfId="20226"/>
    <cellStyle name="Note 9 5 3 3 2 2" xfId="20227"/>
    <cellStyle name="Note 9 5 3 3 2 2 2" xfId="20228"/>
    <cellStyle name="Note 9 5 3 3 2 3" xfId="20229"/>
    <cellStyle name="Note 9 5 3 3 2 3 2" xfId="20230"/>
    <cellStyle name="Note 9 5 3 3 3" xfId="20231"/>
    <cellStyle name="Note 9 5 3 3 3 2" xfId="20232"/>
    <cellStyle name="Note 9 5 3 3 3 2 2" xfId="20233"/>
    <cellStyle name="Note 9 5 3 3 3 3" xfId="20234"/>
    <cellStyle name="Note 9 5 3 3 3 3 2" xfId="20235"/>
    <cellStyle name="Note 9 5 3 3 4" xfId="20236"/>
    <cellStyle name="Note 9 5 3 3 4 2" xfId="20237"/>
    <cellStyle name="Note 9 5 3 4" xfId="20238"/>
    <cellStyle name="Note 9 5 3 4 2" xfId="20239"/>
    <cellStyle name="Note 9 5 3 5" xfId="20240"/>
    <cellStyle name="Note 9 5 3 6" xfId="20241"/>
    <cellStyle name="Note 9 5 4" xfId="20242"/>
    <cellStyle name="Note 9 5 4 2" xfId="20243"/>
    <cellStyle name="Note 9 5 4 2 2" xfId="20244"/>
    <cellStyle name="Note 9 5 4 3" xfId="20245"/>
    <cellStyle name="Note 9 5 4 4" xfId="20246"/>
    <cellStyle name="Note 9 5 5" xfId="20247"/>
    <cellStyle name="Note 9 5 5 2" xfId="20248"/>
    <cellStyle name="Note 9 5 5 2 2" xfId="20249"/>
    <cellStyle name="Note 9 5 5 2 2 2" xfId="20250"/>
    <cellStyle name="Note 9 5 5 2 3" xfId="20251"/>
    <cellStyle name="Note 9 5 5 2 3 2" xfId="20252"/>
    <cellStyle name="Note 9 5 5 3" xfId="20253"/>
    <cellStyle name="Note 9 5 5 3 2" xfId="20254"/>
    <cellStyle name="Note 9 5 5 3 2 2" xfId="20255"/>
    <cellStyle name="Note 9 5 5 3 3" xfId="20256"/>
    <cellStyle name="Note 9 5 5 3 3 2" xfId="20257"/>
    <cellStyle name="Note 9 5 5 4" xfId="20258"/>
    <cellStyle name="Note 9 5 5 4 2" xfId="20259"/>
    <cellStyle name="Note 9 5 6" xfId="20260"/>
    <cellStyle name="Note 9 5 7" xfId="20261"/>
    <cellStyle name="Note 9 6" xfId="20262"/>
    <cellStyle name="Note 9 6 2" xfId="20263"/>
    <cellStyle name="Note 9 6 2 2" xfId="20264"/>
    <cellStyle name="Note 9 6 2 2 2" xfId="20265"/>
    <cellStyle name="Note 9 6 2 2 2 2" xfId="20266"/>
    <cellStyle name="Note 9 6 2 2 3" xfId="20267"/>
    <cellStyle name="Note 9 6 2 2 3 2" xfId="20268"/>
    <cellStyle name="Note 9 6 2 2 4" xfId="20269"/>
    <cellStyle name="Note 9 6 2 2 5" xfId="20270"/>
    <cellStyle name="Note 9 6 2 3" xfId="20271"/>
    <cellStyle name="Note 9 6 2 3 2" xfId="20272"/>
    <cellStyle name="Note 9 6 2 3 3" xfId="20273"/>
    <cellStyle name="Note 9 6 2 4" xfId="20274"/>
    <cellStyle name="Note 9 6 2 4 2" xfId="20275"/>
    <cellStyle name="Note 9 6 2 4 2 2" xfId="20276"/>
    <cellStyle name="Note 9 6 2 4 2 2 2" xfId="20277"/>
    <cellStyle name="Note 9 6 2 4 2 3" xfId="20278"/>
    <cellStyle name="Note 9 6 2 4 2 3 2" xfId="20279"/>
    <cellStyle name="Note 9 6 2 4 3" xfId="20280"/>
    <cellStyle name="Note 9 6 2 4 3 2" xfId="20281"/>
    <cellStyle name="Note 9 6 2 4 3 2 2" xfId="20282"/>
    <cellStyle name="Note 9 6 2 4 3 3" xfId="20283"/>
    <cellStyle name="Note 9 6 2 4 3 3 2" xfId="20284"/>
    <cellStyle name="Note 9 6 2 4 4" xfId="20285"/>
    <cellStyle name="Note 9 6 2 4 4 2" xfId="20286"/>
    <cellStyle name="Note 9 6 2 5" xfId="20287"/>
    <cellStyle name="Note 9 6 2 6" xfId="20288"/>
    <cellStyle name="Note 9 6 2 6 2" xfId="20289"/>
    <cellStyle name="Note 9 6 2 6 2 2" xfId="20290"/>
    <cellStyle name="Note 9 6 2 6 3" xfId="20291"/>
    <cellStyle name="Note 9 6 2 6 3 2" xfId="20292"/>
    <cellStyle name="Note 9 6 2 7" xfId="20293"/>
    <cellStyle name="Note 9 6 2 7 2" xfId="20294"/>
    <cellStyle name="Note 9 6 2 7 2 2" xfId="20295"/>
    <cellStyle name="Note 9 6 2 7 3" xfId="20296"/>
    <cellStyle name="Note 9 6 2 7 3 2" xfId="20297"/>
    <cellStyle name="Note 9 6 2 8" xfId="20298"/>
    <cellStyle name="Note 9 6 2 8 2" xfId="20299"/>
    <cellStyle name="Note 9 6 3" xfId="20300"/>
    <cellStyle name="Note 9 6 3 2" xfId="20301"/>
    <cellStyle name="Note 9 6 3 2 2" xfId="20302"/>
    <cellStyle name="Note 9 6 3 2 2 2" xfId="20303"/>
    <cellStyle name="Note 9 6 3 2 3" xfId="20304"/>
    <cellStyle name="Note 9 6 3 2 4" xfId="20305"/>
    <cellStyle name="Note 9 6 3 3" xfId="20306"/>
    <cellStyle name="Note 9 6 3 3 2" xfId="20307"/>
    <cellStyle name="Note 9 6 3 3 2 2" xfId="20308"/>
    <cellStyle name="Note 9 6 3 3 2 2 2" xfId="20309"/>
    <cellStyle name="Note 9 6 3 3 2 3" xfId="20310"/>
    <cellStyle name="Note 9 6 3 3 2 3 2" xfId="20311"/>
    <cellStyle name="Note 9 6 3 3 3" xfId="20312"/>
    <cellStyle name="Note 9 6 3 3 3 2" xfId="20313"/>
    <cellStyle name="Note 9 6 3 3 3 2 2" xfId="20314"/>
    <cellStyle name="Note 9 6 3 3 3 3" xfId="20315"/>
    <cellStyle name="Note 9 6 3 3 3 3 2" xfId="20316"/>
    <cellStyle name="Note 9 6 3 3 4" xfId="20317"/>
    <cellStyle name="Note 9 6 3 3 4 2" xfId="20318"/>
    <cellStyle name="Note 9 6 3 4" xfId="20319"/>
    <cellStyle name="Note 9 6 3 4 2" xfId="20320"/>
    <cellStyle name="Note 9 6 3 5" xfId="20321"/>
    <cellStyle name="Note 9 6 3 6" xfId="20322"/>
    <cellStyle name="Note 9 6 4" xfId="20323"/>
    <cellStyle name="Note 9 6 4 2" xfId="20324"/>
    <cellStyle name="Note 9 6 4 2 2" xfId="20325"/>
    <cellStyle name="Note 9 6 4 3" xfId="20326"/>
    <cellStyle name="Note 9 6 4 4" xfId="20327"/>
    <cellStyle name="Note 9 6 5" xfId="20328"/>
    <cellStyle name="Note 9 6 5 2" xfId="20329"/>
    <cellStyle name="Note 9 6 5 2 2" xfId="20330"/>
    <cellStyle name="Note 9 6 5 2 2 2" xfId="20331"/>
    <cellStyle name="Note 9 6 5 2 3" xfId="20332"/>
    <cellStyle name="Note 9 6 5 2 3 2" xfId="20333"/>
    <cellStyle name="Note 9 6 5 3" xfId="20334"/>
    <cellStyle name="Note 9 6 5 3 2" xfId="20335"/>
    <cellStyle name="Note 9 6 5 3 2 2" xfId="20336"/>
    <cellStyle name="Note 9 6 5 3 3" xfId="20337"/>
    <cellStyle name="Note 9 6 5 3 3 2" xfId="20338"/>
    <cellStyle name="Note 9 6 5 4" xfId="20339"/>
    <cellStyle name="Note 9 6 5 4 2" xfId="20340"/>
    <cellStyle name="Note 9 6 6" xfId="20341"/>
    <cellStyle name="Note 9 6 7" xfId="20342"/>
    <cellStyle name="Note 9 7" xfId="20343"/>
    <cellStyle name="Note 9 7 2" xfId="20344"/>
    <cellStyle name="Note 9 7 2 2" xfId="20345"/>
    <cellStyle name="Note 9 7 2 2 2" xfId="20346"/>
    <cellStyle name="Note 9 7 2 2 2 2" xfId="20347"/>
    <cellStyle name="Note 9 7 2 2 3" xfId="20348"/>
    <cellStyle name="Note 9 7 2 2 3 2" xfId="20349"/>
    <cellStyle name="Note 9 7 2 2 4" xfId="20350"/>
    <cellStyle name="Note 9 7 2 2 5" xfId="20351"/>
    <cellStyle name="Note 9 7 2 3" xfId="20352"/>
    <cellStyle name="Note 9 7 2 3 2" xfId="20353"/>
    <cellStyle name="Note 9 7 2 3 3" xfId="20354"/>
    <cellStyle name="Note 9 7 2 4" xfId="20355"/>
    <cellStyle name="Note 9 7 2 4 2" xfId="20356"/>
    <cellStyle name="Note 9 7 2 4 2 2" xfId="20357"/>
    <cellStyle name="Note 9 7 2 4 2 2 2" xfId="20358"/>
    <cellStyle name="Note 9 7 2 4 2 3" xfId="20359"/>
    <cellStyle name="Note 9 7 2 4 2 3 2" xfId="20360"/>
    <cellStyle name="Note 9 7 2 4 3" xfId="20361"/>
    <cellStyle name="Note 9 7 2 4 3 2" xfId="20362"/>
    <cellStyle name="Note 9 7 2 4 3 2 2" xfId="20363"/>
    <cellStyle name="Note 9 7 2 4 3 3" xfId="20364"/>
    <cellStyle name="Note 9 7 2 4 3 3 2" xfId="20365"/>
    <cellStyle name="Note 9 7 2 4 4" xfId="20366"/>
    <cellStyle name="Note 9 7 2 4 4 2" xfId="20367"/>
    <cellStyle name="Note 9 7 2 5" xfId="20368"/>
    <cellStyle name="Note 9 7 2 6" xfId="20369"/>
    <cellStyle name="Note 9 7 2 6 2" xfId="20370"/>
    <cellStyle name="Note 9 7 2 6 2 2" xfId="20371"/>
    <cellStyle name="Note 9 7 2 6 3" xfId="20372"/>
    <cellStyle name="Note 9 7 2 6 3 2" xfId="20373"/>
    <cellStyle name="Note 9 7 2 7" xfId="20374"/>
    <cellStyle name="Note 9 7 2 7 2" xfId="20375"/>
    <cellStyle name="Note 9 7 2 7 2 2" xfId="20376"/>
    <cellStyle name="Note 9 7 2 7 3" xfId="20377"/>
    <cellStyle name="Note 9 7 2 7 3 2" xfId="20378"/>
    <cellStyle name="Note 9 7 2 8" xfId="20379"/>
    <cellStyle name="Note 9 7 2 8 2" xfId="20380"/>
    <cellStyle name="Note 9 7 3" xfId="20381"/>
    <cellStyle name="Note 9 7 3 2" xfId="20382"/>
    <cellStyle name="Note 9 7 3 2 2" xfId="20383"/>
    <cellStyle name="Note 9 7 3 2 2 2" xfId="20384"/>
    <cellStyle name="Note 9 7 3 2 3" xfId="20385"/>
    <cellStyle name="Note 9 7 3 2 4" xfId="20386"/>
    <cellStyle name="Note 9 7 3 3" xfId="20387"/>
    <cellStyle name="Note 9 7 3 3 2" xfId="20388"/>
    <cellStyle name="Note 9 7 3 3 2 2" xfId="20389"/>
    <cellStyle name="Note 9 7 3 3 2 2 2" xfId="20390"/>
    <cellStyle name="Note 9 7 3 3 2 3" xfId="20391"/>
    <cellStyle name="Note 9 7 3 3 2 3 2" xfId="20392"/>
    <cellStyle name="Note 9 7 3 3 3" xfId="20393"/>
    <cellStyle name="Note 9 7 3 3 3 2" xfId="20394"/>
    <cellStyle name="Note 9 7 3 3 3 2 2" xfId="20395"/>
    <cellStyle name="Note 9 7 3 3 3 3" xfId="20396"/>
    <cellStyle name="Note 9 7 3 3 3 3 2" xfId="20397"/>
    <cellStyle name="Note 9 7 3 3 4" xfId="20398"/>
    <cellStyle name="Note 9 7 3 3 4 2" xfId="20399"/>
    <cellStyle name="Note 9 7 3 4" xfId="20400"/>
    <cellStyle name="Note 9 7 3 4 2" xfId="20401"/>
    <cellStyle name="Note 9 7 3 5" xfId="20402"/>
    <cellStyle name="Note 9 7 3 6" xfId="20403"/>
    <cellStyle name="Note 9 7 4" xfId="20404"/>
    <cellStyle name="Note 9 7 4 2" xfId="20405"/>
    <cellStyle name="Note 9 7 4 2 2" xfId="20406"/>
    <cellStyle name="Note 9 7 4 3" xfId="20407"/>
    <cellStyle name="Note 9 7 4 4" xfId="20408"/>
    <cellStyle name="Note 9 7 5" xfId="20409"/>
    <cellStyle name="Note 9 7 5 2" xfId="20410"/>
    <cellStyle name="Note 9 7 5 2 2" xfId="20411"/>
    <cellStyle name="Note 9 7 5 2 2 2" xfId="20412"/>
    <cellStyle name="Note 9 7 5 2 3" xfId="20413"/>
    <cellStyle name="Note 9 7 5 2 3 2" xfId="20414"/>
    <cellStyle name="Note 9 7 5 3" xfId="20415"/>
    <cellStyle name="Note 9 7 5 3 2" xfId="20416"/>
    <cellStyle name="Note 9 7 5 3 2 2" xfId="20417"/>
    <cellStyle name="Note 9 7 5 3 3" xfId="20418"/>
    <cellStyle name="Note 9 7 5 3 3 2" xfId="20419"/>
    <cellStyle name="Note 9 7 5 4" xfId="20420"/>
    <cellStyle name="Note 9 7 5 4 2" xfId="20421"/>
    <cellStyle name="Note 9 7 6" xfId="20422"/>
    <cellStyle name="Note 9 7 7" xfId="20423"/>
    <cellStyle name="Note 9 8" xfId="20424"/>
    <cellStyle name="Note 9 8 2" xfId="20425"/>
    <cellStyle name="Note 9 8 2 2" xfId="20426"/>
    <cellStyle name="Note 9 8 2 2 2" xfId="20427"/>
    <cellStyle name="Note 9 8 2 2 2 2" xfId="20428"/>
    <cellStyle name="Note 9 8 2 2 3" xfId="20429"/>
    <cellStyle name="Note 9 8 2 2 3 2" xfId="20430"/>
    <cellStyle name="Note 9 8 2 2 4" xfId="20431"/>
    <cellStyle name="Note 9 8 2 2 5" xfId="20432"/>
    <cellStyle name="Note 9 8 2 3" xfId="20433"/>
    <cellStyle name="Note 9 8 2 3 2" xfId="20434"/>
    <cellStyle name="Note 9 8 2 3 3" xfId="20435"/>
    <cellStyle name="Note 9 8 2 4" xfId="20436"/>
    <cellStyle name="Note 9 8 2 4 2" xfId="20437"/>
    <cellStyle name="Note 9 8 2 4 2 2" xfId="20438"/>
    <cellStyle name="Note 9 8 2 4 2 2 2" xfId="20439"/>
    <cellStyle name="Note 9 8 2 4 2 3" xfId="20440"/>
    <cellStyle name="Note 9 8 2 4 2 3 2" xfId="20441"/>
    <cellStyle name="Note 9 8 2 4 3" xfId="20442"/>
    <cellStyle name="Note 9 8 2 4 3 2" xfId="20443"/>
    <cellStyle name="Note 9 8 2 4 3 2 2" xfId="20444"/>
    <cellStyle name="Note 9 8 2 4 3 3" xfId="20445"/>
    <cellStyle name="Note 9 8 2 4 3 3 2" xfId="20446"/>
    <cellStyle name="Note 9 8 2 4 4" xfId="20447"/>
    <cellStyle name="Note 9 8 2 4 4 2" xfId="20448"/>
    <cellStyle name="Note 9 8 2 5" xfId="20449"/>
    <cellStyle name="Note 9 8 2 6" xfId="20450"/>
    <cellStyle name="Note 9 8 2 6 2" xfId="20451"/>
    <cellStyle name="Note 9 8 2 6 2 2" xfId="20452"/>
    <cellStyle name="Note 9 8 2 6 3" xfId="20453"/>
    <cellStyle name="Note 9 8 2 6 3 2" xfId="20454"/>
    <cellStyle name="Note 9 8 2 7" xfId="20455"/>
    <cellStyle name="Note 9 8 2 7 2" xfId="20456"/>
    <cellStyle name="Note 9 8 2 7 2 2" xfId="20457"/>
    <cellStyle name="Note 9 8 2 7 3" xfId="20458"/>
    <cellStyle name="Note 9 8 2 7 3 2" xfId="20459"/>
    <cellStyle name="Note 9 8 2 8" xfId="20460"/>
    <cellStyle name="Note 9 8 2 8 2" xfId="20461"/>
    <cellStyle name="Note 9 8 3" xfId="20462"/>
    <cellStyle name="Note 9 8 3 2" xfId="20463"/>
    <cellStyle name="Note 9 8 3 2 2" xfId="20464"/>
    <cellStyle name="Note 9 8 3 2 2 2" xfId="20465"/>
    <cellStyle name="Note 9 8 3 2 3" xfId="20466"/>
    <cellStyle name="Note 9 8 3 2 4" xfId="20467"/>
    <cellStyle name="Note 9 8 3 3" xfId="20468"/>
    <cellStyle name="Note 9 8 3 3 2" xfId="20469"/>
    <cellStyle name="Note 9 8 3 3 2 2" xfId="20470"/>
    <cellStyle name="Note 9 8 3 3 2 2 2" xfId="20471"/>
    <cellStyle name="Note 9 8 3 3 2 3" xfId="20472"/>
    <cellStyle name="Note 9 8 3 3 2 3 2" xfId="20473"/>
    <cellStyle name="Note 9 8 3 3 3" xfId="20474"/>
    <cellStyle name="Note 9 8 3 3 3 2" xfId="20475"/>
    <cellStyle name="Note 9 8 3 3 3 2 2" xfId="20476"/>
    <cellStyle name="Note 9 8 3 3 3 3" xfId="20477"/>
    <cellStyle name="Note 9 8 3 3 3 3 2" xfId="20478"/>
    <cellStyle name="Note 9 8 3 3 4" xfId="20479"/>
    <cellStyle name="Note 9 8 3 3 4 2" xfId="20480"/>
    <cellStyle name="Note 9 8 3 4" xfId="20481"/>
    <cellStyle name="Note 9 8 3 4 2" xfId="20482"/>
    <cellStyle name="Note 9 8 3 5" xfId="20483"/>
    <cellStyle name="Note 9 8 3 6" xfId="20484"/>
    <cellStyle name="Note 9 8 4" xfId="20485"/>
    <cellStyle name="Note 9 8 4 2" xfId="20486"/>
    <cellStyle name="Note 9 8 4 2 2" xfId="20487"/>
    <cellStyle name="Note 9 8 4 3" xfId="20488"/>
    <cellStyle name="Note 9 8 4 4" xfId="20489"/>
    <cellStyle name="Note 9 8 5" xfId="20490"/>
    <cellStyle name="Note 9 8 5 2" xfId="20491"/>
    <cellStyle name="Note 9 8 5 2 2" xfId="20492"/>
    <cellStyle name="Note 9 8 5 2 2 2" xfId="20493"/>
    <cellStyle name="Note 9 8 5 2 3" xfId="20494"/>
    <cellStyle name="Note 9 8 5 2 3 2" xfId="20495"/>
    <cellStyle name="Note 9 8 5 3" xfId="20496"/>
    <cellStyle name="Note 9 8 5 3 2" xfId="20497"/>
    <cellStyle name="Note 9 8 5 3 2 2" xfId="20498"/>
    <cellStyle name="Note 9 8 5 3 3" xfId="20499"/>
    <cellStyle name="Note 9 8 5 3 3 2" xfId="20500"/>
    <cellStyle name="Note 9 8 5 4" xfId="20501"/>
    <cellStyle name="Note 9 8 5 4 2" xfId="20502"/>
    <cellStyle name="Note 9 8 6" xfId="20503"/>
    <cellStyle name="Note 9 8 7" xfId="20504"/>
    <cellStyle name="NOTE01" xfId="20505"/>
    <cellStyle name="notes" xfId="20506"/>
    <cellStyle name="Output" xfId="20507"/>
    <cellStyle name="Output 2" xfId="20508"/>
    <cellStyle name="Output 2 2" xfId="20509"/>
    <cellStyle name="Output 2 3" xfId="20510"/>
    <cellStyle name="Output 2 4" xfId="20511"/>
    <cellStyle name="Output 3" xfId="20512"/>
    <cellStyle name="Output 3 2" xfId="20513"/>
    <cellStyle name="Output 4" xfId="20514"/>
    <cellStyle name="Per cent 2" xfId="20515"/>
    <cellStyle name="Percent [2]" xfId="20516"/>
    <cellStyle name="Percent 2" xfId="20517"/>
    <cellStyle name="Percent 2 10" xfId="20518"/>
    <cellStyle name="Percent 2 10 2" xfId="20519"/>
    <cellStyle name="Percent 2 11" xfId="20520"/>
    <cellStyle name="Percent 2 11 2" xfId="20521"/>
    <cellStyle name="Percent 2 12" xfId="20522"/>
    <cellStyle name="Percent 2 12 2" xfId="20523"/>
    <cellStyle name="Percent 2 13" xfId="20524"/>
    <cellStyle name="Percent 2 14" xfId="20525"/>
    <cellStyle name="Percent 2 15" xfId="20526"/>
    <cellStyle name="Percent 2 16" xfId="20527"/>
    <cellStyle name="Percent 2 2" xfId="20528"/>
    <cellStyle name="Percent 2 2 10" xfId="20529"/>
    <cellStyle name="Percent 2 2 10 2" xfId="20530"/>
    <cellStyle name="Percent 2 2 10 3" xfId="20531"/>
    <cellStyle name="Percent 2 2 10 4" xfId="20532"/>
    <cellStyle name="Percent 2 2 11" xfId="20533"/>
    <cellStyle name="Percent 2 2 11 2" xfId="20534"/>
    <cellStyle name="Percent 2 2 11 3" xfId="20535"/>
    <cellStyle name="Percent 2 2 12" xfId="20536"/>
    <cellStyle name="Percent 2 2 13" xfId="20537"/>
    <cellStyle name="Percent 2 2 14" xfId="20538"/>
    <cellStyle name="Percent 2 2 2" xfId="20539"/>
    <cellStyle name="Percent 2 2 2 2" xfId="20540"/>
    <cellStyle name="Percent 2 2 2 2 2" xfId="20541"/>
    <cellStyle name="Percent 2 2 2 2 2 2" xfId="20542"/>
    <cellStyle name="Percent 2 2 2 2 2 2 2" xfId="20543"/>
    <cellStyle name="Percent 2 2 2 2 2 2 2 2" xfId="20544"/>
    <cellStyle name="Percent 2 2 2 2 2 2 3" xfId="20545"/>
    <cellStyle name="Percent 2 2 2 2 2 2 3 2" xfId="20546"/>
    <cellStyle name="Percent 2 2 2 2 2 2 4" xfId="20547"/>
    <cellStyle name="Percent 2 2 2 2 2 3" xfId="20548"/>
    <cellStyle name="Percent 2 2 2 2 2 3 2" xfId="20549"/>
    <cellStyle name="Percent 2 2 2 2 2 4" xfId="20550"/>
    <cellStyle name="Percent 2 2 2 2 2 4 2" xfId="20551"/>
    <cellStyle name="Percent 2 2 2 2 2 5" xfId="20552"/>
    <cellStyle name="Percent 2 2 2 2 2 6" xfId="20553"/>
    <cellStyle name="Percent 2 2 2 2 3" xfId="20554"/>
    <cellStyle name="Percent 2 2 2 2 3 2" xfId="20555"/>
    <cellStyle name="Percent 2 2 2 2 3 2 2" xfId="20556"/>
    <cellStyle name="Percent 2 2 2 2 3 3" xfId="20557"/>
    <cellStyle name="Percent 2 2 2 2 3 3 2" xfId="20558"/>
    <cellStyle name="Percent 2 2 2 2 3 4" xfId="20559"/>
    <cellStyle name="Percent 2 2 2 2 3 5" xfId="20560"/>
    <cellStyle name="Percent 2 2 2 2 4" xfId="20561"/>
    <cellStyle name="Percent 2 2 2 2 4 2" xfId="20562"/>
    <cellStyle name="Percent 2 2 2 2 4 3" xfId="20563"/>
    <cellStyle name="Percent 2 2 2 2 4 4" xfId="20564"/>
    <cellStyle name="Percent 2 2 2 2 5" xfId="20565"/>
    <cellStyle name="Percent 2 2 2 2 5 2" xfId="20566"/>
    <cellStyle name="Percent 2 2 2 2 6" xfId="20567"/>
    <cellStyle name="Percent 2 2 2 2 7" xfId="20568"/>
    <cellStyle name="Percent 2 2 2 3" xfId="20569"/>
    <cellStyle name="Percent 2 2 2 3 2" xfId="20570"/>
    <cellStyle name="Percent 2 2 2 3 2 2" xfId="20571"/>
    <cellStyle name="Percent 2 2 2 3 2 2 2" xfId="20572"/>
    <cellStyle name="Percent 2 2 2 3 2 3" xfId="20573"/>
    <cellStyle name="Percent 2 2 2 3 2 3 2" xfId="20574"/>
    <cellStyle name="Percent 2 2 2 3 2 4" xfId="20575"/>
    <cellStyle name="Percent 2 2 2 3 2 5" xfId="20576"/>
    <cellStyle name="Percent 2 2 2 3 3" xfId="20577"/>
    <cellStyle name="Percent 2 2 2 3 3 2" xfId="20578"/>
    <cellStyle name="Percent 2 2 2 3 4" xfId="20579"/>
    <cellStyle name="Percent 2 2 2 3 4 2" xfId="20580"/>
    <cellStyle name="Percent 2 2 2 3 5" xfId="20581"/>
    <cellStyle name="Percent 2 2 2 3 6" xfId="20582"/>
    <cellStyle name="Percent 2 2 2 4" xfId="20583"/>
    <cellStyle name="Percent 2 2 2 4 2" xfId="20584"/>
    <cellStyle name="Percent 2 2 2 4 2 2" xfId="20585"/>
    <cellStyle name="Percent 2 2 2 4 3" xfId="20586"/>
    <cellStyle name="Percent 2 2 2 4 3 2" xfId="20587"/>
    <cellStyle name="Percent 2 2 2 4 4" xfId="20588"/>
    <cellStyle name="Percent 2 2 2 4 5" xfId="20589"/>
    <cellStyle name="Percent 2 2 2 5" xfId="20590"/>
    <cellStyle name="Percent 2 2 2 5 2" xfId="20591"/>
    <cellStyle name="Percent 2 2 2 5 3" xfId="20592"/>
    <cellStyle name="Percent 2 2 2 5 4" xfId="20593"/>
    <cellStyle name="Percent 2 2 2 6" xfId="20594"/>
    <cellStyle name="Percent 2 2 2 6 2" xfId="20595"/>
    <cellStyle name="Percent 2 2 2 6 3" xfId="20596"/>
    <cellStyle name="Percent 2 2 2 6 4" xfId="20597"/>
    <cellStyle name="Percent 2 2 2 7" xfId="20598"/>
    <cellStyle name="Percent 2 2 2 7 2" xfId="20599"/>
    <cellStyle name="Percent 2 2 2 7 3" xfId="20600"/>
    <cellStyle name="Percent 2 2 2 8" xfId="20601"/>
    <cellStyle name="Percent 2 2 3" xfId="20602"/>
    <cellStyle name="Percent 2 2 3 2" xfId="20603"/>
    <cellStyle name="Percent 2 2 3 2 2" xfId="20604"/>
    <cellStyle name="Percent 2 2 3 2 2 2" xfId="20605"/>
    <cellStyle name="Percent 2 2 3 2 2 2 2" xfId="20606"/>
    <cellStyle name="Percent 2 2 3 2 2 2 2 2" xfId="20607"/>
    <cellStyle name="Percent 2 2 3 2 2 2 3" xfId="20608"/>
    <cellStyle name="Percent 2 2 3 2 2 2 3 2" xfId="20609"/>
    <cellStyle name="Percent 2 2 3 2 2 2 4" xfId="20610"/>
    <cellStyle name="Percent 2 2 3 2 2 3" xfId="20611"/>
    <cellStyle name="Percent 2 2 3 2 2 3 2" xfId="20612"/>
    <cellStyle name="Percent 2 2 3 2 2 4" xfId="20613"/>
    <cellStyle name="Percent 2 2 3 2 2 4 2" xfId="20614"/>
    <cellStyle name="Percent 2 2 3 2 2 5" xfId="20615"/>
    <cellStyle name="Percent 2 2 3 2 3" xfId="20616"/>
    <cellStyle name="Percent 2 2 3 2 3 2" xfId="20617"/>
    <cellStyle name="Percent 2 2 3 2 3 2 2" xfId="20618"/>
    <cellStyle name="Percent 2 2 3 2 3 3" xfId="20619"/>
    <cellStyle name="Percent 2 2 3 2 3 3 2" xfId="20620"/>
    <cellStyle name="Percent 2 2 3 2 3 4" xfId="20621"/>
    <cellStyle name="Percent 2 2 3 2 4" xfId="20622"/>
    <cellStyle name="Percent 2 2 3 2 4 2" xfId="20623"/>
    <cellStyle name="Percent 2 2 3 2 4 3" xfId="20624"/>
    <cellStyle name="Percent 2 2 3 2 4 4" xfId="20625"/>
    <cellStyle name="Percent 2 2 3 2 5" xfId="20626"/>
    <cellStyle name="Percent 2 2 3 2 5 2" xfId="20627"/>
    <cellStyle name="Percent 2 2 3 2 6" xfId="20628"/>
    <cellStyle name="Percent 2 2 3 2 7" xfId="20629"/>
    <cellStyle name="Percent 2 2 3 3" xfId="20630"/>
    <cellStyle name="Percent 2 2 3 3 2" xfId="20631"/>
    <cellStyle name="Percent 2 2 3 3 2 2" xfId="20632"/>
    <cellStyle name="Percent 2 2 3 3 2 2 2" xfId="20633"/>
    <cellStyle name="Percent 2 2 3 3 2 3" xfId="20634"/>
    <cellStyle name="Percent 2 2 3 3 2 3 2" xfId="20635"/>
    <cellStyle name="Percent 2 2 3 3 2 4" xfId="20636"/>
    <cellStyle name="Percent 2 2 3 3 3" xfId="20637"/>
    <cellStyle name="Percent 2 2 3 3 3 2" xfId="20638"/>
    <cellStyle name="Percent 2 2 3 3 4" xfId="20639"/>
    <cellStyle name="Percent 2 2 3 3 4 2" xfId="20640"/>
    <cellStyle name="Percent 2 2 3 3 5" xfId="20641"/>
    <cellStyle name="Percent 2 2 3 3 6" xfId="20642"/>
    <cellStyle name="Percent 2 2 3 4" xfId="20643"/>
    <cellStyle name="Percent 2 2 3 4 2" xfId="20644"/>
    <cellStyle name="Percent 2 2 3 4 2 2" xfId="20645"/>
    <cellStyle name="Percent 2 2 3 4 3" xfId="20646"/>
    <cellStyle name="Percent 2 2 3 4 3 2" xfId="20647"/>
    <cellStyle name="Percent 2 2 3 4 4" xfId="20648"/>
    <cellStyle name="Percent 2 2 3 5" xfId="20649"/>
    <cellStyle name="Percent 2 2 3 5 2" xfId="20650"/>
    <cellStyle name="Percent 2 2 3 5 3" xfId="20651"/>
    <cellStyle name="Percent 2 2 3 5 4" xfId="20652"/>
    <cellStyle name="Percent 2 2 3 6" xfId="20653"/>
    <cellStyle name="Percent 2 2 3 6 2" xfId="20654"/>
    <cellStyle name="Percent 2 2 3 7" xfId="20655"/>
    <cellStyle name="Percent 2 2 3 8" xfId="20656"/>
    <cellStyle name="Percent 2 2 4" xfId="20657"/>
    <cellStyle name="Percent 2 2 4 2" xfId="20658"/>
    <cellStyle name="Percent 2 2 4 2 2" xfId="20659"/>
    <cellStyle name="Percent 2 2 4 2 2 2" xfId="20660"/>
    <cellStyle name="Percent 2 2 4 2 2 2 2" xfId="20661"/>
    <cellStyle name="Percent 2 2 4 2 2 2 2 2" xfId="20662"/>
    <cellStyle name="Percent 2 2 4 2 2 2 3" xfId="20663"/>
    <cellStyle name="Percent 2 2 4 2 2 2 3 2" xfId="20664"/>
    <cellStyle name="Percent 2 2 4 2 2 2 4" xfId="20665"/>
    <cellStyle name="Percent 2 2 4 2 2 3" xfId="20666"/>
    <cellStyle name="Percent 2 2 4 2 2 3 2" xfId="20667"/>
    <cellStyle name="Percent 2 2 4 2 2 4" xfId="20668"/>
    <cellStyle name="Percent 2 2 4 2 2 4 2" xfId="20669"/>
    <cellStyle name="Percent 2 2 4 2 2 5" xfId="20670"/>
    <cellStyle name="Percent 2 2 4 2 3" xfId="20671"/>
    <cellStyle name="Percent 2 2 4 2 3 2" xfId="20672"/>
    <cellStyle name="Percent 2 2 4 2 3 2 2" xfId="20673"/>
    <cellStyle name="Percent 2 2 4 2 3 3" xfId="20674"/>
    <cellStyle name="Percent 2 2 4 2 3 3 2" xfId="20675"/>
    <cellStyle name="Percent 2 2 4 2 3 4" xfId="20676"/>
    <cellStyle name="Percent 2 2 4 2 4" xfId="20677"/>
    <cellStyle name="Percent 2 2 4 2 4 2" xfId="20678"/>
    <cellStyle name="Percent 2 2 4 2 4 3" xfId="20679"/>
    <cellStyle name="Percent 2 2 4 2 4 4" xfId="20680"/>
    <cellStyle name="Percent 2 2 4 2 5" xfId="20681"/>
    <cellStyle name="Percent 2 2 4 2 5 2" xfId="20682"/>
    <cellStyle name="Percent 2 2 4 2 6" xfId="20683"/>
    <cellStyle name="Percent 2 2 4 2 7" xfId="20684"/>
    <cellStyle name="Percent 2 2 4 3" xfId="20685"/>
    <cellStyle name="Percent 2 2 4 3 2" xfId="20686"/>
    <cellStyle name="Percent 2 2 4 3 2 2" xfId="20687"/>
    <cellStyle name="Percent 2 2 4 3 2 2 2" xfId="20688"/>
    <cellStyle name="Percent 2 2 4 3 2 3" xfId="20689"/>
    <cellStyle name="Percent 2 2 4 3 2 3 2" xfId="20690"/>
    <cellStyle name="Percent 2 2 4 3 2 4" xfId="20691"/>
    <cellStyle name="Percent 2 2 4 3 3" xfId="20692"/>
    <cellStyle name="Percent 2 2 4 3 3 2" xfId="20693"/>
    <cellStyle name="Percent 2 2 4 3 4" xfId="20694"/>
    <cellStyle name="Percent 2 2 4 3 4 2" xfId="20695"/>
    <cellStyle name="Percent 2 2 4 3 5" xfId="20696"/>
    <cellStyle name="Percent 2 2 4 3 6" xfId="20697"/>
    <cellStyle name="Percent 2 2 4 4" xfId="20698"/>
    <cellStyle name="Percent 2 2 4 4 2" xfId="20699"/>
    <cellStyle name="Percent 2 2 4 4 2 2" xfId="20700"/>
    <cellStyle name="Percent 2 2 4 4 3" xfId="20701"/>
    <cellStyle name="Percent 2 2 4 4 3 2" xfId="20702"/>
    <cellStyle name="Percent 2 2 4 4 4" xfId="20703"/>
    <cellStyle name="Percent 2 2 4 5" xfId="20704"/>
    <cellStyle name="Percent 2 2 4 5 2" xfId="20705"/>
    <cellStyle name="Percent 2 2 4 5 3" xfId="20706"/>
    <cellStyle name="Percent 2 2 4 5 4" xfId="20707"/>
    <cellStyle name="Percent 2 2 4 6" xfId="20708"/>
    <cellStyle name="Percent 2 2 4 6 2" xfId="20709"/>
    <cellStyle name="Percent 2 2 4 7" xfId="20710"/>
    <cellStyle name="Percent 2 2 4 8" xfId="20711"/>
    <cellStyle name="Percent 2 2 5" xfId="20712"/>
    <cellStyle name="Percent 2 2 5 2" xfId="20713"/>
    <cellStyle name="Percent 2 2 5 2 2" xfId="20714"/>
    <cellStyle name="Percent 2 2 5 2 3" xfId="20715"/>
    <cellStyle name="Percent 2 2 5 2 4" xfId="20716"/>
    <cellStyle name="Percent 2 2 5 3" xfId="20717"/>
    <cellStyle name="Percent 2 2 5 4" xfId="20718"/>
    <cellStyle name="Percent 2 2 5 5" xfId="20719"/>
    <cellStyle name="Percent 2 2 6" xfId="20720"/>
    <cellStyle name="Percent 2 2 6 2" xfId="20721"/>
    <cellStyle name="Percent 2 2 6 2 2" xfId="20722"/>
    <cellStyle name="Percent 2 2 6 2 2 2" xfId="20723"/>
    <cellStyle name="Percent 2 2 6 2 2 2 2" xfId="20724"/>
    <cellStyle name="Percent 2 2 6 2 2 3" xfId="20725"/>
    <cellStyle name="Percent 2 2 6 2 2 3 2" xfId="20726"/>
    <cellStyle name="Percent 2 2 6 2 2 4" xfId="20727"/>
    <cellStyle name="Percent 2 2 6 2 3" xfId="20728"/>
    <cellStyle name="Percent 2 2 6 2 3 2" xfId="20729"/>
    <cellStyle name="Percent 2 2 6 2 4" xfId="20730"/>
    <cellStyle name="Percent 2 2 6 2 4 2" xfId="20731"/>
    <cellStyle name="Percent 2 2 6 2 5" xfId="20732"/>
    <cellStyle name="Percent 2 2 6 3" xfId="20733"/>
    <cellStyle name="Percent 2 2 6 3 2" xfId="20734"/>
    <cellStyle name="Percent 2 2 6 3 2 2" xfId="20735"/>
    <cellStyle name="Percent 2 2 6 3 3" xfId="20736"/>
    <cellStyle name="Percent 2 2 6 3 3 2" xfId="20737"/>
    <cellStyle name="Percent 2 2 6 3 4" xfId="20738"/>
    <cellStyle name="Percent 2 2 6 4" xfId="20739"/>
    <cellStyle name="Percent 2 2 6 4 2" xfId="20740"/>
    <cellStyle name="Percent 2 2 6 4 3" xfId="20741"/>
    <cellStyle name="Percent 2 2 6 4 4" xfId="20742"/>
    <cellStyle name="Percent 2 2 6 5" xfId="20743"/>
    <cellStyle name="Percent 2 2 6 5 2" xfId="20744"/>
    <cellStyle name="Percent 2 2 6 6" xfId="20745"/>
    <cellStyle name="Percent 2 2 6 7" xfId="20746"/>
    <cellStyle name="Percent 2 2 7" xfId="20747"/>
    <cellStyle name="Percent 2 2 7 2" xfId="20748"/>
    <cellStyle name="Percent 2 2 7 2 2" xfId="20749"/>
    <cellStyle name="Percent 2 2 7 2 2 2" xfId="20750"/>
    <cellStyle name="Percent 2 2 7 2 3" xfId="20751"/>
    <cellStyle name="Percent 2 2 7 2 3 2" xfId="20752"/>
    <cellStyle name="Percent 2 2 7 2 4" xfId="20753"/>
    <cellStyle name="Percent 2 2 7 3" xfId="20754"/>
    <cellStyle name="Percent 2 2 7 3 2" xfId="20755"/>
    <cellStyle name="Percent 2 2 7 3 3" xfId="20756"/>
    <cellStyle name="Percent 2 2 7 3 4" xfId="20757"/>
    <cellStyle name="Percent 2 2 7 4" xfId="20758"/>
    <cellStyle name="Percent 2 2 7 4 2" xfId="20759"/>
    <cellStyle name="Percent 2 2 7 5" xfId="20760"/>
    <cellStyle name="Percent 2 2 7 6" xfId="20761"/>
    <cellStyle name="Percent 2 2 8" xfId="20762"/>
    <cellStyle name="Percent 2 2 8 2" xfId="20763"/>
    <cellStyle name="Percent 2 2 8 2 2" xfId="20764"/>
    <cellStyle name="Percent 2 2 8 3" xfId="20765"/>
    <cellStyle name="Percent 2 2 8 3 2" xfId="20766"/>
    <cellStyle name="Percent 2 2 8 4" xfId="20767"/>
    <cellStyle name="Percent 2 2 8 5" xfId="20768"/>
    <cellStyle name="Percent 2 2 9" xfId="20769"/>
    <cellStyle name="Percent 2 2 9 2" xfId="20770"/>
    <cellStyle name="Percent 2 2 9 3" xfId="20771"/>
    <cellStyle name="Percent 2 2 9 4" xfId="20772"/>
    <cellStyle name="Percent 2 3" xfId="20773"/>
    <cellStyle name="Percent 2 3 2" xfId="20774"/>
    <cellStyle name="Percent 2 3 2 2" xfId="20775"/>
    <cellStyle name="Percent 2 3 2 2 2" xfId="20776"/>
    <cellStyle name="Percent 2 3 2 3" xfId="20777"/>
    <cellStyle name="Percent 2 3 2 3 2" xfId="20778"/>
    <cellStyle name="Percent 2 3 2 4" xfId="20779"/>
    <cellStyle name="Percent 2 3 2 5" xfId="20780"/>
    <cellStyle name="Percent 2 3 2 6" xfId="20781"/>
    <cellStyle name="Percent 2 3 2 7" xfId="20782"/>
    <cellStyle name="Percent 2 3 3" xfId="20783"/>
    <cellStyle name="Percent 2 3 3 2" xfId="20784"/>
    <cellStyle name="Percent 2 3 3 3" xfId="20785"/>
    <cellStyle name="Percent 2 3 3 4" xfId="20786"/>
    <cellStyle name="Percent 2 3 4" xfId="20787"/>
    <cellStyle name="Percent 2 3 4 2" xfId="20788"/>
    <cellStyle name="Percent 2 3 4 3" xfId="20789"/>
    <cellStyle name="Percent 2 3 5" xfId="20790"/>
    <cellStyle name="Percent 2 3 5 2" xfId="20791"/>
    <cellStyle name="Percent 2 3 6" xfId="20792"/>
    <cellStyle name="Percent 2 3 6 2" xfId="20793"/>
    <cellStyle name="Percent 2 3 7" xfId="20794"/>
    <cellStyle name="Percent 2 3 8" xfId="20795"/>
    <cellStyle name="Percent 2 3 9" xfId="20796"/>
    <cellStyle name="Percent 2 4" xfId="20797"/>
    <cellStyle name="Percent 2 4 2" xfId="20798"/>
    <cellStyle name="Percent 2 4 2 2" xfId="20799"/>
    <cellStyle name="Percent 2 4 2 3" xfId="20800"/>
    <cellStyle name="Percent 2 4 3" xfId="20801"/>
    <cellStyle name="Percent 2 4 4" xfId="20802"/>
    <cellStyle name="Percent 2 4 5" xfId="20803"/>
    <cellStyle name="Percent 2 5" xfId="20804"/>
    <cellStyle name="Percent 2 5 2" xfId="20805"/>
    <cellStyle name="Percent 2 5 3" xfId="20806"/>
    <cellStyle name="Percent 2 5 4" xfId="20807"/>
    <cellStyle name="Percent 2 6" xfId="20808"/>
    <cellStyle name="Percent 2 6 2" xfId="20809"/>
    <cellStyle name="Percent 2 6 3" xfId="20810"/>
    <cellStyle name="Percent 2 7" xfId="20811"/>
    <cellStyle name="Percent 2 7 2" xfId="20812"/>
    <cellStyle name="Percent 2 7 3" xfId="20813"/>
    <cellStyle name="Percent 2 7 4" xfId="20814"/>
    <cellStyle name="Percent 2 8" xfId="20815"/>
    <cellStyle name="Percent 2 8 2" xfId="20816"/>
    <cellStyle name="Percent 2 8 3" xfId="20817"/>
    <cellStyle name="Percent 2 9" xfId="20818"/>
    <cellStyle name="Percent 2 9 2" xfId="20819"/>
    <cellStyle name="Percent 3" xfId="20820"/>
    <cellStyle name="Percent 3 10" xfId="20821"/>
    <cellStyle name="Percent 3 10 2" xfId="20822"/>
    <cellStyle name="Percent 3 10 3" xfId="20823"/>
    <cellStyle name="Percent 3 10 4" xfId="20824"/>
    <cellStyle name="Percent 3 11" xfId="20825"/>
    <cellStyle name="Percent 3 11 2" xfId="20826"/>
    <cellStyle name="Percent 3 12" xfId="20827"/>
    <cellStyle name="Percent 3 13" xfId="20828"/>
    <cellStyle name="Percent 3 2" xfId="20829"/>
    <cellStyle name="Percent 3 2 10" xfId="20830"/>
    <cellStyle name="Percent 3 2 11" xfId="20831"/>
    <cellStyle name="Percent 3 2 2" xfId="20832"/>
    <cellStyle name="Percent 3 2 2 2" xfId="20833"/>
    <cellStyle name="Percent 3 2 2 2 2" xfId="20834"/>
    <cellStyle name="Percent 3 2 2 2 2 2" xfId="20835"/>
    <cellStyle name="Percent 3 2 2 2 2 2 2" xfId="20836"/>
    <cellStyle name="Percent 3 2 2 2 2 2 2 2" xfId="20837"/>
    <cellStyle name="Percent 3 2 2 2 2 2 3" xfId="20838"/>
    <cellStyle name="Percent 3 2 2 2 2 2 3 2" xfId="20839"/>
    <cellStyle name="Percent 3 2 2 2 2 2 4" xfId="20840"/>
    <cellStyle name="Percent 3 2 2 2 2 3" xfId="20841"/>
    <cellStyle name="Percent 3 2 2 2 2 3 2" xfId="20842"/>
    <cellStyle name="Percent 3 2 2 2 2 4" xfId="20843"/>
    <cellStyle name="Percent 3 2 2 2 2 4 2" xfId="20844"/>
    <cellStyle name="Percent 3 2 2 2 2 5" xfId="20845"/>
    <cellStyle name="Percent 3 2 2 2 3" xfId="20846"/>
    <cellStyle name="Percent 3 2 2 2 3 2" xfId="20847"/>
    <cellStyle name="Percent 3 2 2 2 3 2 2" xfId="20848"/>
    <cellStyle name="Percent 3 2 2 2 3 3" xfId="20849"/>
    <cellStyle name="Percent 3 2 2 2 3 3 2" xfId="20850"/>
    <cellStyle name="Percent 3 2 2 2 3 4" xfId="20851"/>
    <cellStyle name="Percent 3 2 2 2 4" xfId="20852"/>
    <cellStyle name="Percent 3 2 2 2 4 2" xfId="20853"/>
    <cellStyle name="Percent 3 2 2 2 4 3" xfId="20854"/>
    <cellStyle name="Percent 3 2 2 2 4 4" xfId="20855"/>
    <cellStyle name="Percent 3 2 2 2 5" xfId="20856"/>
    <cellStyle name="Percent 3 2 2 2 5 2" xfId="20857"/>
    <cellStyle name="Percent 3 2 2 2 6" xfId="20858"/>
    <cellStyle name="Percent 3 2 2 2 7" xfId="20859"/>
    <cellStyle name="Percent 3 2 2 3" xfId="20860"/>
    <cellStyle name="Percent 3 2 2 3 2" xfId="20861"/>
    <cellStyle name="Percent 3 2 2 3 2 2" xfId="20862"/>
    <cellStyle name="Percent 3 2 2 3 2 2 2" xfId="20863"/>
    <cellStyle name="Percent 3 2 2 3 2 3" xfId="20864"/>
    <cellStyle name="Percent 3 2 2 3 2 3 2" xfId="20865"/>
    <cellStyle name="Percent 3 2 2 3 2 4" xfId="20866"/>
    <cellStyle name="Percent 3 2 2 3 3" xfId="20867"/>
    <cellStyle name="Percent 3 2 2 3 3 2" xfId="20868"/>
    <cellStyle name="Percent 3 2 2 3 4" xfId="20869"/>
    <cellStyle name="Percent 3 2 2 3 4 2" xfId="20870"/>
    <cellStyle name="Percent 3 2 2 3 5" xfId="20871"/>
    <cellStyle name="Percent 3 2 2 4" xfId="20872"/>
    <cellStyle name="Percent 3 2 2 4 2" xfId="20873"/>
    <cellStyle name="Percent 3 2 2 4 2 2" xfId="20874"/>
    <cellStyle name="Percent 3 2 2 4 3" xfId="20875"/>
    <cellStyle name="Percent 3 2 2 4 3 2" xfId="20876"/>
    <cellStyle name="Percent 3 2 2 4 4" xfId="20877"/>
    <cellStyle name="Percent 3 2 2 5" xfId="20878"/>
    <cellStyle name="Percent 3 2 2 5 2" xfId="20879"/>
    <cellStyle name="Percent 3 2 2 5 3" xfId="20880"/>
    <cellStyle name="Percent 3 2 2 5 4" xfId="20881"/>
    <cellStyle name="Percent 3 2 2 6" xfId="20882"/>
    <cellStyle name="Percent 3 2 2 6 2" xfId="20883"/>
    <cellStyle name="Percent 3 2 2 7" xfId="20884"/>
    <cellStyle name="Percent 3 2 2 8" xfId="20885"/>
    <cellStyle name="Percent 3 2 3" xfId="20886"/>
    <cellStyle name="Percent 3 2 3 2" xfId="20887"/>
    <cellStyle name="Percent 3 2 3 2 2" xfId="20888"/>
    <cellStyle name="Percent 3 2 3 2 2 2" xfId="20889"/>
    <cellStyle name="Percent 3 2 3 2 2 2 2" xfId="20890"/>
    <cellStyle name="Percent 3 2 3 2 2 2 2 2" xfId="20891"/>
    <cellStyle name="Percent 3 2 3 2 2 2 3" xfId="20892"/>
    <cellStyle name="Percent 3 2 3 2 2 2 3 2" xfId="20893"/>
    <cellStyle name="Percent 3 2 3 2 2 2 4" xfId="20894"/>
    <cellStyle name="Percent 3 2 3 2 2 3" xfId="20895"/>
    <cellStyle name="Percent 3 2 3 2 2 3 2" xfId="20896"/>
    <cellStyle name="Percent 3 2 3 2 2 4" xfId="20897"/>
    <cellStyle name="Percent 3 2 3 2 2 4 2" xfId="20898"/>
    <cellStyle name="Percent 3 2 3 2 2 5" xfId="20899"/>
    <cellStyle name="Percent 3 2 3 2 3" xfId="20900"/>
    <cellStyle name="Percent 3 2 3 2 3 2" xfId="20901"/>
    <cellStyle name="Percent 3 2 3 2 3 2 2" xfId="20902"/>
    <cellStyle name="Percent 3 2 3 2 3 3" xfId="20903"/>
    <cellStyle name="Percent 3 2 3 2 3 3 2" xfId="20904"/>
    <cellStyle name="Percent 3 2 3 2 3 4" xfId="20905"/>
    <cellStyle name="Percent 3 2 3 2 4" xfId="20906"/>
    <cellStyle name="Percent 3 2 3 2 4 2" xfId="20907"/>
    <cellStyle name="Percent 3 2 3 2 4 3" xfId="20908"/>
    <cellStyle name="Percent 3 2 3 2 4 4" xfId="20909"/>
    <cellStyle name="Percent 3 2 3 2 5" xfId="20910"/>
    <cellStyle name="Percent 3 2 3 2 5 2" xfId="20911"/>
    <cellStyle name="Percent 3 2 3 2 6" xfId="20912"/>
    <cellStyle name="Percent 3 2 3 2 7" xfId="20913"/>
    <cellStyle name="Percent 3 2 3 3" xfId="20914"/>
    <cellStyle name="Percent 3 2 3 3 2" xfId="20915"/>
    <cellStyle name="Percent 3 2 3 3 2 2" xfId="20916"/>
    <cellStyle name="Percent 3 2 3 3 2 2 2" xfId="20917"/>
    <cellStyle name="Percent 3 2 3 3 2 3" xfId="20918"/>
    <cellStyle name="Percent 3 2 3 3 2 3 2" xfId="20919"/>
    <cellStyle name="Percent 3 2 3 3 2 4" xfId="20920"/>
    <cellStyle name="Percent 3 2 3 3 3" xfId="20921"/>
    <cellStyle name="Percent 3 2 3 3 3 2" xfId="20922"/>
    <cellStyle name="Percent 3 2 3 3 4" xfId="20923"/>
    <cellStyle name="Percent 3 2 3 3 4 2" xfId="20924"/>
    <cellStyle name="Percent 3 2 3 3 5" xfId="20925"/>
    <cellStyle name="Percent 3 2 3 4" xfId="20926"/>
    <cellStyle name="Percent 3 2 3 4 2" xfId="20927"/>
    <cellStyle name="Percent 3 2 3 4 2 2" xfId="20928"/>
    <cellStyle name="Percent 3 2 3 4 3" xfId="20929"/>
    <cellStyle name="Percent 3 2 3 4 3 2" xfId="20930"/>
    <cellStyle name="Percent 3 2 3 4 4" xfId="20931"/>
    <cellStyle name="Percent 3 2 3 5" xfId="20932"/>
    <cellStyle name="Percent 3 2 3 5 2" xfId="20933"/>
    <cellStyle name="Percent 3 2 3 5 3" xfId="20934"/>
    <cellStyle name="Percent 3 2 3 5 4" xfId="20935"/>
    <cellStyle name="Percent 3 2 3 6" xfId="20936"/>
    <cellStyle name="Percent 3 2 3 6 2" xfId="20937"/>
    <cellStyle name="Percent 3 2 3 7" xfId="20938"/>
    <cellStyle name="Percent 3 2 3 8" xfId="20939"/>
    <cellStyle name="Percent 3 2 4" xfId="20940"/>
    <cellStyle name="Percent 3 2 4 2" xfId="20941"/>
    <cellStyle name="Percent 3 2 4 2 2" xfId="20942"/>
    <cellStyle name="Percent 3 2 4 2 2 2" xfId="20943"/>
    <cellStyle name="Percent 3 2 4 2 2 2 2" xfId="20944"/>
    <cellStyle name="Percent 3 2 4 2 2 2 2 2" xfId="20945"/>
    <cellStyle name="Percent 3 2 4 2 2 2 3" xfId="20946"/>
    <cellStyle name="Percent 3 2 4 2 2 2 3 2" xfId="20947"/>
    <cellStyle name="Percent 3 2 4 2 2 2 4" xfId="20948"/>
    <cellStyle name="Percent 3 2 4 2 2 3" xfId="20949"/>
    <cellStyle name="Percent 3 2 4 2 2 3 2" xfId="20950"/>
    <cellStyle name="Percent 3 2 4 2 2 4" xfId="20951"/>
    <cellStyle name="Percent 3 2 4 2 2 4 2" xfId="20952"/>
    <cellStyle name="Percent 3 2 4 2 2 5" xfId="20953"/>
    <cellStyle name="Percent 3 2 4 2 3" xfId="20954"/>
    <cellStyle name="Percent 3 2 4 2 3 2" xfId="20955"/>
    <cellStyle name="Percent 3 2 4 2 3 2 2" xfId="20956"/>
    <cellStyle name="Percent 3 2 4 2 3 3" xfId="20957"/>
    <cellStyle name="Percent 3 2 4 2 3 3 2" xfId="20958"/>
    <cellStyle name="Percent 3 2 4 2 3 4" xfId="20959"/>
    <cellStyle name="Percent 3 2 4 2 4" xfId="20960"/>
    <cellStyle name="Percent 3 2 4 2 4 2" xfId="20961"/>
    <cellStyle name="Percent 3 2 4 2 4 3" xfId="20962"/>
    <cellStyle name="Percent 3 2 4 2 4 4" xfId="20963"/>
    <cellStyle name="Percent 3 2 4 2 5" xfId="20964"/>
    <cellStyle name="Percent 3 2 4 2 5 2" xfId="20965"/>
    <cellStyle name="Percent 3 2 4 2 6" xfId="20966"/>
    <cellStyle name="Percent 3 2 4 2 7" xfId="20967"/>
    <cellStyle name="Percent 3 2 4 3" xfId="20968"/>
    <cellStyle name="Percent 3 2 4 3 2" xfId="20969"/>
    <cellStyle name="Percent 3 2 4 3 2 2" xfId="20970"/>
    <cellStyle name="Percent 3 2 4 3 2 2 2" xfId="20971"/>
    <cellStyle name="Percent 3 2 4 3 2 3" xfId="20972"/>
    <cellStyle name="Percent 3 2 4 3 2 3 2" xfId="20973"/>
    <cellStyle name="Percent 3 2 4 3 2 4" xfId="20974"/>
    <cellStyle name="Percent 3 2 4 3 3" xfId="20975"/>
    <cellStyle name="Percent 3 2 4 3 3 2" xfId="20976"/>
    <cellStyle name="Percent 3 2 4 3 4" xfId="20977"/>
    <cellStyle name="Percent 3 2 4 3 4 2" xfId="20978"/>
    <cellStyle name="Percent 3 2 4 3 5" xfId="20979"/>
    <cellStyle name="Percent 3 2 4 4" xfId="20980"/>
    <cellStyle name="Percent 3 2 4 4 2" xfId="20981"/>
    <cellStyle name="Percent 3 2 4 4 2 2" xfId="20982"/>
    <cellStyle name="Percent 3 2 4 4 3" xfId="20983"/>
    <cellStyle name="Percent 3 2 4 4 3 2" xfId="20984"/>
    <cellStyle name="Percent 3 2 4 4 4" xfId="20985"/>
    <cellStyle name="Percent 3 2 4 5" xfId="20986"/>
    <cellStyle name="Percent 3 2 4 5 2" xfId="20987"/>
    <cellStyle name="Percent 3 2 4 5 3" xfId="20988"/>
    <cellStyle name="Percent 3 2 4 5 4" xfId="20989"/>
    <cellStyle name="Percent 3 2 4 6" xfId="20990"/>
    <cellStyle name="Percent 3 2 4 6 2" xfId="20991"/>
    <cellStyle name="Percent 3 2 4 7" xfId="20992"/>
    <cellStyle name="Percent 3 2 4 8" xfId="20993"/>
    <cellStyle name="Percent 3 2 5" xfId="20994"/>
    <cellStyle name="Percent 3 2 5 2" xfId="20995"/>
    <cellStyle name="Percent 3 2 5 2 2" xfId="20996"/>
    <cellStyle name="Percent 3 2 5 2 2 2" xfId="20997"/>
    <cellStyle name="Percent 3 2 5 2 2 2 2" xfId="20998"/>
    <cellStyle name="Percent 3 2 5 2 2 3" xfId="20999"/>
    <cellStyle name="Percent 3 2 5 2 2 3 2" xfId="21000"/>
    <cellStyle name="Percent 3 2 5 2 2 4" xfId="21001"/>
    <cellStyle name="Percent 3 2 5 2 3" xfId="21002"/>
    <cellStyle name="Percent 3 2 5 2 3 2" xfId="21003"/>
    <cellStyle name="Percent 3 2 5 2 4" xfId="21004"/>
    <cellStyle name="Percent 3 2 5 2 4 2" xfId="21005"/>
    <cellStyle name="Percent 3 2 5 2 5" xfId="21006"/>
    <cellStyle name="Percent 3 2 5 3" xfId="21007"/>
    <cellStyle name="Percent 3 2 5 3 2" xfId="21008"/>
    <cellStyle name="Percent 3 2 5 3 2 2" xfId="21009"/>
    <cellStyle name="Percent 3 2 5 3 3" xfId="21010"/>
    <cellStyle name="Percent 3 2 5 3 3 2" xfId="21011"/>
    <cellStyle name="Percent 3 2 5 3 4" xfId="21012"/>
    <cellStyle name="Percent 3 2 5 4" xfId="21013"/>
    <cellStyle name="Percent 3 2 5 4 2" xfId="21014"/>
    <cellStyle name="Percent 3 2 5 4 3" xfId="21015"/>
    <cellStyle name="Percent 3 2 5 4 4" xfId="21016"/>
    <cellStyle name="Percent 3 2 5 5" xfId="21017"/>
    <cellStyle name="Percent 3 2 5 5 2" xfId="21018"/>
    <cellStyle name="Percent 3 2 5 6" xfId="21019"/>
    <cellStyle name="Percent 3 2 5 7" xfId="21020"/>
    <cellStyle name="Percent 3 2 6" xfId="21021"/>
    <cellStyle name="Percent 3 2 6 2" xfId="21022"/>
    <cellStyle name="Percent 3 2 6 2 2" xfId="21023"/>
    <cellStyle name="Percent 3 2 6 2 2 2" xfId="21024"/>
    <cellStyle name="Percent 3 2 6 2 3" xfId="21025"/>
    <cellStyle name="Percent 3 2 6 2 3 2" xfId="21026"/>
    <cellStyle name="Percent 3 2 6 2 4" xfId="21027"/>
    <cellStyle name="Percent 3 2 6 3" xfId="21028"/>
    <cellStyle name="Percent 3 2 6 3 2" xfId="21029"/>
    <cellStyle name="Percent 3 2 6 4" xfId="21030"/>
    <cellStyle name="Percent 3 2 6 4 2" xfId="21031"/>
    <cellStyle name="Percent 3 2 6 5" xfId="21032"/>
    <cellStyle name="Percent 3 2 7" xfId="21033"/>
    <cellStyle name="Percent 3 2 7 2" xfId="21034"/>
    <cellStyle name="Percent 3 2 7 2 2" xfId="21035"/>
    <cellStyle name="Percent 3 2 7 3" xfId="21036"/>
    <cellStyle name="Percent 3 2 7 3 2" xfId="21037"/>
    <cellStyle name="Percent 3 2 7 4" xfId="21038"/>
    <cellStyle name="Percent 3 2 8" xfId="21039"/>
    <cellStyle name="Percent 3 2 8 2" xfId="21040"/>
    <cellStyle name="Percent 3 2 8 3" xfId="21041"/>
    <cellStyle name="Percent 3 2 8 4" xfId="21042"/>
    <cellStyle name="Percent 3 2 9" xfId="21043"/>
    <cellStyle name="Percent 3 2 9 2" xfId="21044"/>
    <cellStyle name="Percent 3 3" xfId="21045"/>
    <cellStyle name="Percent 3 3 2" xfId="21046"/>
    <cellStyle name="Percent 3 3 3" xfId="21047"/>
    <cellStyle name="Percent 3 4" xfId="21048"/>
    <cellStyle name="Percent 3 4 2" xfId="21049"/>
    <cellStyle name="Percent 3 4 2 2" xfId="21050"/>
    <cellStyle name="Percent 3 4 2 2 2" xfId="21051"/>
    <cellStyle name="Percent 3 4 2 2 2 2" xfId="21052"/>
    <cellStyle name="Percent 3 4 2 2 2 2 2" xfId="21053"/>
    <cellStyle name="Percent 3 4 2 2 2 3" xfId="21054"/>
    <cellStyle name="Percent 3 4 2 2 2 3 2" xfId="21055"/>
    <cellStyle name="Percent 3 4 2 2 2 4" xfId="21056"/>
    <cellStyle name="Percent 3 4 2 2 3" xfId="21057"/>
    <cellStyle name="Percent 3 4 2 2 3 2" xfId="21058"/>
    <cellStyle name="Percent 3 4 2 2 4" xfId="21059"/>
    <cellStyle name="Percent 3 4 2 2 4 2" xfId="21060"/>
    <cellStyle name="Percent 3 4 2 2 5" xfId="21061"/>
    <cellStyle name="Percent 3 4 2 3" xfId="21062"/>
    <cellStyle name="Percent 3 4 2 3 2" xfId="21063"/>
    <cellStyle name="Percent 3 4 2 3 2 2" xfId="21064"/>
    <cellStyle name="Percent 3 4 2 3 3" xfId="21065"/>
    <cellStyle name="Percent 3 4 2 3 3 2" xfId="21066"/>
    <cellStyle name="Percent 3 4 2 3 4" xfId="21067"/>
    <cellStyle name="Percent 3 4 2 4" xfId="21068"/>
    <cellStyle name="Percent 3 4 2 4 2" xfId="21069"/>
    <cellStyle name="Percent 3 4 2 4 3" xfId="21070"/>
    <cellStyle name="Percent 3 4 2 4 4" xfId="21071"/>
    <cellStyle name="Percent 3 4 2 5" xfId="21072"/>
    <cellStyle name="Percent 3 4 2 5 2" xfId="21073"/>
    <cellStyle name="Percent 3 4 2 6" xfId="21074"/>
    <cellStyle name="Percent 3 4 2 7" xfId="21075"/>
    <cellStyle name="Percent 3 4 3" xfId="21076"/>
    <cellStyle name="Percent 3 4 3 2" xfId="21077"/>
    <cellStyle name="Percent 3 4 3 2 2" xfId="21078"/>
    <cellStyle name="Percent 3 4 3 2 2 2" xfId="21079"/>
    <cellStyle name="Percent 3 4 3 2 3" xfId="21080"/>
    <cellStyle name="Percent 3 4 3 2 3 2" xfId="21081"/>
    <cellStyle name="Percent 3 4 3 2 4" xfId="21082"/>
    <cellStyle name="Percent 3 4 3 3" xfId="21083"/>
    <cellStyle name="Percent 3 4 3 3 2" xfId="21084"/>
    <cellStyle name="Percent 3 4 3 4" xfId="21085"/>
    <cellStyle name="Percent 3 4 3 4 2" xfId="21086"/>
    <cellStyle name="Percent 3 4 3 5" xfId="21087"/>
    <cellStyle name="Percent 3 4 4" xfId="21088"/>
    <cellStyle name="Percent 3 4 4 2" xfId="21089"/>
    <cellStyle name="Percent 3 4 4 2 2" xfId="21090"/>
    <cellStyle name="Percent 3 4 4 3" xfId="21091"/>
    <cellStyle name="Percent 3 4 4 3 2" xfId="21092"/>
    <cellStyle name="Percent 3 4 4 4" xfId="21093"/>
    <cellStyle name="Percent 3 4 5" xfId="21094"/>
    <cellStyle name="Percent 3 4 5 2" xfId="21095"/>
    <cellStyle name="Percent 3 4 5 3" xfId="21096"/>
    <cellStyle name="Percent 3 4 5 4" xfId="21097"/>
    <cellStyle name="Percent 3 4 6" xfId="21098"/>
    <cellStyle name="Percent 3 4 6 2" xfId="21099"/>
    <cellStyle name="Percent 3 4 7" xfId="21100"/>
    <cellStyle name="Percent 3 4 8" xfId="21101"/>
    <cellStyle name="Percent 3 5" xfId="21102"/>
    <cellStyle name="Percent 3 5 2" xfId="21103"/>
    <cellStyle name="Percent 3 5 2 2" xfId="21104"/>
    <cellStyle name="Percent 3 5 2 2 2" xfId="21105"/>
    <cellStyle name="Percent 3 5 2 2 2 2" xfId="21106"/>
    <cellStyle name="Percent 3 5 2 2 2 2 2" xfId="21107"/>
    <cellStyle name="Percent 3 5 2 2 2 3" xfId="21108"/>
    <cellStyle name="Percent 3 5 2 2 2 3 2" xfId="21109"/>
    <cellStyle name="Percent 3 5 2 2 2 4" xfId="21110"/>
    <cellStyle name="Percent 3 5 2 2 3" xfId="21111"/>
    <cellStyle name="Percent 3 5 2 2 3 2" xfId="21112"/>
    <cellStyle name="Percent 3 5 2 2 4" xfId="21113"/>
    <cellStyle name="Percent 3 5 2 2 4 2" xfId="21114"/>
    <cellStyle name="Percent 3 5 2 2 5" xfId="21115"/>
    <cellStyle name="Percent 3 5 2 3" xfId="21116"/>
    <cellStyle name="Percent 3 5 2 3 2" xfId="21117"/>
    <cellStyle name="Percent 3 5 2 3 2 2" xfId="21118"/>
    <cellStyle name="Percent 3 5 2 3 3" xfId="21119"/>
    <cellStyle name="Percent 3 5 2 3 3 2" xfId="21120"/>
    <cellStyle name="Percent 3 5 2 3 4" xfId="21121"/>
    <cellStyle name="Percent 3 5 2 4" xfId="21122"/>
    <cellStyle name="Percent 3 5 2 4 2" xfId="21123"/>
    <cellStyle name="Percent 3 5 2 4 3" xfId="21124"/>
    <cellStyle name="Percent 3 5 2 4 4" xfId="21125"/>
    <cellStyle name="Percent 3 5 2 5" xfId="21126"/>
    <cellStyle name="Percent 3 5 2 5 2" xfId="21127"/>
    <cellStyle name="Percent 3 5 2 6" xfId="21128"/>
    <cellStyle name="Percent 3 5 2 7" xfId="21129"/>
    <cellStyle name="Percent 3 5 3" xfId="21130"/>
    <cellStyle name="Percent 3 5 3 2" xfId="21131"/>
    <cellStyle name="Percent 3 5 3 2 2" xfId="21132"/>
    <cellStyle name="Percent 3 5 3 2 2 2" xfId="21133"/>
    <cellStyle name="Percent 3 5 3 2 3" xfId="21134"/>
    <cellStyle name="Percent 3 5 3 2 3 2" xfId="21135"/>
    <cellStyle name="Percent 3 5 3 2 4" xfId="21136"/>
    <cellStyle name="Percent 3 5 3 3" xfId="21137"/>
    <cellStyle name="Percent 3 5 3 3 2" xfId="21138"/>
    <cellStyle name="Percent 3 5 3 4" xfId="21139"/>
    <cellStyle name="Percent 3 5 3 4 2" xfId="21140"/>
    <cellStyle name="Percent 3 5 3 5" xfId="21141"/>
    <cellStyle name="Percent 3 5 4" xfId="21142"/>
    <cellStyle name="Percent 3 5 4 2" xfId="21143"/>
    <cellStyle name="Percent 3 5 4 2 2" xfId="21144"/>
    <cellStyle name="Percent 3 5 4 3" xfId="21145"/>
    <cellStyle name="Percent 3 5 4 3 2" xfId="21146"/>
    <cellStyle name="Percent 3 5 4 4" xfId="21147"/>
    <cellStyle name="Percent 3 5 5" xfId="21148"/>
    <cellStyle name="Percent 3 5 5 2" xfId="21149"/>
    <cellStyle name="Percent 3 5 5 3" xfId="21150"/>
    <cellStyle name="Percent 3 5 5 4" xfId="21151"/>
    <cellStyle name="Percent 3 5 6" xfId="21152"/>
    <cellStyle name="Percent 3 5 6 2" xfId="21153"/>
    <cellStyle name="Percent 3 5 7" xfId="21154"/>
    <cellStyle name="Percent 3 5 8" xfId="21155"/>
    <cellStyle name="Percent 3 6" xfId="21156"/>
    <cellStyle name="Percent 3 6 2" xfId="21157"/>
    <cellStyle name="Percent 3 6 2 2" xfId="21158"/>
    <cellStyle name="Percent 3 6 2 3" xfId="21159"/>
    <cellStyle name="Percent 3 6 2 4" xfId="21160"/>
    <cellStyle name="Percent 3 6 3" xfId="21161"/>
    <cellStyle name="Percent 3 6 4" xfId="21162"/>
    <cellStyle name="Percent 3 6 5" xfId="21163"/>
    <cellStyle name="Percent 3 7" xfId="21164"/>
    <cellStyle name="Percent 3 7 2" xfId="21165"/>
    <cellStyle name="Percent 3 7 2 2" xfId="21166"/>
    <cellStyle name="Percent 3 7 2 2 2" xfId="21167"/>
    <cellStyle name="Percent 3 7 2 2 2 2" xfId="21168"/>
    <cellStyle name="Percent 3 7 2 2 3" xfId="21169"/>
    <cellStyle name="Percent 3 7 2 2 3 2" xfId="21170"/>
    <cellStyle name="Percent 3 7 2 2 4" xfId="21171"/>
    <cellStyle name="Percent 3 7 2 3" xfId="21172"/>
    <cellStyle name="Percent 3 7 2 3 2" xfId="21173"/>
    <cellStyle name="Percent 3 7 2 4" xfId="21174"/>
    <cellStyle name="Percent 3 7 2 4 2" xfId="21175"/>
    <cellStyle name="Percent 3 7 2 5" xfId="21176"/>
    <cellStyle name="Percent 3 7 3" xfId="21177"/>
    <cellStyle name="Percent 3 7 3 2" xfId="21178"/>
    <cellStyle name="Percent 3 7 3 2 2" xfId="21179"/>
    <cellStyle name="Percent 3 7 3 3" xfId="21180"/>
    <cellStyle name="Percent 3 7 3 3 2" xfId="21181"/>
    <cellStyle name="Percent 3 7 3 4" xfId="21182"/>
    <cellStyle name="Percent 3 7 4" xfId="21183"/>
    <cellStyle name="Percent 3 7 4 2" xfId="21184"/>
    <cellStyle name="Percent 3 7 4 3" xfId="21185"/>
    <cellStyle name="Percent 3 7 4 4" xfId="21186"/>
    <cellStyle name="Percent 3 7 5" xfId="21187"/>
    <cellStyle name="Percent 3 7 5 2" xfId="21188"/>
    <cellStyle name="Percent 3 7 6" xfId="21189"/>
    <cellStyle name="Percent 3 7 7" xfId="21190"/>
    <cellStyle name="Percent 3 8" xfId="21191"/>
    <cellStyle name="Percent 3 8 2" xfId="21192"/>
    <cellStyle name="Percent 3 8 2 2" xfId="21193"/>
    <cellStyle name="Percent 3 8 2 2 2" xfId="21194"/>
    <cellStyle name="Percent 3 8 2 3" xfId="21195"/>
    <cellStyle name="Percent 3 8 2 3 2" xfId="21196"/>
    <cellStyle name="Percent 3 8 2 4" xfId="21197"/>
    <cellStyle name="Percent 3 8 3" xfId="21198"/>
    <cellStyle name="Percent 3 8 3 2" xfId="21199"/>
    <cellStyle name="Percent 3 8 3 3" xfId="21200"/>
    <cellStyle name="Percent 3 8 3 4" xfId="21201"/>
    <cellStyle name="Percent 3 8 4" xfId="21202"/>
    <cellStyle name="Percent 3 8 4 2" xfId="21203"/>
    <cellStyle name="Percent 3 8 5" xfId="21204"/>
    <cellStyle name="Percent 3 8 6" xfId="21205"/>
    <cellStyle name="Percent 3 9" xfId="21206"/>
    <cellStyle name="Percent 3 9 2" xfId="21207"/>
    <cellStyle name="Percent 3 9 2 2" xfId="21208"/>
    <cellStyle name="Percent 3 9 3" xfId="21209"/>
    <cellStyle name="Percent 3 9 3 2" xfId="21210"/>
    <cellStyle name="Percent 3 9 4" xfId="21211"/>
    <cellStyle name="Percent 4" xfId="21212"/>
    <cellStyle name="Percent 4 2" xfId="21213"/>
    <cellStyle name="Percent 4 2 2" xfId="21214"/>
    <cellStyle name="Percent 4 2 2 2" xfId="21215"/>
    <cellStyle name="Percent 4 2 2 3" xfId="21216"/>
    <cellStyle name="Percent 4 2 3" xfId="21217"/>
    <cellStyle name="Percent 4 2 4" xfId="21218"/>
    <cellStyle name="Percent 4 3" xfId="21219"/>
    <cellStyle name="Percent 4 3 2" xfId="21220"/>
    <cellStyle name="Percent 4 3 3" xfId="21221"/>
    <cellStyle name="Percent 4 4" xfId="21222"/>
    <cellStyle name="Percent 4 5" xfId="21223"/>
    <cellStyle name="Percent 4 6" xfId="21224"/>
    <cellStyle name="Percent 4 7" xfId="21225"/>
    <cellStyle name="Percent 4 8" xfId="21226"/>
    <cellStyle name="Percent 4 9" xfId="21227"/>
    <cellStyle name="Percent 5" xfId="21228"/>
    <cellStyle name="Percent 5 2" xfId="21229"/>
    <cellStyle name="Percent 5 2 2" xfId="21230"/>
    <cellStyle name="Percent 5 2 3" xfId="21231"/>
    <cellStyle name="Percent 5 3" xfId="21232"/>
    <cellStyle name="Percent 5 4" xfId="21233"/>
    <cellStyle name="Percent 5 5" xfId="21234"/>
    <cellStyle name="Percent 6" xfId="21235"/>
    <cellStyle name="Percent 6 2" xfId="21236"/>
    <cellStyle name="Percent 6 2 2" xfId="21237"/>
    <cellStyle name="Percent 6 2 2 2" xfId="21238"/>
    <cellStyle name="Percent 6 2 2 2 2" xfId="21239"/>
    <cellStyle name="Percent 6 2 2 2 2 2" xfId="21240"/>
    <cellStyle name="Percent 6 2 2 2 3" xfId="21241"/>
    <cellStyle name="Percent 6 2 2 2 3 2" xfId="21242"/>
    <cellStyle name="Percent 6 2 2 2 4" xfId="21243"/>
    <cellStyle name="Percent 6 2 2 3" xfId="21244"/>
    <cellStyle name="Percent 6 2 2 3 2" xfId="21245"/>
    <cellStyle name="Percent 6 2 2 4" xfId="21246"/>
    <cellStyle name="Percent 6 2 2 4 2" xfId="21247"/>
    <cellStyle name="Percent 6 2 2 5" xfId="21248"/>
    <cellStyle name="Percent 6 2 3" xfId="21249"/>
    <cellStyle name="Percent 6 2 3 2" xfId="21250"/>
    <cellStyle name="Percent 6 2 3 2 2" xfId="21251"/>
    <cellStyle name="Percent 6 2 3 3" xfId="21252"/>
    <cellStyle name="Percent 6 2 3 3 2" xfId="21253"/>
    <cellStyle name="Percent 6 2 3 4" xfId="21254"/>
    <cellStyle name="Percent 6 2 4" xfId="21255"/>
    <cellStyle name="Percent 6 2 4 2" xfId="21256"/>
    <cellStyle name="Percent 6 2 5" xfId="21257"/>
    <cellStyle name="Percent 6 2 5 2" xfId="21258"/>
    <cellStyle name="Percent 6 2 6" xfId="21259"/>
    <cellStyle name="Percent 6 2 7" xfId="21260"/>
    <cellStyle name="Percent 6 3" xfId="21261"/>
    <cellStyle name="Percent 6 3 2" xfId="21262"/>
    <cellStyle name="Percent 6 3 2 2" xfId="21263"/>
    <cellStyle name="Percent 6 3 2 2 2" xfId="21264"/>
    <cellStyle name="Percent 6 3 2 3" xfId="21265"/>
    <cellStyle name="Percent 6 3 2 3 2" xfId="21266"/>
    <cellStyle name="Percent 6 3 2 4" xfId="21267"/>
    <cellStyle name="Percent 6 3 3" xfId="21268"/>
    <cellStyle name="Percent 6 3 3 2" xfId="21269"/>
    <cellStyle name="Percent 6 3 4" xfId="21270"/>
    <cellStyle name="Percent 6 3 4 2" xfId="21271"/>
    <cellStyle name="Percent 6 3 5" xfId="21272"/>
    <cellStyle name="Percent 6 4" xfId="21273"/>
    <cellStyle name="Percent 6 4 2" xfId="21274"/>
    <cellStyle name="Percent 6 4 2 2" xfId="21275"/>
    <cellStyle name="Percent 6 4 3" xfId="21276"/>
    <cellStyle name="Percent 6 4 3 2" xfId="21277"/>
    <cellStyle name="Percent 6 4 4" xfId="21278"/>
    <cellStyle name="Percent 6 5" xfId="21279"/>
    <cellStyle name="Percent 6 5 2" xfId="21280"/>
    <cellStyle name="Percent 6 6" xfId="21281"/>
    <cellStyle name="Percent 6 6 2" xfId="21282"/>
    <cellStyle name="Percent 6 7" xfId="21283"/>
    <cellStyle name="Percent 6 8" xfId="21284"/>
    <cellStyle name="Percent 7" xfId="21285"/>
    <cellStyle name="Percent 8" xfId="21286"/>
    <cellStyle name="pge" xfId="21287"/>
    <cellStyle name="pge 2" xfId="21288"/>
    <cellStyle name="pge 3" xfId="21289"/>
    <cellStyle name="Pourcentage" xfId="1" builtinId="5"/>
    <cellStyle name="Pourcentage 10" xfId="21290"/>
    <cellStyle name="Pourcentage 11" xfId="21291"/>
    <cellStyle name="Pourcentage 12" xfId="21292"/>
    <cellStyle name="Pourcentage 13" xfId="21293"/>
    <cellStyle name="Pourcentage 14" xfId="21294"/>
    <cellStyle name="Pourcentage 15" xfId="21295"/>
    <cellStyle name="Pourcentage 16" xfId="21296"/>
    <cellStyle name="Pourcentage 17" xfId="21297"/>
    <cellStyle name="Pourcentage 18" xfId="21298"/>
    <cellStyle name="Pourcentage 2" xfId="21299"/>
    <cellStyle name="Pourcentage 2 2" xfId="21300"/>
    <cellStyle name="Pourcentage 2 2 2" xfId="21301"/>
    <cellStyle name="Pourcentage 2 3" xfId="21302"/>
    <cellStyle name="Pourcentage 2 3 2" xfId="21303"/>
    <cellStyle name="Pourcentage 2 3 2 2" xfId="21304"/>
    <cellStyle name="Pourcentage 2 4" xfId="21305"/>
    <cellStyle name="Pourcentage 2 5" xfId="21306"/>
    <cellStyle name="Pourcentage 2 6" xfId="21307"/>
    <cellStyle name="Pourcentage 2 7" xfId="21308"/>
    <cellStyle name="Pourcentage 2 8" xfId="21309"/>
    <cellStyle name="Pourcentage 2 8 2" xfId="21310"/>
    <cellStyle name="Pourcentage 3" xfId="21311"/>
    <cellStyle name="Pourcentage 3 2" xfId="21312"/>
    <cellStyle name="Pourcentage 3 2 2" xfId="21313"/>
    <cellStyle name="Pourcentage 3 3" xfId="21314"/>
    <cellStyle name="Pourcentage 3 4" xfId="21315"/>
    <cellStyle name="Pourcentage 3 5" xfId="21316"/>
    <cellStyle name="Pourcentage 4" xfId="21317"/>
    <cellStyle name="Pourcentage 4 2" xfId="21318"/>
    <cellStyle name="Pourcentage 4 3" xfId="21319"/>
    <cellStyle name="Pourcentage 5" xfId="21320"/>
    <cellStyle name="Pourcentage 5 2" xfId="21321"/>
    <cellStyle name="Pourcentage 5 2 2" xfId="21322"/>
    <cellStyle name="Pourcentage 5 3" xfId="21323"/>
    <cellStyle name="Pourcentage 6" xfId="21324"/>
    <cellStyle name="Pourcentage 7" xfId="21325"/>
    <cellStyle name="Pourcentage 7 2" xfId="21326"/>
    <cellStyle name="Pourcentage 7 2 2" xfId="21327"/>
    <cellStyle name="Pourcentage 7 2 2 2" xfId="21328"/>
    <cellStyle name="Pourcentage 7 2 3" xfId="21329"/>
    <cellStyle name="Pourcentage 7 3" xfId="21330"/>
    <cellStyle name="Pourcentage 7 3 2" xfId="21331"/>
    <cellStyle name="Pourcentage 7 3 3" xfId="21332"/>
    <cellStyle name="Pourcentage 8" xfId="21333"/>
    <cellStyle name="Pourcentage 9" xfId="9"/>
    <cellStyle name="Procentowy 3" xfId="21334"/>
    <cellStyle name="Procentowy 3 2" xfId="21335"/>
    <cellStyle name="Procentowy 3 2 2" xfId="21336"/>
    <cellStyle name="Procentowy 3 2 3" xfId="21337"/>
    <cellStyle name="Procentowy 3 2 4" xfId="21338"/>
    <cellStyle name="Procentowy 3 3" xfId="21339"/>
    <cellStyle name="Procentowy 3 4" xfId="21340"/>
    <cellStyle name="Procentowy 3 5" xfId="21341"/>
    <cellStyle name="Procentowy 8" xfId="21342"/>
    <cellStyle name="Procentowy 8 2" xfId="21343"/>
    <cellStyle name="Procentowy 8 2 2" xfId="21344"/>
    <cellStyle name="Procentowy 8 2 3" xfId="21345"/>
    <cellStyle name="Procentowy 8 2 4" xfId="21346"/>
    <cellStyle name="Procentowy 8 3" xfId="21347"/>
    <cellStyle name="Procentowy 8 4" xfId="21348"/>
    <cellStyle name="Procentowy 8 5" xfId="21349"/>
    <cellStyle name="Prozent_SubCatperStud" xfId="21350"/>
    <cellStyle name="REMARQ01" xfId="21351"/>
    <cellStyle name="Result" xfId="21352"/>
    <cellStyle name="Result2" xfId="21353"/>
    <cellStyle name="row" xfId="21354"/>
    <cellStyle name="row 10" xfId="21355"/>
    <cellStyle name="row 10 2" xfId="21356"/>
    <cellStyle name="row 10 3" xfId="21357"/>
    <cellStyle name="row 10 4" xfId="21358"/>
    <cellStyle name="row 11" xfId="21359"/>
    <cellStyle name="row 11 2" xfId="21360"/>
    <cellStyle name="row 11 3" xfId="21361"/>
    <cellStyle name="row 11 4" xfId="21362"/>
    <cellStyle name="row 12" xfId="21363"/>
    <cellStyle name="row 12 2" xfId="21364"/>
    <cellStyle name="row 13" xfId="21365"/>
    <cellStyle name="row 13 2" xfId="21366"/>
    <cellStyle name="row 14" xfId="21367"/>
    <cellStyle name="row 2" xfId="21368"/>
    <cellStyle name="row 2 2" xfId="21369"/>
    <cellStyle name="row 2 2 2" xfId="21370"/>
    <cellStyle name="row 2 2 3" xfId="21371"/>
    <cellStyle name="row 2 2 4" xfId="21372"/>
    <cellStyle name="row 2 3" xfId="21373"/>
    <cellStyle name="row 2 3 2" xfId="21374"/>
    <cellStyle name="row 2 3 3" xfId="21375"/>
    <cellStyle name="row 2 3 4" xfId="21376"/>
    <cellStyle name="row 2 4" xfId="21377"/>
    <cellStyle name="row 2 4 2" xfId="21378"/>
    <cellStyle name="row 2 5" xfId="21379"/>
    <cellStyle name="row 2 5 2" xfId="21380"/>
    <cellStyle name="row 2 6" xfId="21381"/>
    <cellStyle name="row 3" xfId="21382"/>
    <cellStyle name="row 3 2" xfId="21383"/>
    <cellStyle name="row 3 2 2" xfId="21384"/>
    <cellStyle name="row 3 2 2 2" xfId="21385"/>
    <cellStyle name="row 3 2 2 3" xfId="21386"/>
    <cellStyle name="row 3 2 2 4" xfId="21387"/>
    <cellStyle name="row 3 2 3" xfId="21388"/>
    <cellStyle name="row 3 2 3 2" xfId="21389"/>
    <cellStyle name="row 3 2 3 3" xfId="21390"/>
    <cellStyle name="row 3 2 3 4" xfId="21391"/>
    <cellStyle name="row 3 2 4" xfId="21392"/>
    <cellStyle name="row 3 2 4 2" xfId="21393"/>
    <cellStyle name="row 3 2 5" xfId="21394"/>
    <cellStyle name="row 3 2 5 2" xfId="21395"/>
    <cellStyle name="row 3 2 6" xfId="21396"/>
    <cellStyle name="row 3 3" xfId="21397"/>
    <cellStyle name="row 3 3 2" xfId="21398"/>
    <cellStyle name="row 3 3 2 2" xfId="21399"/>
    <cellStyle name="row 3 3 2 3" xfId="21400"/>
    <cellStyle name="row 3 3 2 4" xfId="21401"/>
    <cellStyle name="row 3 3 3" xfId="21402"/>
    <cellStyle name="row 3 3 3 2" xfId="21403"/>
    <cellStyle name="row 3 3 3 3" xfId="21404"/>
    <cellStyle name="row 3 3 3 4" xfId="21405"/>
    <cellStyle name="row 3 3 4" xfId="21406"/>
    <cellStyle name="row 3 3 4 2" xfId="21407"/>
    <cellStyle name="row 3 3 5" xfId="21408"/>
    <cellStyle name="row 3 3 5 2" xfId="21409"/>
    <cellStyle name="row 3 3 6" xfId="21410"/>
    <cellStyle name="row 3 4" xfId="21411"/>
    <cellStyle name="row 3 4 2" xfId="21412"/>
    <cellStyle name="row 3 4 3" xfId="21413"/>
    <cellStyle name="row 3 4 4" xfId="21414"/>
    <cellStyle name="row 3 5" xfId="21415"/>
    <cellStyle name="row 3 5 2" xfId="21416"/>
    <cellStyle name="row 3 5 3" xfId="21417"/>
    <cellStyle name="row 3 5 4" xfId="21418"/>
    <cellStyle name="row 3 6" xfId="21419"/>
    <cellStyle name="row 3 6 2" xfId="21420"/>
    <cellStyle name="row 3 7" xfId="21421"/>
    <cellStyle name="row 3 7 2" xfId="21422"/>
    <cellStyle name="row 3 8" xfId="21423"/>
    <cellStyle name="row 4" xfId="21424"/>
    <cellStyle name="row 4 2" xfId="21425"/>
    <cellStyle name="row 4 2 2" xfId="21426"/>
    <cellStyle name="row 4 2 2 2" xfId="21427"/>
    <cellStyle name="row 4 2 2 3" xfId="21428"/>
    <cellStyle name="row 4 2 2 4" xfId="21429"/>
    <cellStyle name="row 4 2 3" xfId="21430"/>
    <cellStyle name="row 4 2 3 2" xfId="21431"/>
    <cellStyle name="row 4 2 3 3" xfId="21432"/>
    <cellStyle name="row 4 2 3 4" xfId="21433"/>
    <cellStyle name="row 4 2 4" xfId="21434"/>
    <cellStyle name="row 4 2 4 2" xfId="21435"/>
    <cellStyle name="row 4 2 5" xfId="21436"/>
    <cellStyle name="row 4 2 5 2" xfId="21437"/>
    <cellStyle name="row 4 2 6" xfId="21438"/>
    <cellStyle name="row 4 3" xfId="21439"/>
    <cellStyle name="row 4 3 2" xfId="21440"/>
    <cellStyle name="row 4 3 2 2" xfId="21441"/>
    <cellStyle name="row 4 3 2 3" xfId="21442"/>
    <cellStyle name="row 4 3 2 4" xfId="21443"/>
    <cellStyle name="row 4 3 3" xfId="21444"/>
    <cellStyle name="row 4 3 3 2" xfId="21445"/>
    <cellStyle name="row 4 3 3 3" xfId="21446"/>
    <cellStyle name="row 4 3 3 4" xfId="21447"/>
    <cellStyle name="row 4 3 4" xfId="21448"/>
    <cellStyle name="row 4 3 4 2" xfId="21449"/>
    <cellStyle name="row 4 3 5" xfId="21450"/>
    <cellStyle name="row 4 3 5 2" xfId="21451"/>
    <cellStyle name="row 4 3 6" xfId="21452"/>
    <cellStyle name="row 4 4" xfId="21453"/>
    <cellStyle name="row 4 4 2" xfId="21454"/>
    <cellStyle name="row 4 4 3" xfId="21455"/>
    <cellStyle name="row 4 4 4" xfId="21456"/>
    <cellStyle name="row 4 5" xfId="21457"/>
    <cellStyle name="row 4 5 2" xfId="21458"/>
    <cellStyle name="row 4 5 3" xfId="21459"/>
    <cellStyle name="row 4 5 4" xfId="21460"/>
    <cellStyle name="row 4 6" xfId="21461"/>
    <cellStyle name="row 4 6 2" xfId="21462"/>
    <cellStyle name="row 4 7" xfId="21463"/>
    <cellStyle name="row 4 7 2" xfId="21464"/>
    <cellStyle name="row 4 8" xfId="21465"/>
    <cellStyle name="row 5" xfId="21466"/>
    <cellStyle name="row 5 2" xfId="21467"/>
    <cellStyle name="row 5 2 2" xfId="21468"/>
    <cellStyle name="row 5 2 3" xfId="21469"/>
    <cellStyle name="row 5 2 4" xfId="21470"/>
    <cellStyle name="row 5 3" xfId="21471"/>
    <cellStyle name="row 5 3 2" xfId="21472"/>
    <cellStyle name="row 5 3 3" xfId="21473"/>
    <cellStyle name="row 5 3 4" xfId="21474"/>
    <cellStyle name="row 5 4" xfId="21475"/>
    <cellStyle name="row 5 4 2" xfId="21476"/>
    <cellStyle name="row 5 5" xfId="21477"/>
    <cellStyle name="row 5 5 2" xfId="21478"/>
    <cellStyle name="row 5 6" xfId="21479"/>
    <cellStyle name="row 6" xfId="21480"/>
    <cellStyle name="row 6 2" xfId="21481"/>
    <cellStyle name="row 6 2 2" xfId="21482"/>
    <cellStyle name="row 6 2 3" xfId="21483"/>
    <cellStyle name="row 6 2 4" xfId="21484"/>
    <cellStyle name="row 6 3" xfId="21485"/>
    <cellStyle name="row 6 3 2" xfId="21486"/>
    <cellStyle name="row 6 3 3" xfId="21487"/>
    <cellStyle name="row 6 3 4" xfId="21488"/>
    <cellStyle name="row 6 4" xfId="21489"/>
    <cellStyle name="row 6 4 2" xfId="21490"/>
    <cellStyle name="row 6 5" xfId="21491"/>
    <cellStyle name="row 6 5 2" xfId="21492"/>
    <cellStyle name="row 6 6" xfId="21493"/>
    <cellStyle name="row 7" xfId="21494"/>
    <cellStyle name="row 7 2" xfId="21495"/>
    <cellStyle name="row 7 2 2" xfId="21496"/>
    <cellStyle name="row 7 2 3" xfId="21497"/>
    <cellStyle name="row 7 2 4" xfId="21498"/>
    <cellStyle name="row 7 3" xfId="21499"/>
    <cellStyle name="row 7 3 2" xfId="21500"/>
    <cellStyle name="row 7 3 3" xfId="21501"/>
    <cellStyle name="row 7 3 4" xfId="21502"/>
    <cellStyle name="row 7 4" xfId="21503"/>
    <cellStyle name="row 7 4 2" xfId="21504"/>
    <cellStyle name="row 7 5" xfId="21505"/>
    <cellStyle name="row 7 5 2" xfId="21506"/>
    <cellStyle name="row 7 6" xfId="21507"/>
    <cellStyle name="row 8" xfId="21508"/>
    <cellStyle name="row 8 2" xfId="21509"/>
    <cellStyle name="row 8 2 2" xfId="21510"/>
    <cellStyle name="row 8 2 3" xfId="21511"/>
    <cellStyle name="row 8 2 4" xfId="21512"/>
    <cellStyle name="row 8 3" xfId="21513"/>
    <cellStyle name="row 8 3 2" xfId="21514"/>
    <cellStyle name="row 8 3 3" xfId="21515"/>
    <cellStyle name="row 8 3 4" xfId="21516"/>
    <cellStyle name="row 8 4" xfId="21517"/>
    <cellStyle name="row 8 4 2" xfId="21518"/>
    <cellStyle name="row 8 5" xfId="21519"/>
    <cellStyle name="row 8 5 2" xfId="21520"/>
    <cellStyle name="row 8 6" xfId="21521"/>
    <cellStyle name="row 9" xfId="21522"/>
    <cellStyle name="row 9 2" xfId="21523"/>
    <cellStyle name="row 9 2 2" xfId="21524"/>
    <cellStyle name="row 9 2 3" xfId="21525"/>
    <cellStyle name="row 9 2 4" xfId="21526"/>
    <cellStyle name="row 9 3" xfId="21527"/>
    <cellStyle name="row 9 3 2" xfId="21528"/>
    <cellStyle name="row 9 3 3" xfId="21529"/>
    <cellStyle name="row 9 3 4" xfId="21530"/>
    <cellStyle name="row 9 4" xfId="21531"/>
    <cellStyle name="row 9 4 2" xfId="21532"/>
    <cellStyle name="row 9 5" xfId="21533"/>
    <cellStyle name="row 9 5 2" xfId="21534"/>
    <cellStyle name="row 9 6" xfId="21535"/>
    <cellStyle name="RowCodes" xfId="21536"/>
    <cellStyle name="Row-Col Headings" xfId="21537"/>
    <cellStyle name="RowTitles" xfId="21538"/>
    <cellStyle name="RowTitles 2" xfId="21539"/>
    <cellStyle name="RowTitles 2 2" xfId="21540"/>
    <cellStyle name="RowTitles 2 2 2" xfId="21541"/>
    <cellStyle name="RowTitles 2 2 3" xfId="21542"/>
    <cellStyle name="RowTitles 2 2 4" xfId="21543"/>
    <cellStyle name="RowTitles 2 3" xfId="21544"/>
    <cellStyle name="RowTitles 2 3 2" xfId="21545"/>
    <cellStyle name="RowTitles 2 3 3" xfId="21546"/>
    <cellStyle name="RowTitles 2 3 4" xfId="21547"/>
    <cellStyle name="RowTitles 2 4" xfId="21548"/>
    <cellStyle name="RowTitles 2 4 2" xfId="21549"/>
    <cellStyle name="RowTitles 2 5" xfId="21550"/>
    <cellStyle name="RowTitles 2 5 2" xfId="21551"/>
    <cellStyle name="RowTitles 2 6" xfId="21552"/>
    <cellStyle name="RowTitles 3" xfId="21553"/>
    <cellStyle name="RowTitles 3 2" xfId="21554"/>
    <cellStyle name="RowTitles 3 2 2" xfId="21555"/>
    <cellStyle name="RowTitles 3 2 2 2" xfId="21556"/>
    <cellStyle name="RowTitles 3 2 2 3" xfId="21557"/>
    <cellStyle name="RowTitles 3 2 2 4" xfId="21558"/>
    <cellStyle name="RowTitles 3 2 3" xfId="21559"/>
    <cellStyle name="RowTitles 3 2 3 2" xfId="21560"/>
    <cellStyle name="RowTitles 3 2 3 3" xfId="21561"/>
    <cellStyle name="RowTitles 3 2 3 4" xfId="21562"/>
    <cellStyle name="RowTitles 3 2 4" xfId="21563"/>
    <cellStyle name="RowTitles 3 2 4 2" xfId="21564"/>
    <cellStyle name="RowTitles 3 2 5" xfId="21565"/>
    <cellStyle name="RowTitles 3 2 5 2" xfId="21566"/>
    <cellStyle name="RowTitles 3 2 6" xfId="21567"/>
    <cellStyle name="RowTitles 3 3" xfId="21568"/>
    <cellStyle name="RowTitles 3 3 2" xfId="21569"/>
    <cellStyle name="RowTitles 3 3 2 2" xfId="21570"/>
    <cellStyle name="RowTitles 3 3 2 3" xfId="21571"/>
    <cellStyle name="RowTitles 3 3 2 4" xfId="21572"/>
    <cellStyle name="RowTitles 3 3 3" xfId="21573"/>
    <cellStyle name="RowTitles 3 3 3 2" xfId="21574"/>
    <cellStyle name="RowTitles 3 3 3 3" xfId="21575"/>
    <cellStyle name="RowTitles 3 3 3 4" xfId="21576"/>
    <cellStyle name="RowTitles 3 3 4" xfId="21577"/>
    <cellStyle name="RowTitles 3 3 4 2" xfId="21578"/>
    <cellStyle name="RowTitles 3 3 5" xfId="21579"/>
    <cellStyle name="RowTitles 3 3 5 2" xfId="21580"/>
    <cellStyle name="RowTitles 3 3 6" xfId="21581"/>
    <cellStyle name="RowTitles 3 4" xfId="21582"/>
    <cellStyle name="RowTitles 3 4 2" xfId="21583"/>
    <cellStyle name="RowTitles 3 4 3" xfId="21584"/>
    <cellStyle name="RowTitles 3 4 4" xfId="21585"/>
    <cellStyle name="RowTitles 3 5" xfId="21586"/>
    <cellStyle name="RowTitles 3 5 2" xfId="21587"/>
    <cellStyle name="RowTitles 3 5 3" xfId="21588"/>
    <cellStyle name="RowTitles 3 5 4" xfId="21589"/>
    <cellStyle name="RowTitles 3 6" xfId="21590"/>
    <cellStyle name="RowTitles 3 6 2" xfId="21591"/>
    <cellStyle name="RowTitles 3 7" xfId="21592"/>
    <cellStyle name="RowTitles 3 7 2" xfId="21593"/>
    <cellStyle name="RowTitles 3 8" xfId="21594"/>
    <cellStyle name="RowTitles 4" xfId="21595"/>
    <cellStyle name="RowTitles 4 2" xfId="21596"/>
    <cellStyle name="RowTitles 4 2 2" xfId="21597"/>
    <cellStyle name="RowTitles 4 2 2 2" xfId="21598"/>
    <cellStyle name="RowTitles 4 2 2 3" xfId="21599"/>
    <cellStyle name="RowTitles 4 2 2 4" xfId="21600"/>
    <cellStyle name="RowTitles 4 2 3" xfId="21601"/>
    <cellStyle name="RowTitles 4 2 3 2" xfId="21602"/>
    <cellStyle name="RowTitles 4 2 3 3" xfId="21603"/>
    <cellStyle name="RowTitles 4 2 3 4" xfId="21604"/>
    <cellStyle name="RowTitles 4 2 4" xfId="21605"/>
    <cellStyle name="RowTitles 4 2 4 2" xfId="21606"/>
    <cellStyle name="RowTitles 4 2 5" xfId="21607"/>
    <cellStyle name="RowTitles 4 2 5 2" xfId="21608"/>
    <cellStyle name="RowTitles 4 2 6" xfId="21609"/>
    <cellStyle name="RowTitles 4 3" xfId="21610"/>
    <cellStyle name="RowTitles 4 3 2" xfId="21611"/>
    <cellStyle name="RowTitles 4 3 2 2" xfId="21612"/>
    <cellStyle name="RowTitles 4 3 2 3" xfId="21613"/>
    <cellStyle name="RowTitles 4 3 2 4" xfId="21614"/>
    <cellStyle name="RowTitles 4 3 3" xfId="21615"/>
    <cellStyle name="RowTitles 4 3 3 2" xfId="21616"/>
    <cellStyle name="RowTitles 4 3 3 3" xfId="21617"/>
    <cellStyle name="RowTitles 4 3 3 4" xfId="21618"/>
    <cellStyle name="RowTitles 4 3 4" xfId="21619"/>
    <cellStyle name="RowTitles 4 3 4 2" xfId="21620"/>
    <cellStyle name="RowTitles 4 3 5" xfId="21621"/>
    <cellStyle name="RowTitles 4 3 5 2" xfId="21622"/>
    <cellStyle name="RowTitles 4 3 6" xfId="21623"/>
    <cellStyle name="RowTitles 4 4" xfId="21624"/>
    <cellStyle name="RowTitles 4 4 2" xfId="21625"/>
    <cellStyle name="RowTitles 4 4 3" xfId="21626"/>
    <cellStyle name="RowTitles 4 4 4" xfId="21627"/>
    <cellStyle name="RowTitles 4 5" xfId="21628"/>
    <cellStyle name="RowTitles 4 5 2" xfId="21629"/>
    <cellStyle name="RowTitles 4 5 3" xfId="21630"/>
    <cellStyle name="RowTitles 4 5 4" xfId="21631"/>
    <cellStyle name="RowTitles 4 6" xfId="21632"/>
    <cellStyle name="RowTitles 4 6 2" xfId="21633"/>
    <cellStyle name="RowTitles 4 7" xfId="21634"/>
    <cellStyle name="RowTitles 4 7 2" xfId="21635"/>
    <cellStyle name="RowTitles 4 8" xfId="21636"/>
    <cellStyle name="RowTitles 5" xfId="21637"/>
    <cellStyle name="RowTitles 5 2" xfId="21638"/>
    <cellStyle name="RowTitles 5 3" xfId="21639"/>
    <cellStyle name="RowTitles 5 4" xfId="21640"/>
    <cellStyle name="RowTitles 6" xfId="21641"/>
    <cellStyle name="RowTitles 6 2" xfId="21642"/>
    <cellStyle name="RowTitles 6 3" xfId="21643"/>
    <cellStyle name="RowTitles 6 4" xfId="21644"/>
    <cellStyle name="RowTitles 7" xfId="21645"/>
    <cellStyle name="RowTitles 7 2" xfId="21646"/>
    <cellStyle name="RowTitles 8" xfId="21647"/>
    <cellStyle name="RowTitles 8 2" xfId="21648"/>
    <cellStyle name="RowTitles 9" xfId="21649"/>
    <cellStyle name="RowTitles_CENTRAL_GOVT" xfId="21650"/>
    <cellStyle name="RowTitles1-Detail" xfId="21651"/>
    <cellStyle name="RowTitles1-Detail 2" xfId="21652"/>
    <cellStyle name="RowTitles1-Detail 2 2" xfId="21653"/>
    <cellStyle name="RowTitles1-Detail 2 2 2" xfId="21654"/>
    <cellStyle name="RowTitles1-Detail 2 2 2 2" xfId="21655"/>
    <cellStyle name="RowTitles1-Detail 2 2 2 2 2" xfId="21656"/>
    <cellStyle name="RowTitles1-Detail 2 2 2 2 3" xfId="21657"/>
    <cellStyle name="RowTitles1-Detail 2 2 2 2 4" xfId="21658"/>
    <cellStyle name="RowTitles1-Detail 2 2 2 3" xfId="21659"/>
    <cellStyle name="RowTitles1-Detail 2 2 2 3 2" xfId="21660"/>
    <cellStyle name="RowTitles1-Detail 2 2 2 4" xfId="21661"/>
    <cellStyle name="RowTitles1-Detail 2 2 2 4 2" xfId="21662"/>
    <cellStyle name="RowTitles1-Detail 2 2 2 5" xfId="21663"/>
    <cellStyle name="RowTitles1-Detail 2 2 3" xfId="21664"/>
    <cellStyle name="RowTitles1-Detail 2 2 3 2" xfId="21665"/>
    <cellStyle name="RowTitles1-Detail 2 2 3 2 2" xfId="21666"/>
    <cellStyle name="RowTitles1-Detail 2 2 3 2 3" xfId="21667"/>
    <cellStyle name="RowTitles1-Detail 2 2 3 2 4" xfId="21668"/>
    <cellStyle name="RowTitles1-Detail 2 2 3 3" xfId="21669"/>
    <cellStyle name="RowTitles1-Detail 2 2 3 3 2" xfId="21670"/>
    <cellStyle name="RowTitles1-Detail 2 2 3 4" xfId="21671"/>
    <cellStyle name="RowTitles1-Detail 2 2 3 4 2" xfId="21672"/>
    <cellStyle name="RowTitles1-Detail 2 2 3 5" xfId="21673"/>
    <cellStyle name="RowTitles1-Detail 2 2 4" xfId="21674"/>
    <cellStyle name="RowTitles1-Detail 2 2 4 2" xfId="21675"/>
    <cellStyle name="RowTitles1-Detail 2 2 4 3" xfId="21676"/>
    <cellStyle name="RowTitles1-Detail 2 2 4 4" xfId="21677"/>
    <cellStyle name="RowTitles1-Detail 2 2 5" xfId="21678"/>
    <cellStyle name="RowTitles1-Detail 2 2 5 2" xfId="21679"/>
    <cellStyle name="RowTitles1-Detail 2 2 6" xfId="21680"/>
    <cellStyle name="RowTitles1-Detail 2 2 6 2" xfId="21681"/>
    <cellStyle name="RowTitles1-Detail 2 2 7" xfId="21682"/>
    <cellStyle name="RowTitles1-Detail 2 3" xfId="21683"/>
    <cellStyle name="RowTitles1-Detail 2 3 2" xfId="21684"/>
    <cellStyle name="RowTitles1-Detail 2 3 2 2" xfId="21685"/>
    <cellStyle name="RowTitles1-Detail 2 3 2 2 2" xfId="21686"/>
    <cellStyle name="RowTitles1-Detail 2 3 2 2 3" xfId="21687"/>
    <cellStyle name="RowTitles1-Detail 2 3 2 2 4" xfId="21688"/>
    <cellStyle name="RowTitles1-Detail 2 3 2 3" xfId="21689"/>
    <cellStyle name="RowTitles1-Detail 2 3 2 3 2" xfId="21690"/>
    <cellStyle name="RowTitles1-Detail 2 3 2 4" xfId="21691"/>
    <cellStyle name="RowTitles1-Detail 2 3 2 4 2" xfId="21692"/>
    <cellStyle name="RowTitles1-Detail 2 3 2 5" xfId="21693"/>
    <cellStyle name="RowTitles1-Detail 2 3 3" xfId="21694"/>
    <cellStyle name="RowTitles1-Detail 2 3 3 2" xfId="21695"/>
    <cellStyle name="RowTitles1-Detail 2 3 3 2 2" xfId="21696"/>
    <cellStyle name="RowTitles1-Detail 2 3 3 2 3" xfId="21697"/>
    <cellStyle name="RowTitles1-Detail 2 3 3 2 4" xfId="21698"/>
    <cellStyle name="RowTitles1-Detail 2 3 3 3" xfId="21699"/>
    <cellStyle name="RowTitles1-Detail 2 3 3 3 2" xfId="21700"/>
    <cellStyle name="RowTitles1-Detail 2 3 3 4" xfId="21701"/>
    <cellStyle name="RowTitles1-Detail 2 3 3 4 2" xfId="21702"/>
    <cellStyle name="RowTitles1-Detail 2 3 3 5" xfId="21703"/>
    <cellStyle name="RowTitles1-Detail 2 3 4" xfId="21704"/>
    <cellStyle name="RowTitles1-Detail 2 3 4 2" xfId="21705"/>
    <cellStyle name="RowTitles1-Detail 2 3 4 3" xfId="21706"/>
    <cellStyle name="RowTitles1-Detail 2 3 4 4" xfId="21707"/>
    <cellStyle name="RowTitles1-Detail 2 3 5" xfId="21708"/>
    <cellStyle name="RowTitles1-Detail 2 3 5 2" xfId="21709"/>
    <cellStyle name="RowTitles1-Detail 2 3 6" xfId="21710"/>
    <cellStyle name="RowTitles1-Detail 2 3 6 2" xfId="21711"/>
    <cellStyle name="RowTitles1-Detail 2 3 7" xfId="21712"/>
    <cellStyle name="RowTitles1-Detail 2 4" xfId="21713"/>
    <cellStyle name="RowTitles1-Detail 2 4 2" xfId="21714"/>
    <cellStyle name="RowTitles1-Detail 2 4 2 2" xfId="21715"/>
    <cellStyle name="RowTitles1-Detail 2 4 2 2 2" xfId="21716"/>
    <cellStyle name="RowTitles1-Detail 2 4 2 2 3" xfId="21717"/>
    <cellStyle name="RowTitles1-Detail 2 4 2 2 4" xfId="21718"/>
    <cellStyle name="RowTitles1-Detail 2 4 2 3" xfId="21719"/>
    <cellStyle name="RowTitles1-Detail 2 4 2 3 2" xfId="21720"/>
    <cellStyle name="RowTitles1-Detail 2 4 2 4" xfId="21721"/>
    <cellStyle name="RowTitles1-Detail 2 4 2 4 2" xfId="21722"/>
    <cellStyle name="RowTitles1-Detail 2 4 2 5" xfId="21723"/>
    <cellStyle name="RowTitles1-Detail 2 4 3" xfId="21724"/>
    <cellStyle name="RowTitles1-Detail 2 4 3 2" xfId="21725"/>
    <cellStyle name="RowTitles1-Detail 2 4 3 3" xfId="21726"/>
    <cellStyle name="RowTitles1-Detail 2 4 3 4" xfId="21727"/>
    <cellStyle name="RowTitles1-Detail 2 4 4" xfId="21728"/>
    <cellStyle name="RowTitles1-Detail 2 4 4 2" xfId="21729"/>
    <cellStyle name="RowTitles1-Detail 2 4 5" xfId="21730"/>
    <cellStyle name="RowTitles1-Detail 2 4 5 2" xfId="21731"/>
    <cellStyle name="RowTitles1-Detail 2 4 6" xfId="21732"/>
    <cellStyle name="RowTitles1-Detail 2 5" xfId="21733"/>
    <cellStyle name="RowTitles1-Detail 2 5 2" xfId="21734"/>
    <cellStyle name="RowTitles1-Detail 2 5 3" xfId="21735"/>
    <cellStyle name="RowTitles1-Detail 2 5 4" xfId="21736"/>
    <cellStyle name="RowTitles1-Detail 2 6" xfId="21737"/>
    <cellStyle name="RowTitles1-Detail 2 6 2" xfId="21738"/>
    <cellStyle name="RowTitles1-Detail 2 7" xfId="21739"/>
    <cellStyle name="RowTitles1-Detail 2 7 2" xfId="21740"/>
    <cellStyle name="RowTitles1-Detail 2 8" xfId="21741"/>
    <cellStyle name="RowTitles1-Detail 3" xfId="21742"/>
    <cellStyle name="RowTitles1-Detail 3 2" xfId="21743"/>
    <cellStyle name="RowTitles1-Detail 3 3" xfId="21744"/>
    <cellStyle name="RowTitles1-Detail 3 4" xfId="21745"/>
    <cellStyle name="RowTitles1-Detail 4" xfId="21746"/>
    <cellStyle name="RowTitles1-Detail 4 2" xfId="21747"/>
    <cellStyle name="RowTitles1-Detail 5" xfId="21748"/>
    <cellStyle name="RowTitles1-Detail 5 2" xfId="21749"/>
    <cellStyle name="RowTitles1-Detail 6" xfId="21750"/>
    <cellStyle name="RowTitles-Col2" xfId="21751"/>
    <cellStyle name="RowTitles-Col2 2" xfId="21752"/>
    <cellStyle name="RowTitles-Col2 2 2" xfId="21753"/>
    <cellStyle name="RowTitles-Col2 2 2 2" xfId="21754"/>
    <cellStyle name="RowTitles-Col2 2 2 2 2" xfId="21755"/>
    <cellStyle name="RowTitles-Col2 2 2 2 2 2" xfId="21756"/>
    <cellStyle name="RowTitles-Col2 2 2 2 2 3" xfId="21757"/>
    <cellStyle name="RowTitles-Col2 2 2 2 3" xfId="21758"/>
    <cellStyle name="RowTitles-Col2 2 2 2 3 2" xfId="21759"/>
    <cellStyle name="RowTitles-Col2 2 2 2 4" xfId="21760"/>
    <cellStyle name="RowTitles-Col2 2 2 2 4 2" xfId="21761"/>
    <cellStyle name="RowTitles-Col2 2 2 2 5" xfId="21762"/>
    <cellStyle name="RowTitles-Col2 2 2 3" xfId="21763"/>
    <cellStyle name="RowTitles-Col2 2 2 3 2" xfId="21764"/>
    <cellStyle name="RowTitles-Col2 2 2 3 2 2" xfId="21765"/>
    <cellStyle name="RowTitles-Col2 2 2 3 2 3" xfId="21766"/>
    <cellStyle name="RowTitles-Col2 2 2 3 3" xfId="21767"/>
    <cellStyle name="RowTitles-Col2 2 2 3 3 2" xfId="21768"/>
    <cellStyle name="RowTitles-Col2 2 2 3 4" xfId="21769"/>
    <cellStyle name="RowTitles-Col2 2 2 3 4 2" xfId="21770"/>
    <cellStyle name="RowTitles-Col2 2 2 3 5" xfId="21771"/>
    <cellStyle name="RowTitles-Col2 2 2 4" xfId="21772"/>
    <cellStyle name="RowTitles-Col2 2 2 4 2" xfId="21773"/>
    <cellStyle name="RowTitles-Col2 2 2 4 3" xfId="21774"/>
    <cellStyle name="RowTitles-Col2 2 2 5" xfId="21775"/>
    <cellStyle name="RowTitles-Col2 2 2 5 2" xfId="21776"/>
    <cellStyle name="RowTitles-Col2 2 2 6" xfId="21777"/>
    <cellStyle name="RowTitles-Col2 2 2 6 2" xfId="21778"/>
    <cellStyle name="RowTitles-Col2 2 2 7" xfId="21779"/>
    <cellStyle name="RowTitles-Col2 2 3" xfId="21780"/>
    <cellStyle name="RowTitles-Col2 2 3 2" xfId="21781"/>
    <cellStyle name="RowTitles-Col2 2 3 2 2" xfId="21782"/>
    <cellStyle name="RowTitles-Col2 2 3 2 2 2" xfId="21783"/>
    <cellStyle name="RowTitles-Col2 2 3 2 2 3" xfId="21784"/>
    <cellStyle name="RowTitles-Col2 2 3 2 3" xfId="21785"/>
    <cellStyle name="RowTitles-Col2 2 3 2 3 2" xfId="21786"/>
    <cellStyle name="RowTitles-Col2 2 3 2 4" xfId="21787"/>
    <cellStyle name="RowTitles-Col2 2 3 2 4 2" xfId="21788"/>
    <cellStyle name="RowTitles-Col2 2 3 2 5" xfId="21789"/>
    <cellStyle name="RowTitles-Col2 2 3 3" xfId="21790"/>
    <cellStyle name="RowTitles-Col2 2 3 3 2" xfId="21791"/>
    <cellStyle name="RowTitles-Col2 2 3 3 2 2" xfId="21792"/>
    <cellStyle name="RowTitles-Col2 2 3 3 2 3" xfId="21793"/>
    <cellStyle name="RowTitles-Col2 2 3 3 3" xfId="21794"/>
    <cellStyle name="RowTitles-Col2 2 3 3 3 2" xfId="21795"/>
    <cellStyle name="RowTitles-Col2 2 3 3 4" xfId="21796"/>
    <cellStyle name="RowTitles-Col2 2 3 3 4 2" xfId="21797"/>
    <cellStyle name="RowTitles-Col2 2 3 3 5" xfId="21798"/>
    <cellStyle name="RowTitles-Col2 2 3 4" xfId="21799"/>
    <cellStyle name="RowTitles-Col2 2 3 4 2" xfId="21800"/>
    <cellStyle name="RowTitles-Col2 2 3 4 3" xfId="21801"/>
    <cellStyle name="RowTitles-Col2 2 3 5" xfId="21802"/>
    <cellStyle name="RowTitles-Col2 2 3 5 2" xfId="21803"/>
    <cellStyle name="RowTitles-Col2 2 3 6" xfId="21804"/>
    <cellStyle name="RowTitles-Col2 2 3 6 2" xfId="21805"/>
    <cellStyle name="RowTitles-Col2 2 3 7" xfId="21806"/>
    <cellStyle name="RowTitles-Col2 2 4" xfId="21807"/>
    <cellStyle name="RowTitles-Col2 2 4 2" xfId="21808"/>
    <cellStyle name="RowTitles-Col2 2 4 2 2" xfId="21809"/>
    <cellStyle name="RowTitles-Col2 2 4 2 2 2" xfId="21810"/>
    <cellStyle name="RowTitles-Col2 2 4 2 2 3" xfId="21811"/>
    <cellStyle name="RowTitles-Col2 2 4 2 3" xfId="21812"/>
    <cellStyle name="RowTitles-Col2 2 4 2 3 2" xfId="21813"/>
    <cellStyle name="RowTitles-Col2 2 4 2 4" xfId="21814"/>
    <cellStyle name="RowTitles-Col2 2 4 2 4 2" xfId="21815"/>
    <cellStyle name="RowTitles-Col2 2 4 2 5" xfId="21816"/>
    <cellStyle name="RowTitles-Col2 2 4 3" xfId="21817"/>
    <cellStyle name="RowTitles-Col2 2 4 3 2" xfId="21818"/>
    <cellStyle name="RowTitles-Col2 2 4 3 3" xfId="21819"/>
    <cellStyle name="RowTitles-Col2 2 4 4" xfId="21820"/>
    <cellStyle name="RowTitles-Col2 2 4 4 2" xfId="21821"/>
    <cellStyle name="RowTitles-Col2 2 4 5" xfId="21822"/>
    <cellStyle name="RowTitles-Col2 2 4 5 2" xfId="21823"/>
    <cellStyle name="RowTitles-Col2 2 4 6" xfId="21824"/>
    <cellStyle name="RowTitles-Col2 2 5" xfId="21825"/>
    <cellStyle name="RowTitles-Col2 2 5 2" xfId="21826"/>
    <cellStyle name="RowTitles-Col2 2 5 2 2" xfId="21827"/>
    <cellStyle name="RowTitles-Col2 2 5 2 3" xfId="21828"/>
    <cellStyle name="RowTitles-Col2 2 5 3" xfId="21829"/>
    <cellStyle name="RowTitles-Col2 2 5 3 2" xfId="21830"/>
    <cellStyle name="RowTitles-Col2 2 5 4" xfId="21831"/>
    <cellStyle name="RowTitles-Col2 2 5 4 2" xfId="21832"/>
    <cellStyle name="RowTitles-Col2 2 5 5" xfId="21833"/>
    <cellStyle name="RowTitles-Col2 2 6" xfId="21834"/>
    <cellStyle name="RowTitles-Col2 2 6 2" xfId="21835"/>
    <cellStyle name="RowTitles-Col2 2 6 3" xfId="21836"/>
    <cellStyle name="RowTitles-Col2 2 7" xfId="21837"/>
    <cellStyle name="RowTitles-Col2 2 7 2" xfId="21838"/>
    <cellStyle name="RowTitles-Col2 2 8" xfId="21839"/>
    <cellStyle name="RowTitles-Col2 2 8 2" xfId="21840"/>
    <cellStyle name="RowTitles-Col2 2 9" xfId="21841"/>
    <cellStyle name="RowTitles-Col2 3" xfId="21842"/>
    <cellStyle name="RowTitles-Col2 3 2" xfId="21843"/>
    <cellStyle name="RowTitles-Col2 3 2 2" xfId="21844"/>
    <cellStyle name="RowTitles-Col2 3 2 3" xfId="21845"/>
    <cellStyle name="RowTitles-Col2 3 3" xfId="21846"/>
    <cellStyle name="RowTitles-Col2 3 3 2" xfId="21847"/>
    <cellStyle name="RowTitles-Col2 3 4" xfId="21848"/>
    <cellStyle name="RowTitles-Col2 3 4 2" xfId="21849"/>
    <cellStyle name="RowTitles-Col2 3 5" xfId="21850"/>
    <cellStyle name="RowTitles-Col2 4" xfId="21851"/>
    <cellStyle name="RowTitles-Col2 4 2" xfId="21852"/>
    <cellStyle name="RowTitles-Col2 4 3" xfId="21853"/>
    <cellStyle name="RowTitles-Col2 5" xfId="21854"/>
    <cellStyle name="RowTitles-Col2 5 2" xfId="21855"/>
    <cellStyle name="RowTitles-Col2 6" xfId="21856"/>
    <cellStyle name="RowTitles-Col2 6 2" xfId="21857"/>
    <cellStyle name="RowTitles-Col2 7" xfId="21858"/>
    <cellStyle name="RowTitles-Col2_T_B1.2" xfId="21859"/>
    <cellStyle name="RowTitles-Detail" xfId="21860"/>
    <cellStyle name="RowTitles-Detail 2" xfId="21861"/>
    <cellStyle name="RowTitles-Detail 2 2" xfId="21862"/>
    <cellStyle name="RowTitles-Detail 2 2 2" xfId="21863"/>
    <cellStyle name="RowTitles-Detail 2 2 2 2" xfId="21864"/>
    <cellStyle name="RowTitles-Detail 2 2 2 2 2" xfId="21865"/>
    <cellStyle name="RowTitles-Detail 2 2 2 2 3" xfId="21866"/>
    <cellStyle name="RowTitles-Detail 2 2 2 2 4" xfId="21867"/>
    <cellStyle name="RowTitles-Detail 2 2 2 3" xfId="21868"/>
    <cellStyle name="RowTitles-Detail 2 2 2 3 2" xfId="21869"/>
    <cellStyle name="RowTitles-Detail 2 2 2 4" xfId="21870"/>
    <cellStyle name="RowTitles-Detail 2 2 2 4 2" xfId="21871"/>
    <cellStyle name="RowTitles-Detail 2 2 2 5" xfId="21872"/>
    <cellStyle name="RowTitles-Detail 2 2 3" xfId="21873"/>
    <cellStyle name="RowTitles-Detail 2 2 3 2" xfId="21874"/>
    <cellStyle name="RowTitles-Detail 2 2 3 2 2" xfId="21875"/>
    <cellStyle name="RowTitles-Detail 2 2 3 2 3" xfId="21876"/>
    <cellStyle name="RowTitles-Detail 2 2 3 2 4" xfId="21877"/>
    <cellStyle name="RowTitles-Detail 2 2 3 3" xfId="21878"/>
    <cellStyle name="RowTitles-Detail 2 2 3 3 2" xfId="21879"/>
    <cellStyle name="RowTitles-Detail 2 2 3 4" xfId="21880"/>
    <cellStyle name="RowTitles-Detail 2 2 3 4 2" xfId="21881"/>
    <cellStyle name="RowTitles-Detail 2 2 3 5" xfId="21882"/>
    <cellStyle name="RowTitles-Detail 2 2 4" xfId="21883"/>
    <cellStyle name="RowTitles-Detail 2 2 4 2" xfId="21884"/>
    <cellStyle name="RowTitles-Detail 2 2 4 3" xfId="21885"/>
    <cellStyle name="RowTitles-Detail 2 2 4 4" xfId="21886"/>
    <cellStyle name="RowTitles-Detail 2 2 5" xfId="21887"/>
    <cellStyle name="RowTitles-Detail 2 2 5 2" xfId="21888"/>
    <cellStyle name="RowTitles-Detail 2 2 6" xfId="21889"/>
    <cellStyle name="RowTitles-Detail 2 2 6 2" xfId="21890"/>
    <cellStyle name="RowTitles-Detail 2 2 7" xfId="21891"/>
    <cellStyle name="RowTitles-Detail 2 3" xfId="21892"/>
    <cellStyle name="RowTitles-Detail 2 3 2" xfId="21893"/>
    <cellStyle name="RowTitles-Detail 2 3 2 2" xfId="21894"/>
    <cellStyle name="RowTitles-Detail 2 3 2 2 2" xfId="21895"/>
    <cellStyle name="RowTitles-Detail 2 3 2 2 3" xfId="21896"/>
    <cellStyle name="RowTitles-Detail 2 3 2 2 4" xfId="21897"/>
    <cellStyle name="RowTitles-Detail 2 3 2 3" xfId="21898"/>
    <cellStyle name="RowTitles-Detail 2 3 2 3 2" xfId="21899"/>
    <cellStyle name="RowTitles-Detail 2 3 2 4" xfId="21900"/>
    <cellStyle name="RowTitles-Detail 2 3 2 4 2" xfId="21901"/>
    <cellStyle name="RowTitles-Detail 2 3 2 5" xfId="21902"/>
    <cellStyle name="RowTitles-Detail 2 3 3" xfId="21903"/>
    <cellStyle name="RowTitles-Detail 2 3 3 2" xfId="21904"/>
    <cellStyle name="RowTitles-Detail 2 3 3 2 2" xfId="21905"/>
    <cellStyle name="RowTitles-Detail 2 3 3 2 3" xfId="21906"/>
    <cellStyle name="RowTitles-Detail 2 3 3 2 4" xfId="21907"/>
    <cellStyle name="RowTitles-Detail 2 3 3 3" xfId="21908"/>
    <cellStyle name="RowTitles-Detail 2 3 3 3 2" xfId="21909"/>
    <cellStyle name="RowTitles-Detail 2 3 3 4" xfId="21910"/>
    <cellStyle name="RowTitles-Detail 2 3 3 4 2" xfId="21911"/>
    <cellStyle name="RowTitles-Detail 2 3 3 5" xfId="21912"/>
    <cellStyle name="RowTitles-Detail 2 3 4" xfId="21913"/>
    <cellStyle name="RowTitles-Detail 2 3 4 2" xfId="21914"/>
    <cellStyle name="RowTitles-Detail 2 3 4 3" xfId="21915"/>
    <cellStyle name="RowTitles-Detail 2 3 4 4" xfId="21916"/>
    <cellStyle name="RowTitles-Detail 2 3 5" xfId="21917"/>
    <cellStyle name="RowTitles-Detail 2 3 5 2" xfId="21918"/>
    <cellStyle name="RowTitles-Detail 2 3 6" xfId="21919"/>
    <cellStyle name="RowTitles-Detail 2 3 6 2" xfId="21920"/>
    <cellStyle name="RowTitles-Detail 2 3 7" xfId="21921"/>
    <cellStyle name="RowTitles-Detail 2 4" xfId="21922"/>
    <cellStyle name="RowTitles-Detail 2 4 2" xfId="21923"/>
    <cellStyle name="RowTitles-Detail 2 4 2 2" xfId="21924"/>
    <cellStyle name="RowTitles-Detail 2 4 2 2 2" xfId="21925"/>
    <cellStyle name="RowTitles-Detail 2 4 2 2 3" xfId="21926"/>
    <cellStyle name="RowTitles-Detail 2 4 2 2 4" xfId="21927"/>
    <cellStyle name="RowTitles-Detail 2 4 2 3" xfId="21928"/>
    <cellStyle name="RowTitles-Detail 2 4 2 3 2" xfId="21929"/>
    <cellStyle name="RowTitles-Detail 2 4 2 4" xfId="21930"/>
    <cellStyle name="RowTitles-Detail 2 4 2 4 2" xfId="21931"/>
    <cellStyle name="RowTitles-Detail 2 4 2 5" xfId="21932"/>
    <cellStyle name="RowTitles-Detail 2 4 3" xfId="21933"/>
    <cellStyle name="RowTitles-Detail 2 4 3 2" xfId="21934"/>
    <cellStyle name="RowTitles-Detail 2 4 3 3" xfId="21935"/>
    <cellStyle name="RowTitles-Detail 2 4 3 4" xfId="21936"/>
    <cellStyle name="RowTitles-Detail 2 4 4" xfId="21937"/>
    <cellStyle name="RowTitles-Detail 2 4 4 2" xfId="21938"/>
    <cellStyle name="RowTitles-Detail 2 4 5" xfId="21939"/>
    <cellStyle name="RowTitles-Detail 2 4 5 2" xfId="21940"/>
    <cellStyle name="RowTitles-Detail 2 4 6" xfId="21941"/>
    <cellStyle name="RowTitles-Detail 2 5" xfId="21942"/>
    <cellStyle name="RowTitles-Detail 2 5 2" xfId="21943"/>
    <cellStyle name="RowTitles-Detail 2 5 3" xfId="21944"/>
    <cellStyle name="RowTitles-Detail 2 5 4" xfId="21945"/>
    <cellStyle name="RowTitles-Detail 2 6" xfId="21946"/>
    <cellStyle name="RowTitles-Detail 2 6 2" xfId="21947"/>
    <cellStyle name="RowTitles-Detail 2 7" xfId="21948"/>
    <cellStyle name="RowTitles-Detail 2 7 2" xfId="21949"/>
    <cellStyle name="RowTitles-Detail 2 8" xfId="21950"/>
    <cellStyle name="RowTitles-Detail 3" xfId="21951"/>
    <cellStyle name="RowTitles-Detail 3 2" xfId="21952"/>
    <cellStyle name="RowTitles-Detail 3 3" xfId="21953"/>
    <cellStyle name="RowTitles-Detail 3 4" xfId="21954"/>
    <cellStyle name="RowTitles-Detail 4" xfId="21955"/>
    <cellStyle name="RowTitles-Detail 4 2" xfId="21956"/>
    <cellStyle name="RowTitles-Detail 5" xfId="21957"/>
    <cellStyle name="RowTitles-Detail 5 2" xfId="21958"/>
    <cellStyle name="RowTitles-Detail 6" xfId="21959"/>
    <cellStyle name="RowTitles-Detail_T_B1.2" xfId="21960"/>
    <cellStyle name="Satisfaisant 2" xfId="21961"/>
    <cellStyle name="Satisfaisant 2 2" xfId="21962"/>
    <cellStyle name="Satisfaisant 3" xfId="21963"/>
    <cellStyle name="semestre" xfId="21964"/>
    <cellStyle name="Sortie 2" xfId="21965"/>
    <cellStyle name="Sortie 2 2" xfId="21966"/>
    <cellStyle name="Sortie 2 2 2" xfId="21967"/>
    <cellStyle name="Sortie 2 2 2 2" xfId="21968"/>
    <cellStyle name="Sortie 2 2 2 2 2" xfId="21969"/>
    <cellStyle name="Sortie 2 2 2 3" xfId="21970"/>
    <cellStyle name="Sortie 2 2 2 3 2" xfId="21971"/>
    <cellStyle name="Sortie 2 2 2 4" xfId="21972"/>
    <cellStyle name="Sortie 2 2 3" xfId="21973"/>
    <cellStyle name="Sortie 2 2 3 2" xfId="21974"/>
    <cellStyle name="Sortie 2 2 3 2 2" xfId="21975"/>
    <cellStyle name="Sortie 2 2 3 3" xfId="21976"/>
    <cellStyle name="Sortie 2 2 3 3 2" xfId="21977"/>
    <cellStyle name="Sortie 2 2 3 4" xfId="21978"/>
    <cellStyle name="Sortie 2 2 4" xfId="21979"/>
    <cellStyle name="Sortie 2 2 4 2" xfId="21980"/>
    <cellStyle name="Sortie 2 2 4 2 2" xfId="21981"/>
    <cellStyle name="Sortie 2 2 4 3" xfId="21982"/>
    <cellStyle name="Sortie 2 2 4 3 2" xfId="21983"/>
    <cellStyle name="Sortie 2 2 4 4" xfId="21984"/>
    <cellStyle name="Sortie 2 2 5" xfId="21985"/>
    <cellStyle name="Sortie 2 3" xfId="21986"/>
    <cellStyle name="Sortie 2 3 2" xfId="21987"/>
    <cellStyle name="Sortie 2 3 2 2" xfId="21988"/>
    <cellStyle name="Sortie 2 3 2 2 2" xfId="21989"/>
    <cellStyle name="Sortie 2 3 2 3" xfId="21990"/>
    <cellStyle name="Sortie 2 3 2 3 2" xfId="21991"/>
    <cellStyle name="Sortie 2 3 2 4" xfId="21992"/>
    <cellStyle name="Sortie 2 3 3" xfId="21993"/>
    <cellStyle name="Sortie 2 3 3 2" xfId="21994"/>
    <cellStyle name="Sortie 2 3 3 2 2" xfId="21995"/>
    <cellStyle name="Sortie 2 3 3 3" xfId="21996"/>
    <cellStyle name="Sortie 2 3 3 3 2" xfId="21997"/>
    <cellStyle name="Sortie 2 3 3 4" xfId="21998"/>
    <cellStyle name="Sortie 2 3 4" xfId="21999"/>
    <cellStyle name="Sortie 2 3 4 2" xfId="22000"/>
    <cellStyle name="Sortie 2 3 4 2 2" xfId="22001"/>
    <cellStyle name="Sortie 2 3 4 3" xfId="22002"/>
    <cellStyle name="Sortie 2 3 4 3 2" xfId="22003"/>
    <cellStyle name="Sortie 2 3 4 4" xfId="22004"/>
    <cellStyle name="Sortie 2 3 5" xfId="22005"/>
    <cellStyle name="Sortie 2 4" xfId="22006"/>
    <cellStyle name="Sortie 2 4 2" xfId="22007"/>
    <cellStyle name="Sortie 2 4 2 2" xfId="22008"/>
    <cellStyle name="Sortie 2 4 2 2 2" xfId="22009"/>
    <cellStyle name="Sortie 2 4 2 3" xfId="22010"/>
    <cellStyle name="Sortie 2 4 2 3 2" xfId="22011"/>
    <cellStyle name="Sortie 2 4 2 4" xfId="22012"/>
    <cellStyle name="Sortie 2 4 3" xfId="22013"/>
    <cellStyle name="Sortie 2 4 3 2" xfId="22014"/>
    <cellStyle name="Sortie 2 4 3 2 2" xfId="22015"/>
    <cellStyle name="Sortie 2 4 3 3" xfId="22016"/>
    <cellStyle name="Sortie 2 4 3 3 2" xfId="22017"/>
    <cellStyle name="Sortie 2 4 3 4" xfId="22018"/>
    <cellStyle name="Sortie 2 4 4" xfId="22019"/>
    <cellStyle name="Sortie 2 4 4 2" xfId="22020"/>
    <cellStyle name="Sortie 2 4 4 2 2" xfId="22021"/>
    <cellStyle name="Sortie 2 4 4 3" xfId="22022"/>
    <cellStyle name="Sortie 2 4 4 3 2" xfId="22023"/>
    <cellStyle name="Sortie 2 4 4 4" xfId="22024"/>
    <cellStyle name="Sortie 2 4 5" xfId="22025"/>
    <cellStyle name="Sortie 2 5" xfId="22026"/>
    <cellStyle name="Sortie 2 6" xfId="22027"/>
    <cellStyle name="Sortie 3" xfId="22028"/>
    <cellStyle name="SOURSITU" xfId="22029"/>
    <cellStyle name="SOUS TOT" xfId="22030"/>
    <cellStyle name="ss1" xfId="22031"/>
    <cellStyle name="ss1 2" xfId="22032"/>
    <cellStyle name="ss1 2 2" xfId="22033"/>
    <cellStyle name="ss1 2 2 2" xfId="22034"/>
    <cellStyle name="ss1 2 3" xfId="22035"/>
    <cellStyle name="ss1 3" xfId="22036"/>
    <cellStyle name="ss1 3 2" xfId="22037"/>
    <cellStyle name="ss1 4" xfId="22038"/>
    <cellStyle name="ss1 4 2" xfId="22039"/>
    <cellStyle name="ss1 5" xfId="22040"/>
    <cellStyle name="ss10" xfId="22041"/>
    <cellStyle name="ss11" xfId="22042"/>
    <cellStyle name="ss12" xfId="22043"/>
    <cellStyle name="ss13" xfId="22044"/>
    <cellStyle name="ss14" xfId="22045"/>
    <cellStyle name="ss15" xfId="22046"/>
    <cellStyle name="ss16" xfId="22047"/>
    <cellStyle name="ss17" xfId="22048"/>
    <cellStyle name="ss18" xfId="22049"/>
    <cellStyle name="ss19" xfId="22050"/>
    <cellStyle name="ss2" xfId="22051"/>
    <cellStyle name="ss20" xfId="22052"/>
    <cellStyle name="ss21" xfId="22053"/>
    <cellStyle name="ss22" xfId="22054"/>
    <cellStyle name="ss23" xfId="22055"/>
    <cellStyle name="ss23 2" xfId="22056"/>
    <cellStyle name="ss23 2 2" xfId="22057"/>
    <cellStyle name="ss23 2 2 2" xfId="22058"/>
    <cellStyle name="ss23 2 3" xfId="22059"/>
    <cellStyle name="ss23 3" xfId="22060"/>
    <cellStyle name="ss23 3 2" xfId="22061"/>
    <cellStyle name="ss23 4" xfId="22062"/>
    <cellStyle name="ss23 4 2" xfId="22063"/>
    <cellStyle name="ss23 5" xfId="22064"/>
    <cellStyle name="ss24" xfId="22065"/>
    <cellStyle name="ss3" xfId="22066"/>
    <cellStyle name="ss4" xfId="22067"/>
    <cellStyle name="ss5" xfId="22068"/>
    <cellStyle name="ss6" xfId="22069"/>
    <cellStyle name="ss6 2" xfId="22070"/>
    <cellStyle name="ss6 2 2" xfId="22071"/>
    <cellStyle name="ss6 2 2 2" xfId="22072"/>
    <cellStyle name="ss6 2 3" xfId="22073"/>
    <cellStyle name="ss6 3" xfId="22074"/>
    <cellStyle name="ss6 3 2" xfId="22075"/>
    <cellStyle name="ss6 4" xfId="22076"/>
    <cellStyle name="ss6 4 2" xfId="22077"/>
    <cellStyle name="ss6 5" xfId="22078"/>
    <cellStyle name="ss7" xfId="22079"/>
    <cellStyle name="ss7 2" xfId="22080"/>
    <cellStyle name="ss8" xfId="22081"/>
    <cellStyle name="ss8 2" xfId="22082"/>
    <cellStyle name="ss9" xfId="22083"/>
    <cellStyle name="Standaard_Blad1" xfId="22084"/>
    <cellStyle name="Standard 2" xfId="22085"/>
    <cellStyle name="Standard 2 2" xfId="22086"/>
    <cellStyle name="Standard 3" xfId="22087"/>
    <cellStyle name="Standard 3 2" xfId="22088"/>
    <cellStyle name="Standard 4" xfId="22089"/>
    <cellStyle name="Standard 5" xfId="22090"/>
    <cellStyle name="Standard 5 2" xfId="22091"/>
    <cellStyle name="Standard 6" xfId="22092"/>
    <cellStyle name="Standard_DIAGRAM" xfId="22093"/>
    <cellStyle name="Sub-titles" xfId="22094"/>
    <cellStyle name="Sub-titles 2" xfId="22095"/>
    <cellStyle name="Sub-titles 3" xfId="22096"/>
    <cellStyle name="Sub-titles Cols" xfId="22097"/>
    <cellStyle name="Sub-titles Cols 2" xfId="22098"/>
    <cellStyle name="Sub-titles Cols 3" xfId="22099"/>
    <cellStyle name="Sub-titles rows" xfId="22100"/>
    <cellStyle name="Sub-titles rows 2" xfId="22101"/>
    <cellStyle name="Sub-titles rows 3" xfId="22102"/>
    <cellStyle name="tab4" xfId="22103"/>
    <cellStyle name="tab4 2" xfId="22104"/>
    <cellStyle name="TABL01" xfId="22105"/>
    <cellStyle name="Table No." xfId="22106"/>
    <cellStyle name="Table No. 2" xfId="22107"/>
    <cellStyle name="Table No. 3" xfId="22108"/>
    <cellStyle name="Table Title" xfId="22109"/>
    <cellStyle name="Table Title 2" xfId="22110"/>
    <cellStyle name="Table Title 3" xfId="22111"/>
    <cellStyle name="TableStyleLight1" xfId="22112"/>
    <cellStyle name="TableStyleLight1 2" xfId="22113"/>
    <cellStyle name="temp" xfId="22114"/>
    <cellStyle name="tête chapitre" xfId="22115"/>
    <cellStyle name="TEXT" xfId="22116"/>
    <cellStyle name="Texte explicatif" xfId="3" builtinId="53" customBuiltin="1"/>
    <cellStyle name="Texte explicatif 2" xfId="22117"/>
    <cellStyle name="Texte explicatif 2 2" xfId="22118"/>
    <cellStyle name="Texte explicatif 3" xfId="22119"/>
    <cellStyle name="Texte explicatif 3 2" xfId="22120"/>
    <cellStyle name="Texte explicatif 3 3" xfId="22121"/>
    <cellStyle name="Texte explicatif 4" xfId="8"/>
    <cellStyle name="TITCOL01" xfId="22122"/>
    <cellStyle name="TITCOLG1" xfId="22123"/>
    <cellStyle name="Title" xfId="22124"/>
    <cellStyle name="Title 2" xfId="22125"/>
    <cellStyle name="Title 2 2" xfId="22126"/>
    <cellStyle name="Title 2 3" xfId="22127"/>
    <cellStyle name="title1" xfId="22128"/>
    <cellStyle name="Titles" xfId="22129"/>
    <cellStyle name="Titles 2" xfId="22130"/>
    <cellStyle name="Titles 3" xfId="22131"/>
    <cellStyle name="TITLIG01" xfId="22132"/>
    <cellStyle name="Titre 2" xfId="22133"/>
    <cellStyle name="Titre 3" xfId="22134"/>
    <cellStyle name="Titre 1 2" xfId="22135"/>
    <cellStyle name="Titre 1 2 2" xfId="22136"/>
    <cellStyle name="Titre 1 3" xfId="22137"/>
    <cellStyle name="Titre 2 2" xfId="22138"/>
    <cellStyle name="Titre 2 2 2" xfId="22139"/>
    <cellStyle name="Titre 2 3" xfId="22140"/>
    <cellStyle name="Titre 3 2" xfId="22141"/>
    <cellStyle name="Titre 3 2 2" xfId="22142"/>
    <cellStyle name="Titre 3 3" xfId="22143"/>
    <cellStyle name="Titre 4 2" xfId="22144"/>
    <cellStyle name="Titre 4 2 2" xfId="22145"/>
    <cellStyle name="Titre 4 3" xfId="22146"/>
    <cellStyle name="TITRE01" xfId="22147"/>
    <cellStyle name="Total 2" xfId="22148"/>
    <cellStyle name="Total 2 2" xfId="22149"/>
    <cellStyle name="Total 2 2 2" xfId="22150"/>
    <cellStyle name="Total 2 2 2 2" xfId="22151"/>
    <cellStyle name="Total 2 2 2 2 2" xfId="22152"/>
    <cellStyle name="Total 2 2 2 3" xfId="22153"/>
    <cellStyle name="Total 2 2 2 3 2" xfId="22154"/>
    <cellStyle name="Total 2 2 2 4" xfId="22155"/>
    <cellStyle name="Total 2 2 3" xfId="22156"/>
    <cellStyle name="Total 2 2 3 2" xfId="22157"/>
    <cellStyle name="Total 2 2 3 2 2" xfId="22158"/>
    <cellStyle name="Total 2 2 3 3" xfId="22159"/>
    <cellStyle name="Total 2 2 3 3 2" xfId="22160"/>
    <cellStyle name="Total 2 2 3 4" xfId="22161"/>
    <cellStyle name="Total 2 2 4" xfId="22162"/>
    <cellStyle name="Total 2 2 4 2" xfId="22163"/>
    <cellStyle name="Total 2 2 4 2 2" xfId="22164"/>
    <cellStyle name="Total 2 2 4 3" xfId="22165"/>
    <cellStyle name="Total 2 2 4 3 2" xfId="22166"/>
    <cellStyle name="Total 2 2 4 4" xfId="22167"/>
    <cellStyle name="Total 2 2 5" xfId="22168"/>
    <cellStyle name="Total 2 3" xfId="22169"/>
    <cellStyle name="Total 2 3 2" xfId="22170"/>
    <cellStyle name="Total 2 3 2 2" xfId="22171"/>
    <cellStyle name="Total 2 3 2 2 2" xfId="22172"/>
    <cellStyle name="Total 2 3 2 3" xfId="22173"/>
    <cellStyle name="Total 2 3 2 3 2" xfId="22174"/>
    <cellStyle name="Total 2 3 2 4" xfId="22175"/>
    <cellStyle name="Total 2 3 3" xfId="22176"/>
    <cellStyle name="Total 2 3 3 2" xfId="22177"/>
    <cellStyle name="Total 2 3 3 2 2" xfId="22178"/>
    <cellStyle name="Total 2 3 3 3" xfId="22179"/>
    <cellStyle name="Total 2 3 3 3 2" xfId="22180"/>
    <cellStyle name="Total 2 3 3 4" xfId="22181"/>
    <cellStyle name="Total 2 3 4" xfId="22182"/>
    <cellStyle name="Total 2 3 4 2" xfId="22183"/>
    <cellStyle name="Total 2 3 4 2 2" xfId="22184"/>
    <cellStyle name="Total 2 3 4 3" xfId="22185"/>
    <cellStyle name="Total 2 3 4 3 2" xfId="22186"/>
    <cellStyle name="Total 2 3 4 4" xfId="22187"/>
    <cellStyle name="Total 2 3 5" xfId="22188"/>
    <cellStyle name="Total 2 4" xfId="22189"/>
    <cellStyle name="Total 2 4 2" xfId="22190"/>
    <cellStyle name="Total 2 4 2 2" xfId="22191"/>
    <cellStyle name="Total 2 4 2 2 2" xfId="22192"/>
    <cellStyle name="Total 2 4 2 3" xfId="22193"/>
    <cellStyle name="Total 2 4 2 3 2" xfId="22194"/>
    <cellStyle name="Total 2 4 2 4" xfId="22195"/>
    <cellStyle name="Total 2 4 3" xfId="22196"/>
    <cellStyle name="Total 2 4 3 2" xfId="22197"/>
    <cellStyle name="Total 2 4 3 2 2" xfId="22198"/>
    <cellStyle name="Total 2 4 3 3" xfId="22199"/>
    <cellStyle name="Total 2 4 3 3 2" xfId="22200"/>
    <cellStyle name="Total 2 4 3 4" xfId="22201"/>
    <cellStyle name="Total 2 4 4" xfId="22202"/>
    <cellStyle name="Total 2 4 4 2" xfId="22203"/>
    <cellStyle name="Total 2 4 4 2 2" xfId="22204"/>
    <cellStyle name="Total 2 4 4 3" xfId="22205"/>
    <cellStyle name="Total 2 4 4 3 2" xfId="22206"/>
    <cellStyle name="Total 2 4 4 4" xfId="22207"/>
    <cellStyle name="Total 2 4 5" xfId="22208"/>
    <cellStyle name="Total 2 5" xfId="22209"/>
    <cellStyle name="Total 2 6" xfId="22210"/>
    <cellStyle name="Total 3" xfId="22211"/>
    <cellStyle name="Total 3 2" xfId="22212"/>
    <cellStyle name="TOTAL01" xfId="22213"/>
    <cellStyle name="TOTALG1" xfId="22214"/>
    <cellStyle name="toto" xfId="22215"/>
    <cellStyle name="toto 2" xfId="22216"/>
    <cellStyle name="toto 2 2" xfId="22217"/>
    <cellStyle name="toto 2 3" xfId="22218"/>
    <cellStyle name="toto 2 4" xfId="22219"/>
    <cellStyle name="toto 2 5" xfId="22220"/>
    <cellStyle name="toto 3" xfId="22221"/>
    <cellStyle name="toto 4" xfId="22222"/>
    <cellStyle name="toto 5" xfId="22223"/>
    <cellStyle name="toto 6" xfId="22224"/>
    <cellStyle name="Tusental (0)_Blad2" xfId="22225"/>
    <cellStyle name="Tusental 2" xfId="22226"/>
    <cellStyle name="Tusental 2 2" xfId="22227"/>
    <cellStyle name="Tusental 2 3" xfId="22228"/>
    <cellStyle name="Tusental 3" xfId="22229"/>
    <cellStyle name="Tusental 3 2" xfId="22230"/>
    <cellStyle name="Tusental 3 2 2" xfId="22231"/>
    <cellStyle name="Tusental 3 2 2 2" xfId="22232"/>
    <cellStyle name="Tusental 3 2 2 2 2" xfId="22233"/>
    <cellStyle name="Tusental 3 2 2 2 2 2" xfId="22234"/>
    <cellStyle name="Tusental 3 2 2 2 2 2 2" xfId="22235"/>
    <cellStyle name="Tusental 3 2 2 2 2 3" xfId="22236"/>
    <cellStyle name="Tusental 3 2 2 2 3" xfId="22237"/>
    <cellStyle name="Tusental 3 2 2 2 3 2" xfId="22238"/>
    <cellStyle name="Tusental 3 2 2 2 3 2 2" xfId="22239"/>
    <cellStyle name="Tusental 3 2 2 2 3 3" xfId="22240"/>
    <cellStyle name="Tusental 3 2 2 2 4" xfId="22241"/>
    <cellStyle name="Tusental 3 2 2 2 4 2" xfId="22242"/>
    <cellStyle name="Tusental 3 2 2 2 5" xfId="22243"/>
    <cellStyle name="Tusental 3 2 2 3" xfId="22244"/>
    <cellStyle name="Tusental 3 2 2 3 2" xfId="22245"/>
    <cellStyle name="Tusental 3 2 2 3 2 2" xfId="22246"/>
    <cellStyle name="Tusental 3 2 2 3 3" xfId="22247"/>
    <cellStyle name="Tusental 3 2 2 4" xfId="22248"/>
    <cellStyle name="Tusental 3 2 2 4 2" xfId="22249"/>
    <cellStyle name="Tusental 3 2 2 4 2 2" xfId="22250"/>
    <cellStyle name="Tusental 3 2 2 4 3" xfId="22251"/>
    <cellStyle name="Tusental 3 2 2 5" xfId="22252"/>
    <cellStyle name="Tusental 3 2 2 5 2" xfId="22253"/>
    <cellStyle name="Tusental 3 2 2 6" xfId="22254"/>
    <cellStyle name="Tusental 3 2 3" xfId="22255"/>
    <cellStyle name="Tusental 3 2 3 2" xfId="22256"/>
    <cellStyle name="Tusental 3 2 3 2 2" xfId="22257"/>
    <cellStyle name="Tusental 3 2 3 2 2 2" xfId="22258"/>
    <cellStyle name="Tusental 3 2 3 2 3" xfId="22259"/>
    <cellStyle name="Tusental 3 2 3 3" xfId="22260"/>
    <cellStyle name="Tusental 3 2 3 3 2" xfId="22261"/>
    <cellStyle name="Tusental 3 2 3 3 2 2" xfId="22262"/>
    <cellStyle name="Tusental 3 2 3 3 3" xfId="22263"/>
    <cellStyle name="Tusental 3 2 3 4" xfId="22264"/>
    <cellStyle name="Tusental 3 2 3 4 2" xfId="22265"/>
    <cellStyle name="Tusental 3 2 3 5" xfId="22266"/>
    <cellStyle name="Tusental 3 2 4" xfId="22267"/>
    <cellStyle name="Tusental 3 2 4 2" xfId="22268"/>
    <cellStyle name="Tusental 3 2 4 2 2" xfId="22269"/>
    <cellStyle name="Tusental 3 2 4 3" xfId="22270"/>
    <cellStyle name="Tusental 3 2 4 4" xfId="22271"/>
    <cellStyle name="Tusental 3 2 5" xfId="22272"/>
    <cellStyle name="Tusental 3 2 5 2" xfId="22273"/>
    <cellStyle name="Tusental 3 2 5 2 2" xfId="22274"/>
    <cellStyle name="Tusental 3 2 5 3" xfId="22275"/>
    <cellStyle name="Tusental 3 2 6" xfId="22276"/>
    <cellStyle name="Tusental 3 2 6 2" xfId="22277"/>
    <cellStyle name="Tusental 3 2 7" xfId="22278"/>
    <cellStyle name="Tusental 3 2 8" xfId="22279"/>
    <cellStyle name="Tusental 3 3" xfId="22280"/>
    <cellStyle name="Tusental 3 3 2" xfId="22281"/>
    <cellStyle name="Tusental 3 3 2 2" xfId="22282"/>
    <cellStyle name="Tusental 3 3 2 2 2" xfId="22283"/>
    <cellStyle name="Tusental 3 3 2 2 2 2" xfId="22284"/>
    <cellStyle name="Tusental 3 3 2 2 3" xfId="22285"/>
    <cellStyle name="Tusental 3 3 2 3" xfId="22286"/>
    <cellStyle name="Tusental 3 3 2 3 2" xfId="22287"/>
    <cellStyle name="Tusental 3 3 2 3 2 2" xfId="22288"/>
    <cellStyle name="Tusental 3 3 2 3 3" xfId="22289"/>
    <cellStyle name="Tusental 3 3 2 4" xfId="22290"/>
    <cellStyle name="Tusental 3 3 2 4 2" xfId="22291"/>
    <cellStyle name="Tusental 3 3 2 5" xfId="22292"/>
    <cellStyle name="Tusental 3 3 3" xfId="22293"/>
    <cellStyle name="Tusental 3 3 3 2" xfId="22294"/>
    <cellStyle name="Tusental 3 3 3 2 2" xfId="22295"/>
    <cellStyle name="Tusental 3 3 3 3" xfId="22296"/>
    <cellStyle name="Tusental 3 3 4" xfId="22297"/>
    <cellStyle name="Tusental 3 3 4 2" xfId="22298"/>
    <cellStyle name="Tusental 3 3 4 2 2" xfId="22299"/>
    <cellStyle name="Tusental 3 3 4 3" xfId="22300"/>
    <cellStyle name="Tusental 3 3 5" xfId="22301"/>
    <cellStyle name="Tusental 3 3 5 2" xfId="22302"/>
    <cellStyle name="Tusental 3 3 6" xfId="22303"/>
    <cellStyle name="Tusental 3 4" xfId="22304"/>
    <cellStyle name="Tusental 3 4 2" xfId="22305"/>
    <cellStyle name="Tusental 3 4 2 2" xfId="22306"/>
    <cellStyle name="Tusental 3 4 2 2 2" xfId="22307"/>
    <cellStyle name="Tusental 3 4 2 3" xfId="22308"/>
    <cellStyle name="Tusental 3 4 3" xfId="22309"/>
    <cellStyle name="Tusental 3 4 3 2" xfId="22310"/>
    <cellStyle name="Tusental 3 4 3 2 2" xfId="22311"/>
    <cellStyle name="Tusental 3 4 3 3" xfId="22312"/>
    <cellStyle name="Tusental 3 4 4" xfId="22313"/>
    <cellStyle name="Tusental 3 4 4 2" xfId="22314"/>
    <cellStyle name="Tusental 3 4 5" xfId="22315"/>
    <cellStyle name="Tusental 3 5" xfId="22316"/>
    <cellStyle name="Tusental 3 5 2" xfId="22317"/>
    <cellStyle name="Tusental 3 5 2 2" xfId="22318"/>
    <cellStyle name="Tusental 3 5 3" xfId="22319"/>
    <cellStyle name="Tusental 3 5 4" xfId="22320"/>
    <cellStyle name="Tusental 3 6" xfId="22321"/>
    <cellStyle name="Tusental 3 6 2" xfId="22322"/>
    <cellStyle name="Tusental 3 6 2 2" xfId="22323"/>
    <cellStyle name="Tusental 3 6 3" xfId="22324"/>
    <cellStyle name="Tusental 3 7" xfId="22325"/>
    <cellStyle name="Tusental 3 7 2" xfId="22326"/>
    <cellStyle name="Tusental 3 8" xfId="22327"/>
    <cellStyle name="Tusental 3 9" xfId="22328"/>
    <cellStyle name="Tusental_Blad2" xfId="22329"/>
    <cellStyle name="UNITE" xfId="22330"/>
    <cellStyle name="Uwaga 2" xfId="22331"/>
    <cellStyle name="Uwaga 2 2" xfId="22332"/>
    <cellStyle name="Uwaga 2 3" xfId="22333"/>
    <cellStyle name="Uwaga 2 4" xfId="22334"/>
    <cellStyle name="Uwaga 2 5" xfId="22335"/>
    <cellStyle name="Valuta (0)_Blad2" xfId="22336"/>
    <cellStyle name="Valuta_Blad2" xfId="22337"/>
    <cellStyle name="Vérification 2" xfId="22338"/>
    <cellStyle name="Vérification 2 2" xfId="22339"/>
    <cellStyle name="Vérification 3" xfId="22340"/>
    <cellStyle name="Währung [0]_DIAGRAM" xfId="22341"/>
    <cellStyle name="Währung_DIAGRAM" xfId="22342"/>
    <cellStyle name="Warning Text" xfId="22343"/>
    <cellStyle name="Warning Text 2" xfId="22344"/>
    <cellStyle name="Warning Text 2 2" xfId="22345"/>
    <cellStyle name="Warning Text 2 3" xfId="22346"/>
    <cellStyle name="Warning Text 3" xfId="22347"/>
    <cellStyle name="Wrapped" xfId="22348"/>
    <cellStyle name="쉼표 2" xfId="22349"/>
    <cellStyle name="표준_T_A8(통계청_검증결과)" xfId="22350"/>
    <cellStyle name="常规_B2.3" xfId="22351"/>
    <cellStyle name="桁区切り 4" xfId="22352"/>
    <cellStyle name="標準 3" xfId="22353"/>
    <cellStyle name="標準_法務省担当表（eigo ） " xfId="22354"/>
  </cellStyles>
  <dxfs count="5">
    <dxf>
      <font>
        <b/>
        <i val="0"/>
        <color rgb="FFFF0000"/>
      </font>
    </dxf>
    <dxf>
      <font>
        <b/>
        <i val="0"/>
        <color rgb="FFFF0000"/>
      </font>
    </dxf>
    <dxf>
      <font>
        <b/>
        <i val="0"/>
        <color rgb="FFFF0000"/>
      </font>
    </dxf>
    <dxf>
      <font>
        <b/>
        <i val="0"/>
        <color rgb="FFFF0000"/>
      </font>
    </dxf>
    <dxf>
      <font>
        <b/>
        <i val="0"/>
        <color rgb="FFFF0000"/>
      </font>
    </dxf>
  </dxfs>
  <tableStyles count="0" defaultTableStyle="TableStyleMedium2" defaultPivotStyle="PivotStyleLight16"/>
  <colors>
    <indexedColors>
      <rgbColor rgb="FF000000"/>
      <rgbColor rgb="FFFFFFFF"/>
      <rgbColor rgb="FFFF0000"/>
      <rgbColor rgb="FF00FF00"/>
      <rgbColor rgb="FF0000FF"/>
      <rgbColor rgb="FFFFFF00"/>
      <rgbColor rgb="FFCC00CC"/>
      <rgbColor rgb="FF00FFFF"/>
      <rgbColor rgb="FFC00000"/>
      <rgbColor rgb="FF008000"/>
      <rgbColor rgb="FF000080"/>
      <rgbColor rgb="FF4F6228"/>
      <rgbColor rgb="FFB70B9B"/>
      <rgbColor rgb="FF008080"/>
      <rgbColor rgb="FFC0C0C0"/>
      <rgbColor rgb="FF878787"/>
      <rgbColor rgb="FF46AAC4"/>
      <rgbColor rgb="FF993366"/>
      <rgbColor rgb="FFFFFFCC"/>
      <rgbColor rgb="FFCCFFFF"/>
      <rgbColor rgb="FF660066"/>
      <rgbColor rgb="FFFF8080"/>
      <rgbColor rgb="FF0070C0"/>
      <rgbColor rgb="FFCCC1DA"/>
      <rgbColor rgb="FF000080"/>
      <rgbColor rgb="FFFF00FF"/>
      <rgbColor rgb="FFFFFF00"/>
      <rgbColor rgb="FF00FFFF"/>
      <rgbColor rgb="FF800080"/>
      <rgbColor rgb="FF800000"/>
      <rgbColor rgb="FF008080"/>
      <rgbColor rgb="FF0000FF"/>
      <rgbColor rgb="FF00B0F0"/>
      <rgbColor rgb="FFCCFFFF"/>
      <rgbColor rgb="FFD9D9D9"/>
      <rgbColor rgb="FFFFFF99"/>
      <rgbColor rgb="FFBFBFBF"/>
      <rgbColor rgb="FFFF5DFF"/>
      <rgbColor rgb="FFB3A2C7"/>
      <rgbColor rgb="FFFAC090"/>
      <rgbColor rgb="FF4A7EBB"/>
      <rgbColor rgb="FF53BCCE"/>
      <rgbColor rgb="FF92D050"/>
      <rgbColor rgb="FFFFC000"/>
      <rgbColor rgb="FFF59240"/>
      <rgbColor rgb="FFFF6600"/>
      <rgbColor rgb="FF7D5FA0"/>
      <rgbColor rgb="FF98B855"/>
      <rgbColor rgb="FF003366"/>
      <rgbColor rgb="FF00B050"/>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9" Type="http://schemas.openxmlformats.org/officeDocument/2006/relationships/externalLink" Target="externalLinks/externalLink14.xml"/><Relationship Id="rId21" Type="http://schemas.openxmlformats.org/officeDocument/2006/relationships/worksheet" Target="worksheets/sheet21.xml"/><Relationship Id="rId34" Type="http://schemas.openxmlformats.org/officeDocument/2006/relationships/externalLink" Target="externalLinks/externalLink9.xml"/><Relationship Id="rId42" Type="http://schemas.openxmlformats.org/officeDocument/2006/relationships/externalLink" Target="externalLinks/externalLink17.xml"/><Relationship Id="rId47" Type="http://schemas.openxmlformats.org/officeDocument/2006/relationships/externalLink" Target="externalLinks/externalLink22.xml"/><Relationship Id="rId50" Type="http://schemas.openxmlformats.org/officeDocument/2006/relationships/externalLink" Target="externalLinks/externalLink25.xml"/><Relationship Id="rId55" Type="http://schemas.openxmlformats.org/officeDocument/2006/relationships/externalLink" Target="externalLinks/externalLink30.xml"/><Relationship Id="rId63" Type="http://schemas.openxmlformats.org/officeDocument/2006/relationships/externalLink" Target="externalLinks/externalLink38.xml"/><Relationship Id="rId68" Type="http://schemas.openxmlformats.org/officeDocument/2006/relationships/externalLink" Target="externalLinks/externalLink43.xml"/><Relationship Id="rId7" Type="http://schemas.openxmlformats.org/officeDocument/2006/relationships/worksheet" Target="worksheets/sheet7.xml"/><Relationship Id="rId71" Type="http://schemas.openxmlformats.org/officeDocument/2006/relationships/externalLink" Target="externalLinks/externalLink4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4.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externalLink" Target="externalLinks/externalLink12.xml"/><Relationship Id="rId40" Type="http://schemas.openxmlformats.org/officeDocument/2006/relationships/externalLink" Target="externalLinks/externalLink15.xml"/><Relationship Id="rId45" Type="http://schemas.openxmlformats.org/officeDocument/2006/relationships/externalLink" Target="externalLinks/externalLink20.xml"/><Relationship Id="rId53" Type="http://schemas.openxmlformats.org/officeDocument/2006/relationships/externalLink" Target="externalLinks/externalLink28.xml"/><Relationship Id="rId58" Type="http://schemas.openxmlformats.org/officeDocument/2006/relationships/externalLink" Target="externalLinks/externalLink33.xml"/><Relationship Id="rId66" Type="http://schemas.openxmlformats.org/officeDocument/2006/relationships/externalLink" Target="externalLinks/externalLink41.xml"/><Relationship Id="rId7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externalLink" Target="externalLinks/externalLink11.xml"/><Relationship Id="rId49" Type="http://schemas.openxmlformats.org/officeDocument/2006/relationships/externalLink" Target="externalLinks/externalLink24.xml"/><Relationship Id="rId57" Type="http://schemas.openxmlformats.org/officeDocument/2006/relationships/externalLink" Target="externalLinks/externalLink32.xml"/><Relationship Id="rId61" Type="http://schemas.openxmlformats.org/officeDocument/2006/relationships/externalLink" Target="externalLinks/externalLink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4" Type="http://schemas.openxmlformats.org/officeDocument/2006/relationships/externalLink" Target="externalLinks/externalLink19.xml"/><Relationship Id="rId52" Type="http://schemas.openxmlformats.org/officeDocument/2006/relationships/externalLink" Target="externalLinks/externalLink27.xml"/><Relationship Id="rId60" Type="http://schemas.openxmlformats.org/officeDocument/2006/relationships/externalLink" Target="externalLinks/externalLink35.xml"/><Relationship Id="rId65" Type="http://schemas.openxmlformats.org/officeDocument/2006/relationships/externalLink" Target="externalLinks/externalLink40.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externalLink" Target="externalLinks/externalLink10.xml"/><Relationship Id="rId43" Type="http://schemas.openxmlformats.org/officeDocument/2006/relationships/externalLink" Target="externalLinks/externalLink18.xml"/><Relationship Id="rId48" Type="http://schemas.openxmlformats.org/officeDocument/2006/relationships/externalLink" Target="externalLinks/externalLink23.xml"/><Relationship Id="rId56" Type="http://schemas.openxmlformats.org/officeDocument/2006/relationships/externalLink" Target="externalLinks/externalLink31.xml"/><Relationship Id="rId64" Type="http://schemas.openxmlformats.org/officeDocument/2006/relationships/externalLink" Target="externalLinks/externalLink39.xml"/><Relationship Id="rId69" Type="http://schemas.openxmlformats.org/officeDocument/2006/relationships/externalLink" Target="externalLinks/externalLink44.xml"/><Relationship Id="rId8" Type="http://schemas.openxmlformats.org/officeDocument/2006/relationships/worksheet" Target="worksheets/sheet8.xml"/><Relationship Id="rId51" Type="http://schemas.openxmlformats.org/officeDocument/2006/relationships/externalLink" Target="externalLinks/externalLink26.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38" Type="http://schemas.openxmlformats.org/officeDocument/2006/relationships/externalLink" Target="externalLinks/externalLink13.xml"/><Relationship Id="rId46" Type="http://schemas.openxmlformats.org/officeDocument/2006/relationships/externalLink" Target="externalLinks/externalLink21.xml"/><Relationship Id="rId59" Type="http://schemas.openxmlformats.org/officeDocument/2006/relationships/externalLink" Target="externalLinks/externalLink34.xml"/><Relationship Id="rId67" Type="http://schemas.openxmlformats.org/officeDocument/2006/relationships/externalLink" Target="externalLinks/externalLink42.xml"/><Relationship Id="rId20" Type="http://schemas.openxmlformats.org/officeDocument/2006/relationships/worksheet" Target="worksheets/sheet20.xml"/><Relationship Id="rId41" Type="http://schemas.openxmlformats.org/officeDocument/2006/relationships/externalLink" Target="externalLinks/externalLink16.xml"/><Relationship Id="rId54" Type="http://schemas.openxmlformats.org/officeDocument/2006/relationships/externalLink" Target="externalLinks/externalLink29.xml"/><Relationship Id="rId62" Type="http://schemas.openxmlformats.org/officeDocument/2006/relationships/externalLink" Target="externalLinks/externalLink37.xml"/><Relationship Id="rId70" Type="http://schemas.openxmlformats.org/officeDocument/2006/relationships/externalLink" Target="externalLinks/externalLink45.xml"/><Relationship Id="rId75"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c:style val="2"/>
  <c:chart>
    <c:title>
      <c:tx>
        <c:rich>
          <a:bodyPr rot="0"/>
          <a:lstStyle/>
          <a:p>
            <a:pPr>
              <a:defRPr sz="1000" b="1" strike="noStrike" spc="-1">
                <a:solidFill>
                  <a:srgbClr val="000000"/>
                </a:solidFill>
                <a:latin typeface="Arial"/>
              </a:defRPr>
            </a:pPr>
            <a:r>
              <a:rPr sz="1000" b="1" strike="noStrike" spc="-1">
                <a:solidFill>
                  <a:srgbClr val="000000"/>
                </a:solidFill>
                <a:latin typeface="Arial"/>
              </a:rPr>
              <a:t>Pyramide des âges des IGR titulaires dans l'enseignement supérieur en 2016</a:t>
            </a:r>
          </a:p>
        </c:rich>
      </c:tx>
      <c:layout>
        <c:manualLayout>
          <c:xMode val="edge"/>
          <c:yMode val="edge"/>
          <c:x val="0.118534482758621"/>
          <c:y val="1.30733771631527E-2"/>
        </c:manualLayout>
      </c:layout>
      <c:overlay val="0"/>
      <c:spPr>
        <a:noFill/>
        <a:ln>
          <a:noFill/>
        </a:ln>
      </c:spPr>
    </c:title>
    <c:autoTitleDeleted val="0"/>
    <c:plotArea>
      <c:layout>
        <c:manualLayout>
          <c:layoutTarget val="inner"/>
          <c:xMode val="edge"/>
          <c:yMode val="edge"/>
          <c:x val="2.27216748768473E-2"/>
          <c:y val="8.8188619360689197E-2"/>
          <c:w val="0.95437192118226599"/>
          <c:h val="0.80284138139499694"/>
        </c:manualLayout>
      </c:layout>
      <c:barChart>
        <c:barDir val="bar"/>
        <c:grouping val="clustered"/>
        <c:varyColors val="0"/>
        <c:ser>
          <c:idx val="0"/>
          <c:order val="0"/>
          <c:tx>
            <c:strRef>
              <c:f>g2_igr!$B$2</c:f>
              <c:strCache>
                <c:ptCount val="1"/>
                <c:pt idx="0">
                  <c:v>Femmes</c:v>
                </c:pt>
              </c:strCache>
            </c:strRef>
          </c:tx>
          <c:spPr>
            <a:solidFill>
              <a:srgbClr val="B70B9B"/>
            </a:solidFill>
            <a:ln>
              <a:solidFill>
                <a:srgbClr val="FFFFFF"/>
              </a:solidFill>
            </a:ln>
          </c:spPr>
          <c:invertIfNegative val="0"/>
          <c:dLbls>
            <c:spPr>
              <a:noFill/>
              <a:ln>
                <a:noFill/>
              </a:ln>
              <a:effectLst/>
            </c:spPr>
            <c:dLblPos val="outEnd"/>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g2_igr!$A$3:$A$45</c:f>
              <c:numCache>
                <c:formatCode>General</c:formatCode>
                <c:ptCount val="43"/>
                <c:pt idx="0">
                  <c:v>27</c:v>
                </c:pt>
                <c:pt idx="1">
                  <c:v>28</c:v>
                </c:pt>
                <c:pt idx="2">
                  <c:v>29</c:v>
                </c:pt>
                <c:pt idx="3">
                  <c:v>30</c:v>
                </c:pt>
                <c:pt idx="4">
                  <c:v>31</c:v>
                </c:pt>
                <c:pt idx="5">
                  <c:v>32</c:v>
                </c:pt>
                <c:pt idx="6">
                  <c:v>33</c:v>
                </c:pt>
                <c:pt idx="7">
                  <c:v>34</c:v>
                </c:pt>
                <c:pt idx="8">
                  <c:v>35</c:v>
                </c:pt>
                <c:pt idx="9">
                  <c:v>36</c:v>
                </c:pt>
                <c:pt idx="10">
                  <c:v>37</c:v>
                </c:pt>
                <c:pt idx="11">
                  <c:v>38</c:v>
                </c:pt>
                <c:pt idx="12">
                  <c:v>39</c:v>
                </c:pt>
                <c:pt idx="13">
                  <c:v>40</c:v>
                </c:pt>
                <c:pt idx="14">
                  <c:v>41</c:v>
                </c:pt>
                <c:pt idx="15">
                  <c:v>42</c:v>
                </c:pt>
                <c:pt idx="16">
                  <c:v>43</c:v>
                </c:pt>
                <c:pt idx="17">
                  <c:v>44</c:v>
                </c:pt>
                <c:pt idx="18">
                  <c:v>45</c:v>
                </c:pt>
                <c:pt idx="19">
                  <c:v>46</c:v>
                </c:pt>
                <c:pt idx="20">
                  <c:v>47</c:v>
                </c:pt>
                <c:pt idx="21">
                  <c:v>48</c:v>
                </c:pt>
                <c:pt idx="22">
                  <c:v>49</c:v>
                </c:pt>
                <c:pt idx="23">
                  <c:v>50</c:v>
                </c:pt>
                <c:pt idx="24">
                  <c:v>51</c:v>
                </c:pt>
                <c:pt idx="25">
                  <c:v>52</c:v>
                </c:pt>
                <c:pt idx="26">
                  <c:v>53</c:v>
                </c:pt>
                <c:pt idx="27">
                  <c:v>54</c:v>
                </c:pt>
                <c:pt idx="28">
                  <c:v>55</c:v>
                </c:pt>
                <c:pt idx="29">
                  <c:v>56</c:v>
                </c:pt>
                <c:pt idx="30">
                  <c:v>57</c:v>
                </c:pt>
                <c:pt idx="31">
                  <c:v>58</c:v>
                </c:pt>
                <c:pt idx="32">
                  <c:v>59</c:v>
                </c:pt>
                <c:pt idx="33">
                  <c:v>60</c:v>
                </c:pt>
                <c:pt idx="34">
                  <c:v>61</c:v>
                </c:pt>
                <c:pt idx="35">
                  <c:v>62</c:v>
                </c:pt>
                <c:pt idx="36">
                  <c:v>63</c:v>
                </c:pt>
                <c:pt idx="37">
                  <c:v>64</c:v>
                </c:pt>
                <c:pt idx="38">
                  <c:v>65</c:v>
                </c:pt>
                <c:pt idx="39">
                  <c:v>66</c:v>
                </c:pt>
                <c:pt idx="40">
                  <c:v>67</c:v>
                </c:pt>
                <c:pt idx="41">
                  <c:v>68</c:v>
                </c:pt>
                <c:pt idx="42">
                  <c:v>69</c:v>
                </c:pt>
              </c:numCache>
            </c:numRef>
          </c:cat>
          <c:val>
            <c:numRef>
              <c:f>g2_igr!$B$3:$B$45</c:f>
              <c:numCache>
                <c:formatCode>General</c:formatCode>
                <c:ptCount val="4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numCache>
            </c:numRef>
          </c:val>
          <c:extLst xmlns:c16r2="http://schemas.microsoft.com/office/drawing/2015/06/chart">
            <c:ext xmlns:c16="http://schemas.microsoft.com/office/drawing/2014/chart" uri="{C3380CC4-5D6E-409C-BE32-E72D297353CC}">
              <c16:uniqueId val="{00000000-CA8E-4643-9DE5-07956F1BD548}"/>
            </c:ext>
          </c:extLst>
        </c:ser>
        <c:ser>
          <c:idx val="1"/>
          <c:order val="1"/>
          <c:tx>
            <c:strRef>
              <c:f>g2_igr!$C$2</c:f>
              <c:strCache>
                <c:ptCount val="1"/>
                <c:pt idx="0">
                  <c:v>Hommes</c:v>
                </c:pt>
              </c:strCache>
            </c:strRef>
          </c:tx>
          <c:spPr>
            <a:solidFill>
              <a:srgbClr val="FFC000"/>
            </a:solidFill>
            <a:ln>
              <a:solidFill>
                <a:srgbClr val="FFFFFF"/>
              </a:solidFill>
            </a:ln>
          </c:spPr>
          <c:invertIfNegative val="0"/>
          <c:dLbls>
            <c:spPr>
              <a:noFill/>
              <a:ln>
                <a:noFill/>
              </a:ln>
              <a:effectLst/>
            </c:spPr>
            <c:dLblPos val="outEnd"/>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g2_igr!$A$3:$A$45</c:f>
              <c:numCache>
                <c:formatCode>General</c:formatCode>
                <c:ptCount val="43"/>
                <c:pt idx="0">
                  <c:v>27</c:v>
                </c:pt>
                <c:pt idx="1">
                  <c:v>28</c:v>
                </c:pt>
                <c:pt idx="2">
                  <c:v>29</c:v>
                </c:pt>
                <c:pt idx="3">
                  <c:v>30</c:v>
                </c:pt>
                <c:pt idx="4">
                  <c:v>31</c:v>
                </c:pt>
                <c:pt idx="5">
                  <c:v>32</c:v>
                </c:pt>
                <c:pt idx="6">
                  <c:v>33</c:v>
                </c:pt>
                <c:pt idx="7">
                  <c:v>34</c:v>
                </c:pt>
                <c:pt idx="8">
                  <c:v>35</c:v>
                </c:pt>
                <c:pt idx="9">
                  <c:v>36</c:v>
                </c:pt>
                <c:pt idx="10">
                  <c:v>37</c:v>
                </c:pt>
                <c:pt idx="11">
                  <c:v>38</c:v>
                </c:pt>
                <c:pt idx="12">
                  <c:v>39</c:v>
                </c:pt>
                <c:pt idx="13">
                  <c:v>40</c:v>
                </c:pt>
                <c:pt idx="14">
                  <c:v>41</c:v>
                </c:pt>
                <c:pt idx="15">
                  <c:v>42</c:v>
                </c:pt>
                <c:pt idx="16">
                  <c:v>43</c:v>
                </c:pt>
                <c:pt idx="17">
                  <c:v>44</c:v>
                </c:pt>
                <c:pt idx="18">
                  <c:v>45</c:v>
                </c:pt>
                <c:pt idx="19">
                  <c:v>46</c:v>
                </c:pt>
                <c:pt idx="20">
                  <c:v>47</c:v>
                </c:pt>
                <c:pt idx="21">
                  <c:v>48</c:v>
                </c:pt>
                <c:pt idx="22">
                  <c:v>49</c:v>
                </c:pt>
                <c:pt idx="23">
                  <c:v>50</c:v>
                </c:pt>
                <c:pt idx="24">
                  <c:v>51</c:v>
                </c:pt>
                <c:pt idx="25">
                  <c:v>52</c:v>
                </c:pt>
                <c:pt idx="26">
                  <c:v>53</c:v>
                </c:pt>
                <c:pt idx="27">
                  <c:v>54</c:v>
                </c:pt>
                <c:pt idx="28">
                  <c:v>55</c:v>
                </c:pt>
                <c:pt idx="29">
                  <c:v>56</c:v>
                </c:pt>
                <c:pt idx="30">
                  <c:v>57</c:v>
                </c:pt>
                <c:pt idx="31">
                  <c:v>58</c:v>
                </c:pt>
                <c:pt idx="32">
                  <c:v>59</c:v>
                </c:pt>
                <c:pt idx="33">
                  <c:v>60</c:v>
                </c:pt>
                <c:pt idx="34">
                  <c:v>61</c:v>
                </c:pt>
                <c:pt idx="35">
                  <c:v>62</c:v>
                </c:pt>
                <c:pt idx="36">
                  <c:v>63</c:v>
                </c:pt>
                <c:pt idx="37">
                  <c:v>64</c:v>
                </c:pt>
                <c:pt idx="38">
                  <c:v>65</c:v>
                </c:pt>
                <c:pt idx="39">
                  <c:v>66</c:v>
                </c:pt>
                <c:pt idx="40">
                  <c:v>67</c:v>
                </c:pt>
                <c:pt idx="41">
                  <c:v>68</c:v>
                </c:pt>
                <c:pt idx="42">
                  <c:v>69</c:v>
                </c:pt>
              </c:numCache>
            </c:numRef>
          </c:cat>
          <c:val>
            <c:numRef>
              <c:f>g2_igr!$C$3:$C$45</c:f>
              <c:numCache>
                <c:formatCode>General</c:formatCode>
                <c:ptCount val="4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numCache>
            </c:numRef>
          </c:val>
          <c:extLst xmlns:c16r2="http://schemas.microsoft.com/office/drawing/2015/06/chart">
            <c:ext xmlns:c16="http://schemas.microsoft.com/office/drawing/2014/chart" uri="{C3380CC4-5D6E-409C-BE32-E72D297353CC}">
              <c16:uniqueId val="{00000001-CA8E-4643-9DE5-07956F1BD548}"/>
            </c:ext>
          </c:extLst>
        </c:ser>
        <c:dLbls>
          <c:showLegendKey val="0"/>
          <c:showVal val="0"/>
          <c:showCatName val="0"/>
          <c:showSerName val="0"/>
          <c:showPercent val="0"/>
          <c:showBubbleSize val="0"/>
        </c:dLbls>
        <c:gapWidth val="0"/>
        <c:overlap val="100"/>
        <c:axId val="151078016"/>
        <c:axId val="151079552"/>
      </c:barChart>
      <c:catAx>
        <c:axId val="151078016"/>
        <c:scaling>
          <c:orientation val="minMax"/>
        </c:scaling>
        <c:delete val="0"/>
        <c:axPos val="l"/>
        <c:numFmt formatCode="General" sourceLinked="1"/>
        <c:majorTickMark val="out"/>
        <c:minorTickMark val="none"/>
        <c:tickLblPos val="nextTo"/>
        <c:spPr>
          <a:ln w="9360">
            <a:solidFill>
              <a:srgbClr val="878787"/>
            </a:solidFill>
            <a:round/>
          </a:ln>
        </c:spPr>
        <c:txPr>
          <a:bodyPr/>
          <a:lstStyle/>
          <a:p>
            <a:pPr>
              <a:defRPr sz="900" b="1" strike="noStrike" spc="-1">
                <a:solidFill>
                  <a:srgbClr val="000000"/>
                </a:solidFill>
                <a:latin typeface="Arial"/>
              </a:defRPr>
            </a:pPr>
            <a:endParaRPr lang="fr-FR"/>
          </a:p>
        </c:txPr>
        <c:crossAx val="151079552"/>
        <c:crosses val="autoZero"/>
        <c:auto val="1"/>
        <c:lblAlgn val="ctr"/>
        <c:lblOffset val="100"/>
        <c:noMultiLvlLbl val="1"/>
      </c:catAx>
      <c:valAx>
        <c:axId val="151079552"/>
        <c:scaling>
          <c:orientation val="minMax"/>
          <c:max val="40"/>
          <c:min val="-70"/>
        </c:scaling>
        <c:delete val="0"/>
        <c:axPos val="b"/>
        <c:majorGridlines>
          <c:spPr>
            <a:ln w="9360">
              <a:solidFill>
                <a:srgbClr val="878787"/>
              </a:solidFill>
              <a:round/>
            </a:ln>
          </c:spPr>
        </c:majorGridlines>
        <c:title>
          <c:tx>
            <c:rich>
              <a:bodyPr rot="0"/>
              <a:lstStyle/>
              <a:p>
                <a:pPr>
                  <a:defRPr sz="800" b="0" i="1" strike="noStrike" spc="-1">
                    <a:solidFill>
                      <a:srgbClr val="000000"/>
                    </a:solidFill>
                    <a:latin typeface="Arial"/>
                  </a:defRPr>
                </a:pPr>
                <a:r>
                  <a:rPr sz="800" b="0" i="1" strike="noStrike" spc="-1">
                    <a:solidFill>
                      <a:srgbClr val="000000"/>
                    </a:solidFill>
                    <a:latin typeface="Arial"/>
                  </a:rPr>
                  <a:t>#REF!</a:t>
                </a:r>
              </a:p>
            </c:rich>
          </c:tx>
          <c:layout>
            <c:manualLayout>
              <c:xMode val="edge"/>
              <c:yMode val="edge"/>
              <c:x val="1.4347290640394099E-2"/>
              <c:y val="0.95072923751228"/>
            </c:manualLayout>
          </c:layout>
          <c:overlay val="0"/>
          <c:spPr>
            <a:noFill/>
            <a:ln>
              <a:noFill/>
            </a:ln>
          </c:spPr>
        </c:title>
        <c:numFmt formatCode="General;General" sourceLinked="0"/>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1078016"/>
        <c:crosses val="autoZero"/>
        <c:crossBetween val="between"/>
        <c:majorUnit val="10"/>
        <c:minorUnit val="10"/>
      </c:valAx>
      <c:spPr>
        <a:solidFill>
          <a:srgbClr val="FFFFFF"/>
        </a:solidFill>
        <a:ln w="6480">
          <a:solidFill>
            <a:srgbClr val="BFBFBF"/>
          </a:solidFill>
          <a:round/>
        </a:ln>
      </c:spPr>
    </c:plotArea>
    <c:legend>
      <c:legendPos val="r"/>
      <c:layout>
        <c:manualLayout>
          <c:xMode val="edge"/>
          <c:yMode val="edge"/>
          <c:x val="3.62391026800147E-2"/>
          <c:y val="7.4691615324734201E-2"/>
          <c:w val="0.13313607197847699"/>
          <c:h val="0.112860499473494"/>
        </c:manualLayout>
      </c:layout>
      <c:overlay val="1"/>
      <c:spPr>
        <a:noFill/>
        <a:ln>
          <a:noFill/>
        </a:ln>
      </c:spPr>
      <c:txPr>
        <a:bodyPr/>
        <a:lstStyle/>
        <a:p>
          <a:pPr>
            <a:defRPr sz="9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c:style val="2"/>
  <c:chart>
    <c:autoTitleDeleted val="1"/>
    <c:plotArea>
      <c:layout>
        <c:manualLayout>
          <c:layoutTarget val="inner"/>
          <c:xMode val="edge"/>
          <c:yMode val="edge"/>
          <c:x val="6.9024821046760207E-2"/>
          <c:y val="0.113407433136506"/>
          <c:w val="0.90647950171980995"/>
          <c:h val="0.65413337964570994"/>
        </c:manualLayout>
      </c:layout>
      <c:barChart>
        <c:barDir val="col"/>
        <c:grouping val="clustered"/>
        <c:varyColors val="0"/>
        <c:ser>
          <c:idx val="0"/>
          <c:order val="0"/>
          <c:tx>
            <c:strRef>
              <c:f>'g3'!$B$4</c:f>
              <c:strCache>
                <c:ptCount val="1"/>
                <c:pt idx="0">
                  <c:v>Titulaires en ETP</c:v>
                </c:pt>
              </c:strCache>
            </c:strRef>
          </c:tx>
          <c:spPr>
            <a:solidFill>
              <a:srgbClr val="00B0F0"/>
            </a:solidFill>
            <a:ln>
              <a:noFill/>
            </a:ln>
          </c:spPr>
          <c:invertIfNegative val="0"/>
          <c:dLbls>
            <c:spPr>
              <a:noFill/>
              <a:ln>
                <a:noFill/>
              </a:ln>
              <a:effectLst/>
            </c:spPr>
            <c:dLblPos val="outEnd"/>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strRef>
              <c:f>'g3'!$A$5:$A$8</c:f>
              <c:strCache>
                <c:ptCount val="4"/>
                <c:pt idx="0">
                  <c:v>Ingénieurs d’études (IGE)</c:v>
                </c:pt>
                <c:pt idx="1">
                  <c:v>Assistants ingénieurs (ASI)</c:v>
                </c:pt>
                <c:pt idx="2">
                  <c:v>Techniciens de recherche et de formation (TECHRF)</c:v>
                </c:pt>
                <c:pt idx="3">
                  <c:v>Adjoints techniques de recherche et de formation (ATRF)</c:v>
                </c:pt>
              </c:strCache>
            </c:strRef>
          </c:cat>
          <c:val>
            <c:numRef>
              <c:f>'g3'!$B$5:$B$8</c:f>
              <c:numCache>
                <c:formatCode>#,##0</c:formatCode>
                <c:ptCount val="4"/>
                <c:pt idx="0">
                  <c:v>8417.8000000000102</c:v>
                </c:pt>
                <c:pt idx="1">
                  <c:v>3921.2</c:v>
                </c:pt>
                <c:pt idx="2">
                  <c:v>11349.7</c:v>
                </c:pt>
                <c:pt idx="3">
                  <c:v>16141.299999999799</c:v>
                </c:pt>
              </c:numCache>
            </c:numRef>
          </c:val>
          <c:extLst xmlns:c16r2="http://schemas.microsoft.com/office/drawing/2015/06/chart">
            <c:ext xmlns:c16="http://schemas.microsoft.com/office/drawing/2014/chart" uri="{C3380CC4-5D6E-409C-BE32-E72D297353CC}">
              <c16:uniqueId val="{00000000-76B9-409A-975B-8EBFCB78DE8B}"/>
            </c:ext>
          </c:extLst>
        </c:ser>
        <c:ser>
          <c:idx val="1"/>
          <c:order val="1"/>
          <c:tx>
            <c:strRef>
              <c:f>'g3'!$C$4</c:f>
              <c:strCache>
                <c:ptCount val="1"/>
                <c:pt idx="0">
                  <c:v>Contractuels sur missions permanentes en ETPT</c:v>
                </c:pt>
              </c:strCache>
            </c:strRef>
          </c:tx>
          <c:spPr>
            <a:solidFill>
              <a:srgbClr val="FF5DFF"/>
            </a:solidFill>
            <a:ln>
              <a:noFill/>
            </a:ln>
          </c:spPr>
          <c:invertIfNegative val="0"/>
          <c:dLbls>
            <c:spPr>
              <a:noFill/>
              <a:ln>
                <a:noFill/>
              </a:ln>
              <a:effectLst/>
            </c:spPr>
            <c:dLblPos val="outEnd"/>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strRef>
              <c:f>'g3'!$A$5:$A$8</c:f>
              <c:strCache>
                <c:ptCount val="4"/>
                <c:pt idx="0">
                  <c:v>Ingénieurs d’études (IGE)</c:v>
                </c:pt>
                <c:pt idx="1">
                  <c:v>Assistants ingénieurs (ASI)</c:v>
                </c:pt>
                <c:pt idx="2">
                  <c:v>Techniciens de recherche et de formation (TECHRF)</c:v>
                </c:pt>
                <c:pt idx="3">
                  <c:v>Adjoints techniques de recherche et de formation (ATRF)</c:v>
                </c:pt>
              </c:strCache>
            </c:strRef>
          </c:cat>
          <c:val>
            <c:numRef>
              <c:f>'g3'!$C$5:$C$8</c:f>
              <c:numCache>
                <c:formatCode>#,##0</c:formatCode>
                <c:ptCount val="4"/>
                <c:pt idx="0">
                  <c:v>4372.7700000000004</c:v>
                </c:pt>
                <c:pt idx="1">
                  <c:v>2070.65</c:v>
                </c:pt>
                <c:pt idx="2">
                  <c:v>3329.28</c:v>
                </c:pt>
                <c:pt idx="3">
                  <c:v>8835.14</c:v>
                </c:pt>
              </c:numCache>
            </c:numRef>
          </c:val>
          <c:extLst xmlns:c16r2="http://schemas.microsoft.com/office/drawing/2015/06/chart">
            <c:ext xmlns:c16="http://schemas.microsoft.com/office/drawing/2014/chart" uri="{C3380CC4-5D6E-409C-BE32-E72D297353CC}">
              <c16:uniqueId val="{00000001-76B9-409A-975B-8EBFCB78DE8B}"/>
            </c:ext>
          </c:extLst>
        </c:ser>
        <c:ser>
          <c:idx val="2"/>
          <c:order val="2"/>
          <c:tx>
            <c:strRef>
              <c:f>'g3'!$D$4</c:f>
              <c:strCache>
                <c:ptCount val="1"/>
                <c:pt idx="0">
                  <c:v>Contractuels sur missions temporaires en ETPT</c:v>
                </c:pt>
              </c:strCache>
            </c:strRef>
          </c:tx>
          <c:spPr>
            <a:solidFill>
              <a:srgbClr val="CC00CC"/>
            </a:solidFill>
            <a:ln>
              <a:noFill/>
            </a:ln>
          </c:spPr>
          <c:invertIfNegative val="0"/>
          <c:dLbls>
            <c:spPr>
              <a:noFill/>
              <a:ln>
                <a:noFill/>
              </a:ln>
              <a:effectLst/>
            </c:spPr>
            <c:dLblPos val="outEnd"/>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strRef>
              <c:f>'g3'!$A$5:$A$8</c:f>
              <c:strCache>
                <c:ptCount val="4"/>
                <c:pt idx="0">
                  <c:v>Ingénieurs d’études (IGE)</c:v>
                </c:pt>
                <c:pt idx="1">
                  <c:v>Assistants ingénieurs (ASI)</c:v>
                </c:pt>
                <c:pt idx="2">
                  <c:v>Techniciens de recherche et de formation (TECHRF)</c:v>
                </c:pt>
                <c:pt idx="3">
                  <c:v>Adjoints techniques de recherche et de formation (ATRF)</c:v>
                </c:pt>
              </c:strCache>
            </c:strRef>
          </c:cat>
          <c:val>
            <c:numRef>
              <c:f>'g3'!$D$5:$D$8</c:f>
              <c:numCache>
                <c:formatCode>#,##0</c:formatCode>
                <c:ptCount val="4"/>
                <c:pt idx="0">
                  <c:v>1626.89</c:v>
                </c:pt>
                <c:pt idx="1">
                  <c:v>584.26</c:v>
                </c:pt>
                <c:pt idx="2">
                  <c:v>2020.72</c:v>
                </c:pt>
                <c:pt idx="3">
                  <c:v>3843.53</c:v>
                </c:pt>
              </c:numCache>
            </c:numRef>
          </c:val>
          <c:extLst xmlns:c16r2="http://schemas.microsoft.com/office/drawing/2015/06/chart">
            <c:ext xmlns:c16="http://schemas.microsoft.com/office/drawing/2014/chart" uri="{C3380CC4-5D6E-409C-BE32-E72D297353CC}">
              <c16:uniqueId val="{00000002-76B9-409A-975B-8EBFCB78DE8B}"/>
            </c:ext>
          </c:extLst>
        </c:ser>
        <c:dLbls>
          <c:showLegendKey val="0"/>
          <c:showVal val="0"/>
          <c:showCatName val="0"/>
          <c:showSerName val="0"/>
          <c:showPercent val="0"/>
          <c:showBubbleSize val="0"/>
        </c:dLbls>
        <c:gapWidth val="150"/>
        <c:axId val="152026496"/>
        <c:axId val="152032384"/>
      </c:barChart>
      <c:catAx>
        <c:axId val="152026496"/>
        <c:scaling>
          <c:orientation val="minMax"/>
        </c:scaling>
        <c:delete val="0"/>
        <c:axPos val="b"/>
        <c:numFmt formatCode="General" sourceLinked="1"/>
        <c:majorTickMark val="none"/>
        <c:minorTickMark val="none"/>
        <c:tickLblPos val="nextTo"/>
        <c:spPr>
          <a:ln w="9360">
            <a:solidFill>
              <a:srgbClr val="878787"/>
            </a:solidFill>
            <a:round/>
          </a:ln>
        </c:spPr>
        <c:txPr>
          <a:bodyPr/>
          <a:lstStyle/>
          <a:p>
            <a:pPr>
              <a:defRPr sz="1000" b="0" strike="noStrike" spc="-1">
                <a:solidFill>
                  <a:srgbClr val="000000"/>
                </a:solidFill>
                <a:latin typeface="Calibri"/>
              </a:defRPr>
            </a:pPr>
            <a:endParaRPr lang="fr-FR"/>
          </a:p>
        </c:txPr>
        <c:crossAx val="152032384"/>
        <c:crosses val="autoZero"/>
        <c:auto val="1"/>
        <c:lblAlgn val="ctr"/>
        <c:lblOffset val="100"/>
        <c:noMultiLvlLbl val="1"/>
      </c:catAx>
      <c:valAx>
        <c:axId val="152032384"/>
        <c:scaling>
          <c:orientation val="minMax"/>
        </c:scaling>
        <c:delete val="0"/>
        <c:axPos val="l"/>
        <c:majorGridlines>
          <c:spPr>
            <a:ln w="9360">
              <a:solidFill>
                <a:srgbClr val="878787"/>
              </a:solidFill>
              <a:round/>
            </a:ln>
          </c:spPr>
        </c:majorGridlines>
        <c:numFmt formatCode="#,##0" sourceLinked="0"/>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2026496"/>
        <c:crosses val="autoZero"/>
        <c:crossBetween val="between"/>
      </c:valAx>
      <c:spPr>
        <a:solidFill>
          <a:srgbClr val="FFFFFF"/>
        </a:solidFill>
        <a:ln>
          <a:noFill/>
        </a:ln>
      </c:spPr>
    </c:plotArea>
    <c:legend>
      <c:legendPos val="r"/>
      <c:layout>
        <c:manualLayout>
          <c:xMode val="edge"/>
          <c:yMode val="edge"/>
          <c:x val="9.9726360330116101E-2"/>
          <c:y val="0.17601118146903999"/>
          <c:w val="0.51585360038149797"/>
          <c:h val="0.18735194045720399"/>
        </c:manualLayout>
      </c:layout>
      <c:overlay val="1"/>
      <c:spPr>
        <a:solidFill>
          <a:srgbClr val="FFFFFF"/>
        </a:solidFill>
        <a:ln>
          <a:noFill/>
        </a:ln>
      </c:spPr>
      <c:txPr>
        <a:bodyPr/>
        <a:lstStyle/>
        <a:p>
          <a:pPr>
            <a:defRPr sz="9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c:style val="2"/>
  <c:chart>
    <c:autoTitleDeleted val="1"/>
    <c:plotArea>
      <c:layout>
        <c:manualLayout>
          <c:layoutTarget val="inner"/>
          <c:xMode val="edge"/>
          <c:yMode val="edge"/>
          <c:x val="3.5127277042662997E-2"/>
          <c:y val="7.4995000333311093E-2"/>
          <c:w val="0.93164421764671002"/>
          <c:h val="0.80854609692687096"/>
        </c:manualLayout>
      </c:layout>
      <c:barChart>
        <c:barDir val="bar"/>
        <c:grouping val="clustered"/>
        <c:varyColors val="0"/>
        <c:ser>
          <c:idx val="0"/>
          <c:order val="0"/>
          <c:tx>
            <c:strRef>
              <c:f>'g11'!$B$3</c:f>
              <c:strCache>
                <c:ptCount val="1"/>
                <c:pt idx="0">
                  <c:v>Femmes</c:v>
                </c:pt>
              </c:strCache>
            </c:strRef>
          </c:tx>
          <c:spPr>
            <a:solidFill>
              <a:srgbClr val="CC00CC"/>
            </a:solidFill>
            <a:ln>
              <a:noFill/>
            </a:ln>
          </c:spPr>
          <c:invertIfNegative val="0"/>
          <c:dLbls>
            <c:spPr>
              <a:noFill/>
              <a:ln>
                <a:noFill/>
              </a:ln>
              <a:effectLst/>
            </c:spPr>
            <c:dLblPos val="outEnd"/>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'g11'!$A$4:$A$55</c:f>
              <c:numCache>
                <c:formatCode>General</c:formatCode>
                <c:ptCount val="52"/>
                <c:pt idx="0">
                  <c:v>18</c:v>
                </c:pt>
                <c:pt idx="1">
                  <c:v>19</c:v>
                </c:pt>
                <c:pt idx="2">
                  <c:v>20</c:v>
                </c:pt>
                <c:pt idx="3">
                  <c:v>21</c:v>
                </c:pt>
                <c:pt idx="4">
                  <c:v>22</c:v>
                </c:pt>
                <c:pt idx="5">
                  <c:v>23</c:v>
                </c:pt>
                <c:pt idx="6">
                  <c:v>24</c:v>
                </c:pt>
                <c:pt idx="7">
                  <c:v>25</c:v>
                </c:pt>
                <c:pt idx="8">
                  <c:v>26</c:v>
                </c:pt>
                <c:pt idx="9">
                  <c:v>27</c:v>
                </c:pt>
                <c:pt idx="10">
                  <c:v>28</c:v>
                </c:pt>
                <c:pt idx="11">
                  <c:v>29</c:v>
                </c:pt>
                <c:pt idx="12">
                  <c:v>30</c:v>
                </c:pt>
                <c:pt idx="13">
                  <c:v>31</c:v>
                </c:pt>
                <c:pt idx="14">
                  <c:v>32</c:v>
                </c:pt>
                <c:pt idx="15">
                  <c:v>33</c:v>
                </c:pt>
                <c:pt idx="16">
                  <c:v>34</c:v>
                </c:pt>
                <c:pt idx="17">
                  <c:v>35</c:v>
                </c:pt>
                <c:pt idx="18">
                  <c:v>36</c:v>
                </c:pt>
                <c:pt idx="19">
                  <c:v>37</c:v>
                </c:pt>
                <c:pt idx="20">
                  <c:v>38</c:v>
                </c:pt>
                <c:pt idx="21">
                  <c:v>39</c:v>
                </c:pt>
                <c:pt idx="22">
                  <c:v>40</c:v>
                </c:pt>
                <c:pt idx="23">
                  <c:v>41</c:v>
                </c:pt>
                <c:pt idx="24">
                  <c:v>42</c:v>
                </c:pt>
                <c:pt idx="25">
                  <c:v>43</c:v>
                </c:pt>
                <c:pt idx="26">
                  <c:v>44</c:v>
                </c:pt>
                <c:pt idx="27">
                  <c:v>45</c:v>
                </c:pt>
                <c:pt idx="28">
                  <c:v>46</c:v>
                </c:pt>
                <c:pt idx="29">
                  <c:v>47</c:v>
                </c:pt>
                <c:pt idx="30">
                  <c:v>48</c:v>
                </c:pt>
                <c:pt idx="31">
                  <c:v>49</c:v>
                </c:pt>
                <c:pt idx="32">
                  <c:v>50</c:v>
                </c:pt>
                <c:pt idx="33">
                  <c:v>51</c:v>
                </c:pt>
                <c:pt idx="34">
                  <c:v>52</c:v>
                </c:pt>
                <c:pt idx="35">
                  <c:v>53</c:v>
                </c:pt>
                <c:pt idx="36">
                  <c:v>54</c:v>
                </c:pt>
                <c:pt idx="37">
                  <c:v>55</c:v>
                </c:pt>
                <c:pt idx="38">
                  <c:v>56</c:v>
                </c:pt>
                <c:pt idx="39">
                  <c:v>57</c:v>
                </c:pt>
                <c:pt idx="40">
                  <c:v>58</c:v>
                </c:pt>
                <c:pt idx="41">
                  <c:v>59</c:v>
                </c:pt>
                <c:pt idx="42">
                  <c:v>60</c:v>
                </c:pt>
                <c:pt idx="43">
                  <c:v>61</c:v>
                </c:pt>
                <c:pt idx="44">
                  <c:v>62</c:v>
                </c:pt>
                <c:pt idx="45">
                  <c:v>63</c:v>
                </c:pt>
                <c:pt idx="46">
                  <c:v>64</c:v>
                </c:pt>
                <c:pt idx="47">
                  <c:v>65</c:v>
                </c:pt>
                <c:pt idx="48">
                  <c:v>66</c:v>
                </c:pt>
                <c:pt idx="49">
                  <c:v>67</c:v>
                </c:pt>
                <c:pt idx="50">
                  <c:v>68</c:v>
                </c:pt>
                <c:pt idx="51">
                  <c:v>69</c:v>
                </c:pt>
              </c:numCache>
            </c:numRef>
          </c:cat>
          <c:val>
            <c:numRef>
              <c:f>'g11'!$B$4:$B$55</c:f>
              <c:numCache>
                <c:formatCode>#,##0;#,##0;0</c:formatCode>
                <c:ptCount val="52"/>
                <c:pt idx="0">
                  <c:v>0</c:v>
                </c:pt>
                <c:pt idx="1">
                  <c:v>0</c:v>
                </c:pt>
                <c:pt idx="2">
                  <c:v>0</c:v>
                </c:pt>
                <c:pt idx="3">
                  <c:v>4</c:v>
                </c:pt>
                <c:pt idx="4">
                  <c:v>7</c:v>
                </c:pt>
                <c:pt idx="5">
                  <c:v>14</c:v>
                </c:pt>
                <c:pt idx="6">
                  <c:v>34</c:v>
                </c:pt>
                <c:pt idx="7">
                  <c:v>74</c:v>
                </c:pt>
                <c:pt idx="8">
                  <c:v>76</c:v>
                </c:pt>
                <c:pt idx="9">
                  <c:v>148</c:v>
                </c:pt>
                <c:pt idx="10">
                  <c:v>204</c:v>
                </c:pt>
                <c:pt idx="11">
                  <c:v>258</c:v>
                </c:pt>
                <c:pt idx="12">
                  <c:v>311</c:v>
                </c:pt>
                <c:pt idx="13">
                  <c:v>377</c:v>
                </c:pt>
                <c:pt idx="14">
                  <c:v>445</c:v>
                </c:pt>
                <c:pt idx="15">
                  <c:v>512</c:v>
                </c:pt>
                <c:pt idx="16">
                  <c:v>497</c:v>
                </c:pt>
                <c:pt idx="17">
                  <c:v>549</c:v>
                </c:pt>
                <c:pt idx="18">
                  <c:v>583</c:v>
                </c:pt>
                <c:pt idx="19">
                  <c:v>561</c:v>
                </c:pt>
                <c:pt idx="20">
                  <c:v>614</c:v>
                </c:pt>
                <c:pt idx="21">
                  <c:v>636</c:v>
                </c:pt>
                <c:pt idx="22">
                  <c:v>605</c:v>
                </c:pt>
                <c:pt idx="23">
                  <c:v>612</c:v>
                </c:pt>
                <c:pt idx="24">
                  <c:v>570</c:v>
                </c:pt>
                <c:pt idx="25">
                  <c:v>619</c:v>
                </c:pt>
                <c:pt idx="26">
                  <c:v>713</c:v>
                </c:pt>
                <c:pt idx="27">
                  <c:v>795</c:v>
                </c:pt>
                <c:pt idx="28">
                  <c:v>846</c:v>
                </c:pt>
                <c:pt idx="29">
                  <c:v>941</c:v>
                </c:pt>
                <c:pt idx="30">
                  <c:v>907</c:v>
                </c:pt>
                <c:pt idx="31">
                  <c:v>862</c:v>
                </c:pt>
                <c:pt idx="32">
                  <c:v>857</c:v>
                </c:pt>
                <c:pt idx="33">
                  <c:v>812</c:v>
                </c:pt>
                <c:pt idx="34">
                  <c:v>819</c:v>
                </c:pt>
                <c:pt idx="35">
                  <c:v>804</c:v>
                </c:pt>
                <c:pt idx="36">
                  <c:v>803</c:v>
                </c:pt>
                <c:pt idx="37">
                  <c:v>720</c:v>
                </c:pt>
                <c:pt idx="38">
                  <c:v>700</c:v>
                </c:pt>
                <c:pt idx="39">
                  <c:v>631</c:v>
                </c:pt>
                <c:pt idx="40">
                  <c:v>637</c:v>
                </c:pt>
                <c:pt idx="41">
                  <c:v>665</c:v>
                </c:pt>
                <c:pt idx="42">
                  <c:v>567</c:v>
                </c:pt>
                <c:pt idx="43">
                  <c:v>444</c:v>
                </c:pt>
                <c:pt idx="44">
                  <c:v>364</c:v>
                </c:pt>
                <c:pt idx="45">
                  <c:v>289</c:v>
                </c:pt>
                <c:pt idx="46">
                  <c:v>236</c:v>
                </c:pt>
                <c:pt idx="47">
                  <c:v>183</c:v>
                </c:pt>
                <c:pt idx="48">
                  <c:v>106</c:v>
                </c:pt>
                <c:pt idx="49">
                  <c:v>39</c:v>
                </c:pt>
                <c:pt idx="50">
                  <c:v>40</c:v>
                </c:pt>
                <c:pt idx="51">
                  <c:v>29</c:v>
                </c:pt>
              </c:numCache>
            </c:numRef>
          </c:val>
          <c:extLst xmlns:c16r2="http://schemas.microsoft.com/office/drawing/2015/06/chart">
            <c:ext xmlns:c16="http://schemas.microsoft.com/office/drawing/2014/chart" uri="{C3380CC4-5D6E-409C-BE32-E72D297353CC}">
              <c16:uniqueId val="{00000000-2DCF-4097-A3B2-C452ED5B453E}"/>
            </c:ext>
          </c:extLst>
        </c:ser>
        <c:ser>
          <c:idx val="1"/>
          <c:order val="1"/>
          <c:tx>
            <c:strRef>
              <c:f>'g11'!$C$3</c:f>
              <c:strCache>
                <c:ptCount val="1"/>
                <c:pt idx="0">
                  <c:v>Hommes</c:v>
                </c:pt>
              </c:strCache>
            </c:strRef>
          </c:tx>
          <c:spPr>
            <a:solidFill>
              <a:srgbClr val="FFC000"/>
            </a:solidFill>
            <a:ln>
              <a:noFill/>
            </a:ln>
          </c:spPr>
          <c:invertIfNegative val="0"/>
          <c:dLbls>
            <c:spPr>
              <a:noFill/>
              <a:ln>
                <a:noFill/>
              </a:ln>
              <a:effectLst/>
            </c:spPr>
            <c:dLblPos val="outEnd"/>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'g11'!$A$4:$A$55</c:f>
              <c:numCache>
                <c:formatCode>General</c:formatCode>
                <c:ptCount val="52"/>
                <c:pt idx="0">
                  <c:v>18</c:v>
                </c:pt>
                <c:pt idx="1">
                  <c:v>19</c:v>
                </c:pt>
                <c:pt idx="2">
                  <c:v>20</c:v>
                </c:pt>
                <c:pt idx="3">
                  <c:v>21</c:v>
                </c:pt>
                <c:pt idx="4">
                  <c:v>22</c:v>
                </c:pt>
                <c:pt idx="5">
                  <c:v>23</c:v>
                </c:pt>
                <c:pt idx="6">
                  <c:v>24</c:v>
                </c:pt>
                <c:pt idx="7">
                  <c:v>25</c:v>
                </c:pt>
                <c:pt idx="8">
                  <c:v>26</c:v>
                </c:pt>
                <c:pt idx="9">
                  <c:v>27</c:v>
                </c:pt>
                <c:pt idx="10">
                  <c:v>28</c:v>
                </c:pt>
                <c:pt idx="11">
                  <c:v>29</c:v>
                </c:pt>
                <c:pt idx="12">
                  <c:v>30</c:v>
                </c:pt>
                <c:pt idx="13">
                  <c:v>31</c:v>
                </c:pt>
                <c:pt idx="14">
                  <c:v>32</c:v>
                </c:pt>
                <c:pt idx="15">
                  <c:v>33</c:v>
                </c:pt>
                <c:pt idx="16">
                  <c:v>34</c:v>
                </c:pt>
                <c:pt idx="17">
                  <c:v>35</c:v>
                </c:pt>
                <c:pt idx="18">
                  <c:v>36</c:v>
                </c:pt>
                <c:pt idx="19">
                  <c:v>37</c:v>
                </c:pt>
                <c:pt idx="20">
                  <c:v>38</c:v>
                </c:pt>
                <c:pt idx="21">
                  <c:v>39</c:v>
                </c:pt>
                <c:pt idx="22">
                  <c:v>40</c:v>
                </c:pt>
                <c:pt idx="23">
                  <c:v>41</c:v>
                </c:pt>
                <c:pt idx="24">
                  <c:v>42</c:v>
                </c:pt>
                <c:pt idx="25">
                  <c:v>43</c:v>
                </c:pt>
                <c:pt idx="26">
                  <c:v>44</c:v>
                </c:pt>
                <c:pt idx="27">
                  <c:v>45</c:v>
                </c:pt>
                <c:pt idx="28">
                  <c:v>46</c:v>
                </c:pt>
                <c:pt idx="29">
                  <c:v>47</c:v>
                </c:pt>
                <c:pt idx="30">
                  <c:v>48</c:v>
                </c:pt>
                <c:pt idx="31">
                  <c:v>49</c:v>
                </c:pt>
                <c:pt idx="32">
                  <c:v>50</c:v>
                </c:pt>
                <c:pt idx="33">
                  <c:v>51</c:v>
                </c:pt>
                <c:pt idx="34">
                  <c:v>52</c:v>
                </c:pt>
                <c:pt idx="35">
                  <c:v>53</c:v>
                </c:pt>
                <c:pt idx="36">
                  <c:v>54</c:v>
                </c:pt>
                <c:pt idx="37">
                  <c:v>55</c:v>
                </c:pt>
                <c:pt idx="38">
                  <c:v>56</c:v>
                </c:pt>
                <c:pt idx="39">
                  <c:v>57</c:v>
                </c:pt>
                <c:pt idx="40">
                  <c:v>58</c:v>
                </c:pt>
                <c:pt idx="41">
                  <c:v>59</c:v>
                </c:pt>
                <c:pt idx="42">
                  <c:v>60</c:v>
                </c:pt>
                <c:pt idx="43">
                  <c:v>61</c:v>
                </c:pt>
                <c:pt idx="44">
                  <c:v>62</c:v>
                </c:pt>
                <c:pt idx="45">
                  <c:v>63</c:v>
                </c:pt>
                <c:pt idx="46">
                  <c:v>64</c:v>
                </c:pt>
                <c:pt idx="47">
                  <c:v>65</c:v>
                </c:pt>
                <c:pt idx="48">
                  <c:v>66</c:v>
                </c:pt>
                <c:pt idx="49">
                  <c:v>67</c:v>
                </c:pt>
                <c:pt idx="50">
                  <c:v>68</c:v>
                </c:pt>
                <c:pt idx="51">
                  <c:v>69</c:v>
                </c:pt>
              </c:numCache>
            </c:numRef>
          </c:cat>
          <c:val>
            <c:numRef>
              <c:f>'g11'!$C$4:$C$55</c:f>
              <c:numCache>
                <c:formatCode>#,##0;#,##0;0</c:formatCode>
                <c:ptCount val="52"/>
                <c:pt idx="0">
                  <c:v>-1</c:v>
                </c:pt>
                <c:pt idx="1">
                  <c:v>-2</c:v>
                </c:pt>
                <c:pt idx="2">
                  <c:v>-2</c:v>
                </c:pt>
                <c:pt idx="3">
                  <c:v>-6</c:v>
                </c:pt>
                <c:pt idx="4">
                  <c:v>-9</c:v>
                </c:pt>
                <c:pt idx="5">
                  <c:v>-16</c:v>
                </c:pt>
                <c:pt idx="6">
                  <c:v>-31</c:v>
                </c:pt>
                <c:pt idx="7">
                  <c:v>-48</c:v>
                </c:pt>
                <c:pt idx="8">
                  <c:v>-89</c:v>
                </c:pt>
                <c:pt idx="9">
                  <c:v>-127</c:v>
                </c:pt>
                <c:pt idx="10">
                  <c:v>-144</c:v>
                </c:pt>
                <c:pt idx="11">
                  <c:v>-186</c:v>
                </c:pt>
                <c:pt idx="12">
                  <c:v>-200</c:v>
                </c:pt>
                <c:pt idx="13">
                  <c:v>-244</c:v>
                </c:pt>
                <c:pt idx="14">
                  <c:v>-299</c:v>
                </c:pt>
                <c:pt idx="15">
                  <c:v>-298</c:v>
                </c:pt>
                <c:pt idx="16">
                  <c:v>-300</c:v>
                </c:pt>
                <c:pt idx="17">
                  <c:v>-329</c:v>
                </c:pt>
                <c:pt idx="18">
                  <c:v>-383</c:v>
                </c:pt>
                <c:pt idx="19">
                  <c:v>-379</c:v>
                </c:pt>
                <c:pt idx="20">
                  <c:v>-454</c:v>
                </c:pt>
                <c:pt idx="21">
                  <c:v>-471</c:v>
                </c:pt>
                <c:pt idx="22">
                  <c:v>-471</c:v>
                </c:pt>
                <c:pt idx="23">
                  <c:v>-482</c:v>
                </c:pt>
                <c:pt idx="24">
                  <c:v>-465</c:v>
                </c:pt>
                <c:pt idx="25">
                  <c:v>-505</c:v>
                </c:pt>
                <c:pt idx="26">
                  <c:v>-539</c:v>
                </c:pt>
                <c:pt idx="27">
                  <c:v>-638</c:v>
                </c:pt>
                <c:pt idx="28">
                  <c:v>-639</c:v>
                </c:pt>
                <c:pt idx="29">
                  <c:v>-744</c:v>
                </c:pt>
                <c:pt idx="30">
                  <c:v>-699</c:v>
                </c:pt>
                <c:pt idx="31">
                  <c:v>-622</c:v>
                </c:pt>
                <c:pt idx="32">
                  <c:v>-659</c:v>
                </c:pt>
                <c:pt idx="33">
                  <c:v>-582</c:v>
                </c:pt>
                <c:pt idx="34">
                  <c:v>-604</c:v>
                </c:pt>
                <c:pt idx="35">
                  <c:v>-556</c:v>
                </c:pt>
                <c:pt idx="36">
                  <c:v>-537</c:v>
                </c:pt>
                <c:pt idx="37">
                  <c:v>-564</c:v>
                </c:pt>
                <c:pt idx="38">
                  <c:v>-513</c:v>
                </c:pt>
                <c:pt idx="39">
                  <c:v>-499</c:v>
                </c:pt>
                <c:pt idx="40">
                  <c:v>-484</c:v>
                </c:pt>
                <c:pt idx="41">
                  <c:v>-512</c:v>
                </c:pt>
                <c:pt idx="42">
                  <c:v>-421</c:v>
                </c:pt>
                <c:pt idx="43">
                  <c:v>-330</c:v>
                </c:pt>
                <c:pt idx="44">
                  <c:v>-243</c:v>
                </c:pt>
                <c:pt idx="45">
                  <c:v>-189</c:v>
                </c:pt>
                <c:pt idx="46">
                  <c:v>-156</c:v>
                </c:pt>
                <c:pt idx="47">
                  <c:v>-132</c:v>
                </c:pt>
                <c:pt idx="48">
                  <c:v>-75</c:v>
                </c:pt>
                <c:pt idx="49">
                  <c:v>-40</c:v>
                </c:pt>
                <c:pt idx="50">
                  <c:v>-27</c:v>
                </c:pt>
                <c:pt idx="51">
                  <c:v>-10</c:v>
                </c:pt>
              </c:numCache>
            </c:numRef>
          </c:val>
          <c:extLst xmlns:c16r2="http://schemas.microsoft.com/office/drawing/2015/06/chart">
            <c:ext xmlns:c16="http://schemas.microsoft.com/office/drawing/2014/chart" uri="{C3380CC4-5D6E-409C-BE32-E72D297353CC}">
              <c16:uniqueId val="{00000001-2DCF-4097-A3B2-C452ED5B453E}"/>
            </c:ext>
          </c:extLst>
        </c:ser>
        <c:dLbls>
          <c:showLegendKey val="0"/>
          <c:showVal val="0"/>
          <c:showCatName val="0"/>
          <c:showSerName val="0"/>
          <c:showPercent val="0"/>
          <c:showBubbleSize val="0"/>
        </c:dLbls>
        <c:gapWidth val="0"/>
        <c:overlap val="74"/>
        <c:axId val="151346560"/>
        <c:axId val="151377024"/>
      </c:barChart>
      <c:catAx>
        <c:axId val="151346560"/>
        <c:scaling>
          <c:orientation val="minMax"/>
        </c:scaling>
        <c:delete val="0"/>
        <c:axPos val="l"/>
        <c:numFmt formatCode="General" sourceLinked="1"/>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1377024"/>
        <c:crosses val="autoZero"/>
        <c:auto val="1"/>
        <c:lblAlgn val="ctr"/>
        <c:lblOffset val="100"/>
        <c:noMultiLvlLbl val="1"/>
      </c:catAx>
      <c:valAx>
        <c:axId val="151377024"/>
        <c:scaling>
          <c:orientation val="minMax"/>
          <c:max val="1000"/>
          <c:min val="-800"/>
        </c:scaling>
        <c:delete val="0"/>
        <c:axPos val="b"/>
        <c:majorGridlines>
          <c:spPr>
            <a:ln w="9360">
              <a:solidFill>
                <a:srgbClr val="878787"/>
              </a:solidFill>
              <a:round/>
            </a:ln>
          </c:spPr>
        </c:majorGridlines>
        <c:numFmt formatCode="General;General" sourceLinked="0"/>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1346560"/>
        <c:crosses val="autoZero"/>
        <c:crossBetween val="between"/>
      </c:valAx>
      <c:spPr>
        <a:noFill/>
        <a:ln>
          <a:solidFill>
            <a:srgbClr val="D9D9D9"/>
          </a:solidFill>
        </a:ln>
      </c:spPr>
    </c:plotArea>
    <c:legend>
      <c:legendPos val="r"/>
      <c:layout>
        <c:manualLayout>
          <c:xMode val="edge"/>
          <c:yMode val="edge"/>
          <c:x val="1.14443834055627E-2"/>
          <c:y val="8.7123408639340705E-2"/>
          <c:w val="0.98855561659443703"/>
          <c:h val="7.5369588147275998E-2"/>
        </c:manualLayout>
      </c:layout>
      <c:overlay val="1"/>
      <c:spPr>
        <a:noFill/>
        <a:ln>
          <a:noFill/>
        </a:ln>
      </c:spPr>
      <c:txPr>
        <a:bodyPr/>
        <a:lstStyle/>
        <a:p>
          <a:pPr>
            <a:defRPr sz="10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c:style val="2"/>
  <c:chart>
    <c:title>
      <c:tx>
        <c:rich>
          <a:bodyPr/>
          <a:lstStyle/>
          <a:p>
            <a:pPr>
              <a:defRPr/>
            </a:pPr>
            <a:r>
              <a:rPr lang="fr-FR"/>
              <a:t>08 : Evolution des effectifs des personnels ITRF * titulaires dans l'enseignement supérieur</a:t>
            </a:r>
          </a:p>
        </c:rich>
      </c:tx>
      <c:overlay val="1"/>
    </c:title>
    <c:autoTitleDeleted val="0"/>
    <c:plotArea>
      <c:layout>
        <c:manualLayout>
          <c:layoutTarget val="inner"/>
          <c:xMode val="edge"/>
          <c:yMode val="edge"/>
          <c:x val="7.1146975483553004E-2"/>
          <c:y val="9.6964064436183398E-2"/>
          <c:w val="0.76306153430755208"/>
          <c:h val="0.73364031312286404"/>
        </c:manualLayout>
      </c:layout>
      <c:lineChart>
        <c:grouping val="standard"/>
        <c:varyColors val="0"/>
        <c:ser>
          <c:idx val="0"/>
          <c:order val="0"/>
          <c:tx>
            <c:strRef>
              <c:f>g12_tit!$A$9</c:f>
              <c:strCache>
                <c:ptCount val="1"/>
                <c:pt idx="0">
                  <c:v>ATRF</c:v>
                </c:pt>
              </c:strCache>
            </c:strRef>
          </c:tx>
          <c:spPr>
            <a:ln w="28440">
              <a:solidFill>
                <a:srgbClr val="00B0F0"/>
              </a:solidFill>
              <a:round/>
            </a:ln>
          </c:spPr>
          <c:marker>
            <c:symbol val="square"/>
            <c:size val="5"/>
            <c:spPr>
              <a:solidFill>
                <a:srgbClr val="00B0F0"/>
              </a:solidFill>
            </c:spPr>
          </c:marker>
          <c:dLbls>
            <c:dLbl>
              <c:idx val="10"/>
              <c:layout>
                <c:manualLayout>
                  <c:x val="-6.8263751786548546E-2"/>
                  <c:y val="-3.8658754305352414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DCF0-40B8-BD1B-780B35D7DB1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g12_tit!$B$4:$L$4</c:f>
              <c:numCache>
                <c:formatCode>General</c:formatCode>
                <c:ptCount val="11"/>
                <c:pt idx="0">
                  <c:v>2008</c:v>
                </c:pt>
                <c:pt idx="1">
                  <c:v>2009</c:v>
                </c:pt>
                <c:pt idx="2">
                  <c:v>2010</c:v>
                </c:pt>
                <c:pt idx="3">
                  <c:v>2011</c:v>
                </c:pt>
                <c:pt idx="4">
                  <c:v>2012</c:v>
                </c:pt>
                <c:pt idx="5">
                  <c:v>2013</c:v>
                </c:pt>
                <c:pt idx="6">
                  <c:v>2014</c:v>
                </c:pt>
                <c:pt idx="7">
                  <c:v>2015</c:v>
                </c:pt>
                <c:pt idx="8">
                  <c:v>2016</c:v>
                </c:pt>
                <c:pt idx="9">
                  <c:v>2017</c:v>
                </c:pt>
                <c:pt idx="10">
                  <c:v>2018</c:v>
                </c:pt>
              </c:numCache>
            </c:numRef>
          </c:cat>
          <c:val>
            <c:numRef>
              <c:f>g12_tit!$B$9:$L$9</c:f>
              <c:numCache>
                <c:formatCode>#,##0</c:formatCode>
                <c:ptCount val="11"/>
                <c:pt idx="0">
                  <c:v>16046</c:v>
                </c:pt>
                <c:pt idx="1">
                  <c:v>16032</c:v>
                </c:pt>
                <c:pt idx="2">
                  <c:v>15773</c:v>
                </c:pt>
                <c:pt idx="3">
                  <c:v>15817</c:v>
                </c:pt>
                <c:pt idx="4">
                  <c:v>15640</c:v>
                </c:pt>
                <c:pt idx="5">
                  <c:v>15583</c:v>
                </c:pt>
                <c:pt idx="6">
                  <c:v>16431</c:v>
                </c:pt>
                <c:pt idx="7">
                  <c:v>16589</c:v>
                </c:pt>
                <c:pt idx="8">
                  <c:v>16369</c:v>
                </c:pt>
                <c:pt idx="9">
                  <c:v>16431</c:v>
                </c:pt>
                <c:pt idx="10">
                  <c:v>16305</c:v>
                </c:pt>
              </c:numCache>
            </c:numRef>
          </c:val>
          <c:smooth val="0"/>
          <c:extLst xmlns:c16r2="http://schemas.microsoft.com/office/drawing/2015/06/chart">
            <c:ext xmlns:c16="http://schemas.microsoft.com/office/drawing/2014/chart" uri="{C3380CC4-5D6E-409C-BE32-E72D297353CC}">
              <c16:uniqueId val="{00000000-4CF2-4414-9E5C-7DBFB9813EF2}"/>
            </c:ext>
          </c:extLst>
        </c:ser>
        <c:ser>
          <c:idx val="1"/>
          <c:order val="1"/>
          <c:tx>
            <c:strRef>
              <c:f>g12_tit!$A$8</c:f>
              <c:strCache>
                <c:ptCount val="1"/>
                <c:pt idx="0">
                  <c:v>TECHRF</c:v>
                </c:pt>
              </c:strCache>
            </c:strRef>
          </c:tx>
          <c:spPr>
            <a:ln w="28440">
              <a:solidFill>
                <a:srgbClr val="CC00CC"/>
              </a:solidFill>
              <a:round/>
            </a:ln>
          </c:spPr>
          <c:marker>
            <c:symbol val="triangle"/>
            <c:size val="5"/>
            <c:spPr>
              <a:solidFill>
                <a:srgbClr val="CC00CC"/>
              </a:solidFill>
            </c:spPr>
          </c:marker>
          <c:dLbls>
            <c:dLbl>
              <c:idx val="10"/>
              <c:layout>
                <c:manualLayout>
                  <c:x val="-7.2814668572318442E-2"/>
                  <c:y val="-3.8658754305352414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DCF0-40B8-BD1B-780B35D7DB1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g12_tit!$B$4:$L$4</c:f>
              <c:numCache>
                <c:formatCode>General</c:formatCode>
                <c:ptCount val="11"/>
                <c:pt idx="0">
                  <c:v>2008</c:v>
                </c:pt>
                <c:pt idx="1">
                  <c:v>2009</c:v>
                </c:pt>
                <c:pt idx="2">
                  <c:v>2010</c:v>
                </c:pt>
                <c:pt idx="3">
                  <c:v>2011</c:v>
                </c:pt>
                <c:pt idx="4">
                  <c:v>2012</c:v>
                </c:pt>
                <c:pt idx="5">
                  <c:v>2013</c:v>
                </c:pt>
                <c:pt idx="6">
                  <c:v>2014</c:v>
                </c:pt>
                <c:pt idx="7">
                  <c:v>2015</c:v>
                </c:pt>
                <c:pt idx="8">
                  <c:v>2016</c:v>
                </c:pt>
                <c:pt idx="9">
                  <c:v>2017</c:v>
                </c:pt>
                <c:pt idx="10">
                  <c:v>2018</c:v>
                </c:pt>
              </c:numCache>
            </c:numRef>
          </c:cat>
          <c:val>
            <c:numRef>
              <c:f>g12_tit!$B$8:$L$8</c:f>
              <c:numCache>
                <c:formatCode>#,##0</c:formatCode>
                <c:ptCount val="11"/>
                <c:pt idx="0">
                  <c:v>7889</c:v>
                </c:pt>
                <c:pt idx="1">
                  <c:v>8176</c:v>
                </c:pt>
                <c:pt idx="2">
                  <c:v>8516</c:v>
                </c:pt>
                <c:pt idx="3">
                  <c:v>8972</c:v>
                </c:pt>
                <c:pt idx="4">
                  <c:v>9144</c:v>
                </c:pt>
                <c:pt idx="5">
                  <c:v>9517</c:v>
                </c:pt>
                <c:pt idx="6">
                  <c:v>10151</c:v>
                </c:pt>
                <c:pt idx="7">
                  <c:v>10536</c:v>
                </c:pt>
                <c:pt idx="8">
                  <c:v>10778</c:v>
                </c:pt>
                <c:pt idx="9">
                  <c:v>11125</c:v>
                </c:pt>
                <c:pt idx="10">
                  <c:v>11392</c:v>
                </c:pt>
              </c:numCache>
            </c:numRef>
          </c:val>
          <c:smooth val="0"/>
          <c:extLst xmlns:c16r2="http://schemas.microsoft.com/office/drawing/2015/06/chart">
            <c:ext xmlns:c16="http://schemas.microsoft.com/office/drawing/2014/chart" uri="{C3380CC4-5D6E-409C-BE32-E72D297353CC}">
              <c16:uniqueId val="{00000001-4CF2-4414-9E5C-7DBFB9813EF2}"/>
            </c:ext>
          </c:extLst>
        </c:ser>
        <c:ser>
          <c:idx val="2"/>
          <c:order val="2"/>
          <c:tx>
            <c:strRef>
              <c:f>g12_tit!$A$6</c:f>
              <c:strCache>
                <c:ptCount val="1"/>
                <c:pt idx="0">
                  <c:v>IGE</c:v>
                </c:pt>
              </c:strCache>
            </c:strRef>
          </c:tx>
          <c:spPr>
            <a:ln w="28440">
              <a:solidFill>
                <a:srgbClr val="FF0000"/>
              </a:solidFill>
              <a:round/>
            </a:ln>
          </c:spPr>
          <c:marker>
            <c:symbol val="diamond"/>
            <c:size val="6"/>
            <c:spPr>
              <a:solidFill>
                <a:srgbClr val="FF0000"/>
              </a:solidFill>
            </c:spPr>
          </c:marker>
          <c:dLbls>
            <c:dLbl>
              <c:idx val="10"/>
              <c:layout>
                <c:manualLayout>
                  <c:x val="-5.4611001429238706E-2"/>
                  <c:y val="2.7613395932394581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DCF0-40B8-BD1B-780B35D7DB1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g12_tit!$B$4:$L$4</c:f>
              <c:numCache>
                <c:formatCode>General</c:formatCode>
                <c:ptCount val="11"/>
                <c:pt idx="0">
                  <c:v>2008</c:v>
                </c:pt>
                <c:pt idx="1">
                  <c:v>2009</c:v>
                </c:pt>
                <c:pt idx="2">
                  <c:v>2010</c:v>
                </c:pt>
                <c:pt idx="3">
                  <c:v>2011</c:v>
                </c:pt>
                <c:pt idx="4">
                  <c:v>2012</c:v>
                </c:pt>
                <c:pt idx="5">
                  <c:v>2013</c:v>
                </c:pt>
                <c:pt idx="6">
                  <c:v>2014</c:v>
                </c:pt>
                <c:pt idx="7">
                  <c:v>2015</c:v>
                </c:pt>
                <c:pt idx="8">
                  <c:v>2016</c:v>
                </c:pt>
                <c:pt idx="9">
                  <c:v>2017</c:v>
                </c:pt>
                <c:pt idx="10">
                  <c:v>2018</c:v>
                </c:pt>
              </c:numCache>
            </c:numRef>
          </c:cat>
          <c:val>
            <c:numRef>
              <c:f>g12_tit!$B$6:$L$6</c:f>
              <c:numCache>
                <c:formatCode>#,##0</c:formatCode>
                <c:ptCount val="11"/>
                <c:pt idx="0">
                  <c:v>5732</c:v>
                </c:pt>
                <c:pt idx="1">
                  <c:v>5955</c:v>
                </c:pt>
                <c:pt idx="2">
                  <c:v>6140</c:v>
                </c:pt>
                <c:pt idx="3">
                  <c:v>6064</c:v>
                </c:pt>
                <c:pt idx="4">
                  <c:v>6646</c:v>
                </c:pt>
                <c:pt idx="5">
                  <c:v>6897</c:v>
                </c:pt>
                <c:pt idx="6">
                  <c:v>6875</c:v>
                </c:pt>
                <c:pt idx="7">
                  <c:v>7233</c:v>
                </c:pt>
                <c:pt idx="8">
                  <c:v>7911</c:v>
                </c:pt>
                <c:pt idx="9">
                  <c:v>8201</c:v>
                </c:pt>
                <c:pt idx="10">
                  <c:v>8444</c:v>
                </c:pt>
              </c:numCache>
            </c:numRef>
          </c:val>
          <c:smooth val="0"/>
          <c:extLst xmlns:c16r2="http://schemas.microsoft.com/office/drawing/2015/06/chart">
            <c:ext xmlns:c16="http://schemas.microsoft.com/office/drawing/2014/chart" uri="{C3380CC4-5D6E-409C-BE32-E72D297353CC}">
              <c16:uniqueId val="{00000002-4CF2-4414-9E5C-7DBFB9813EF2}"/>
            </c:ext>
          </c:extLst>
        </c:ser>
        <c:ser>
          <c:idx val="3"/>
          <c:order val="3"/>
          <c:tx>
            <c:strRef>
              <c:f>g12_tit!$A$7</c:f>
              <c:strCache>
                <c:ptCount val="1"/>
                <c:pt idx="0">
                  <c:v>ASI</c:v>
                </c:pt>
              </c:strCache>
            </c:strRef>
          </c:tx>
          <c:spPr>
            <a:ln w="28440">
              <a:solidFill>
                <a:srgbClr val="98B855"/>
              </a:solidFill>
              <a:round/>
            </a:ln>
          </c:spPr>
          <c:marker>
            <c:symbol val="circle"/>
            <c:size val="5"/>
            <c:spPr>
              <a:solidFill>
                <a:srgbClr val="98B855"/>
              </a:solidFill>
            </c:spPr>
          </c:marker>
          <c:dLbls>
            <c:dLbl>
              <c:idx val="10"/>
              <c:layout>
                <c:manualLayout>
                  <c:x val="-5.9161918215008602E-2"/>
                  <c:y val="-3.0374735525634137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DCF0-40B8-BD1B-780B35D7DB1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g12_tit!$B$4:$L$4</c:f>
              <c:numCache>
                <c:formatCode>General</c:formatCode>
                <c:ptCount val="11"/>
                <c:pt idx="0">
                  <c:v>2008</c:v>
                </c:pt>
                <c:pt idx="1">
                  <c:v>2009</c:v>
                </c:pt>
                <c:pt idx="2">
                  <c:v>2010</c:v>
                </c:pt>
                <c:pt idx="3">
                  <c:v>2011</c:v>
                </c:pt>
                <c:pt idx="4">
                  <c:v>2012</c:v>
                </c:pt>
                <c:pt idx="5">
                  <c:v>2013</c:v>
                </c:pt>
                <c:pt idx="6">
                  <c:v>2014</c:v>
                </c:pt>
                <c:pt idx="7">
                  <c:v>2015</c:v>
                </c:pt>
                <c:pt idx="8">
                  <c:v>2016</c:v>
                </c:pt>
                <c:pt idx="9">
                  <c:v>2017</c:v>
                </c:pt>
                <c:pt idx="10">
                  <c:v>2018</c:v>
                </c:pt>
              </c:numCache>
            </c:numRef>
          </c:cat>
          <c:val>
            <c:numRef>
              <c:f>g12_tit!$B$7:$L$7</c:f>
              <c:numCache>
                <c:formatCode>#,##0</c:formatCode>
                <c:ptCount val="11"/>
                <c:pt idx="0">
                  <c:v>2607</c:v>
                </c:pt>
                <c:pt idx="1">
                  <c:v>2765</c:v>
                </c:pt>
                <c:pt idx="2">
                  <c:v>2876</c:v>
                </c:pt>
                <c:pt idx="3">
                  <c:v>2808</c:v>
                </c:pt>
                <c:pt idx="4">
                  <c:v>3087</c:v>
                </c:pt>
                <c:pt idx="5">
                  <c:v>3231</c:v>
                </c:pt>
                <c:pt idx="6">
                  <c:v>3177</c:v>
                </c:pt>
                <c:pt idx="7">
                  <c:v>3448</c:v>
                </c:pt>
                <c:pt idx="8">
                  <c:v>3756</c:v>
                </c:pt>
                <c:pt idx="9">
                  <c:v>3839</c:v>
                </c:pt>
                <c:pt idx="10">
                  <c:v>3933</c:v>
                </c:pt>
              </c:numCache>
            </c:numRef>
          </c:val>
          <c:smooth val="0"/>
          <c:extLst xmlns:c16r2="http://schemas.microsoft.com/office/drawing/2015/06/chart">
            <c:ext xmlns:c16="http://schemas.microsoft.com/office/drawing/2014/chart" uri="{C3380CC4-5D6E-409C-BE32-E72D297353CC}">
              <c16:uniqueId val="{00000003-4CF2-4414-9E5C-7DBFB9813EF2}"/>
            </c:ext>
          </c:extLst>
        </c:ser>
        <c:dLbls>
          <c:showLegendKey val="0"/>
          <c:showVal val="0"/>
          <c:showCatName val="0"/>
          <c:showSerName val="0"/>
          <c:showPercent val="0"/>
          <c:showBubbleSize val="0"/>
        </c:dLbls>
        <c:hiLowLines>
          <c:spPr>
            <a:ln>
              <a:noFill/>
            </a:ln>
          </c:spPr>
        </c:hiLowLines>
        <c:marker val="1"/>
        <c:smooth val="0"/>
        <c:axId val="151805312"/>
        <c:axId val="151823488"/>
      </c:lineChart>
      <c:catAx>
        <c:axId val="151805312"/>
        <c:scaling>
          <c:orientation val="minMax"/>
        </c:scaling>
        <c:delete val="0"/>
        <c:axPos val="b"/>
        <c:numFmt formatCode="General" sourceLinked="1"/>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1823488"/>
        <c:crosses val="autoZero"/>
        <c:auto val="1"/>
        <c:lblAlgn val="ctr"/>
        <c:lblOffset val="100"/>
        <c:noMultiLvlLbl val="1"/>
      </c:catAx>
      <c:valAx>
        <c:axId val="151823488"/>
        <c:scaling>
          <c:orientation val="minMax"/>
        </c:scaling>
        <c:delete val="0"/>
        <c:axPos val="l"/>
        <c:majorGridlines>
          <c:spPr>
            <a:ln w="9360">
              <a:solidFill>
                <a:srgbClr val="878787"/>
              </a:solidFill>
              <a:round/>
            </a:ln>
          </c:spPr>
        </c:majorGridlines>
        <c:numFmt formatCode="#,##0" sourceLinked="0"/>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1805312"/>
        <c:crosses val="autoZero"/>
        <c:crossBetween val="midCat"/>
      </c:valAx>
      <c:spPr>
        <a:solidFill>
          <a:srgbClr val="FFFFFF"/>
        </a:solidFill>
        <a:ln>
          <a:noFill/>
        </a:ln>
      </c:spPr>
    </c:plotArea>
    <c:legend>
      <c:legendPos val="r"/>
      <c:layout>
        <c:manualLayout>
          <c:xMode val="edge"/>
          <c:yMode val="edge"/>
          <c:x val="0.8553541267229654"/>
          <c:y val="0.18681679946825733"/>
          <c:w val="0.142710703264742"/>
          <c:h val="0.499073858764919"/>
        </c:manualLayout>
      </c:layout>
      <c:overlay val="1"/>
      <c:spPr>
        <a:noFill/>
        <a:ln>
          <a:noFill/>
        </a:ln>
      </c:spPr>
      <c:txPr>
        <a:bodyPr/>
        <a:lstStyle/>
        <a:p>
          <a:pPr>
            <a:defRPr sz="7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 de chaque corps dans la filière</a:t>
            </a:r>
          </a:p>
        </c:rich>
      </c:tx>
      <c:overlay val="0"/>
    </c:title>
    <c:autoTitleDeleted val="0"/>
    <c:plotArea>
      <c:layout>
        <c:manualLayout>
          <c:layoutTarget val="inner"/>
          <c:xMode val="edge"/>
          <c:yMode val="edge"/>
          <c:x val="8.7948110697022852E-2"/>
          <c:y val="0.11047528480407905"/>
          <c:w val="0.75765047794688589"/>
          <c:h val="0.74613169912403177"/>
        </c:manualLayout>
      </c:layout>
      <c:lineChart>
        <c:grouping val="standard"/>
        <c:varyColors val="0"/>
        <c:ser>
          <c:idx val="3"/>
          <c:order val="0"/>
          <c:tx>
            <c:strRef>
              <c:f>g12_tit!$A$24</c:f>
              <c:strCache>
                <c:ptCount val="1"/>
                <c:pt idx="0">
                  <c:v>ATRF</c:v>
                </c:pt>
              </c:strCache>
            </c:strRef>
          </c:tx>
          <c:marker>
            <c:symbol val="none"/>
          </c:marker>
          <c:dLbls>
            <c:dLbl>
              <c:idx val="10"/>
              <c:layout>
                <c:manualLayout>
                  <c:x val="-4.4813275079996495E-2"/>
                  <c:y val="-3.7871962095661446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6848-4EED-B791-904A542ACABC}"/>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g12_tit!$B$20:$L$20</c:f>
              <c:numCache>
                <c:formatCode>General</c:formatCode>
                <c:ptCount val="11"/>
                <c:pt idx="0">
                  <c:v>2008</c:v>
                </c:pt>
                <c:pt idx="1">
                  <c:v>2009</c:v>
                </c:pt>
                <c:pt idx="2">
                  <c:v>2010</c:v>
                </c:pt>
                <c:pt idx="3">
                  <c:v>2011</c:v>
                </c:pt>
                <c:pt idx="4">
                  <c:v>2012</c:v>
                </c:pt>
                <c:pt idx="5">
                  <c:v>2013</c:v>
                </c:pt>
                <c:pt idx="6">
                  <c:v>2014</c:v>
                </c:pt>
                <c:pt idx="7">
                  <c:v>2015</c:v>
                </c:pt>
                <c:pt idx="8">
                  <c:v>2016</c:v>
                </c:pt>
                <c:pt idx="9">
                  <c:v>2017</c:v>
                </c:pt>
                <c:pt idx="10">
                  <c:v>2018</c:v>
                </c:pt>
              </c:numCache>
            </c:numRef>
          </c:cat>
          <c:val>
            <c:numRef>
              <c:f>g12_tit!$B$24:$L$24</c:f>
              <c:numCache>
                <c:formatCode>0\ %</c:formatCode>
                <c:ptCount val="11"/>
                <c:pt idx="0">
                  <c:v>0.49718039288591437</c:v>
                </c:pt>
                <c:pt idx="1">
                  <c:v>0.48688046647230321</c:v>
                </c:pt>
                <c:pt idx="2">
                  <c:v>0.47359255367062003</c:v>
                </c:pt>
                <c:pt idx="3">
                  <c:v>0.46989097174771993</c:v>
                </c:pt>
                <c:pt idx="4">
                  <c:v>0.45311006170872326</c:v>
                </c:pt>
                <c:pt idx="5">
                  <c:v>0.44234699670716476</c:v>
                </c:pt>
                <c:pt idx="6">
                  <c:v>0.44851777037724516</c:v>
                </c:pt>
                <c:pt idx="7">
                  <c:v>0.43879278421414591</c:v>
                </c:pt>
                <c:pt idx="8">
                  <c:v>0.42172927294275264</c:v>
                </c:pt>
                <c:pt idx="9">
                  <c:v>0.41496615819779775</c:v>
                </c:pt>
                <c:pt idx="10">
                  <c:v>0.40687228627039979</c:v>
                </c:pt>
              </c:numCache>
            </c:numRef>
          </c:val>
          <c:smooth val="0"/>
          <c:extLst xmlns:c16r2="http://schemas.microsoft.com/office/drawing/2015/06/chart">
            <c:ext xmlns:c16="http://schemas.microsoft.com/office/drawing/2014/chart" uri="{C3380CC4-5D6E-409C-BE32-E72D297353CC}">
              <c16:uniqueId val="{00000003-AE85-4869-BC1B-B0F17700FBD5}"/>
            </c:ext>
          </c:extLst>
        </c:ser>
        <c:ser>
          <c:idx val="2"/>
          <c:order val="1"/>
          <c:tx>
            <c:strRef>
              <c:f>g12_tit!$A$23</c:f>
              <c:strCache>
                <c:ptCount val="1"/>
                <c:pt idx="0">
                  <c:v>TECHRF</c:v>
                </c:pt>
              </c:strCache>
            </c:strRef>
          </c:tx>
          <c:marker>
            <c:symbol val="none"/>
          </c:marker>
          <c:dLbls>
            <c:dLbl>
              <c:idx val="10"/>
              <c:layout>
                <c:manualLayout>
                  <c:x val="-4.9792527866662759E-2"/>
                  <c:y val="2.7051401496901068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6848-4EED-B791-904A542ACABC}"/>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g12_tit!$B$20:$L$20</c:f>
              <c:numCache>
                <c:formatCode>General</c:formatCode>
                <c:ptCount val="11"/>
                <c:pt idx="0">
                  <c:v>2008</c:v>
                </c:pt>
                <c:pt idx="1">
                  <c:v>2009</c:v>
                </c:pt>
                <c:pt idx="2">
                  <c:v>2010</c:v>
                </c:pt>
                <c:pt idx="3">
                  <c:v>2011</c:v>
                </c:pt>
                <c:pt idx="4">
                  <c:v>2012</c:v>
                </c:pt>
                <c:pt idx="5">
                  <c:v>2013</c:v>
                </c:pt>
                <c:pt idx="6">
                  <c:v>2014</c:v>
                </c:pt>
                <c:pt idx="7">
                  <c:v>2015</c:v>
                </c:pt>
                <c:pt idx="8">
                  <c:v>2016</c:v>
                </c:pt>
                <c:pt idx="9">
                  <c:v>2017</c:v>
                </c:pt>
                <c:pt idx="10">
                  <c:v>2018</c:v>
                </c:pt>
              </c:numCache>
            </c:numRef>
          </c:cat>
          <c:val>
            <c:numRef>
              <c:f>g12_tit!$B$23:$L$23</c:f>
              <c:numCache>
                <c:formatCode>0\ %</c:formatCode>
                <c:ptCount val="11"/>
                <c:pt idx="0">
                  <c:v>0.24443824750573218</c:v>
                </c:pt>
                <c:pt idx="1">
                  <c:v>0.24829931972789115</c:v>
                </c:pt>
                <c:pt idx="2">
                  <c:v>0.25569734274133016</c:v>
                </c:pt>
                <c:pt idx="3">
                  <c:v>0.2665399126585663</c:v>
                </c:pt>
                <c:pt idx="4">
                  <c:v>0.26491294144914102</c:v>
                </c:pt>
                <c:pt idx="5">
                  <c:v>0.27015442261837175</c:v>
                </c:pt>
                <c:pt idx="6">
                  <c:v>0.27709231861112626</c:v>
                </c:pt>
                <c:pt idx="7">
                  <c:v>0.27868592286938582</c:v>
                </c:pt>
                <c:pt idx="8">
                  <c:v>0.27768331014582365</c:v>
                </c:pt>
                <c:pt idx="9">
                  <c:v>0.28096272350742502</c:v>
                </c:pt>
                <c:pt idx="10">
                  <c:v>0.28427409292808303</c:v>
                </c:pt>
              </c:numCache>
            </c:numRef>
          </c:val>
          <c:smooth val="0"/>
          <c:extLst xmlns:c16r2="http://schemas.microsoft.com/office/drawing/2015/06/chart">
            <c:ext xmlns:c16="http://schemas.microsoft.com/office/drawing/2014/chart" uri="{C3380CC4-5D6E-409C-BE32-E72D297353CC}">
              <c16:uniqueId val="{00000002-AE85-4869-BC1B-B0F17700FBD5}"/>
            </c:ext>
          </c:extLst>
        </c:ser>
        <c:ser>
          <c:idx val="0"/>
          <c:order val="2"/>
          <c:tx>
            <c:strRef>
              <c:f>g12_tit!$A$21</c:f>
              <c:strCache>
                <c:ptCount val="1"/>
                <c:pt idx="0">
                  <c:v>IGE</c:v>
                </c:pt>
              </c:strCache>
            </c:strRef>
          </c:tx>
          <c:marker>
            <c:symbol val="none"/>
          </c:marker>
          <c:dLbls>
            <c:dLbl>
              <c:idx val="10"/>
              <c:layout>
                <c:manualLayout>
                  <c:x val="-5.22821542599958E-2"/>
                  <c:y val="4.0577102245351528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6848-4EED-B791-904A542ACABC}"/>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g12_tit!$B$20:$L$20</c:f>
              <c:numCache>
                <c:formatCode>General</c:formatCode>
                <c:ptCount val="11"/>
                <c:pt idx="0">
                  <c:v>2008</c:v>
                </c:pt>
                <c:pt idx="1">
                  <c:v>2009</c:v>
                </c:pt>
                <c:pt idx="2">
                  <c:v>2010</c:v>
                </c:pt>
                <c:pt idx="3">
                  <c:v>2011</c:v>
                </c:pt>
                <c:pt idx="4">
                  <c:v>2012</c:v>
                </c:pt>
                <c:pt idx="5">
                  <c:v>2013</c:v>
                </c:pt>
                <c:pt idx="6">
                  <c:v>2014</c:v>
                </c:pt>
                <c:pt idx="7">
                  <c:v>2015</c:v>
                </c:pt>
                <c:pt idx="8">
                  <c:v>2016</c:v>
                </c:pt>
                <c:pt idx="9">
                  <c:v>2017</c:v>
                </c:pt>
                <c:pt idx="10">
                  <c:v>2018</c:v>
                </c:pt>
              </c:numCache>
            </c:numRef>
          </c:cat>
          <c:val>
            <c:numRef>
              <c:f>g12_tit!$B$21:$L$21</c:f>
              <c:numCache>
                <c:formatCode>0\ %</c:formatCode>
                <c:ptCount val="11"/>
                <c:pt idx="0">
                  <c:v>0.17760426349383404</c:v>
                </c:pt>
                <c:pt idx="1">
                  <c:v>0.18084912536443148</c:v>
                </c:pt>
                <c:pt idx="2">
                  <c:v>0.18435670319771805</c:v>
                </c:pt>
                <c:pt idx="3">
                  <c:v>0.18014913401265559</c:v>
                </c:pt>
                <c:pt idx="4">
                  <c:v>0.19254280499464033</c:v>
                </c:pt>
                <c:pt idx="5">
                  <c:v>0.19578176450550699</c:v>
                </c:pt>
                <c:pt idx="6">
                  <c:v>0.18766719440956489</c:v>
                </c:pt>
                <c:pt idx="7">
                  <c:v>0.19131883827963816</c:v>
                </c:pt>
                <c:pt idx="8">
                  <c:v>0.20381820992425415</c:v>
                </c:pt>
                <c:pt idx="9">
                  <c:v>0.20711688049297908</c:v>
                </c:pt>
                <c:pt idx="10">
                  <c:v>0.21071018615561213</c:v>
                </c:pt>
              </c:numCache>
            </c:numRef>
          </c:val>
          <c:smooth val="0"/>
          <c:extLst xmlns:c16r2="http://schemas.microsoft.com/office/drawing/2015/06/chart">
            <c:ext xmlns:c16="http://schemas.microsoft.com/office/drawing/2014/chart" uri="{C3380CC4-5D6E-409C-BE32-E72D297353CC}">
              <c16:uniqueId val="{00000000-AE85-4869-BC1B-B0F17700FBD5}"/>
            </c:ext>
          </c:extLst>
        </c:ser>
        <c:ser>
          <c:idx val="1"/>
          <c:order val="3"/>
          <c:tx>
            <c:strRef>
              <c:f>g12_tit!$A$22</c:f>
              <c:strCache>
                <c:ptCount val="1"/>
                <c:pt idx="0">
                  <c:v>ASI</c:v>
                </c:pt>
              </c:strCache>
            </c:strRef>
          </c:tx>
          <c:marker>
            <c:symbol val="none"/>
          </c:marker>
          <c:dLbls>
            <c:dLbl>
              <c:idx val="10"/>
              <c:layout>
                <c:manualLayout>
                  <c:x val="-6.2240659833328424E-2"/>
                  <c:y val="-3.7871962095661522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6848-4EED-B791-904A542ACABC}"/>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g12_tit!$B$20:$L$20</c:f>
              <c:numCache>
                <c:formatCode>General</c:formatCode>
                <c:ptCount val="11"/>
                <c:pt idx="0">
                  <c:v>2008</c:v>
                </c:pt>
                <c:pt idx="1">
                  <c:v>2009</c:v>
                </c:pt>
                <c:pt idx="2">
                  <c:v>2010</c:v>
                </c:pt>
                <c:pt idx="3">
                  <c:v>2011</c:v>
                </c:pt>
                <c:pt idx="4">
                  <c:v>2012</c:v>
                </c:pt>
                <c:pt idx="5">
                  <c:v>2013</c:v>
                </c:pt>
                <c:pt idx="6">
                  <c:v>2014</c:v>
                </c:pt>
                <c:pt idx="7">
                  <c:v>2015</c:v>
                </c:pt>
                <c:pt idx="8">
                  <c:v>2016</c:v>
                </c:pt>
                <c:pt idx="9">
                  <c:v>2017</c:v>
                </c:pt>
                <c:pt idx="10">
                  <c:v>2018</c:v>
                </c:pt>
              </c:numCache>
            </c:numRef>
          </c:cat>
          <c:val>
            <c:numRef>
              <c:f>g12_tit!$B$22:$L$22</c:f>
              <c:numCache>
                <c:formatCode>0\ %</c:formatCode>
                <c:ptCount val="11"/>
                <c:pt idx="0">
                  <c:v>8.0777096114519428E-2</c:v>
                </c:pt>
                <c:pt idx="1">
                  <c:v>8.3971088435374153E-2</c:v>
                </c:pt>
                <c:pt idx="2">
                  <c:v>8.6353400390331778E-2</c:v>
                </c:pt>
                <c:pt idx="3">
                  <c:v>8.3419981581058192E-2</c:v>
                </c:pt>
                <c:pt idx="4">
                  <c:v>8.9434191847495431E-2</c:v>
                </c:pt>
                <c:pt idx="5">
                  <c:v>9.1716816168956508E-2</c:v>
                </c:pt>
                <c:pt idx="6">
                  <c:v>8.6722716602063654E-2</c:v>
                </c:pt>
                <c:pt idx="7">
                  <c:v>9.1202454636830133E-2</c:v>
                </c:pt>
                <c:pt idx="8">
                  <c:v>9.6769206987169579E-2</c:v>
                </c:pt>
                <c:pt idx="9">
                  <c:v>9.6954237801798168E-2</c:v>
                </c:pt>
                <c:pt idx="10">
                  <c:v>9.8143434645905081E-2</c:v>
                </c:pt>
              </c:numCache>
            </c:numRef>
          </c:val>
          <c:smooth val="0"/>
          <c:extLst xmlns:c16r2="http://schemas.microsoft.com/office/drawing/2015/06/chart">
            <c:ext xmlns:c16="http://schemas.microsoft.com/office/drawing/2014/chart" uri="{C3380CC4-5D6E-409C-BE32-E72D297353CC}">
              <c16:uniqueId val="{00000001-AE85-4869-BC1B-B0F17700FBD5}"/>
            </c:ext>
          </c:extLst>
        </c:ser>
        <c:dLbls>
          <c:showLegendKey val="0"/>
          <c:showVal val="0"/>
          <c:showCatName val="0"/>
          <c:showSerName val="0"/>
          <c:showPercent val="0"/>
          <c:showBubbleSize val="0"/>
        </c:dLbls>
        <c:marker val="1"/>
        <c:smooth val="0"/>
        <c:axId val="152212608"/>
        <c:axId val="152214144"/>
      </c:lineChart>
      <c:catAx>
        <c:axId val="152212608"/>
        <c:scaling>
          <c:orientation val="minMax"/>
        </c:scaling>
        <c:delete val="0"/>
        <c:axPos val="b"/>
        <c:numFmt formatCode="General" sourceLinked="1"/>
        <c:majorTickMark val="out"/>
        <c:minorTickMark val="none"/>
        <c:tickLblPos val="nextTo"/>
        <c:crossAx val="152214144"/>
        <c:crosses val="autoZero"/>
        <c:auto val="1"/>
        <c:lblAlgn val="ctr"/>
        <c:lblOffset val="100"/>
        <c:noMultiLvlLbl val="0"/>
      </c:catAx>
      <c:valAx>
        <c:axId val="152214144"/>
        <c:scaling>
          <c:orientation val="minMax"/>
          <c:max val="0.5"/>
        </c:scaling>
        <c:delete val="0"/>
        <c:axPos val="l"/>
        <c:majorGridlines/>
        <c:numFmt formatCode="0\ %" sourceLinked="1"/>
        <c:majorTickMark val="out"/>
        <c:minorTickMark val="none"/>
        <c:tickLblPos val="nextTo"/>
        <c:crossAx val="152212608"/>
        <c:crosses val="autoZero"/>
        <c:crossBetween val="midCat"/>
        <c:majorUnit val="0.1"/>
      </c:valAx>
    </c:plotArea>
    <c:legend>
      <c:legendPos val="r"/>
      <c:layout>
        <c:manualLayout>
          <c:xMode val="edge"/>
          <c:yMode val="edge"/>
          <c:x val="0.84697916957399499"/>
          <c:y val="0.20332834458155669"/>
          <c:w val="0.13938769697373063"/>
          <c:h val="0.57733809827108895"/>
        </c:manualLayout>
      </c:layout>
      <c:overlay val="0"/>
    </c:legend>
    <c:plotVisOnly val="1"/>
    <c:dispBlanksAs val="gap"/>
    <c:showDLblsOverMax val="0"/>
  </c:chart>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c:style val="2"/>
  <c:chart>
    <c:title>
      <c:tx>
        <c:rich>
          <a:bodyPr rot="0"/>
          <a:lstStyle/>
          <a:p>
            <a:pPr>
              <a:defRPr sz="1000" b="1" strike="noStrike" spc="-1">
                <a:solidFill>
                  <a:srgbClr val="000000"/>
                </a:solidFill>
                <a:latin typeface="Arial"/>
              </a:defRPr>
            </a:pPr>
            <a:r>
              <a:rPr lang="fr-FR" sz="1000" b="1" strike="noStrike" spc="-1">
                <a:solidFill>
                  <a:srgbClr val="000000"/>
                </a:solidFill>
                <a:latin typeface="Arial"/>
              </a:rPr>
              <a:t>09 : Evolution des néo-recrutements** des titulaires ITRF * </a:t>
            </a:r>
          </a:p>
        </c:rich>
      </c:tx>
      <c:overlay val="0"/>
      <c:spPr>
        <a:noFill/>
        <a:ln>
          <a:noFill/>
        </a:ln>
      </c:spPr>
    </c:title>
    <c:autoTitleDeleted val="0"/>
    <c:plotArea>
      <c:layout>
        <c:manualLayout>
          <c:layoutTarget val="inner"/>
          <c:xMode val="edge"/>
          <c:yMode val="edge"/>
          <c:x val="6.0346493205384197E-2"/>
          <c:y val="9.0384132563394406E-2"/>
          <c:w val="0.80440522960005201"/>
          <c:h val="0.69878218594805175"/>
        </c:manualLayout>
      </c:layout>
      <c:lineChart>
        <c:grouping val="standard"/>
        <c:varyColors val="0"/>
        <c:ser>
          <c:idx val="0"/>
          <c:order val="0"/>
          <c:tx>
            <c:strRef>
              <c:f>'g13'!$A$7</c:f>
              <c:strCache>
                <c:ptCount val="1"/>
                <c:pt idx="0">
                  <c:v>ATRF</c:v>
                </c:pt>
              </c:strCache>
            </c:strRef>
          </c:tx>
          <c:spPr>
            <a:ln w="28440">
              <a:solidFill>
                <a:srgbClr val="0070C0"/>
              </a:solidFill>
              <a:round/>
            </a:ln>
          </c:spPr>
          <c:marker>
            <c:symbol val="square"/>
            <c:size val="5"/>
            <c:spPr>
              <a:solidFill>
                <a:srgbClr val="0070C0"/>
              </a:solidFill>
            </c:spPr>
          </c:marker>
          <c:dLbls>
            <c:dLbl>
              <c:idx val="9"/>
              <c:layout>
                <c:manualLayout>
                  <c:x val="-5.7847115589974789E-2"/>
                  <c:y val="-2.6631809984482252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5E5D-4078-9F7D-690AA5FFEC2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'g13'!$B$2:$K$2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'g13'!$B$7:$K$7</c:f>
              <c:numCache>
                <c:formatCode>General</c:formatCode>
                <c:ptCount val="10"/>
                <c:pt idx="0">
                  <c:v>513</c:v>
                </c:pt>
                <c:pt idx="1">
                  <c:v>460</c:v>
                </c:pt>
                <c:pt idx="2" formatCode="#,##0">
                  <c:v>474</c:v>
                </c:pt>
                <c:pt idx="3" formatCode="#,##0">
                  <c:v>467</c:v>
                </c:pt>
                <c:pt idx="4" formatCode="#,##0">
                  <c:v>430</c:v>
                </c:pt>
                <c:pt idx="5" formatCode="#,##0">
                  <c:v>405</c:v>
                </c:pt>
                <c:pt idx="6" formatCode="#,##0">
                  <c:v>427</c:v>
                </c:pt>
                <c:pt idx="7" formatCode="#,##0">
                  <c:v>415</c:v>
                </c:pt>
                <c:pt idx="8" formatCode="#,##0">
                  <c:v>381</c:v>
                </c:pt>
                <c:pt idx="9" formatCode="#,##0">
                  <c:v>405</c:v>
                </c:pt>
              </c:numCache>
            </c:numRef>
          </c:val>
          <c:smooth val="0"/>
          <c:extLst xmlns:c16r2="http://schemas.microsoft.com/office/drawing/2015/06/chart">
            <c:ext xmlns:c16="http://schemas.microsoft.com/office/drawing/2014/chart" uri="{C3380CC4-5D6E-409C-BE32-E72D297353CC}">
              <c16:uniqueId val="{00000000-6157-4D77-B49C-EEA33790C3CF}"/>
            </c:ext>
          </c:extLst>
        </c:ser>
        <c:ser>
          <c:idx val="1"/>
          <c:order val="1"/>
          <c:tx>
            <c:strRef>
              <c:f>'g13'!$A$6</c:f>
              <c:strCache>
                <c:ptCount val="1"/>
                <c:pt idx="0">
                  <c:v>TECHRF</c:v>
                </c:pt>
              </c:strCache>
            </c:strRef>
          </c:tx>
          <c:spPr>
            <a:ln w="28440">
              <a:solidFill>
                <a:srgbClr val="CC00CC"/>
              </a:solidFill>
              <a:round/>
            </a:ln>
          </c:spPr>
          <c:marker>
            <c:symbol val="triangle"/>
            <c:size val="6"/>
            <c:spPr>
              <a:solidFill>
                <a:srgbClr val="CC00CC"/>
              </a:solidFill>
            </c:spPr>
          </c:marker>
          <c:dPt>
            <c:idx val="1"/>
            <c:bubble3D val="0"/>
            <c:extLst xmlns:c16r2="http://schemas.microsoft.com/office/drawing/2015/06/chart">
              <c:ext xmlns:c16="http://schemas.microsoft.com/office/drawing/2014/chart" uri="{C3380CC4-5D6E-409C-BE32-E72D297353CC}">
                <c16:uniqueId val="{00000001-6157-4D77-B49C-EEA33790C3CF}"/>
              </c:ext>
            </c:extLst>
          </c:dPt>
          <c:dLbls>
            <c:dLbl>
              <c:idx val="9"/>
              <c:layout>
                <c:manualLayout>
                  <c:x val="-6.4274572877749764E-2"/>
                  <c:y val="2.6631809984482196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5E5D-4078-9F7D-690AA5FFEC2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'g13'!$B$2:$K$2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'g13'!$B$6:$K$6</c:f>
              <c:numCache>
                <c:formatCode>General</c:formatCode>
                <c:ptCount val="10"/>
                <c:pt idx="0">
                  <c:v>328</c:v>
                </c:pt>
                <c:pt idx="1">
                  <c:v>326</c:v>
                </c:pt>
                <c:pt idx="2" formatCode="#,##0">
                  <c:v>326</c:v>
                </c:pt>
                <c:pt idx="3" formatCode="#,##0">
                  <c:v>286</c:v>
                </c:pt>
                <c:pt idx="4" formatCode="#,##0">
                  <c:v>266</c:v>
                </c:pt>
                <c:pt idx="5" formatCode="#,##0">
                  <c:v>289</c:v>
                </c:pt>
                <c:pt idx="6" formatCode="#,##0">
                  <c:v>304</c:v>
                </c:pt>
                <c:pt idx="7" formatCode="#,##0">
                  <c:v>333</c:v>
                </c:pt>
                <c:pt idx="8" formatCode="#,##0">
                  <c:v>327</c:v>
                </c:pt>
                <c:pt idx="9" formatCode="#,##0">
                  <c:v>284</c:v>
                </c:pt>
              </c:numCache>
            </c:numRef>
          </c:val>
          <c:smooth val="0"/>
          <c:extLst xmlns:c16r2="http://schemas.microsoft.com/office/drawing/2015/06/chart">
            <c:ext xmlns:c16="http://schemas.microsoft.com/office/drawing/2014/chart" uri="{C3380CC4-5D6E-409C-BE32-E72D297353CC}">
              <c16:uniqueId val="{00000002-6157-4D77-B49C-EEA33790C3CF}"/>
            </c:ext>
          </c:extLst>
        </c:ser>
        <c:ser>
          <c:idx val="2"/>
          <c:order val="2"/>
          <c:tx>
            <c:strRef>
              <c:f>'g13'!$A$4</c:f>
              <c:strCache>
                <c:ptCount val="1"/>
                <c:pt idx="0">
                  <c:v>IGE</c:v>
                </c:pt>
              </c:strCache>
            </c:strRef>
          </c:tx>
          <c:spPr>
            <a:ln w="28440">
              <a:solidFill>
                <a:srgbClr val="FF0000"/>
              </a:solidFill>
              <a:round/>
            </a:ln>
          </c:spPr>
          <c:marker>
            <c:symbol val="diamond"/>
            <c:size val="6"/>
            <c:spPr>
              <a:solidFill>
                <a:srgbClr val="FF0000"/>
              </a:solidFill>
            </c:spPr>
          </c:marker>
          <c:dLbls>
            <c:dLbl>
              <c:idx val="9"/>
              <c:layout>
                <c:manualLayout>
                  <c:x val="-6.4274572877749764E-2"/>
                  <c:y val="2.6631809984482252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5E5D-4078-9F7D-690AA5FFEC2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'g13'!$B$2:$K$2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'g13'!$B$4:$K$4</c:f>
              <c:numCache>
                <c:formatCode>General</c:formatCode>
                <c:ptCount val="10"/>
                <c:pt idx="0">
                  <c:v>310</c:v>
                </c:pt>
                <c:pt idx="1">
                  <c:v>291</c:v>
                </c:pt>
                <c:pt idx="2" formatCode="#,##0">
                  <c:v>306</c:v>
                </c:pt>
                <c:pt idx="3" formatCode="#,##0">
                  <c:v>260</c:v>
                </c:pt>
                <c:pt idx="4" formatCode="#,##0">
                  <c:v>256</c:v>
                </c:pt>
                <c:pt idx="5" formatCode="#,##0">
                  <c:v>238</c:v>
                </c:pt>
                <c:pt idx="6" formatCode="#,##0">
                  <c:v>275</c:v>
                </c:pt>
                <c:pt idx="7" formatCode="#,##0">
                  <c:v>284</c:v>
                </c:pt>
                <c:pt idx="8" formatCode="#,##0">
                  <c:v>227</c:v>
                </c:pt>
                <c:pt idx="9" formatCode="#,##0">
                  <c:v>186</c:v>
                </c:pt>
              </c:numCache>
            </c:numRef>
          </c:val>
          <c:smooth val="0"/>
          <c:extLst xmlns:c16r2="http://schemas.microsoft.com/office/drawing/2015/06/chart">
            <c:ext xmlns:c16="http://schemas.microsoft.com/office/drawing/2014/chart" uri="{C3380CC4-5D6E-409C-BE32-E72D297353CC}">
              <c16:uniqueId val="{00000003-6157-4D77-B49C-EEA33790C3CF}"/>
            </c:ext>
          </c:extLst>
        </c:ser>
        <c:ser>
          <c:idx val="3"/>
          <c:order val="3"/>
          <c:tx>
            <c:strRef>
              <c:f>'g13'!$A$5</c:f>
              <c:strCache>
                <c:ptCount val="1"/>
                <c:pt idx="0">
                  <c:v>ASI</c:v>
                </c:pt>
              </c:strCache>
            </c:strRef>
          </c:tx>
          <c:spPr>
            <a:ln w="28440">
              <a:solidFill>
                <a:srgbClr val="92D050"/>
              </a:solidFill>
              <a:round/>
            </a:ln>
          </c:spPr>
          <c:marker>
            <c:symbol val="circle"/>
            <c:size val="5"/>
            <c:spPr>
              <a:solidFill>
                <a:srgbClr val="92D050"/>
              </a:solidFill>
            </c:spPr>
          </c:marker>
          <c:dLbls>
            <c:dLbl>
              <c:idx val="9"/>
              <c:layout>
                <c:manualLayout>
                  <c:x val="-5.356214406479147E-2"/>
                  <c:y val="2.6631809984482252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5E5D-4078-9F7D-690AA5FFEC2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'g13'!$B$2:$K$2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'g13'!$B$5:$K$5</c:f>
              <c:numCache>
                <c:formatCode>General</c:formatCode>
                <c:ptCount val="10"/>
                <c:pt idx="0">
                  <c:v>169</c:v>
                </c:pt>
                <c:pt idx="1">
                  <c:v>142</c:v>
                </c:pt>
                <c:pt idx="2" formatCode="#,##0">
                  <c:v>135</c:v>
                </c:pt>
                <c:pt idx="3" formatCode="#,##0">
                  <c:v>129</c:v>
                </c:pt>
                <c:pt idx="4" formatCode="#,##0">
                  <c:v>126</c:v>
                </c:pt>
                <c:pt idx="5" formatCode="#,##0">
                  <c:v>113</c:v>
                </c:pt>
                <c:pt idx="6" formatCode="#,##0">
                  <c:v>122</c:v>
                </c:pt>
                <c:pt idx="7" formatCode="#,##0">
                  <c:v>118</c:v>
                </c:pt>
                <c:pt idx="8" formatCode="#,##0">
                  <c:v>114</c:v>
                </c:pt>
                <c:pt idx="9" formatCode="#,##0">
                  <c:v>68</c:v>
                </c:pt>
              </c:numCache>
            </c:numRef>
          </c:val>
          <c:smooth val="0"/>
          <c:extLst xmlns:c16r2="http://schemas.microsoft.com/office/drawing/2015/06/chart">
            <c:ext xmlns:c16="http://schemas.microsoft.com/office/drawing/2014/chart" uri="{C3380CC4-5D6E-409C-BE32-E72D297353CC}">
              <c16:uniqueId val="{00000004-6157-4D77-B49C-EEA33790C3CF}"/>
            </c:ext>
          </c:extLst>
        </c:ser>
        <c:dLbls>
          <c:showLegendKey val="0"/>
          <c:showVal val="0"/>
          <c:showCatName val="0"/>
          <c:showSerName val="0"/>
          <c:showPercent val="0"/>
          <c:showBubbleSize val="0"/>
        </c:dLbls>
        <c:hiLowLines>
          <c:spPr>
            <a:ln>
              <a:noFill/>
            </a:ln>
          </c:spPr>
        </c:hiLowLines>
        <c:marker val="1"/>
        <c:smooth val="0"/>
        <c:axId val="153669632"/>
        <c:axId val="153671168"/>
      </c:lineChart>
      <c:catAx>
        <c:axId val="153669632"/>
        <c:scaling>
          <c:orientation val="minMax"/>
        </c:scaling>
        <c:delete val="0"/>
        <c:axPos val="b"/>
        <c:numFmt formatCode="General" sourceLinked="1"/>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3671168"/>
        <c:crosses val="autoZero"/>
        <c:auto val="1"/>
        <c:lblAlgn val="ctr"/>
        <c:lblOffset val="100"/>
        <c:noMultiLvlLbl val="1"/>
      </c:catAx>
      <c:valAx>
        <c:axId val="153671168"/>
        <c:scaling>
          <c:orientation val="minMax"/>
          <c:max val="600"/>
          <c:min val="0"/>
        </c:scaling>
        <c:delete val="0"/>
        <c:axPos val="l"/>
        <c:majorGridlines>
          <c:spPr>
            <a:ln w="9360">
              <a:solidFill>
                <a:srgbClr val="878787"/>
              </a:solidFill>
              <a:round/>
            </a:ln>
          </c:spPr>
        </c:majorGridlines>
        <c:numFmt formatCode="General" sourceLinked="0"/>
        <c:majorTickMark val="none"/>
        <c:minorTickMark val="none"/>
        <c:tickLblPos val="nextTo"/>
        <c:spPr>
          <a:ln w="9360">
            <a:noFill/>
          </a:ln>
        </c:spPr>
        <c:txPr>
          <a:bodyPr/>
          <a:lstStyle/>
          <a:p>
            <a:pPr>
              <a:defRPr sz="900" b="0" strike="noStrike" spc="-1">
                <a:solidFill>
                  <a:srgbClr val="000000"/>
                </a:solidFill>
                <a:latin typeface="Arial"/>
              </a:defRPr>
            </a:pPr>
            <a:endParaRPr lang="fr-FR"/>
          </a:p>
        </c:txPr>
        <c:crossAx val="153669632"/>
        <c:crosses val="autoZero"/>
        <c:crossBetween val="midCat"/>
      </c:valAx>
      <c:spPr>
        <a:solidFill>
          <a:srgbClr val="FFFFFF"/>
        </a:solidFill>
        <a:ln>
          <a:solidFill>
            <a:srgbClr val="D9D9D9"/>
          </a:solidFill>
        </a:ln>
      </c:spPr>
    </c:plotArea>
    <c:legend>
      <c:legendPos val="r"/>
      <c:layout>
        <c:manualLayout>
          <c:xMode val="edge"/>
          <c:yMode val="edge"/>
          <c:x val="0.86608384305937525"/>
          <c:y val="0.13008089732656702"/>
          <c:w val="0.13140253191207238"/>
          <c:h val="0.61900238332277402"/>
        </c:manualLayout>
      </c:layout>
      <c:overlay val="1"/>
      <c:spPr>
        <a:noFill/>
        <a:ln>
          <a:noFill/>
        </a:ln>
      </c:spPr>
      <c:txPr>
        <a:bodyPr/>
        <a:lstStyle/>
        <a:p>
          <a:pPr>
            <a:defRPr sz="8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c:style val="2"/>
  <c:chart>
    <c:autoTitleDeleted val="1"/>
    <c:plotArea>
      <c:layout>
        <c:manualLayout>
          <c:layoutTarget val="inner"/>
          <c:xMode val="edge"/>
          <c:yMode val="edge"/>
          <c:x val="6.260873812706208E-2"/>
          <c:y val="0.13624689597367912"/>
          <c:w val="0.86563022905078546"/>
          <c:h val="0.67398401440954603"/>
        </c:manualLayout>
      </c:layout>
      <c:lineChart>
        <c:grouping val="standard"/>
        <c:varyColors val="0"/>
        <c:ser>
          <c:idx val="0"/>
          <c:order val="0"/>
          <c:tx>
            <c:strRef>
              <c:f>'g13'!$A$22</c:f>
              <c:strCache>
                <c:ptCount val="1"/>
                <c:pt idx="0">
                  <c:v>ATRF</c:v>
                </c:pt>
              </c:strCache>
            </c:strRef>
          </c:tx>
          <c:spPr>
            <a:ln w="28440">
              <a:solidFill>
                <a:srgbClr val="0070C0"/>
              </a:solidFill>
              <a:round/>
            </a:ln>
          </c:spPr>
          <c:marker>
            <c:symbol val="square"/>
            <c:size val="5"/>
            <c:spPr>
              <a:solidFill>
                <a:srgbClr val="0070C0"/>
              </a:solidFill>
            </c:spPr>
          </c:marker>
          <c:dLbls>
            <c:dLbl>
              <c:idx val="5"/>
              <c:layout>
                <c:manualLayout>
                  <c:x val="-3.5928091863995121E-2"/>
                  <c:y val="-5.1634735070962647E-2"/>
                </c:manualLayout>
              </c:layout>
              <c:spPr>
                <a:solidFill>
                  <a:schemeClr val="accent5">
                    <a:lumMod val="20000"/>
                    <a:lumOff val="80000"/>
                  </a:schemeClr>
                </a:solidFill>
                <a:ln>
                  <a:noFill/>
                </a:ln>
                <a:effectLst/>
              </c:spPr>
              <c:txPr>
                <a:bodyPr wrap="square" lIns="38100" tIns="19050" rIns="38100" bIns="19050" anchor="ctr">
                  <a:spAutoFit/>
                </a:bodyPr>
                <a:lstStyle/>
                <a:p>
                  <a:pPr>
                    <a:defRPr/>
                  </a:pPr>
                  <a:endParaRPr lang="fr-FR"/>
                </a:p>
              </c:txPr>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45E3-437D-BC81-BACABBDF7CF0}"/>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'g13'!$F$17:$K$17</c:f>
              <c:numCache>
                <c:formatCode>General</c:formatCode>
                <c:ptCount val="6"/>
                <c:pt idx="0">
                  <c:v>2013</c:v>
                </c:pt>
                <c:pt idx="1">
                  <c:v>2014</c:v>
                </c:pt>
                <c:pt idx="2">
                  <c:v>2015</c:v>
                </c:pt>
                <c:pt idx="3">
                  <c:v>2016</c:v>
                </c:pt>
                <c:pt idx="4">
                  <c:v>2017</c:v>
                </c:pt>
                <c:pt idx="5">
                  <c:v>2018</c:v>
                </c:pt>
              </c:numCache>
            </c:numRef>
          </c:cat>
          <c:val>
            <c:numRef>
              <c:f>'g13'!$F$22:$K$22</c:f>
              <c:numCache>
                <c:formatCode>#,##0</c:formatCode>
                <c:ptCount val="6"/>
                <c:pt idx="0">
                  <c:v>877</c:v>
                </c:pt>
                <c:pt idx="1">
                  <c:v>698</c:v>
                </c:pt>
                <c:pt idx="2">
                  <c:v>376</c:v>
                </c:pt>
                <c:pt idx="3">
                  <c:v>160</c:v>
                </c:pt>
                <c:pt idx="4">
                  <c:v>372</c:v>
                </c:pt>
                <c:pt idx="5">
                  <c:v>216</c:v>
                </c:pt>
              </c:numCache>
            </c:numRef>
          </c:val>
          <c:smooth val="0"/>
          <c:extLst xmlns:c16r2="http://schemas.microsoft.com/office/drawing/2015/06/chart">
            <c:ext xmlns:c16="http://schemas.microsoft.com/office/drawing/2014/chart" uri="{C3380CC4-5D6E-409C-BE32-E72D297353CC}">
              <c16:uniqueId val="{00000000-F2BE-49B0-B37D-1DEB4F4722C7}"/>
            </c:ext>
          </c:extLst>
        </c:ser>
        <c:ser>
          <c:idx val="1"/>
          <c:order val="1"/>
          <c:tx>
            <c:strRef>
              <c:f>'g13'!$A$21</c:f>
              <c:strCache>
                <c:ptCount val="1"/>
                <c:pt idx="0">
                  <c:v>TECHRF</c:v>
                </c:pt>
              </c:strCache>
            </c:strRef>
          </c:tx>
          <c:spPr>
            <a:ln w="28440">
              <a:solidFill>
                <a:srgbClr val="CC00CC"/>
              </a:solidFill>
              <a:round/>
            </a:ln>
          </c:spPr>
          <c:marker>
            <c:symbol val="triangle"/>
            <c:size val="6"/>
            <c:spPr>
              <a:solidFill>
                <a:srgbClr val="CC00CC"/>
              </a:solidFill>
            </c:spPr>
          </c:marker>
          <c:dPt>
            <c:idx val="1"/>
            <c:bubble3D val="0"/>
            <c:extLst xmlns:c16r2="http://schemas.microsoft.com/office/drawing/2015/06/chart">
              <c:ext xmlns:c16="http://schemas.microsoft.com/office/drawing/2014/chart" uri="{C3380CC4-5D6E-409C-BE32-E72D297353CC}">
                <c16:uniqueId val="{00000001-F2BE-49B0-B37D-1DEB4F4722C7}"/>
              </c:ext>
            </c:extLst>
          </c:dPt>
          <c:dLbls>
            <c:dLbl>
              <c:idx val="5"/>
              <c:layout>
                <c:manualLayout>
                  <c:x val="0"/>
                  <c:y val="-3.9719026977663593E-2"/>
                </c:manualLayout>
              </c:layout>
              <c:spPr>
                <a:solidFill>
                  <a:schemeClr val="accent4">
                    <a:lumMod val="20000"/>
                    <a:lumOff val="80000"/>
                  </a:schemeClr>
                </a:solidFill>
                <a:ln>
                  <a:noFill/>
                </a:ln>
                <a:effectLst/>
              </c:spPr>
              <c:txPr>
                <a:bodyPr wrap="square" lIns="38100" tIns="19050" rIns="38100" bIns="19050" anchor="ctr">
                  <a:spAutoFit/>
                </a:bodyPr>
                <a:lstStyle/>
                <a:p>
                  <a:pPr>
                    <a:defRPr/>
                  </a:pPr>
                  <a:endParaRPr lang="fr-FR"/>
                </a:p>
              </c:txPr>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45E3-437D-BC81-BACABBDF7CF0}"/>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'g13'!$F$17:$K$17</c:f>
              <c:numCache>
                <c:formatCode>General</c:formatCode>
                <c:ptCount val="6"/>
                <c:pt idx="0">
                  <c:v>2013</c:v>
                </c:pt>
                <c:pt idx="1">
                  <c:v>2014</c:v>
                </c:pt>
                <c:pt idx="2">
                  <c:v>2015</c:v>
                </c:pt>
                <c:pt idx="3">
                  <c:v>2016</c:v>
                </c:pt>
                <c:pt idx="4">
                  <c:v>2017</c:v>
                </c:pt>
                <c:pt idx="5">
                  <c:v>2018</c:v>
                </c:pt>
              </c:numCache>
            </c:numRef>
          </c:cat>
          <c:val>
            <c:numRef>
              <c:f>'g13'!$F$21:$K$21</c:f>
              <c:numCache>
                <c:formatCode>#,##0</c:formatCode>
                <c:ptCount val="6"/>
                <c:pt idx="0">
                  <c:v>227</c:v>
                </c:pt>
                <c:pt idx="1">
                  <c:v>214</c:v>
                </c:pt>
                <c:pt idx="2">
                  <c:v>160</c:v>
                </c:pt>
                <c:pt idx="3">
                  <c:v>82</c:v>
                </c:pt>
                <c:pt idx="4">
                  <c:v>166</c:v>
                </c:pt>
                <c:pt idx="5">
                  <c:v>122</c:v>
                </c:pt>
              </c:numCache>
            </c:numRef>
          </c:val>
          <c:smooth val="0"/>
          <c:extLst xmlns:c16r2="http://schemas.microsoft.com/office/drawing/2015/06/chart">
            <c:ext xmlns:c16="http://schemas.microsoft.com/office/drawing/2014/chart" uri="{C3380CC4-5D6E-409C-BE32-E72D297353CC}">
              <c16:uniqueId val="{00000002-F2BE-49B0-B37D-1DEB4F4722C7}"/>
            </c:ext>
          </c:extLst>
        </c:ser>
        <c:ser>
          <c:idx val="2"/>
          <c:order val="2"/>
          <c:tx>
            <c:strRef>
              <c:f>'g13'!$A$19</c:f>
              <c:strCache>
                <c:ptCount val="1"/>
                <c:pt idx="0">
                  <c:v>IGE</c:v>
                </c:pt>
              </c:strCache>
            </c:strRef>
          </c:tx>
          <c:spPr>
            <a:ln w="28440">
              <a:solidFill>
                <a:srgbClr val="FF0000"/>
              </a:solidFill>
              <a:round/>
            </a:ln>
          </c:spPr>
          <c:marker>
            <c:symbol val="diamond"/>
            <c:size val="6"/>
            <c:spPr>
              <a:solidFill>
                <a:srgbClr val="FF0000"/>
              </a:solidFill>
            </c:spPr>
          </c:marker>
          <c:dLbls>
            <c:dLbl>
              <c:idx val="5"/>
              <c:spPr>
                <a:solidFill>
                  <a:schemeClr val="accent2">
                    <a:lumMod val="40000"/>
                    <a:lumOff val="60000"/>
                  </a:schemeClr>
                </a:solidFill>
                <a:ln>
                  <a:noFill/>
                </a:ln>
                <a:effectLst/>
              </c:spPr>
              <c:txPr>
                <a:bodyPr wrap="square" lIns="38100" tIns="19050" rIns="38100" bIns="19050" anchor="ctr">
                  <a:spAutoFit/>
                </a:bodyPr>
                <a:lstStyle/>
                <a:p>
                  <a:pPr>
                    <a:defRPr/>
                  </a:pPr>
                  <a:endParaRPr lang="fr-FR"/>
                </a:p>
              </c:txPr>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45E3-437D-BC81-BACABBDF7CF0}"/>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'g13'!$F$17:$K$17</c:f>
              <c:numCache>
                <c:formatCode>General</c:formatCode>
                <c:ptCount val="6"/>
                <c:pt idx="0">
                  <c:v>2013</c:v>
                </c:pt>
                <c:pt idx="1">
                  <c:v>2014</c:v>
                </c:pt>
                <c:pt idx="2">
                  <c:v>2015</c:v>
                </c:pt>
                <c:pt idx="3">
                  <c:v>2016</c:v>
                </c:pt>
                <c:pt idx="4">
                  <c:v>2017</c:v>
                </c:pt>
                <c:pt idx="5">
                  <c:v>2018</c:v>
                </c:pt>
              </c:numCache>
            </c:numRef>
          </c:cat>
          <c:val>
            <c:numRef>
              <c:f>'g13'!$F$19:$K$19</c:f>
              <c:numCache>
                <c:formatCode>#,##0</c:formatCode>
                <c:ptCount val="6"/>
                <c:pt idx="0">
                  <c:v>113</c:v>
                </c:pt>
                <c:pt idx="1">
                  <c:v>131</c:v>
                </c:pt>
                <c:pt idx="2">
                  <c:v>127</c:v>
                </c:pt>
                <c:pt idx="3">
                  <c:v>90</c:v>
                </c:pt>
                <c:pt idx="4">
                  <c:v>117</c:v>
                </c:pt>
                <c:pt idx="5">
                  <c:v>100</c:v>
                </c:pt>
              </c:numCache>
            </c:numRef>
          </c:val>
          <c:smooth val="0"/>
          <c:extLst xmlns:c16r2="http://schemas.microsoft.com/office/drawing/2015/06/chart">
            <c:ext xmlns:c16="http://schemas.microsoft.com/office/drawing/2014/chart" uri="{C3380CC4-5D6E-409C-BE32-E72D297353CC}">
              <c16:uniqueId val="{00000003-F2BE-49B0-B37D-1DEB4F4722C7}"/>
            </c:ext>
          </c:extLst>
        </c:ser>
        <c:ser>
          <c:idx val="3"/>
          <c:order val="3"/>
          <c:tx>
            <c:strRef>
              <c:f>'g13'!$A$20</c:f>
              <c:strCache>
                <c:ptCount val="1"/>
                <c:pt idx="0">
                  <c:v>ASI</c:v>
                </c:pt>
              </c:strCache>
            </c:strRef>
          </c:tx>
          <c:spPr>
            <a:ln w="28440">
              <a:solidFill>
                <a:srgbClr val="92D050"/>
              </a:solidFill>
              <a:round/>
            </a:ln>
          </c:spPr>
          <c:marker>
            <c:symbol val="circle"/>
            <c:size val="5"/>
            <c:spPr>
              <a:solidFill>
                <a:srgbClr val="92D050"/>
              </a:solidFill>
            </c:spPr>
          </c:marker>
          <c:dLbls>
            <c:dLbl>
              <c:idx val="5"/>
              <c:layout>
                <c:manualLayout>
                  <c:x val="5.8910171111627198E-3"/>
                  <c:y val="3.9719026977663517E-2"/>
                </c:manualLayout>
              </c:layout>
              <c:spPr>
                <a:solidFill>
                  <a:schemeClr val="accent3">
                    <a:lumMod val="20000"/>
                    <a:lumOff val="80000"/>
                  </a:schemeClr>
                </a:solidFill>
                <a:ln>
                  <a:noFill/>
                </a:ln>
                <a:effectLst/>
              </c:spPr>
              <c:txPr>
                <a:bodyPr wrap="square" lIns="38100" tIns="19050" rIns="38100" bIns="19050" anchor="ctr">
                  <a:spAutoFit/>
                </a:bodyPr>
                <a:lstStyle/>
                <a:p>
                  <a:pPr>
                    <a:defRPr/>
                  </a:pPr>
                  <a:endParaRPr lang="fr-FR"/>
                </a:p>
              </c:txPr>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45E3-437D-BC81-BACABBDF7CF0}"/>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'g13'!$F$17:$K$17</c:f>
              <c:numCache>
                <c:formatCode>General</c:formatCode>
                <c:ptCount val="6"/>
                <c:pt idx="0">
                  <c:v>2013</c:v>
                </c:pt>
                <c:pt idx="1">
                  <c:v>2014</c:v>
                </c:pt>
                <c:pt idx="2">
                  <c:v>2015</c:v>
                </c:pt>
                <c:pt idx="3">
                  <c:v>2016</c:v>
                </c:pt>
                <c:pt idx="4">
                  <c:v>2017</c:v>
                </c:pt>
                <c:pt idx="5">
                  <c:v>2018</c:v>
                </c:pt>
              </c:numCache>
            </c:numRef>
          </c:cat>
          <c:val>
            <c:numRef>
              <c:f>'g13'!$F$20:$K$20</c:f>
              <c:numCache>
                <c:formatCode>#,##0</c:formatCode>
                <c:ptCount val="6"/>
                <c:pt idx="0">
                  <c:v>79</c:v>
                </c:pt>
                <c:pt idx="1">
                  <c:v>111</c:v>
                </c:pt>
                <c:pt idx="2">
                  <c:v>93</c:v>
                </c:pt>
                <c:pt idx="3">
                  <c:v>54</c:v>
                </c:pt>
                <c:pt idx="4">
                  <c:v>61</c:v>
                </c:pt>
                <c:pt idx="5">
                  <c:v>70</c:v>
                </c:pt>
              </c:numCache>
            </c:numRef>
          </c:val>
          <c:smooth val="0"/>
          <c:extLst xmlns:c16r2="http://schemas.microsoft.com/office/drawing/2015/06/chart">
            <c:ext xmlns:c16="http://schemas.microsoft.com/office/drawing/2014/chart" uri="{C3380CC4-5D6E-409C-BE32-E72D297353CC}">
              <c16:uniqueId val="{00000004-F2BE-49B0-B37D-1DEB4F4722C7}"/>
            </c:ext>
          </c:extLst>
        </c:ser>
        <c:dLbls>
          <c:showLegendKey val="0"/>
          <c:showVal val="0"/>
          <c:showCatName val="0"/>
          <c:showSerName val="0"/>
          <c:showPercent val="0"/>
          <c:showBubbleSize val="0"/>
        </c:dLbls>
        <c:hiLowLines>
          <c:spPr>
            <a:ln>
              <a:noFill/>
            </a:ln>
          </c:spPr>
        </c:hiLowLines>
        <c:marker val="1"/>
        <c:smooth val="0"/>
        <c:axId val="153488768"/>
        <c:axId val="153515136"/>
      </c:lineChart>
      <c:catAx>
        <c:axId val="153488768"/>
        <c:scaling>
          <c:orientation val="minMax"/>
        </c:scaling>
        <c:delete val="0"/>
        <c:axPos val="b"/>
        <c:numFmt formatCode="General" sourceLinked="1"/>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3515136"/>
        <c:crosses val="autoZero"/>
        <c:auto val="1"/>
        <c:lblAlgn val="ctr"/>
        <c:lblOffset val="100"/>
        <c:noMultiLvlLbl val="1"/>
      </c:catAx>
      <c:valAx>
        <c:axId val="153515136"/>
        <c:scaling>
          <c:orientation val="minMax"/>
          <c:max val="900"/>
        </c:scaling>
        <c:delete val="0"/>
        <c:axPos val="l"/>
        <c:majorGridlines>
          <c:spPr>
            <a:ln w="9360">
              <a:solidFill>
                <a:srgbClr val="878787"/>
              </a:solidFill>
              <a:round/>
            </a:ln>
          </c:spPr>
        </c:majorGridlines>
        <c:numFmt formatCode="#,##0" sourceLinked="0"/>
        <c:majorTickMark val="none"/>
        <c:minorTickMark val="none"/>
        <c:tickLblPos val="nextTo"/>
        <c:spPr>
          <a:ln w="9360">
            <a:noFill/>
          </a:ln>
        </c:spPr>
        <c:txPr>
          <a:bodyPr/>
          <a:lstStyle/>
          <a:p>
            <a:pPr>
              <a:defRPr sz="900" b="0" strike="noStrike" spc="-1">
                <a:solidFill>
                  <a:srgbClr val="000000"/>
                </a:solidFill>
                <a:latin typeface="Arial"/>
              </a:defRPr>
            </a:pPr>
            <a:endParaRPr lang="fr-FR"/>
          </a:p>
        </c:txPr>
        <c:crossAx val="153488768"/>
        <c:crosses val="autoZero"/>
        <c:crossBetween val="midCat"/>
      </c:valAx>
      <c:spPr>
        <a:solidFill>
          <a:srgbClr val="FFFFFF"/>
        </a:solidFill>
        <a:ln w="19080">
          <a:solidFill>
            <a:srgbClr val="D9D9D9"/>
          </a:solidFill>
          <a:round/>
        </a:ln>
      </c:spPr>
    </c:plotArea>
    <c:legend>
      <c:legendPos val="r"/>
      <c:layout>
        <c:manualLayout>
          <c:xMode val="edge"/>
          <c:yMode val="edge"/>
          <c:x val="0.54218759331730237"/>
          <c:y val="0.15244287653324828"/>
          <c:w val="0.14272544865901901"/>
          <c:h val="0.402719966882782"/>
        </c:manualLayout>
      </c:layout>
      <c:overlay val="1"/>
      <c:spPr>
        <a:solidFill>
          <a:srgbClr val="FFFFFF"/>
        </a:solidFill>
        <a:ln>
          <a:noFill/>
        </a:ln>
      </c:spPr>
      <c:txPr>
        <a:bodyPr/>
        <a:lstStyle/>
        <a:p>
          <a:pPr>
            <a:defRPr sz="9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c:style val="2"/>
  <c:chart>
    <c:title>
      <c:tx>
        <c:rich>
          <a:bodyPr rot="0"/>
          <a:lstStyle/>
          <a:p>
            <a:pPr>
              <a:defRPr sz="1000" b="1" strike="noStrike" spc="-1">
                <a:solidFill>
                  <a:srgbClr val="000000"/>
                </a:solidFill>
                <a:latin typeface="Arial"/>
              </a:defRPr>
            </a:pPr>
            <a:r>
              <a:rPr lang="fr-FR" sz="1000" b="1" strike="noStrike" spc="-1">
                <a:solidFill>
                  <a:srgbClr val="000000"/>
                </a:solidFill>
                <a:latin typeface="Arial"/>
              </a:rPr>
              <a:t>Evolution des néo-recrutements** des titulaires ITRF* et des titularisations Sauvadet</a:t>
            </a:r>
          </a:p>
        </c:rich>
      </c:tx>
      <c:overlay val="0"/>
      <c:spPr>
        <a:noFill/>
        <a:ln>
          <a:noFill/>
        </a:ln>
      </c:spPr>
    </c:title>
    <c:autoTitleDeleted val="0"/>
    <c:plotArea>
      <c:layout>
        <c:manualLayout>
          <c:layoutTarget val="inner"/>
          <c:xMode val="edge"/>
          <c:yMode val="edge"/>
          <c:x val="6.0387561964848999E-2"/>
          <c:y val="9.0425531914893595E-2"/>
          <c:w val="0.86538337732569404"/>
          <c:h val="0.72888459058671795"/>
        </c:manualLayout>
      </c:layout>
      <c:lineChart>
        <c:grouping val="standard"/>
        <c:varyColors val="0"/>
        <c:ser>
          <c:idx val="0"/>
          <c:order val="0"/>
          <c:tx>
            <c:strRef>
              <c:f>'g13'!$A$59</c:f>
              <c:strCache>
                <c:ptCount val="1"/>
                <c:pt idx="0">
                  <c:v>Ingénieurs</c:v>
                </c:pt>
              </c:strCache>
            </c:strRef>
          </c:tx>
          <c:spPr>
            <a:ln w="28440">
              <a:solidFill>
                <a:srgbClr val="46AAC4"/>
              </a:solidFill>
              <a:round/>
            </a:ln>
          </c:spPr>
          <c:marker>
            <c:symbol val="square"/>
            <c:size val="5"/>
            <c:spPr>
              <a:solidFill>
                <a:srgbClr val="46AAC4"/>
              </a:solidFill>
            </c:spPr>
          </c:marker>
          <c:dLbls>
            <c:dLbl>
              <c:idx val="9"/>
              <c:layout>
                <c:manualLayout>
                  <c:x val="-7.2386360775712005E-2"/>
                  <c:y val="8.2657806444054651E-3"/>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55DF-4837-8C0B-5AA497CA8AA4}"/>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'g13'!$B$2:$K$2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'g13'!$B$59:$K$59</c:f>
              <c:numCache>
                <c:formatCode>#,##0</c:formatCode>
                <c:ptCount val="10"/>
                <c:pt idx="0">
                  <c:v>582</c:v>
                </c:pt>
                <c:pt idx="1">
                  <c:v>537</c:v>
                </c:pt>
                <c:pt idx="2">
                  <c:v>525</c:v>
                </c:pt>
                <c:pt idx="3">
                  <c:v>484</c:v>
                </c:pt>
                <c:pt idx="4">
                  <c:v>651</c:v>
                </c:pt>
                <c:pt idx="5">
                  <c:v>668</c:v>
                </c:pt>
                <c:pt idx="6">
                  <c:v>697</c:v>
                </c:pt>
                <c:pt idx="7">
                  <c:v>616</c:v>
                </c:pt>
                <c:pt idx="8">
                  <c:v>602</c:v>
                </c:pt>
                <c:pt idx="9">
                  <c:v>473</c:v>
                </c:pt>
              </c:numCache>
            </c:numRef>
          </c:val>
          <c:smooth val="0"/>
          <c:extLst xmlns:c16r2="http://schemas.microsoft.com/office/drawing/2015/06/chart">
            <c:ext xmlns:c16="http://schemas.microsoft.com/office/drawing/2014/chart" uri="{C3380CC4-5D6E-409C-BE32-E72D297353CC}">
              <c16:uniqueId val="{00000000-00F8-4877-BA93-11A9B25CBC41}"/>
            </c:ext>
          </c:extLst>
        </c:ser>
        <c:ser>
          <c:idx val="1"/>
          <c:order val="1"/>
          <c:tx>
            <c:strRef>
              <c:f>'g13'!$A$60</c:f>
              <c:strCache>
                <c:ptCount val="1"/>
                <c:pt idx="0">
                  <c:v>Techniciens</c:v>
                </c:pt>
              </c:strCache>
            </c:strRef>
          </c:tx>
          <c:spPr>
            <a:ln w="28440">
              <a:solidFill>
                <a:srgbClr val="F59240"/>
              </a:solidFill>
              <a:round/>
            </a:ln>
          </c:spPr>
          <c:marker>
            <c:symbol val="square"/>
            <c:size val="5"/>
            <c:spPr>
              <a:solidFill>
                <a:srgbClr val="F59240"/>
              </a:solidFill>
            </c:spPr>
          </c:marker>
          <c:dLbls>
            <c:dLbl>
              <c:idx val="9"/>
              <c:layout>
                <c:manualLayout>
                  <c:x val="-6.0321967313093335E-3"/>
                  <c:y val="-8.2657806444054651E-3"/>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55DF-4837-8C0B-5AA497CA8AA4}"/>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'g13'!$B$2:$K$2</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'g13'!$B$60:$K$60</c:f>
              <c:numCache>
                <c:formatCode>#,##0</c:formatCode>
                <c:ptCount val="10"/>
                <c:pt idx="0">
                  <c:v>841</c:v>
                </c:pt>
                <c:pt idx="1">
                  <c:v>786</c:v>
                </c:pt>
                <c:pt idx="2">
                  <c:v>800</c:v>
                </c:pt>
                <c:pt idx="3">
                  <c:v>753</c:v>
                </c:pt>
                <c:pt idx="4">
                  <c:v>1800</c:v>
                </c:pt>
                <c:pt idx="5">
                  <c:v>1606</c:v>
                </c:pt>
                <c:pt idx="6">
                  <c:v>1267</c:v>
                </c:pt>
                <c:pt idx="7">
                  <c:v>990</c:v>
                </c:pt>
                <c:pt idx="8">
                  <c:v>1246</c:v>
                </c:pt>
                <c:pt idx="9">
                  <c:v>1027</c:v>
                </c:pt>
              </c:numCache>
            </c:numRef>
          </c:val>
          <c:smooth val="0"/>
          <c:extLst xmlns:c16r2="http://schemas.microsoft.com/office/drawing/2015/06/chart">
            <c:ext xmlns:c16="http://schemas.microsoft.com/office/drawing/2014/chart" uri="{C3380CC4-5D6E-409C-BE32-E72D297353CC}">
              <c16:uniqueId val="{00000001-00F8-4877-BA93-11A9B25CBC41}"/>
            </c:ext>
          </c:extLst>
        </c:ser>
        <c:dLbls>
          <c:showLegendKey val="0"/>
          <c:showVal val="0"/>
          <c:showCatName val="0"/>
          <c:showSerName val="0"/>
          <c:showPercent val="0"/>
          <c:showBubbleSize val="0"/>
        </c:dLbls>
        <c:hiLowLines>
          <c:spPr>
            <a:ln>
              <a:noFill/>
            </a:ln>
          </c:spPr>
        </c:hiLowLines>
        <c:marker val="1"/>
        <c:smooth val="0"/>
        <c:axId val="153547136"/>
        <c:axId val="153548672"/>
      </c:lineChart>
      <c:catAx>
        <c:axId val="153547136"/>
        <c:scaling>
          <c:orientation val="minMax"/>
        </c:scaling>
        <c:delete val="0"/>
        <c:axPos val="b"/>
        <c:numFmt formatCode="General" sourceLinked="1"/>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3548672"/>
        <c:crosses val="autoZero"/>
        <c:auto val="1"/>
        <c:lblAlgn val="ctr"/>
        <c:lblOffset val="100"/>
        <c:noMultiLvlLbl val="1"/>
      </c:catAx>
      <c:valAx>
        <c:axId val="153548672"/>
        <c:scaling>
          <c:orientation val="minMax"/>
          <c:max val="1800"/>
          <c:min val="200"/>
        </c:scaling>
        <c:delete val="0"/>
        <c:axPos val="l"/>
        <c:majorGridlines>
          <c:spPr>
            <a:ln w="9360">
              <a:solidFill>
                <a:srgbClr val="878787"/>
              </a:solidFill>
              <a:round/>
            </a:ln>
          </c:spPr>
        </c:majorGridlines>
        <c:numFmt formatCode="#,##0" sourceLinked="0"/>
        <c:majorTickMark val="none"/>
        <c:minorTickMark val="none"/>
        <c:tickLblPos val="nextTo"/>
        <c:spPr>
          <a:ln w="9360">
            <a:noFill/>
          </a:ln>
        </c:spPr>
        <c:txPr>
          <a:bodyPr/>
          <a:lstStyle/>
          <a:p>
            <a:pPr>
              <a:defRPr sz="900" b="0" strike="noStrike" spc="-1">
                <a:solidFill>
                  <a:srgbClr val="000000"/>
                </a:solidFill>
                <a:latin typeface="Arial"/>
              </a:defRPr>
            </a:pPr>
            <a:endParaRPr lang="fr-FR"/>
          </a:p>
        </c:txPr>
        <c:crossAx val="153547136"/>
        <c:crosses val="autoZero"/>
        <c:crossBetween val="midCat"/>
      </c:valAx>
      <c:spPr>
        <a:solidFill>
          <a:srgbClr val="FFFFFF"/>
        </a:solidFill>
        <a:ln>
          <a:solidFill>
            <a:srgbClr val="D9D9D9"/>
          </a:solidFill>
        </a:ln>
      </c:spPr>
    </c:plotArea>
    <c:legend>
      <c:legendPos val="r"/>
      <c:layout>
        <c:manualLayout>
          <c:xMode val="edge"/>
          <c:yMode val="edge"/>
          <c:x val="7.9424903652997397E-2"/>
          <c:y val="0.127455890139546"/>
          <c:w val="0.213494160890594"/>
          <c:h val="0.30034877961296103"/>
        </c:manualLayout>
      </c:layout>
      <c:overlay val="1"/>
      <c:spPr>
        <a:noFill/>
        <a:ln>
          <a:noFill/>
        </a:ln>
      </c:spPr>
      <c:txPr>
        <a:bodyPr/>
        <a:lstStyle/>
        <a:p>
          <a:pPr>
            <a:defRPr sz="8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c:style val="2"/>
  <c:chart>
    <c:title>
      <c:tx>
        <c:rich>
          <a:bodyPr/>
          <a:lstStyle/>
          <a:p>
            <a:pPr>
              <a:defRPr/>
            </a:pPr>
            <a:r>
              <a:rPr lang="fr-FR" sz="1200"/>
              <a:t>12 :</a:t>
            </a:r>
            <a:r>
              <a:rPr lang="fr-FR" sz="1200" baseline="0"/>
              <a:t> Evolution des départs à la retraite des titulaires ITRF</a:t>
            </a:r>
            <a:endParaRPr lang="fr-FR" sz="1200"/>
          </a:p>
        </c:rich>
      </c:tx>
      <c:overlay val="1"/>
    </c:title>
    <c:autoTitleDeleted val="0"/>
    <c:plotArea>
      <c:layout>
        <c:manualLayout>
          <c:layoutTarget val="inner"/>
          <c:xMode val="edge"/>
          <c:yMode val="edge"/>
          <c:x val="4.24956747404844E-2"/>
          <c:y val="0.117851455045606"/>
          <c:w val="0.81222967128027701"/>
          <c:h val="0.73917764586651202"/>
        </c:manualLayout>
      </c:layout>
      <c:lineChart>
        <c:grouping val="standard"/>
        <c:varyColors val="0"/>
        <c:ser>
          <c:idx val="0"/>
          <c:order val="0"/>
          <c:tx>
            <c:strRef>
              <c:f>'g15'!$A$8:$A$8</c:f>
              <c:strCache>
                <c:ptCount val="1"/>
                <c:pt idx="0">
                  <c:v>ATRF</c:v>
                </c:pt>
              </c:strCache>
            </c:strRef>
          </c:tx>
          <c:spPr>
            <a:ln w="28440">
              <a:solidFill>
                <a:srgbClr val="00B0F0"/>
              </a:solidFill>
              <a:round/>
            </a:ln>
          </c:spPr>
          <c:marker>
            <c:symbol val="square"/>
            <c:size val="5"/>
            <c:spPr>
              <a:solidFill>
                <a:srgbClr val="00B0F0"/>
              </a:solidFill>
            </c:spPr>
          </c:marker>
          <c:dLbls>
            <c:dLbl>
              <c:idx val="19"/>
              <c:layout>
                <c:manualLayout>
                  <c:x val="-4.7671241103870866E-2"/>
                  <c:y val="-2.7096454844931471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CDC1-49E0-9909-DEB1AE92C79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'g15'!$B$3:$U$3</c:f>
              <c:numCache>
                <c:formatCode>General</c:formatCode>
                <c:ptCount val="20"/>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numCache>
            </c:numRef>
          </c:cat>
          <c:val>
            <c:numRef>
              <c:f>'g15'!$B$8:$U$8</c:f>
              <c:numCache>
                <c:formatCode>0</c:formatCode>
                <c:ptCount val="20"/>
                <c:pt idx="0">
                  <c:v>251.05600000000001</c:v>
                </c:pt>
                <c:pt idx="1">
                  <c:v>335.92</c:v>
                </c:pt>
                <c:pt idx="2">
                  <c:v>439</c:v>
                </c:pt>
                <c:pt idx="3" formatCode="General">
                  <c:v>522</c:v>
                </c:pt>
                <c:pt idx="4" formatCode="General">
                  <c:v>372</c:v>
                </c:pt>
                <c:pt idx="5" formatCode="#,##0">
                  <c:v>381</c:v>
                </c:pt>
                <c:pt idx="6" formatCode="#,##0">
                  <c:v>370</c:v>
                </c:pt>
                <c:pt idx="7" formatCode="#,##0">
                  <c:v>271</c:v>
                </c:pt>
                <c:pt idx="8" formatCode="#,##0">
                  <c:v>316</c:v>
                </c:pt>
                <c:pt idx="9" formatCode="#,##0">
                  <c:v>295</c:v>
                </c:pt>
                <c:pt idx="10" formatCode="#,##0">
                  <c:v>327</c:v>
                </c:pt>
                <c:pt idx="11" formatCode="#,##0">
                  <c:v>328</c:v>
                </c:pt>
                <c:pt idx="12" formatCode="#,##0">
                  <c:v>354</c:v>
                </c:pt>
                <c:pt idx="13" formatCode="#,##0">
                  <c:v>390</c:v>
                </c:pt>
                <c:pt idx="14" formatCode="#,##0">
                  <c:v>352</c:v>
                </c:pt>
                <c:pt idx="15">
                  <c:v>405.12152642724402</c:v>
                </c:pt>
                <c:pt idx="16">
                  <c:v>472.52353169972798</c:v>
                </c:pt>
                <c:pt idx="17">
                  <c:v>495.93685984701199</c:v>
                </c:pt>
                <c:pt idx="18">
                  <c:v>520</c:v>
                </c:pt>
                <c:pt idx="19">
                  <c:v>558</c:v>
                </c:pt>
              </c:numCache>
            </c:numRef>
          </c:val>
          <c:smooth val="0"/>
          <c:extLst xmlns:c16r2="http://schemas.microsoft.com/office/drawing/2015/06/chart">
            <c:ext xmlns:c16="http://schemas.microsoft.com/office/drawing/2014/chart" uri="{C3380CC4-5D6E-409C-BE32-E72D297353CC}">
              <c16:uniqueId val="{00000000-694B-432E-BEE9-080EE5B5C8AF}"/>
            </c:ext>
          </c:extLst>
        </c:ser>
        <c:ser>
          <c:idx val="1"/>
          <c:order val="1"/>
          <c:tx>
            <c:strRef>
              <c:f>'g15'!$A$7:$A$7</c:f>
              <c:strCache>
                <c:ptCount val="1"/>
                <c:pt idx="0">
                  <c:v>TECHRF</c:v>
                </c:pt>
              </c:strCache>
            </c:strRef>
          </c:tx>
          <c:spPr>
            <a:ln w="28440">
              <a:solidFill>
                <a:srgbClr val="FF5DFF"/>
              </a:solidFill>
              <a:round/>
            </a:ln>
          </c:spPr>
          <c:marker>
            <c:symbol val="triangle"/>
            <c:size val="6"/>
            <c:spPr>
              <a:solidFill>
                <a:srgbClr val="FF5DFF"/>
              </a:solidFill>
            </c:spPr>
          </c:marker>
          <c:dLbls>
            <c:dLbl>
              <c:idx val="19"/>
              <c:layout>
                <c:manualLayout>
                  <c:x val="-4.3202062250382978E-2"/>
                  <c:y val="-3.2515745813917862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CDC1-49E0-9909-DEB1AE92C79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'g15'!$B$3:$U$3</c:f>
              <c:numCache>
                <c:formatCode>General</c:formatCode>
                <c:ptCount val="20"/>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numCache>
            </c:numRef>
          </c:cat>
          <c:val>
            <c:numRef>
              <c:f>'g15'!$B$7:$U$7</c:f>
              <c:numCache>
                <c:formatCode>0</c:formatCode>
                <c:ptCount val="20"/>
                <c:pt idx="0">
                  <c:v>122.876</c:v>
                </c:pt>
                <c:pt idx="1">
                  <c:v>181.22</c:v>
                </c:pt>
                <c:pt idx="2">
                  <c:v>278</c:v>
                </c:pt>
                <c:pt idx="3" formatCode="General">
                  <c:v>288</c:v>
                </c:pt>
                <c:pt idx="4" formatCode="General">
                  <c:v>199</c:v>
                </c:pt>
                <c:pt idx="5" formatCode="#,##0">
                  <c:v>225</c:v>
                </c:pt>
                <c:pt idx="6" formatCode="#,##0">
                  <c:v>164</c:v>
                </c:pt>
                <c:pt idx="7" formatCode="#,##0">
                  <c:v>156</c:v>
                </c:pt>
                <c:pt idx="8" formatCode="#,##0">
                  <c:v>153</c:v>
                </c:pt>
                <c:pt idx="9" formatCode="#,##0">
                  <c:v>137</c:v>
                </c:pt>
                <c:pt idx="10" formatCode="#,##0">
                  <c:v>170</c:v>
                </c:pt>
                <c:pt idx="11" formatCode="#,##0">
                  <c:v>151</c:v>
                </c:pt>
                <c:pt idx="12" formatCode="#,##0">
                  <c:v>148</c:v>
                </c:pt>
                <c:pt idx="13" formatCode="#,##0">
                  <c:v>144</c:v>
                </c:pt>
                <c:pt idx="14" formatCode="#,##0">
                  <c:v>118</c:v>
                </c:pt>
                <c:pt idx="15">
                  <c:v>154.269865727493</c:v>
                </c:pt>
                <c:pt idx="16">
                  <c:v>185.78736517719599</c:v>
                </c:pt>
                <c:pt idx="17">
                  <c:v>211.49900946511099</c:v>
                </c:pt>
                <c:pt idx="18">
                  <c:v>230</c:v>
                </c:pt>
                <c:pt idx="19">
                  <c:v>250</c:v>
                </c:pt>
              </c:numCache>
            </c:numRef>
          </c:val>
          <c:smooth val="0"/>
          <c:extLst xmlns:c16r2="http://schemas.microsoft.com/office/drawing/2015/06/chart">
            <c:ext xmlns:c16="http://schemas.microsoft.com/office/drawing/2014/chart" uri="{C3380CC4-5D6E-409C-BE32-E72D297353CC}">
              <c16:uniqueId val="{00000001-694B-432E-BEE9-080EE5B5C8AF}"/>
            </c:ext>
          </c:extLst>
        </c:ser>
        <c:ser>
          <c:idx val="2"/>
          <c:order val="2"/>
          <c:tx>
            <c:strRef>
              <c:f>'g15'!$A$5:$A$5</c:f>
              <c:strCache>
                <c:ptCount val="1"/>
                <c:pt idx="0">
                  <c:v>IGE</c:v>
                </c:pt>
              </c:strCache>
            </c:strRef>
          </c:tx>
          <c:spPr>
            <a:ln w="28440">
              <a:solidFill>
                <a:srgbClr val="FF0000"/>
              </a:solidFill>
              <a:round/>
            </a:ln>
          </c:spPr>
          <c:marker>
            <c:symbol val="square"/>
            <c:size val="5"/>
            <c:spPr>
              <a:solidFill>
                <a:srgbClr val="FF0000"/>
              </a:solidFill>
            </c:spPr>
          </c:marker>
          <c:dLbls>
            <c:dLbl>
              <c:idx val="19"/>
              <c:layout>
                <c:manualLayout>
                  <c:x val="-4.0222609681391061E-2"/>
                  <c:y val="-3.2515745813917765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CDC1-49E0-9909-DEB1AE92C79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'g15'!$B$3:$U$3</c:f>
              <c:numCache>
                <c:formatCode>General</c:formatCode>
                <c:ptCount val="20"/>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numCache>
            </c:numRef>
          </c:cat>
          <c:val>
            <c:numRef>
              <c:f>'g15'!$B$5:$U$5</c:f>
              <c:numCache>
                <c:formatCode>0</c:formatCode>
                <c:ptCount val="20"/>
                <c:pt idx="0">
                  <c:v>106.08</c:v>
                </c:pt>
                <c:pt idx="1">
                  <c:v>143.208</c:v>
                </c:pt>
                <c:pt idx="2">
                  <c:v>200</c:v>
                </c:pt>
                <c:pt idx="3" formatCode="General">
                  <c:v>155</c:v>
                </c:pt>
                <c:pt idx="4" formatCode="General">
                  <c:v>168</c:v>
                </c:pt>
                <c:pt idx="5" formatCode="#,##0">
                  <c:v>176</c:v>
                </c:pt>
                <c:pt idx="6" formatCode="#,##0">
                  <c:v>136</c:v>
                </c:pt>
                <c:pt idx="7" formatCode="#,##0">
                  <c:v>140</c:v>
                </c:pt>
                <c:pt idx="8" formatCode="#,##0">
                  <c:v>134</c:v>
                </c:pt>
                <c:pt idx="9" formatCode="#,##0">
                  <c:v>98</c:v>
                </c:pt>
                <c:pt idx="10" formatCode="#,##0">
                  <c:v>105</c:v>
                </c:pt>
                <c:pt idx="11" formatCode="#,##0">
                  <c:v>79</c:v>
                </c:pt>
                <c:pt idx="12" formatCode="#,##0">
                  <c:v>62</c:v>
                </c:pt>
                <c:pt idx="13" formatCode="#,##0">
                  <c:v>82</c:v>
                </c:pt>
                <c:pt idx="14" formatCode="#,##0">
                  <c:v>68</c:v>
                </c:pt>
                <c:pt idx="15">
                  <c:v>92.276714748307299</c:v>
                </c:pt>
                <c:pt idx="16">
                  <c:v>93.939358257285903</c:v>
                </c:pt>
                <c:pt idx="17">
                  <c:v>103.915219311157</c:v>
                </c:pt>
                <c:pt idx="18">
                  <c:v>112</c:v>
                </c:pt>
                <c:pt idx="19">
                  <c:v>123</c:v>
                </c:pt>
              </c:numCache>
            </c:numRef>
          </c:val>
          <c:smooth val="0"/>
          <c:extLst xmlns:c16r2="http://schemas.microsoft.com/office/drawing/2015/06/chart">
            <c:ext xmlns:c16="http://schemas.microsoft.com/office/drawing/2014/chart" uri="{C3380CC4-5D6E-409C-BE32-E72D297353CC}">
              <c16:uniqueId val="{00000002-694B-432E-BEE9-080EE5B5C8AF}"/>
            </c:ext>
          </c:extLst>
        </c:ser>
        <c:ser>
          <c:idx val="3"/>
          <c:order val="3"/>
          <c:tx>
            <c:strRef>
              <c:f>'g15'!$A$6:$A$6</c:f>
              <c:strCache>
                <c:ptCount val="1"/>
                <c:pt idx="0">
                  <c:v>ASI</c:v>
                </c:pt>
              </c:strCache>
            </c:strRef>
          </c:tx>
          <c:spPr>
            <a:ln w="28440">
              <a:solidFill>
                <a:srgbClr val="92D050"/>
              </a:solidFill>
              <a:round/>
            </a:ln>
          </c:spPr>
          <c:marker>
            <c:symbol val="circle"/>
            <c:size val="5"/>
            <c:spPr>
              <a:solidFill>
                <a:srgbClr val="92D050"/>
              </a:solidFill>
            </c:spPr>
          </c:marker>
          <c:dLbls>
            <c:dLbl>
              <c:idx val="19"/>
              <c:layout>
                <c:manualLayout>
                  <c:x val="-3.2773978258911256E-2"/>
                  <c:y val="2.709645484493137E-2"/>
                </c:manualLayout>
              </c:layout>
              <c:dLblPos val="r"/>
              <c:showLegendKey val="0"/>
              <c:showVal val="1"/>
              <c:showCatName val="0"/>
              <c:showSerName val="0"/>
              <c:showPercent val="0"/>
              <c:showBubbleSize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CDC1-49E0-9909-DEB1AE92C79A}"/>
                </c:ext>
              </c:extLst>
            </c:dLbl>
            <c:spPr>
              <a:noFill/>
              <a:ln>
                <a:noFill/>
              </a:ln>
              <a:effectLst/>
            </c:spPr>
            <c:dLblPos val="r"/>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'g15'!$B$3:$U$3</c:f>
              <c:numCache>
                <c:formatCode>General</c:formatCode>
                <c:ptCount val="20"/>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numCache>
            </c:numRef>
          </c:cat>
          <c:val>
            <c:numRef>
              <c:f>'g15'!$B$6:$U$6</c:f>
              <c:numCache>
                <c:formatCode>0</c:formatCode>
                <c:ptCount val="20"/>
                <c:pt idx="0">
                  <c:v>30.056000000000001</c:v>
                </c:pt>
                <c:pt idx="1">
                  <c:v>32.707999999999998</c:v>
                </c:pt>
                <c:pt idx="2">
                  <c:v>47</c:v>
                </c:pt>
                <c:pt idx="3" formatCode="General">
                  <c:v>51</c:v>
                </c:pt>
                <c:pt idx="4" formatCode="General">
                  <c:v>51</c:v>
                </c:pt>
                <c:pt idx="5" formatCode="#,##0">
                  <c:v>58</c:v>
                </c:pt>
                <c:pt idx="6" formatCode="#,##0">
                  <c:v>41</c:v>
                </c:pt>
                <c:pt idx="7" formatCode="#,##0">
                  <c:v>40</c:v>
                </c:pt>
                <c:pt idx="8" formatCode="#,##0">
                  <c:v>38</c:v>
                </c:pt>
                <c:pt idx="9" formatCode="#,##0">
                  <c:v>32</c:v>
                </c:pt>
                <c:pt idx="10" formatCode="#,##0">
                  <c:v>40</c:v>
                </c:pt>
                <c:pt idx="11" formatCode="#,##0">
                  <c:v>39</c:v>
                </c:pt>
                <c:pt idx="12" formatCode="#,##0">
                  <c:v>48</c:v>
                </c:pt>
                <c:pt idx="13" formatCode="#,##0">
                  <c:v>45</c:v>
                </c:pt>
                <c:pt idx="14" formatCode="#,##0">
                  <c:v>37</c:v>
                </c:pt>
                <c:pt idx="15">
                  <c:v>49.174690508940898</c:v>
                </c:pt>
                <c:pt idx="16">
                  <c:v>52.7510316368638</c:v>
                </c:pt>
                <c:pt idx="17">
                  <c:v>59.903713892709803</c:v>
                </c:pt>
                <c:pt idx="18">
                  <c:v>64</c:v>
                </c:pt>
                <c:pt idx="19">
                  <c:v>67</c:v>
                </c:pt>
              </c:numCache>
            </c:numRef>
          </c:val>
          <c:smooth val="0"/>
          <c:extLst xmlns:c16r2="http://schemas.microsoft.com/office/drawing/2015/06/chart">
            <c:ext xmlns:c16="http://schemas.microsoft.com/office/drawing/2014/chart" uri="{C3380CC4-5D6E-409C-BE32-E72D297353CC}">
              <c16:uniqueId val="{00000003-694B-432E-BEE9-080EE5B5C8AF}"/>
            </c:ext>
          </c:extLst>
        </c:ser>
        <c:dLbls>
          <c:showLegendKey val="0"/>
          <c:showVal val="0"/>
          <c:showCatName val="0"/>
          <c:showSerName val="0"/>
          <c:showPercent val="0"/>
          <c:showBubbleSize val="0"/>
        </c:dLbls>
        <c:hiLowLines>
          <c:spPr>
            <a:ln>
              <a:noFill/>
            </a:ln>
          </c:spPr>
        </c:hiLowLines>
        <c:marker val="1"/>
        <c:smooth val="0"/>
        <c:axId val="151545728"/>
        <c:axId val="151547264"/>
      </c:lineChart>
      <c:catAx>
        <c:axId val="151545728"/>
        <c:scaling>
          <c:orientation val="minMax"/>
        </c:scaling>
        <c:delete val="0"/>
        <c:axPos val="b"/>
        <c:numFmt formatCode="General" sourceLinked="1"/>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1547264"/>
        <c:crosses val="autoZero"/>
        <c:auto val="1"/>
        <c:lblAlgn val="ctr"/>
        <c:lblOffset val="100"/>
        <c:noMultiLvlLbl val="1"/>
      </c:catAx>
      <c:valAx>
        <c:axId val="151547264"/>
        <c:scaling>
          <c:orientation val="minMax"/>
        </c:scaling>
        <c:delete val="0"/>
        <c:axPos val="l"/>
        <c:majorGridlines>
          <c:spPr>
            <a:ln w="9360">
              <a:solidFill>
                <a:srgbClr val="878787"/>
              </a:solidFill>
              <a:round/>
            </a:ln>
          </c:spPr>
        </c:majorGridlines>
        <c:numFmt formatCode="0" sourceLinked="0"/>
        <c:majorTickMark val="none"/>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1545728"/>
        <c:crosses val="autoZero"/>
        <c:crossBetween val="midCat"/>
      </c:valAx>
      <c:spPr>
        <a:solidFill>
          <a:srgbClr val="FFFFFF"/>
        </a:solidFill>
        <a:ln>
          <a:solidFill>
            <a:srgbClr val="D9D9D9"/>
          </a:solidFill>
        </a:ln>
      </c:spPr>
    </c:plotArea>
    <c:legend>
      <c:legendPos val="r"/>
      <c:layout>
        <c:manualLayout>
          <c:xMode val="edge"/>
          <c:yMode val="edge"/>
          <c:x val="0.8660855717546021"/>
          <c:y val="0.12214868486182942"/>
          <c:w val="0.132583653972149"/>
          <c:h val="0.71388932062924204"/>
        </c:manualLayout>
      </c:layout>
      <c:overlay val="1"/>
      <c:spPr>
        <a:noFill/>
        <a:ln>
          <a:noFill/>
        </a:ln>
      </c:spPr>
      <c:txPr>
        <a:bodyPr/>
        <a:lstStyle/>
        <a:p>
          <a:pPr>
            <a:defRPr sz="9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000" b="1" strike="noStrike" spc="-1">
                <a:solidFill>
                  <a:srgbClr val="000000"/>
                </a:solidFill>
                <a:latin typeface="Arial"/>
              </a:defRPr>
            </a:pPr>
            <a:r>
              <a:rPr lang="fr-FR" sz="1000" b="1" strike="noStrike" spc="-1">
                <a:solidFill>
                  <a:srgbClr val="000000"/>
                </a:solidFill>
                <a:latin typeface="Arial"/>
              </a:rPr>
              <a:t>13 : Pyramide des âges des IGR titulaires dans l'enseignement supérieur</a:t>
            </a:r>
          </a:p>
        </c:rich>
      </c:tx>
      <c:layout>
        <c:manualLayout>
          <c:xMode val="edge"/>
          <c:yMode val="edge"/>
          <c:x val="0.15292569324090122"/>
          <c:y val="1.034518694459944E-2"/>
        </c:manualLayout>
      </c:layout>
      <c:overlay val="0"/>
      <c:spPr>
        <a:noFill/>
        <a:ln>
          <a:noFill/>
        </a:ln>
      </c:spPr>
    </c:title>
    <c:autoTitleDeleted val="0"/>
    <c:plotArea>
      <c:layout>
        <c:manualLayout>
          <c:layoutTarget val="inner"/>
          <c:xMode val="edge"/>
          <c:yMode val="edge"/>
          <c:x val="2.2721674876847307E-2"/>
          <c:y val="8.8192475672362353E-2"/>
          <c:w val="0.95437192118226577"/>
          <c:h val="0.80277373381350126"/>
        </c:manualLayout>
      </c:layout>
      <c:barChart>
        <c:barDir val="bar"/>
        <c:grouping val="clustered"/>
        <c:varyColors val="0"/>
        <c:ser>
          <c:idx val="0"/>
          <c:order val="0"/>
          <c:tx>
            <c:strRef>
              <c:f>'pyr IGR'!$B$2</c:f>
              <c:strCache>
                <c:ptCount val="1"/>
                <c:pt idx="0">
                  <c:v>Femmes</c:v>
                </c:pt>
              </c:strCache>
            </c:strRef>
          </c:tx>
          <c:spPr>
            <a:solidFill>
              <a:srgbClr val="B70B9B"/>
            </a:solidFill>
            <a:ln>
              <a:solidFill>
                <a:srgbClr val="FFFFFF"/>
              </a:solidFill>
            </a:ln>
          </c:spPr>
          <c:invertIfNegative val="0"/>
          <c:dLbls>
            <c:spPr>
              <a:noFill/>
              <a:ln>
                <a:noFill/>
              </a:ln>
              <a:effectLst/>
            </c:spPr>
            <c:dLblPos val="outEnd"/>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'pyr IGR'!$A$3:$A$48</c:f>
              <c:numCache>
                <c:formatCode>General</c:formatCode>
                <c:ptCount val="46"/>
                <c:pt idx="0">
                  <c:v>24</c:v>
                </c:pt>
                <c:pt idx="1">
                  <c:v>25</c:v>
                </c:pt>
                <c:pt idx="2">
                  <c:v>26</c:v>
                </c:pt>
                <c:pt idx="3">
                  <c:v>27</c:v>
                </c:pt>
                <c:pt idx="4">
                  <c:v>28</c:v>
                </c:pt>
                <c:pt idx="5">
                  <c:v>29</c:v>
                </c:pt>
                <c:pt idx="6">
                  <c:v>30</c:v>
                </c:pt>
                <c:pt idx="7">
                  <c:v>31</c:v>
                </c:pt>
                <c:pt idx="8">
                  <c:v>32</c:v>
                </c:pt>
                <c:pt idx="9">
                  <c:v>33</c:v>
                </c:pt>
                <c:pt idx="10">
                  <c:v>34</c:v>
                </c:pt>
                <c:pt idx="11">
                  <c:v>35</c:v>
                </c:pt>
                <c:pt idx="12">
                  <c:v>36</c:v>
                </c:pt>
                <c:pt idx="13">
                  <c:v>37</c:v>
                </c:pt>
                <c:pt idx="14">
                  <c:v>38</c:v>
                </c:pt>
                <c:pt idx="15">
                  <c:v>39</c:v>
                </c:pt>
                <c:pt idx="16">
                  <c:v>40</c:v>
                </c:pt>
                <c:pt idx="17">
                  <c:v>41</c:v>
                </c:pt>
                <c:pt idx="18">
                  <c:v>42</c:v>
                </c:pt>
                <c:pt idx="19">
                  <c:v>43</c:v>
                </c:pt>
                <c:pt idx="20">
                  <c:v>44</c:v>
                </c:pt>
                <c:pt idx="21">
                  <c:v>45</c:v>
                </c:pt>
                <c:pt idx="22">
                  <c:v>46</c:v>
                </c:pt>
                <c:pt idx="23">
                  <c:v>47</c:v>
                </c:pt>
                <c:pt idx="24">
                  <c:v>48</c:v>
                </c:pt>
                <c:pt idx="25">
                  <c:v>49</c:v>
                </c:pt>
                <c:pt idx="26">
                  <c:v>50</c:v>
                </c:pt>
                <c:pt idx="27">
                  <c:v>51</c:v>
                </c:pt>
                <c:pt idx="28">
                  <c:v>52</c:v>
                </c:pt>
                <c:pt idx="29">
                  <c:v>53</c:v>
                </c:pt>
                <c:pt idx="30">
                  <c:v>54</c:v>
                </c:pt>
                <c:pt idx="31">
                  <c:v>55</c:v>
                </c:pt>
                <c:pt idx="32">
                  <c:v>56</c:v>
                </c:pt>
                <c:pt idx="33">
                  <c:v>57</c:v>
                </c:pt>
                <c:pt idx="34">
                  <c:v>58</c:v>
                </c:pt>
                <c:pt idx="35">
                  <c:v>59</c:v>
                </c:pt>
                <c:pt idx="36">
                  <c:v>60</c:v>
                </c:pt>
                <c:pt idx="37">
                  <c:v>61</c:v>
                </c:pt>
                <c:pt idx="38">
                  <c:v>62</c:v>
                </c:pt>
                <c:pt idx="39">
                  <c:v>63</c:v>
                </c:pt>
                <c:pt idx="40">
                  <c:v>64</c:v>
                </c:pt>
                <c:pt idx="41">
                  <c:v>65</c:v>
                </c:pt>
                <c:pt idx="42">
                  <c:v>66</c:v>
                </c:pt>
                <c:pt idx="43">
                  <c:v>67</c:v>
                </c:pt>
                <c:pt idx="44">
                  <c:v>68</c:v>
                </c:pt>
                <c:pt idx="45">
                  <c:v>69</c:v>
                </c:pt>
              </c:numCache>
            </c:numRef>
          </c:cat>
          <c:val>
            <c:numRef>
              <c:f>'pyr IGR'!$B$3:$B$48</c:f>
              <c:numCache>
                <c:formatCode>General</c:formatCode>
                <c:ptCount val="46"/>
                <c:pt idx="0">
                  <c:v>0</c:v>
                </c:pt>
                <c:pt idx="1">
                  <c:v>0</c:v>
                </c:pt>
                <c:pt idx="2">
                  <c:v>0</c:v>
                </c:pt>
                <c:pt idx="3">
                  <c:v>0</c:v>
                </c:pt>
                <c:pt idx="4">
                  <c:v>0</c:v>
                </c:pt>
                <c:pt idx="5">
                  <c:v>1</c:v>
                </c:pt>
                <c:pt idx="6">
                  <c:v>2</c:v>
                </c:pt>
                <c:pt idx="7">
                  <c:v>1</c:v>
                </c:pt>
                <c:pt idx="8">
                  <c:v>4</c:v>
                </c:pt>
                <c:pt idx="9">
                  <c:v>10</c:v>
                </c:pt>
                <c:pt idx="10">
                  <c:v>11</c:v>
                </c:pt>
                <c:pt idx="11">
                  <c:v>14</c:v>
                </c:pt>
                <c:pt idx="12">
                  <c:v>24</c:v>
                </c:pt>
                <c:pt idx="13">
                  <c:v>19</c:v>
                </c:pt>
                <c:pt idx="14">
                  <c:v>27</c:v>
                </c:pt>
                <c:pt idx="15">
                  <c:v>30</c:v>
                </c:pt>
                <c:pt idx="16">
                  <c:v>33</c:v>
                </c:pt>
                <c:pt idx="17">
                  <c:v>31</c:v>
                </c:pt>
                <c:pt idx="18">
                  <c:v>34</c:v>
                </c:pt>
                <c:pt idx="19">
                  <c:v>35</c:v>
                </c:pt>
                <c:pt idx="20">
                  <c:v>33</c:v>
                </c:pt>
                <c:pt idx="21">
                  <c:v>42</c:v>
                </c:pt>
                <c:pt idx="22">
                  <c:v>36</c:v>
                </c:pt>
                <c:pt idx="23">
                  <c:v>37</c:v>
                </c:pt>
                <c:pt idx="24">
                  <c:v>49</c:v>
                </c:pt>
                <c:pt idx="25">
                  <c:v>30</c:v>
                </c:pt>
                <c:pt idx="26">
                  <c:v>30</c:v>
                </c:pt>
                <c:pt idx="27">
                  <c:v>44</c:v>
                </c:pt>
                <c:pt idx="28">
                  <c:v>37</c:v>
                </c:pt>
                <c:pt idx="29">
                  <c:v>26</c:v>
                </c:pt>
                <c:pt idx="30">
                  <c:v>37</c:v>
                </c:pt>
                <c:pt idx="31">
                  <c:v>28</c:v>
                </c:pt>
                <c:pt idx="32">
                  <c:v>27</c:v>
                </c:pt>
                <c:pt idx="33">
                  <c:v>34</c:v>
                </c:pt>
                <c:pt idx="34">
                  <c:v>29</c:v>
                </c:pt>
                <c:pt idx="35">
                  <c:v>35</c:v>
                </c:pt>
                <c:pt idx="36">
                  <c:v>29</c:v>
                </c:pt>
                <c:pt idx="37">
                  <c:v>18</c:v>
                </c:pt>
                <c:pt idx="38">
                  <c:v>15</c:v>
                </c:pt>
                <c:pt idx="39">
                  <c:v>16</c:v>
                </c:pt>
                <c:pt idx="40">
                  <c:v>11</c:v>
                </c:pt>
                <c:pt idx="41">
                  <c:v>12</c:v>
                </c:pt>
                <c:pt idx="42">
                  <c:v>6</c:v>
                </c:pt>
                <c:pt idx="43">
                  <c:v>3</c:v>
                </c:pt>
                <c:pt idx="44">
                  <c:v>1</c:v>
                </c:pt>
                <c:pt idx="45">
                  <c:v>1</c:v>
                </c:pt>
              </c:numCache>
            </c:numRef>
          </c:val>
          <c:extLst xmlns:c16r2="http://schemas.microsoft.com/office/drawing/2015/06/chart">
            <c:ext xmlns:c16="http://schemas.microsoft.com/office/drawing/2014/chart" uri="{C3380CC4-5D6E-409C-BE32-E72D297353CC}">
              <c16:uniqueId val="{00000000-89B1-4614-A974-9CE9879248A3}"/>
            </c:ext>
          </c:extLst>
        </c:ser>
        <c:ser>
          <c:idx val="1"/>
          <c:order val="1"/>
          <c:tx>
            <c:strRef>
              <c:f>'pyr IGR'!$C$2</c:f>
              <c:strCache>
                <c:ptCount val="1"/>
                <c:pt idx="0">
                  <c:v>Hommes</c:v>
                </c:pt>
              </c:strCache>
            </c:strRef>
          </c:tx>
          <c:spPr>
            <a:solidFill>
              <a:srgbClr val="FFC000"/>
            </a:solidFill>
            <a:ln>
              <a:solidFill>
                <a:srgbClr val="FFFFFF"/>
              </a:solidFill>
            </a:ln>
          </c:spPr>
          <c:invertIfNegative val="0"/>
          <c:dLbls>
            <c:spPr>
              <a:noFill/>
              <a:ln>
                <a:noFill/>
              </a:ln>
              <a:effectLst/>
            </c:spPr>
            <c:dLblPos val="outEnd"/>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'pyr IGR'!$A$3:$A$48</c:f>
              <c:numCache>
                <c:formatCode>General</c:formatCode>
                <c:ptCount val="46"/>
                <c:pt idx="0">
                  <c:v>24</c:v>
                </c:pt>
                <c:pt idx="1">
                  <c:v>25</c:v>
                </c:pt>
                <c:pt idx="2">
                  <c:v>26</c:v>
                </c:pt>
                <c:pt idx="3">
                  <c:v>27</c:v>
                </c:pt>
                <c:pt idx="4">
                  <c:v>28</c:v>
                </c:pt>
                <c:pt idx="5">
                  <c:v>29</c:v>
                </c:pt>
                <c:pt idx="6">
                  <c:v>30</c:v>
                </c:pt>
                <c:pt idx="7">
                  <c:v>31</c:v>
                </c:pt>
                <c:pt idx="8">
                  <c:v>32</c:v>
                </c:pt>
                <c:pt idx="9">
                  <c:v>33</c:v>
                </c:pt>
                <c:pt idx="10">
                  <c:v>34</c:v>
                </c:pt>
                <c:pt idx="11">
                  <c:v>35</c:v>
                </c:pt>
                <c:pt idx="12">
                  <c:v>36</c:v>
                </c:pt>
                <c:pt idx="13">
                  <c:v>37</c:v>
                </c:pt>
                <c:pt idx="14">
                  <c:v>38</c:v>
                </c:pt>
                <c:pt idx="15">
                  <c:v>39</c:v>
                </c:pt>
                <c:pt idx="16">
                  <c:v>40</c:v>
                </c:pt>
                <c:pt idx="17">
                  <c:v>41</c:v>
                </c:pt>
                <c:pt idx="18">
                  <c:v>42</c:v>
                </c:pt>
                <c:pt idx="19">
                  <c:v>43</c:v>
                </c:pt>
                <c:pt idx="20">
                  <c:v>44</c:v>
                </c:pt>
                <c:pt idx="21">
                  <c:v>45</c:v>
                </c:pt>
                <c:pt idx="22">
                  <c:v>46</c:v>
                </c:pt>
                <c:pt idx="23">
                  <c:v>47</c:v>
                </c:pt>
                <c:pt idx="24">
                  <c:v>48</c:v>
                </c:pt>
                <c:pt idx="25">
                  <c:v>49</c:v>
                </c:pt>
                <c:pt idx="26">
                  <c:v>50</c:v>
                </c:pt>
                <c:pt idx="27">
                  <c:v>51</c:v>
                </c:pt>
                <c:pt idx="28">
                  <c:v>52</c:v>
                </c:pt>
                <c:pt idx="29">
                  <c:v>53</c:v>
                </c:pt>
                <c:pt idx="30">
                  <c:v>54</c:v>
                </c:pt>
                <c:pt idx="31">
                  <c:v>55</c:v>
                </c:pt>
                <c:pt idx="32">
                  <c:v>56</c:v>
                </c:pt>
                <c:pt idx="33">
                  <c:v>57</c:v>
                </c:pt>
                <c:pt idx="34">
                  <c:v>58</c:v>
                </c:pt>
                <c:pt idx="35">
                  <c:v>59</c:v>
                </c:pt>
                <c:pt idx="36">
                  <c:v>60</c:v>
                </c:pt>
                <c:pt idx="37">
                  <c:v>61</c:v>
                </c:pt>
                <c:pt idx="38">
                  <c:v>62</c:v>
                </c:pt>
                <c:pt idx="39">
                  <c:v>63</c:v>
                </c:pt>
                <c:pt idx="40">
                  <c:v>64</c:v>
                </c:pt>
                <c:pt idx="41">
                  <c:v>65</c:v>
                </c:pt>
                <c:pt idx="42">
                  <c:v>66</c:v>
                </c:pt>
                <c:pt idx="43">
                  <c:v>67</c:v>
                </c:pt>
                <c:pt idx="44">
                  <c:v>68</c:v>
                </c:pt>
                <c:pt idx="45">
                  <c:v>69</c:v>
                </c:pt>
              </c:numCache>
            </c:numRef>
          </c:cat>
          <c:val>
            <c:numRef>
              <c:f>'pyr IGR'!$C$3:$C$48</c:f>
              <c:numCache>
                <c:formatCode>General</c:formatCode>
                <c:ptCount val="46"/>
                <c:pt idx="0">
                  <c:v>-1</c:v>
                </c:pt>
                <c:pt idx="1">
                  <c:v>0</c:v>
                </c:pt>
                <c:pt idx="2">
                  <c:v>0</c:v>
                </c:pt>
                <c:pt idx="3">
                  <c:v>0</c:v>
                </c:pt>
                <c:pt idx="4">
                  <c:v>-4</c:v>
                </c:pt>
                <c:pt idx="5">
                  <c:v>-3</c:v>
                </c:pt>
                <c:pt idx="6">
                  <c:v>-1</c:v>
                </c:pt>
                <c:pt idx="7">
                  <c:v>-6</c:v>
                </c:pt>
                <c:pt idx="8">
                  <c:v>-20</c:v>
                </c:pt>
                <c:pt idx="9">
                  <c:v>-14</c:v>
                </c:pt>
                <c:pt idx="10">
                  <c:v>-18</c:v>
                </c:pt>
                <c:pt idx="11">
                  <c:v>-29</c:v>
                </c:pt>
                <c:pt idx="12">
                  <c:v>-26</c:v>
                </c:pt>
                <c:pt idx="13">
                  <c:v>-31</c:v>
                </c:pt>
                <c:pt idx="14">
                  <c:v>-43</c:v>
                </c:pt>
                <c:pt idx="15">
                  <c:v>-34</c:v>
                </c:pt>
                <c:pt idx="16">
                  <c:v>-47</c:v>
                </c:pt>
                <c:pt idx="17">
                  <c:v>-63</c:v>
                </c:pt>
                <c:pt idx="18">
                  <c:v>-49</c:v>
                </c:pt>
                <c:pt idx="19">
                  <c:v>-50</c:v>
                </c:pt>
                <c:pt idx="20">
                  <c:v>-56</c:v>
                </c:pt>
                <c:pt idx="21">
                  <c:v>-50</c:v>
                </c:pt>
                <c:pt idx="22">
                  <c:v>-62</c:v>
                </c:pt>
                <c:pt idx="23">
                  <c:v>-67</c:v>
                </c:pt>
                <c:pt idx="24">
                  <c:v>-58</c:v>
                </c:pt>
                <c:pt idx="25">
                  <c:v>-67</c:v>
                </c:pt>
                <c:pt idx="26">
                  <c:v>-54</c:v>
                </c:pt>
                <c:pt idx="27">
                  <c:v>-78</c:v>
                </c:pt>
                <c:pt idx="28">
                  <c:v>-65</c:v>
                </c:pt>
                <c:pt idx="29">
                  <c:v>-62</c:v>
                </c:pt>
                <c:pt idx="30">
                  <c:v>-57</c:v>
                </c:pt>
                <c:pt idx="31">
                  <c:v>-46</c:v>
                </c:pt>
                <c:pt idx="32">
                  <c:v>-43</c:v>
                </c:pt>
                <c:pt idx="33">
                  <c:v>-36</c:v>
                </c:pt>
                <c:pt idx="34">
                  <c:v>-47</c:v>
                </c:pt>
                <c:pt idx="35">
                  <c:v>-47</c:v>
                </c:pt>
                <c:pt idx="36">
                  <c:v>-42</c:v>
                </c:pt>
                <c:pt idx="37">
                  <c:v>-37</c:v>
                </c:pt>
                <c:pt idx="38">
                  <c:v>-27</c:v>
                </c:pt>
                <c:pt idx="39">
                  <c:v>-27</c:v>
                </c:pt>
                <c:pt idx="40">
                  <c:v>-26</c:v>
                </c:pt>
                <c:pt idx="41">
                  <c:v>-22</c:v>
                </c:pt>
                <c:pt idx="42">
                  <c:v>-19</c:v>
                </c:pt>
                <c:pt idx="43">
                  <c:v>-7</c:v>
                </c:pt>
                <c:pt idx="44">
                  <c:v>-10</c:v>
                </c:pt>
                <c:pt idx="45">
                  <c:v>0</c:v>
                </c:pt>
              </c:numCache>
            </c:numRef>
          </c:val>
          <c:extLst xmlns:c16r2="http://schemas.microsoft.com/office/drawing/2015/06/chart">
            <c:ext xmlns:c16="http://schemas.microsoft.com/office/drawing/2014/chart" uri="{C3380CC4-5D6E-409C-BE32-E72D297353CC}">
              <c16:uniqueId val="{00000001-89B1-4614-A974-9CE9879248A3}"/>
            </c:ext>
          </c:extLst>
        </c:ser>
        <c:dLbls>
          <c:showLegendKey val="0"/>
          <c:showVal val="0"/>
          <c:showCatName val="0"/>
          <c:showSerName val="0"/>
          <c:showPercent val="0"/>
          <c:showBubbleSize val="0"/>
        </c:dLbls>
        <c:gapWidth val="0"/>
        <c:overlap val="100"/>
        <c:axId val="151679744"/>
        <c:axId val="151681280"/>
      </c:barChart>
      <c:catAx>
        <c:axId val="151679744"/>
        <c:scaling>
          <c:orientation val="minMax"/>
        </c:scaling>
        <c:delete val="0"/>
        <c:axPos val="l"/>
        <c:numFmt formatCode="General" sourceLinked="1"/>
        <c:majorTickMark val="out"/>
        <c:minorTickMark val="none"/>
        <c:tickLblPos val="nextTo"/>
        <c:spPr>
          <a:ln w="9360">
            <a:solidFill>
              <a:srgbClr val="878787"/>
            </a:solidFill>
            <a:round/>
          </a:ln>
        </c:spPr>
        <c:txPr>
          <a:bodyPr/>
          <a:lstStyle/>
          <a:p>
            <a:pPr>
              <a:defRPr sz="900" b="1" strike="noStrike" spc="-1">
                <a:solidFill>
                  <a:srgbClr val="000000"/>
                </a:solidFill>
                <a:latin typeface="Arial"/>
              </a:defRPr>
            </a:pPr>
            <a:endParaRPr lang="fr-FR"/>
          </a:p>
        </c:txPr>
        <c:crossAx val="151681280"/>
        <c:crosses val="autoZero"/>
        <c:auto val="1"/>
        <c:lblAlgn val="ctr"/>
        <c:lblOffset val="100"/>
        <c:noMultiLvlLbl val="1"/>
      </c:catAx>
      <c:valAx>
        <c:axId val="151681280"/>
        <c:scaling>
          <c:orientation val="minMax"/>
          <c:max val="40"/>
          <c:min val="-70"/>
        </c:scaling>
        <c:delete val="0"/>
        <c:axPos val="b"/>
        <c:majorGridlines>
          <c:spPr>
            <a:ln w="9360">
              <a:solidFill>
                <a:srgbClr val="878787"/>
              </a:solidFill>
              <a:round/>
            </a:ln>
          </c:spPr>
        </c:majorGridlines>
        <c:title>
          <c:tx>
            <c:rich>
              <a:bodyPr rot="0"/>
              <a:lstStyle/>
              <a:p>
                <a:pPr>
                  <a:defRPr sz="800" b="0" i="1" strike="noStrike" spc="-1">
                    <a:solidFill>
                      <a:srgbClr val="000000"/>
                    </a:solidFill>
                    <a:latin typeface="Arial"/>
                  </a:defRPr>
                </a:pPr>
                <a:r>
                  <a:rPr lang="fr-FR" sz="800" b="0" i="1" strike="noStrike" spc="-1">
                    <a:solidFill>
                      <a:srgbClr val="000000"/>
                    </a:solidFill>
                    <a:latin typeface="Arial"/>
                  </a:rPr>
                  <a:t>Source : MESRI, DGRH C1-1, annuaire Poppee ITRF, en PP présentes au 01/02/2018</a:t>
                </a:r>
              </a:p>
            </c:rich>
          </c:tx>
          <c:layout>
            <c:manualLayout>
              <c:xMode val="edge"/>
              <c:yMode val="edge"/>
              <c:x val="2.5800492610837399E-2"/>
              <c:y val="0.94521492605930602"/>
            </c:manualLayout>
          </c:layout>
          <c:overlay val="0"/>
          <c:spPr>
            <a:noFill/>
            <a:ln>
              <a:noFill/>
            </a:ln>
          </c:spPr>
        </c:title>
        <c:numFmt formatCode="General;General" sourceLinked="0"/>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151679744"/>
        <c:crosses val="autoZero"/>
        <c:crossBetween val="between"/>
        <c:majorUnit val="10"/>
        <c:minorUnit val="10"/>
      </c:valAx>
      <c:spPr>
        <a:solidFill>
          <a:srgbClr val="FFFFFF"/>
        </a:solidFill>
        <a:ln w="6480">
          <a:solidFill>
            <a:srgbClr val="BFBFBF"/>
          </a:solidFill>
          <a:round/>
        </a:ln>
      </c:spPr>
    </c:plotArea>
    <c:legend>
      <c:legendPos val="r"/>
      <c:layout>
        <c:manualLayout>
          <c:xMode val="edge"/>
          <c:yMode val="edge"/>
          <c:x val="3.6239102680014727E-2"/>
          <c:y val="7.4691615324734228E-2"/>
          <c:w val="0.13313607197847693"/>
          <c:h val="0.112860499473494"/>
        </c:manualLayout>
      </c:layout>
      <c:overlay val="1"/>
      <c:spPr>
        <a:noFill/>
        <a:ln>
          <a:noFill/>
        </a:ln>
      </c:spPr>
      <c:txPr>
        <a:bodyPr/>
        <a:lstStyle/>
        <a:p>
          <a:pPr>
            <a:defRPr sz="9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000000000000022" l="0.70000000000000018" r="0.70000000000000018" t="0.75000000000000022" header="0.3000000000000001" footer="0.3000000000000001"/>
    <c:pageSetup/>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twoCellAnchor editAs="oneCell">
    <xdr:from>
      <xdr:col>4</xdr:col>
      <xdr:colOff>15120</xdr:colOff>
      <xdr:row>0</xdr:row>
      <xdr:rowOff>45720</xdr:rowOff>
    </xdr:from>
    <xdr:to>
      <xdr:col>11</xdr:col>
      <xdr:colOff>220320</xdr:colOff>
      <xdr:row>29</xdr:row>
      <xdr:rowOff>37440</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57240</xdr:colOff>
      <xdr:row>19</xdr:row>
      <xdr:rowOff>133200</xdr:rowOff>
    </xdr:from>
    <xdr:to>
      <xdr:col>9</xdr:col>
      <xdr:colOff>123120</xdr:colOff>
      <xdr:row>45</xdr:row>
      <xdr:rowOff>84960</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504720</xdr:colOff>
      <xdr:row>2</xdr:row>
      <xdr:rowOff>95400</xdr:rowOff>
    </xdr:from>
    <xdr:to>
      <xdr:col>15</xdr:col>
      <xdr:colOff>551520</xdr:colOff>
      <xdr:row>35</xdr:row>
      <xdr:rowOff>132840</xdr:rowOff>
    </xdr:to>
    <xdr:graphicFrame macro="">
      <xdr:nvGraphicFramePr>
        <xdr:cNvPr id="3"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16</xdr:col>
      <xdr:colOff>105846</xdr:colOff>
      <xdr:row>1</xdr:row>
      <xdr:rowOff>10590</xdr:rowOff>
    </xdr:from>
    <xdr:to>
      <xdr:col>23</xdr:col>
      <xdr:colOff>649472</xdr:colOff>
      <xdr:row>25</xdr:row>
      <xdr:rowOff>80140</xdr:rowOff>
    </xdr:to>
    <xdr:graphicFrame macro="">
      <xdr:nvGraphicFramePr>
        <xdr:cNvPr id="4"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137582</xdr:colOff>
      <xdr:row>0</xdr:row>
      <xdr:rowOff>67733</xdr:rowOff>
    </xdr:from>
    <xdr:to>
      <xdr:col>32</xdr:col>
      <xdr:colOff>11906</xdr:colOff>
      <xdr:row>25</xdr:row>
      <xdr:rowOff>74082</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0.00189</cdr:x>
      <cdr:y>0.89513</cdr:y>
    </cdr:from>
    <cdr:to>
      <cdr:x>1</cdr:x>
      <cdr:y>1</cdr:y>
    </cdr:to>
    <cdr:sp macro="" textlink="">
      <cdr:nvSpPr>
        <cdr:cNvPr id="2" name="ZoneTexte 1"/>
        <cdr:cNvSpPr txBox="1"/>
      </cdr:nvSpPr>
      <cdr:spPr>
        <a:xfrm xmlns:a="http://schemas.openxmlformats.org/drawingml/2006/main">
          <a:off x="10570" y="4116910"/>
          <a:ext cx="5570723" cy="48230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a:effectLst/>
              <a:latin typeface="+mn-lt"/>
              <a:ea typeface="+mn-ea"/>
              <a:cs typeface="+mn-cs"/>
            </a:rPr>
            <a:t>*Les ingénieurs de recherche sont exclus.</a:t>
          </a:r>
          <a:endParaRPr lang="fr-FR" sz="1100" i="1">
            <a:effectLst/>
            <a:latin typeface="+mn-lt"/>
            <a:ea typeface="+mn-ea"/>
            <a:cs typeface="+mn-cs"/>
          </a:endParaRPr>
        </a:p>
        <a:p xmlns:a="http://schemas.openxmlformats.org/drawingml/2006/main">
          <a:r>
            <a:rPr lang="fr-FR" sz="1100" i="1">
              <a:effectLst/>
              <a:latin typeface="+mn-lt"/>
              <a:ea typeface="+mn-ea"/>
              <a:cs typeface="+mn-cs"/>
            </a:rPr>
            <a:t>Source : MESRI, DGRH C1-1, annuaire Poppee ITRF, PP présentes au 01/02 de l'année </a:t>
          </a:r>
          <a:r>
            <a:rPr lang="fr-FR" sz="1100">
              <a:effectLst/>
              <a:latin typeface="+mn-lt"/>
              <a:ea typeface="+mn-ea"/>
              <a:cs typeface="+mn-cs"/>
            </a:rPr>
            <a:t>suivante</a:t>
          </a:r>
        </a:p>
        <a:p xmlns:a="http://schemas.openxmlformats.org/drawingml/2006/main">
          <a:endParaRPr lang="fr-FR" sz="1100"/>
        </a:p>
      </cdr:txBody>
    </cdr:sp>
  </cdr:relSizeAnchor>
</c:userShapes>
</file>

<file path=xl/drawings/drawing6.xml><?xml version="1.0" encoding="utf-8"?>
<c:userShapes xmlns:c="http://schemas.openxmlformats.org/drawingml/2006/chart">
  <cdr:relSizeAnchor xmlns:cdr="http://schemas.openxmlformats.org/drawingml/2006/chartDrawing">
    <cdr:from>
      <cdr:x>0</cdr:x>
      <cdr:y>0.8974</cdr:y>
    </cdr:from>
    <cdr:to>
      <cdr:x>1</cdr:x>
      <cdr:y>1</cdr:y>
    </cdr:to>
    <cdr:sp macro="" textlink="">
      <cdr:nvSpPr>
        <cdr:cNvPr id="2" name="ZoneTexte 1"/>
        <cdr:cNvSpPr txBox="1"/>
      </cdr:nvSpPr>
      <cdr:spPr>
        <a:xfrm xmlns:a="http://schemas.openxmlformats.org/drawingml/2006/main">
          <a:off x="0" y="4290250"/>
          <a:ext cx="5064125" cy="49050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100">
              <a:effectLst/>
              <a:latin typeface="+mn-lt"/>
              <a:ea typeface="+mn-ea"/>
              <a:cs typeface="+mn-cs"/>
            </a:rPr>
            <a:t>*Les ingénieurs de recherche sont exclus.</a:t>
          </a:r>
          <a:endParaRPr lang="fr-FR" sz="1100" i="1">
            <a:effectLst/>
            <a:latin typeface="+mn-lt"/>
            <a:ea typeface="+mn-ea"/>
            <a:cs typeface="+mn-cs"/>
          </a:endParaRPr>
        </a:p>
        <a:p xmlns:a="http://schemas.openxmlformats.org/drawingml/2006/main">
          <a:r>
            <a:rPr lang="fr-FR" sz="1100" i="1">
              <a:effectLst/>
              <a:latin typeface="+mn-lt"/>
              <a:ea typeface="+mn-ea"/>
              <a:cs typeface="+mn-cs"/>
            </a:rPr>
            <a:t>Source : MESRI, DGRH C1-1, annuaire Poppee ITRF, PP présentes au 01/02 de l'année </a:t>
          </a:r>
          <a:r>
            <a:rPr lang="fr-FR" sz="1100">
              <a:effectLst/>
              <a:latin typeface="+mn-lt"/>
              <a:ea typeface="+mn-ea"/>
              <a:cs typeface="+mn-cs"/>
            </a:rPr>
            <a:t>suivante</a:t>
          </a:r>
        </a:p>
        <a:p xmlns:a="http://schemas.openxmlformats.org/drawingml/2006/main">
          <a:endParaRPr lang="fr-FR" sz="1100"/>
        </a:p>
      </cdr:txBody>
    </cdr:sp>
  </cdr:relSizeAnchor>
</c:userShapes>
</file>

<file path=xl/drawings/drawing7.xml><?xml version="1.0" encoding="utf-8"?>
<xdr:wsDr xmlns:xdr="http://schemas.openxmlformats.org/drawingml/2006/spreadsheetDrawing" xmlns:a="http://schemas.openxmlformats.org/drawingml/2006/main">
  <xdr:twoCellAnchor editAs="oneCell">
    <xdr:from>
      <xdr:col>13</xdr:col>
      <xdr:colOff>388440</xdr:colOff>
      <xdr:row>15</xdr:row>
      <xdr:rowOff>16920</xdr:rowOff>
    </xdr:from>
    <xdr:to>
      <xdr:col>22</xdr:col>
      <xdr:colOff>448734</xdr:colOff>
      <xdr:row>39</xdr:row>
      <xdr:rowOff>155880</xdr:rowOff>
    </xdr:to>
    <xdr:graphicFrame macro="">
      <xdr:nvGraphicFramePr>
        <xdr:cNvPr id="5" name="Graphique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xdr:colOff>
      <xdr:row>28</xdr:row>
      <xdr:rowOff>135630</xdr:rowOff>
    </xdr:from>
    <xdr:to>
      <xdr:col>13</xdr:col>
      <xdr:colOff>361950</xdr:colOff>
      <xdr:row>48</xdr:row>
      <xdr:rowOff>94590</xdr:rowOff>
    </xdr:to>
    <xdr:graphicFrame macro="">
      <xdr:nvGraphicFramePr>
        <xdr:cNvPr id="6" name="Graphique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13</xdr:col>
      <xdr:colOff>423360</xdr:colOff>
      <xdr:row>42</xdr:row>
      <xdr:rowOff>21240</xdr:rowOff>
    </xdr:from>
    <xdr:to>
      <xdr:col>23</xdr:col>
      <xdr:colOff>291042</xdr:colOff>
      <xdr:row>68</xdr:row>
      <xdr:rowOff>125280</xdr:rowOff>
    </xdr:to>
    <xdr:graphicFrame macro="">
      <xdr:nvGraphicFramePr>
        <xdr:cNvPr id="7" name="Graphique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0.01063</cdr:x>
      <cdr:y>0.84033</cdr:y>
    </cdr:from>
    <cdr:to>
      <cdr:x>0.94576</cdr:x>
      <cdr:y>0.97563</cdr:y>
    </cdr:to>
    <cdr:sp macro="" textlink="">
      <cdr:nvSpPr>
        <cdr:cNvPr id="2" name="ZoneTexte 1"/>
        <cdr:cNvSpPr txBox="1"/>
      </cdr:nvSpPr>
      <cdr:spPr>
        <a:xfrm xmlns:a="http://schemas.openxmlformats.org/drawingml/2006/main">
          <a:off x="63031" y="3549663"/>
          <a:ext cx="5545167" cy="5715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000">
              <a:effectLst/>
              <a:latin typeface="+mn-lt"/>
              <a:ea typeface="+mn-ea"/>
              <a:cs typeface="+mn-cs"/>
            </a:rPr>
            <a:t>*Concours externes, recrutements directs, PACTE, recrutements réservés aux travailleurs handicapés.</a:t>
          </a:r>
        </a:p>
        <a:p xmlns:a="http://schemas.openxmlformats.org/drawingml/2006/main">
          <a:r>
            <a:rPr lang="fr-FR" sz="1000">
              <a:effectLst/>
              <a:latin typeface="+mn-lt"/>
              <a:ea typeface="+mn-ea"/>
              <a:cs typeface="+mn-cs"/>
            </a:rPr>
            <a:t>**Les ingénieurs de recherche sont exclus.</a:t>
          </a:r>
          <a:endParaRPr lang="fr-FR" sz="1000" i="1">
            <a:effectLst/>
            <a:latin typeface="+mn-lt"/>
            <a:ea typeface="+mn-ea"/>
            <a:cs typeface="+mn-cs"/>
          </a:endParaRPr>
        </a:p>
        <a:p xmlns:a="http://schemas.openxmlformats.org/drawingml/2006/main">
          <a:r>
            <a:rPr lang="fr-FR" sz="1000" i="1">
              <a:effectLst/>
              <a:latin typeface="+mn-lt"/>
              <a:ea typeface="+mn-ea"/>
              <a:cs typeface="+mn-cs"/>
            </a:rPr>
            <a:t>Source : MESRI, DGRH C1-1, annuaire Poppee ITRF.</a:t>
          </a:r>
        </a:p>
      </cdr:txBody>
    </cdr:sp>
  </cdr:relSizeAnchor>
</c:userShapes>
</file>

<file path=xl/drawings/drawing9.xml><?xml version="1.0" encoding="utf-8"?>
<c:userShapes xmlns:c="http://schemas.openxmlformats.org/drawingml/2006/chart">
  <cdr:relSizeAnchor xmlns:cdr="http://schemas.openxmlformats.org/drawingml/2006/chartDrawing">
    <cdr:from>
      <cdr:x>0</cdr:x>
      <cdr:y>0.86904</cdr:y>
    </cdr:from>
    <cdr:to>
      <cdr:x>1</cdr:x>
      <cdr:y>0.99525</cdr:y>
    </cdr:to>
    <cdr:sp macro="" textlink="">
      <cdr:nvSpPr>
        <cdr:cNvPr id="2" name="ZoneTexte 1"/>
        <cdr:cNvSpPr txBox="1"/>
      </cdr:nvSpPr>
      <cdr:spPr>
        <a:xfrm xmlns:a="http://schemas.openxmlformats.org/drawingml/2006/main">
          <a:off x="0" y="3934883"/>
          <a:ext cx="5276093" cy="571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000">
              <a:effectLst/>
              <a:latin typeface="+mn-lt"/>
              <a:ea typeface="+mn-ea"/>
              <a:cs typeface="+mn-cs"/>
            </a:rPr>
            <a:t>*Concours externes, recrutements directs, PACTE, recrutements réservés aux travailleurs handicapés.</a:t>
          </a:r>
        </a:p>
        <a:p xmlns:a="http://schemas.openxmlformats.org/drawingml/2006/main">
          <a:r>
            <a:rPr lang="fr-FR" sz="1000">
              <a:effectLst/>
              <a:latin typeface="+mn-lt"/>
              <a:ea typeface="+mn-ea"/>
              <a:cs typeface="+mn-cs"/>
            </a:rPr>
            <a:t>**Les ingénieurs de recherche sont exclus.</a:t>
          </a:r>
          <a:endParaRPr lang="fr-FR" sz="1000" i="1">
            <a:effectLst/>
            <a:latin typeface="+mn-lt"/>
            <a:ea typeface="+mn-ea"/>
            <a:cs typeface="+mn-cs"/>
          </a:endParaRPr>
        </a:p>
        <a:p xmlns:a="http://schemas.openxmlformats.org/drawingml/2006/main">
          <a:r>
            <a:rPr lang="fr-FR" sz="1000" i="1">
              <a:effectLst/>
              <a:latin typeface="+mn-lt"/>
              <a:ea typeface="+mn-ea"/>
              <a:cs typeface="+mn-cs"/>
            </a:rPr>
            <a:t>Source : MESRI, DGRH C1-1, annuaire Poppee ITRF et enquête ANT.</a:t>
          </a:r>
        </a:p>
      </cdr:txBody>
    </cdr:sp>
  </cdr:relSizeAnchor>
</c:userShapes>
</file>

<file path=xl/drawings/drawing10.xml><?xml version="1.0" encoding="utf-8"?>
<xdr:wsDr xmlns:xdr="http://schemas.openxmlformats.org/drawingml/2006/spreadsheetDrawing" xmlns:a="http://schemas.openxmlformats.org/drawingml/2006/main">
  <xdr:twoCellAnchor editAs="oneCell">
    <xdr:from>
      <xdr:col>0</xdr:col>
      <xdr:colOff>342720</xdr:colOff>
      <xdr:row>14</xdr:row>
      <xdr:rowOff>113040</xdr:rowOff>
    </xdr:from>
    <xdr:to>
      <xdr:col>23</xdr:col>
      <xdr:colOff>1</xdr:colOff>
      <xdr:row>40</xdr:row>
      <xdr:rowOff>75600</xdr:rowOff>
    </xdr:to>
    <xdr:graphicFrame macro="">
      <xdr:nvGraphicFramePr>
        <xdr:cNvPr id="8"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28575</xdr:colOff>
      <xdr:row>17</xdr:row>
      <xdr:rowOff>152400</xdr:rowOff>
    </xdr:from>
    <xdr:to>
      <xdr:col>16</xdr:col>
      <xdr:colOff>28575</xdr:colOff>
      <xdr:row>37</xdr:row>
      <xdr:rowOff>133350</xdr:rowOff>
    </xdr:to>
    <xdr:cxnSp macro="">
      <xdr:nvCxnSpPr>
        <xdr:cNvPr id="3" name="Connecteur droit 2"/>
        <xdr:cNvCxnSpPr/>
      </xdr:nvCxnSpPr>
      <xdr:spPr>
        <a:xfrm flipH="1">
          <a:off x="5972175" y="2914650"/>
          <a:ext cx="0" cy="3733800"/>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16</xdr:col>
      <xdr:colOff>85725</xdr:colOff>
      <xdr:row>17</xdr:row>
      <xdr:rowOff>219075</xdr:rowOff>
    </xdr:from>
    <xdr:ext cx="764248" cy="264560"/>
    <xdr:sp macro="" textlink="">
      <xdr:nvSpPr>
        <xdr:cNvPr id="7" name="ZoneTexte 6"/>
        <xdr:cNvSpPr txBox="1"/>
      </xdr:nvSpPr>
      <xdr:spPr>
        <a:xfrm>
          <a:off x="6029325" y="3095625"/>
          <a:ext cx="76424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fr-FR" sz="1100">
              <a:solidFill>
                <a:srgbClr val="FF0000"/>
              </a:solidFill>
            </a:rPr>
            <a:t>Prévisions</a:t>
          </a: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4</xdr:col>
      <xdr:colOff>4680</xdr:colOff>
      <xdr:row>2</xdr:row>
      <xdr:rowOff>24480</xdr:rowOff>
    </xdr:from>
    <xdr:ext cx="5539200" cy="4605910"/>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oneCellAnchor>
</xdr:wsDr>
</file>

<file path=xl/drawings/drawing12.xml><?xml version="1.0" encoding="utf-8"?>
<c:userShapes xmlns:c="http://schemas.openxmlformats.org/drawingml/2006/chart">
  <cdr:relSizeAnchor xmlns:cdr="http://schemas.openxmlformats.org/drawingml/2006/chartDrawing">
    <cdr:from>
      <cdr:x>0.83456</cdr:x>
      <cdr:y>0.04779</cdr:y>
    </cdr:from>
    <cdr:to>
      <cdr:x>0.99964</cdr:x>
      <cdr:y>0.24632</cdr:y>
    </cdr:to>
    <cdr:sp macro="" textlink="">
      <cdr:nvSpPr>
        <cdr:cNvPr id="2" name="ZoneTexte 1"/>
        <cdr:cNvSpPr txBox="1"/>
      </cdr:nvSpPr>
      <cdr:spPr>
        <a:xfrm xmlns:a="http://schemas.openxmlformats.org/drawingml/2006/main">
          <a:off x="4622800" y="220133"/>
          <a:ext cx="914429" cy="91440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800" b="0" i="0" u="none" strike="noStrike">
              <a:solidFill>
                <a:srgbClr val="000000"/>
              </a:solidFill>
              <a:latin typeface="Arial"/>
              <a:cs typeface="Arial"/>
            </a:rPr>
            <a:t>Âge au 31/12/18</a:t>
          </a:r>
          <a:endParaRPr lang="fr-FR" sz="1050" b="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Documents%20and%20Settings/lperrain/Mes%20documents/demandes%20TRAVAUX/Obs%20Emploi%20Scientifique/2013/volet%20chercheur/travail/OES13_IV%20chercheurs_w.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DATA/travail%20sur%20qualification/2006/2006/2006/qualif2006.dbf"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Documents%20and%20Settings/lperrain/Mes%20documents/demandes%20TRAVAUX/NOTES%20D'INFORMATION/5%20-%20Les%20chercheurs%20en%20entreprise%20Situation%20en%202011/pr&#233;paration/NI%20cherch_entr%202011%20partie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Stats%20et%20Etudes/memento%20DPE/2003/m&#233;mento%20A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FOXPRO/DONNEES/Constats%20delta%20c&#244;ut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C://Documents%20and%20Settings/Administrateur/Mes%20documents/exports%20antares/CPT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I://SDRR/DPESRA3/EBENE07/stats98/DEMO98/GDIS9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C://Donnees/ENS/TABLE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Documents%20and%20Settings/Administrateur/Mes%20documents/exports%20antares/CPT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C://Documents%20and%20Settings/lperrain/Mes%20documents/demandes%20TRAVAUX/NOTES%20D'INFORMATION/5%20-%20Les%20chercheurs%20en%20entreprise%20Situation%20en%202011/pr&#233;paration/Ni%20cherch_entr%20201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Stats%20et%20Etudes/Gestion%20(SDPE-Gesup-Demandes%20Externes)/PROMO/Promo%201998-2002/Tableaux%20Promos%2098-0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E://EPST95/ENSUP/15_05/CNRSCRD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G://Stats%20et%20Etudes/BLUENOTE/2003-2004/bluenot200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C://@Data/@@@GESUP/Gesup%20II/2015/Gesup_mars2015v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G://FOXPRO/DONNEES/Constats%20delta%20c&#244;ut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E://EPST95/ENSUP/15_05/STAT08.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Data\@@@GESUP\Gesup%20II\2015\Gesup_mars2015v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DATA\RECRUT\recr02\origines\tab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Obs%20Emploi%20Scientifique\2013\volet%20chercheur\travail\OES13_IV%20chercheurs_w.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Documents%20and%20Settings\lperrain\Mes%20documents\demandes%20TRAVAUX\NOTES%20D'INFORMATION\5%20-%20Les%20chercheurs%20en%20entreprise%20Situation%20en%202011\pr&#233;paration\NI%20cherch_entr%202011%20partie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 val="astra_digital"/>
      <sheetName val="tab 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libdisc"/>
    </sheetNames>
    <sheetDataSet>
      <sheetData sheetId="0"/>
      <sheetData sheetId="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 val="tab iii taux de retrai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 val="CP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 val="nbt7"/>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 val="NBT4 92-93"/>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CPT1"/>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 val="nbt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 val="NBT4 92-93"/>
    </sheetNames>
    <sheetDataSet>
      <sheetData sheetId="0"/>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 val="libdis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 val="Tableau de donné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GDISC9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 val="graph1_ins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intercalaire 1"/>
    </sheetNames>
    <sheetDataSet>
      <sheetData sheetId="0"/>
      <sheetData sheetId="1"/>
      <sheetData sheetId="2"/>
      <sheetData sheetId="3"/>
      <sheetData sheetId="4"/>
      <sheetData sheetId="5"/>
      <sheetData sheetId="6"/>
      <sheetData sheetId="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 val="non candidats"/>
      <sheetName val="tableau qualifications"/>
    </sheetNames>
    <sheetDataSet>
      <sheetData sheetId="0"/>
      <sheetData sheetId="1"/>
      <sheetData sheetId="2"/>
      <sheetData sheetId="3"/>
      <sheetData sheetId="4"/>
      <sheetData sheetId="5" refreshError="1"/>
      <sheetData sheetId="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K47"/>
  <sheetViews>
    <sheetView showGridLines="0" tabSelected="1" topLeftCell="A4" zoomScaleNormal="100" workbookViewId="0">
      <selection activeCell="A8" sqref="A8"/>
    </sheetView>
  </sheetViews>
  <sheetFormatPr baseColWidth="10" defaultColWidth="9.140625" defaultRowHeight="12.75"/>
  <cols>
    <col min="1" max="1" width="11.85546875" style="37" customWidth="1"/>
    <col min="2" max="2" width="111.42578125" style="37" customWidth="1"/>
    <col min="3" max="1025" width="11.5703125" style="37"/>
  </cols>
  <sheetData>
    <row r="1" spans="1:3" s="38" customFormat="1">
      <c r="A1" s="670" t="s">
        <v>297</v>
      </c>
      <c r="B1" s="670"/>
    </row>
    <row r="2" spans="1:3" s="38" customFormat="1"/>
    <row r="3" spans="1:3" s="38" customFormat="1" ht="12.75" customHeight="1">
      <c r="A3" s="671" t="s">
        <v>38</v>
      </c>
      <c r="B3" s="671"/>
    </row>
    <row r="4" spans="1:3" s="38" customFormat="1">
      <c r="B4" s="39"/>
    </row>
    <row r="5" spans="1:3" s="38" customFormat="1" ht="43.5" customHeight="1">
      <c r="A5" s="672" t="s">
        <v>298</v>
      </c>
      <c r="B5" s="672"/>
    </row>
    <row r="6" spans="1:3" s="38" customFormat="1"/>
    <row r="7" spans="1:3" s="38" customFormat="1" ht="12.75" customHeight="1">
      <c r="A7" s="673" t="s">
        <v>39</v>
      </c>
      <c r="B7" s="673"/>
    </row>
    <row r="8" spans="1:3" s="38" customFormat="1" ht="12.75" customHeight="1">
      <c r="A8" s="40"/>
      <c r="B8" s="40"/>
    </row>
    <row r="9" spans="1:3" s="38" customFormat="1">
      <c r="B9" s="38" t="s">
        <v>40</v>
      </c>
      <c r="C9" s="498"/>
    </row>
    <row r="10" spans="1:3" s="38" customFormat="1" ht="18">
      <c r="A10" s="674" t="s">
        <v>41</v>
      </c>
      <c r="B10" s="674"/>
      <c r="C10" s="499"/>
    </row>
    <row r="11" spans="1:3" s="43" customFormat="1">
      <c r="A11" s="41" t="s">
        <v>42</v>
      </c>
      <c r="B11" s="42" t="s">
        <v>43</v>
      </c>
      <c r="C11" s="609" t="s">
        <v>312</v>
      </c>
    </row>
    <row r="12" spans="1:3" s="46" customFormat="1" ht="14.25" customHeight="1">
      <c r="A12" s="44" t="s">
        <v>44</v>
      </c>
      <c r="B12" s="45" t="s">
        <v>285</v>
      </c>
    </row>
    <row r="13" spans="1:3" s="48" customFormat="1" ht="14.25" customHeight="1">
      <c r="A13" s="44" t="s">
        <v>45</v>
      </c>
      <c r="B13" s="47" t="s">
        <v>286</v>
      </c>
      <c r="C13" s="48" t="s">
        <v>307</v>
      </c>
    </row>
    <row r="14" spans="1:3" s="48" customFormat="1" ht="14.25" customHeight="1">
      <c r="A14" s="44" t="s">
        <v>46</v>
      </c>
      <c r="B14" s="45" t="s">
        <v>287</v>
      </c>
      <c r="C14" s="48" t="s">
        <v>306</v>
      </c>
    </row>
    <row r="15" spans="1:3" s="48" customFormat="1" ht="14.25" customHeight="1">
      <c r="A15" s="44" t="s">
        <v>47</v>
      </c>
      <c r="B15" s="45" t="s">
        <v>288</v>
      </c>
      <c r="C15" s="48" t="s">
        <v>305</v>
      </c>
    </row>
    <row r="16" spans="1:3" s="48" customFormat="1" ht="14.25" customHeight="1">
      <c r="A16" s="44" t="s">
        <v>282</v>
      </c>
      <c r="B16" s="45" t="s">
        <v>284</v>
      </c>
    </row>
    <row r="17" spans="1:56" s="48" customFormat="1" ht="14.25" customHeight="1">
      <c r="A17" s="44" t="s">
        <v>289</v>
      </c>
      <c r="B17" s="45" t="s">
        <v>290</v>
      </c>
      <c r="C17" s="48" t="s">
        <v>304</v>
      </c>
    </row>
    <row r="18" spans="1:56" s="48" customFormat="1" ht="14.25" customHeight="1">
      <c r="A18" s="44" t="s">
        <v>295</v>
      </c>
      <c r="B18" s="45" t="s">
        <v>311</v>
      </c>
    </row>
    <row r="19" spans="1:56" s="48" customFormat="1" ht="14.25" customHeight="1">
      <c r="A19" s="44" t="s">
        <v>291</v>
      </c>
      <c r="B19" s="45" t="s">
        <v>292</v>
      </c>
    </row>
    <row r="20" spans="1:56" s="48" customFormat="1" ht="14.25" customHeight="1">
      <c r="A20" s="44" t="s">
        <v>48</v>
      </c>
      <c r="B20" s="45" t="s">
        <v>293</v>
      </c>
      <c r="C20" s="48" t="s">
        <v>303</v>
      </c>
    </row>
    <row r="21" spans="1:56" s="48" customFormat="1" ht="14.25" customHeight="1">
      <c r="A21" s="44" t="s">
        <v>49</v>
      </c>
      <c r="B21" s="45" t="s">
        <v>189</v>
      </c>
    </row>
    <row r="22" spans="1:56" s="48" customFormat="1" ht="14.25" customHeight="1">
      <c r="A22" s="44" t="s">
        <v>49</v>
      </c>
      <c r="B22" s="45" t="s">
        <v>196</v>
      </c>
    </row>
    <row r="23" spans="1:56" s="48" customFormat="1" ht="14.25" customHeight="1">
      <c r="A23" s="44" t="s">
        <v>50</v>
      </c>
      <c r="B23" s="45" t="s">
        <v>51</v>
      </c>
      <c r="C23" s="48" t="s">
        <v>302</v>
      </c>
    </row>
    <row r="24" spans="1:56" s="48" customFormat="1" ht="14.25" customHeight="1">
      <c r="A24" s="44" t="s">
        <v>52</v>
      </c>
      <c r="B24" s="45" t="s">
        <v>294</v>
      </c>
      <c r="C24" s="48" t="s">
        <v>299</v>
      </c>
    </row>
    <row r="25" spans="1:56" s="48" customFormat="1" ht="14.25" customHeight="1">
      <c r="A25" s="44" t="s">
        <v>53</v>
      </c>
      <c r="B25" s="45" t="s">
        <v>54</v>
      </c>
      <c r="C25" s="48" t="s">
        <v>300</v>
      </c>
    </row>
    <row r="26" spans="1:56" s="48" customFormat="1" ht="14.25" customHeight="1">
      <c r="A26" s="44" t="s">
        <v>55</v>
      </c>
      <c r="B26" s="45" t="s">
        <v>56</v>
      </c>
    </row>
    <row r="27" spans="1:56" s="48" customFormat="1" ht="14.25" customHeight="1">
      <c r="A27" s="44" t="s">
        <v>57</v>
      </c>
      <c r="B27" s="47" t="s">
        <v>265</v>
      </c>
    </row>
    <row r="28" spans="1:56" s="48" customFormat="1" ht="14.25" customHeight="1">
      <c r="A28" s="44" t="s">
        <v>58</v>
      </c>
      <c r="B28" s="45" t="s">
        <v>59</v>
      </c>
      <c r="C28" s="48" t="s">
        <v>301</v>
      </c>
    </row>
    <row r="29" spans="1:56" s="48" customFormat="1" ht="14.25" customHeight="1">
      <c r="A29" s="44" t="s">
        <v>60</v>
      </c>
      <c r="B29" s="47" t="s">
        <v>266</v>
      </c>
      <c r="C29" s="48" t="s">
        <v>308</v>
      </c>
    </row>
    <row r="30" spans="1:56" s="48" customFormat="1" ht="14.25" customHeight="1">
      <c r="A30" s="44" t="s">
        <v>61</v>
      </c>
      <c r="B30" s="45" t="s">
        <v>62</v>
      </c>
      <c r="C30" s="48" t="s">
        <v>309</v>
      </c>
    </row>
    <row r="31" spans="1:56" s="48" customFormat="1" ht="14.25" customHeight="1">
      <c r="A31" s="44" t="s">
        <v>64</v>
      </c>
      <c r="B31" s="45" t="s">
        <v>63</v>
      </c>
      <c r="C31" s="48" t="s">
        <v>310</v>
      </c>
    </row>
    <row r="32" spans="1:56" s="50" customFormat="1">
      <c r="A32" s="44" t="s">
        <v>65</v>
      </c>
      <c r="B32" s="45" t="s">
        <v>259</v>
      </c>
      <c r="C32" s="49"/>
      <c r="D32" s="49"/>
      <c r="E32" s="49"/>
      <c r="F32" s="49"/>
      <c r="G32" s="49"/>
      <c r="H32" s="49"/>
      <c r="I32" s="49"/>
      <c r="J32" s="49"/>
      <c r="K32" s="49"/>
      <c r="L32" s="49"/>
      <c r="M32" s="49"/>
      <c r="N32" s="49"/>
      <c r="O32" s="49"/>
      <c r="P32" s="49"/>
      <c r="Q32" s="49"/>
      <c r="R32" s="49"/>
      <c r="S32" s="49"/>
      <c r="T32" s="49"/>
      <c r="U32" s="49"/>
      <c r="V32" s="49"/>
      <c r="W32" s="49"/>
      <c r="X32" s="49"/>
      <c r="Y32" s="49"/>
      <c r="Z32" s="49"/>
      <c r="AA32" s="49"/>
      <c r="AB32" s="49"/>
      <c r="AC32" s="49"/>
      <c r="AD32" s="49"/>
      <c r="AE32" s="49"/>
      <c r="AF32" s="49"/>
      <c r="AG32" s="49"/>
      <c r="AH32" s="49"/>
      <c r="AI32" s="49"/>
      <c r="AJ32" s="49"/>
      <c r="AK32" s="49"/>
      <c r="AL32" s="49"/>
      <c r="AM32" s="49"/>
      <c r="AN32" s="49"/>
      <c r="AO32" s="49"/>
      <c r="AP32" s="49"/>
      <c r="AQ32" s="49"/>
      <c r="AR32" s="49"/>
      <c r="AS32" s="49"/>
      <c r="AT32" s="49"/>
      <c r="AU32" s="49"/>
      <c r="AV32" s="49"/>
      <c r="AW32" s="49"/>
      <c r="AX32" s="49"/>
      <c r="AY32" s="49"/>
      <c r="AZ32" s="49"/>
      <c r="BA32" s="49"/>
      <c r="BB32" s="49"/>
      <c r="BC32" s="49"/>
      <c r="BD32" s="49"/>
    </row>
    <row r="33" spans="1:2 1025:1025">
      <c r="B33" s="51" t="s">
        <v>66</v>
      </c>
      <c r="AMK33"/>
    </row>
    <row r="34" spans="1:2 1025:1025" s="611" customFormat="1" ht="12.75" customHeight="1">
      <c r="A34" s="610" t="s">
        <v>313</v>
      </c>
      <c r="B34" s="663" t="s">
        <v>14</v>
      </c>
    </row>
    <row r="35" spans="1:2 1025:1025" s="611" customFormat="1" ht="12.75" customHeight="1">
      <c r="A35" s="610" t="s">
        <v>314</v>
      </c>
      <c r="B35" s="663" t="s">
        <v>315</v>
      </c>
    </row>
    <row r="36" spans="1:2 1025:1025" s="611" customFormat="1" ht="12.75" customHeight="1">
      <c r="A36" s="610" t="s">
        <v>316</v>
      </c>
      <c r="B36" s="663" t="s">
        <v>317</v>
      </c>
    </row>
    <row r="37" spans="1:2 1025:1025" s="38" customFormat="1">
      <c r="A37" s="668" t="s">
        <v>67</v>
      </c>
      <c r="B37" s="668"/>
    </row>
    <row r="38" spans="1:2 1025:1025" s="38" customFormat="1" ht="81" customHeight="1">
      <c r="A38" s="669" t="s">
        <v>68</v>
      </c>
      <c r="B38" s="669"/>
    </row>
    <row r="39" spans="1:2 1025:1025" s="38" customFormat="1" ht="91.5" customHeight="1">
      <c r="A39" s="669" t="s">
        <v>296</v>
      </c>
      <c r="B39" s="669"/>
    </row>
    <row r="40" spans="1:2 1025:1025" s="38" customFormat="1">
      <c r="A40" s="668" t="s">
        <v>69</v>
      </c>
      <c r="B40" s="668"/>
    </row>
    <row r="41" spans="1:2 1025:1025" s="38" customFormat="1">
      <c r="A41" s="52" t="s">
        <v>70</v>
      </c>
    </row>
    <row r="42" spans="1:2 1025:1025" s="38" customFormat="1">
      <c r="A42" s="52" t="s">
        <v>71</v>
      </c>
    </row>
    <row r="43" spans="1:2 1025:1025" s="38" customFormat="1">
      <c r="A43" s="52" t="s">
        <v>72</v>
      </c>
    </row>
    <row r="44" spans="1:2 1025:1025" s="38" customFormat="1">
      <c r="A44" s="52" t="s">
        <v>73</v>
      </c>
    </row>
    <row r="45" spans="1:2 1025:1025" s="38" customFormat="1">
      <c r="A45" s="52" t="s">
        <v>74</v>
      </c>
    </row>
    <row r="46" spans="1:2 1025:1025" s="38" customFormat="1">
      <c r="B46" s="52"/>
    </row>
    <row r="47" spans="1:2 1025:1025" s="38" customFormat="1" ht="33.75">
      <c r="B47" s="53" t="s">
        <v>75</v>
      </c>
    </row>
  </sheetData>
  <mergeCells count="9">
    <mergeCell ref="A37:B37"/>
    <mergeCell ref="A38:B38"/>
    <mergeCell ref="A39:B39"/>
    <mergeCell ref="A40:B40"/>
    <mergeCell ref="A1:B1"/>
    <mergeCell ref="A3:B3"/>
    <mergeCell ref="A5:B5"/>
    <mergeCell ref="A7:B7"/>
    <mergeCell ref="A10:B10"/>
  </mergeCells>
  <hyperlinks>
    <hyperlink ref="A12" location="'g1'!A1" display="g1"/>
    <hyperlink ref="A13" location="'g2'!A1" display="g2"/>
    <hyperlink ref="A14" location="'g3'!A1" display="g3"/>
    <hyperlink ref="A15" location="'g4'!A1" display="g4"/>
    <hyperlink ref="A17" location="g7_16!A1" display="g7_16"/>
    <hyperlink ref="A18" location="'g7_14-15'!A1" display="g7_14-15"/>
    <hyperlink ref="A19" location="'g7_14-16'!A1" display="g7_14-16"/>
    <hyperlink ref="A20" location="'g8'!A1" display="g8"/>
    <hyperlink ref="A21" location="'g9'!A1" display="g9"/>
    <hyperlink ref="A22" location="'g9'!A1" display="g9"/>
    <hyperlink ref="A23" location="'g10'!A1" display="g10"/>
    <hyperlink ref="A24" location="'g11'!A1" display="g11"/>
    <hyperlink ref="A25" location="g12_tit!A1" display="g12_tit"/>
    <hyperlink ref="A26" location="g12_contract!A1" display="g12_contract"/>
    <hyperlink ref="A27" location="'g12_tit+contract'!A1" display="g12_tit+contract"/>
    <hyperlink ref="A28" location="'g13'!A1" display="g13"/>
    <hyperlink ref="A29" location="'g13 sex'!A1" display="g13 sex"/>
    <hyperlink ref="A30" location="'g14'!A1" display="g14"/>
    <hyperlink ref="A31" location="'g15'!A1" display="g15"/>
    <hyperlink ref="A32" location="Comp!A1" display="Comp"/>
    <hyperlink ref="A34" location="'IGR g_10'!A1" display="IGR g_10"/>
    <hyperlink ref="A35" location="'pyr IGR'!A1" display="pyr IGR"/>
    <hyperlink ref="A36" location="g_14_corps!A1" display="g14_corps"/>
  </hyperlinks>
  <pageMargins left="0.23611111111111099" right="0.23611111111111099" top="0.15763888888888899" bottom="0.15763888888888899" header="0.51180555555555496" footer="0.51180555555555496"/>
  <pageSetup paperSize="9" scale="70" firstPageNumber="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F6228"/>
    <pageSetUpPr fitToPage="1"/>
  </sheetPr>
  <dimension ref="A1:AMK9"/>
  <sheetViews>
    <sheetView zoomScale="80" zoomScaleNormal="80" workbookViewId="0">
      <selection activeCell="B4" sqref="B4"/>
    </sheetView>
  </sheetViews>
  <sheetFormatPr baseColWidth="10" defaultColWidth="9.140625" defaultRowHeight="12.75"/>
  <cols>
    <col min="1" max="1" width="34.140625" style="1" customWidth="1"/>
    <col min="2" max="9" width="10.42578125" style="1" customWidth="1"/>
    <col min="10" max="12" width="11.42578125" style="1" customWidth="1"/>
    <col min="13" max="13" width="10.28515625" style="1" customWidth="1"/>
    <col min="14" max="14" width="11" style="1" customWidth="1"/>
    <col min="15" max="1025" width="11.42578125" style="1" customWidth="1"/>
  </cols>
  <sheetData>
    <row r="1" spans="1:13" ht="25.9" customHeight="1">
      <c r="A1" s="675" t="s">
        <v>76</v>
      </c>
      <c r="B1" s="675"/>
      <c r="C1" s="675"/>
      <c r="F1" s="2" t="s">
        <v>0</v>
      </c>
    </row>
    <row r="2" spans="1:13" ht="24">
      <c r="A2" s="3" t="s">
        <v>1</v>
      </c>
      <c r="B2" s="4" t="s">
        <v>2</v>
      </c>
      <c r="C2" s="5" t="s">
        <v>77</v>
      </c>
      <c r="F2" s="54" t="s">
        <v>3</v>
      </c>
      <c r="G2" s="54" t="s">
        <v>4</v>
      </c>
    </row>
    <row r="3" spans="1:13" ht="16.5" customHeight="1">
      <c r="A3" s="6" t="s">
        <v>5</v>
      </c>
      <c r="B3" s="7" t="str">
        <f>ROUND(F3,0)&amp;" "&amp;I3</f>
        <v>2458 (1)</v>
      </c>
      <c r="C3" s="7" t="str">
        <f>ROUND(G3,1)&amp;" "&amp;H3</f>
        <v xml:space="preserve">2453.3 ETP  </v>
      </c>
      <c r="F3" s="55">
        <v>2458</v>
      </c>
      <c r="G3" s="56">
        <v>2453.3000000000002</v>
      </c>
      <c r="H3" s="57" t="s">
        <v>6</v>
      </c>
      <c r="I3" s="1" t="s">
        <v>7</v>
      </c>
      <c r="J3" s="58" t="e">
        <f t="shared" ref="J3:K5" si="0">F3/SUM(F$3:F$5)</f>
        <v>#REF!</v>
      </c>
      <c r="K3" s="58" t="e">
        <f t="shared" si="0"/>
        <v>#REF!</v>
      </c>
      <c r="M3" s="59" t="s">
        <v>78</v>
      </c>
    </row>
    <row r="4" spans="1:13" ht="16.5" customHeight="1">
      <c r="A4" s="6" t="s">
        <v>8</v>
      </c>
      <c r="B4" s="7" t="e">
        <f>ROUND(F4,0)&amp;" "&amp;I4</f>
        <v>#REF!</v>
      </c>
      <c r="C4" s="7" t="e">
        <f>ROUND(G4,1)&amp;" "&amp;H4</f>
        <v>#REF!</v>
      </c>
      <c r="F4" s="60" t="e">
        <f>VLOOKUP(#REF!&amp;"IGR"&amp;$A4,#REF!,8,0)</f>
        <v>#REF!</v>
      </c>
      <c r="G4" s="61" t="e">
        <f>VLOOKUP(#REF!&amp;"IGR"&amp;$A4,#REF!,9,0)</f>
        <v>#REF!</v>
      </c>
      <c r="H4" s="1" t="s">
        <v>9</v>
      </c>
      <c r="I4" s="1" t="s">
        <v>10</v>
      </c>
      <c r="J4" s="58" t="e">
        <f t="shared" si="0"/>
        <v>#REF!</v>
      </c>
      <c r="K4" s="58" t="e">
        <f t="shared" si="0"/>
        <v>#REF!</v>
      </c>
      <c r="M4" s="62" t="s">
        <v>79</v>
      </c>
    </row>
    <row r="5" spans="1:13" ht="16.5" customHeight="1">
      <c r="A5" s="6" t="s">
        <v>11</v>
      </c>
      <c r="B5" s="7" t="e">
        <f>ROUND(F5,0)&amp;" "&amp;I5</f>
        <v>#REF!</v>
      </c>
      <c r="C5" s="7" t="e">
        <f>ROUND(G5,1)&amp;" "&amp;H5</f>
        <v>#REF!</v>
      </c>
      <c r="F5" s="60" t="e">
        <f>VLOOKUP(#REF!&amp;"IGR"&amp;$A5,#REF!,8,0)</f>
        <v>#REF!</v>
      </c>
      <c r="G5" s="61" t="e">
        <f>VLOOKUP(#REF!&amp;"IGR"&amp;$A5,#REF!,9,0)</f>
        <v>#REF!</v>
      </c>
      <c r="H5" s="1" t="s">
        <v>9</v>
      </c>
      <c r="I5" s="1" t="s">
        <v>10</v>
      </c>
      <c r="J5" s="58" t="e">
        <f t="shared" si="0"/>
        <v>#REF!</v>
      </c>
      <c r="K5" s="58" t="e">
        <f t="shared" si="0"/>
        <v>#REF!</v>
      </c>
    </row>
    <row r="6" spans="1:13">
      <c r="A6" s="8" t="s">
        <v>80</v>
      </c>
      <c r="B6" s="9"/>
      <c r="C6" s="9"/>
      <c r="F6" s="63" t="e">
        <f>F5+F4</f>
        <v>#REF!</v>
      </c>
      <c r="G6" s="64" t="e">
        <f>G5+G4</f>
        <v>#REF!</v>
      </c>
    </row>
    <row r="7" spans="1:13">
      <c r="A7" s="8" t="s">
        <v>81</v>
      </c>
      <c r="B7" s="9"/>
      <c r="C7" s="9"/>
    </row>
    <row r="8" spans="1:13">
      <c r="A8" s="8" t="s">
        <v>82</v>
      </c>
      <c r="B8" s="9"/>
      <c r="C8" s="9"/>
    </row>
    <row r="9" spans="1:13" ht="33.6" customHeight="1">
      <c r="A9" s="676" t="e">
        <f>#REF!</f>
        <v>#REF!</v>
      </c>
      <c r="B9" s="676"/>
      <c r="C9" s="676"/>
    </row>
  </sheetData>
  <mergeCells count="2">
    <mergeCell ref="A1:C1"/>
    <mergeCell ref="A9:C9"/>
  </mergeCells>
  <pageMargins left="0.25" right="0.25" top="0.75" bottom="0.75" header="0.51180555555555496" footer="0.51180555555555496"/>
  <pageSetup paperSize="9" firstPageNumber="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F6228"/>
  </sheetPr>
  <dimension ref="A1:AMK16"/>
  <sheetViews>
    <sheetView zoomScale="80" zoomScaleNormal="80" workbookViewId="0">
      <selection activeCell="B4" sqref="B4"/>
    </sheetView>
  </sheetViews>
  <sheetFormatPr baseColWidth="10" defaultColWidth="9.140625" defaultRowHeight="12.75"/>
  <cols>
    <col min="1" max="2" width="11.42578125" style="1" customWidth="1"/>
    <col min="3" max="3" width="44.140625" style="10" customWidth="1"/>
    <col min="4" max="6" width="8.7109375" style="1" customWidth="1"/>
    <col min="7" max="7" width="9.140625" style="1" customWidth="1"/>
    <col min="8" max="8" width="10.140625" style="1" customWidth="1"/>
    <col min="9" max="9" width="29" style="1" customWidth="1"/>
    <col min="10" max="1025" width="11.42578125" style="1" customWidth="1"/>
  </cols>
  <sheetData>
    <row r="1" spans="2:10" ht="20.45" customHeight="1">
      <c r="C1" s="677" t="s">
        <v>14</v>
      </c>
      <c r="D1" s="677"/>
      <c r="E1" s="677"/>
      <c r="F1" s="677"/>
      <c r="G1" s="677"/>
      <c r="H1" s="677"/>
      <c r="J1" s="65" t="s">
        <v>83</v>
      </c>
    </row>
    <row r="2" spans="2:10" ht="3" customHeight="1">
      <c r="C2" s="12"/>
      <c r="D2" s="13"/>
      <c r="E2" s="13"/>
      <c r="F2" s="13"/>
      <c r="G2" s="13"/>
      <c r="H2" s="66"/>
    </row>
    <row r="3" spans="2:10" ht="36">
      <c r="C3" s="15" t="s">
        <v>15</v>
      </c>
      <c r="D3" s="16" t="s">
        <v>16</v>
      </c>
      <c r="E3" s="16" t="s">
        <v>17</v>
      </c>
      <c r="F3" s="16" t="s">
        <v>18</v>
      </c>
      <c r="G3" s="17" t="s">
        <v>19</v>
      </c>
      <c r="H3" s="16" t="s">
        <v>20</v>
      </c>
    </row>
    <row r="4" spans="2:10" ht="22.9" customHeight="1">
      <c r="B4" s="678" t="s">
        <v>84</v>
      </c>
      <c r="C4" s="18" t="s">
        <v>85</v>
      </c>
      <c r="D4" s="67" t="e">
        <f>VLOOKUP("IGR"&amp;$C4&amp;D$3,#REF!,6,0)</f>
        <v>#REF!</v>
      </c>
      <c r="E4" s="67" t="e">
        <f>VLOOKUP("IGR"&amp;$C4&amp;E$3,#REF!,6,0)</f>
        <v>#REF!</v>
      </c>
      <c r="F4" s="68" t="e">
        <f t="shared" ref="F4:F14" si="0">SUM(D4:E4)</f>
        <v>#REF!</v>
      </c>
      <c r="G4" s="69" t="e">
        <f t="shared" ref="G4:G15" si="1">F4/F$15</f>
        <v>#REF!</v>
      </c>
      <c r="H4" s="70" t="e">
        <f t="shared" ref="H4:H15" si="2">E4/F4</f>
        <v>#REF!</v>
      </c>
      <c r="J4" s="59" t="s">
        <v>78</v>
      </c>
    </row>
    <row r="5" spans="2:10" ht="22.9" customHeight="1">
      <c r="B5" s="678"/>
      <c r="C5" s="18" t="s">
        <v>86</v>
      </c>
      <c r="D5" s="67" t="e">
        <f>VLOOKUP("IGR"&amp;$C5&amp;D$3,#REF!,6,0)</f>
        <v>#REF!</v>
      </c>
      <c r="E5" s="67" t="e">
        <f>VLOOKUP("IGR"&amp;$C5&amp;E$3,#REF!,6,0)</f>
        <v>#REF!</v>
      </c>
      <c r="F5" s="68" t="e">
        <f t="shared" si="0"/>
        <v>#REF!</v>
      </c>
      <c r="G5" s="69" t="e">
        <f t="shared" si="1"/>
        <v>#REF!</v>
      </c>
      <c r="H5" s="70" t="e">
        <f t="shared" si="2"/>
        <v>#REF!</v>
      </c>
      <c r="J5" s="62" t="s">
        <v>79</v>
      </c>
    </row>
    <row r="6" spans="2:10" ht="22.9" customHeight="1">
      <c r="B6" s="678"/>
      <c r="C6" s="18" t="s">
        <v>87</v>
      </c>
      <c r="D6" s="67" t="e">
        <f>VLOOKUP("IGR"&amp;$C6&amp;D$3,#REF!,6,0)</f>
        <v>#REF!</v>
      </c>
      <c r="E6" s="67" t="e">
        <f>VLOOKUP("IGR"&amp;$C6&amp;E$3,#REF!,6,0)</f>
        <v>#REF!</v>
      </c>
      <c r="F6" s="68" t="e">
        <f t="shared" si="0"/>
        <v>#REF!</v>
      </c>
      <c r="G6" s="69" t="e">
        <f t="shared" si="1"/>
        <v>#REF!</v>
      </c>
      <c r="H6" s="70" t="e">
        <f t="shared" si="2"/>
        <v>#REF!</v>
      </c>
    </row>
    <row r="7" spans="2:10" ht="22.9" customHeight="1">
      <c r="B7" s="678"/>
      <c r="C7" s="18" t="s">
        <v>88</v>
      </c>
      <c r="D7" s="67" t="e">
        <f>VLOOKUP("IGR"&amp;$C7&amp;D$3,#REF!,6,0)</f>
        <v>#REF!</v>
      </c>
      <c r="E7" s="67" t="e">
        <f>VLOOKUP("IGR"&amp;$C7&amp;E$3,#REF!,6,0)</f>
        <v>#REF!</v>
      </c>
      <c r="F7" s="68" t="e">
        <f t="shared" si="0"/>
        <v>#REF!</v>
      </c>
      <c r="G7" s="69" t="e">
        <f t="shared" si="1"/>
        <v>#REF!</v>
      </c>
      <c r="H7" s="70" t="e">
        <f t="shared" si="2"/>
        <v>#REF!</v>
      </c>
    </row>
    <row r="8" spans="2:10" ht="22.9" customHeight="1">
      <c r="B8" s="678"/>
      <c r="C8" s="19" t="s">
        <v>89</v>
      </c>
      <c r="D8" s="71" t="e">
        <f>SUM(D4:D7)</f>
        <v>#REF!</v>
      </c>
      <c r="E8" s="71" t="e">
        <f>SUM(E4:E7)</f>
        <v>#REF!</v>
      </c>
      <c r="F8" s="71" t="e">
        <f t="shared" si="0"/>
        <v>#REF!</v>
      </c>
      <c r="G8" s="72" t="e">
        <f t="shared" si="1"/>
        <v>#REF!</v>
      </c>
      <c r="H8" s="73" t="e">
        <f t="shared" si="2"/>
        <v>#REF!</v>
      </c>
    </row>
    <row r="9" spans="2:10" ht="22.9" customHeight="1">
      <c r="B9" s="678" t="s">
        <v>90</v>
      </c>
      <c r="C9" s="18" t="s">
        <v>91</v>
      </c>
      <c r="D9" s="67" t="e">
        <f>VLOOKUP("IGR"&amp;$C9&amp;D$3,#REF!,6,0)</f>
        <v>#REF!</v>
      </c>
      <c r="E9" s="67" t="e">
        <f>VLOOKUP("IGR"&amp;$C9&amp;E$3,#REF!,6,0)</f>
        <v>#REF!</v>
      </c>
      <c r="F9" s="68" t="e">
        <f t="shared" si="0"/>
        <v>#REF!</v>
      </c>
      <c r="G9" s="69" t="e">
        <f t="shared" si="1"/>
        <v>#REF!</v>
      </c>
      <c r="H9" s="70" t="e">
        <f t="shared" si="2"/>
        <v>#REF!</v>
      </c>
    </row>
    <row r="10" spans="2:10" ht="22.9" customHeight="1">
      <c r="B10" s="678"/>
      <c r="C10" s="18" t="s">
        <v>92</v>
      </c>
      <c r="D10" s="67" t="e">
        <f>VLOOKUP("IGR"&amp;$C10&amp;D$3,#REF!,6,0)</f>
        <v>#REF!</v>
      </c>
      <c r="E10" s="67" t="e">
        <f>VLOOKUP("IGR"&amp;$C10&amp;E$3,#REF!,6,0)</f>
        <v>#REF!</v>
      </c>
      <c r="F10" s="68" t="e">
        <f t="shared" si="0"/>
        <v>#REF!</v>
      </c>
      <c r="G10" s="69" t="e">
        <f t="shared" si="1"/>
        <v>#REF!</v>
      </c>
      <c r="H10" s="70" t="e">
        <f t="shared" si="2"/>
        <v>#REF!</v>
      </c>
    </row>
    <row r="11" spans="2:10" ht="22.9" customHeight="1">
      <c r="B11" s="678"/>
      <c r="C11" s="18" t="s">
        <v>93</v>
      </c>
      <c r="D11" s="67" t="e">
        <f>VLOOKUP("IGR"&amp;$C11&amp;D$3,#REF!,6,0)</f>
        <v>#REF!</v>
      </c>
      <c r="E11" s="67" t="e">
        <f>VLOOKUP("IGR"&amp;$C11&amp;E$3,#REF!,6,0)</f>
        <v>#REF!</v>
      </c>
      <c r="F11" s="68" t="e">
        <f t="shared" si="0"/>
        <v>#REF!</v>
      </c>
      <c r="G11" s="69" t="e">
        <f t="shared" si="1"/>
        <v>#REF!</v>
      </c>
      <c r="H11" s="70" t="e">
        <f t="shared" si="2"/>
        <v>#REF!</v>
      </c>
    </row>
    <row r="12" spans="2:10" ht="22.9" customHeight="1">
      <c r="B12" s="678"/>
      <c r="C12" s="18" t="s">
        <v>94</v>
      </c>
      <c r="D12" s="67" t="e">
        <f>VLOOKUP("IGR"&amp;$C12&amp;D$3,#REF!,6,0)</f>
        <v>#REF!</v>
      </c>
      <c r="E12" s="67" t="e">
        <f>VLOOKUP("IGR"&amp;$C12&amp;E$3,#REF!,6,0)</f>
        <v>#REF!</v>
      </c>
      <c r="F12" s="68" t="e">
        <f t="shared" si="0"/>
        <v>#REF!</v>
      </c>
      <c r="G12" s="69" t="e">
        <f t="shared" si="1"/>
        <v>#REF!</v>
      </c>
      <c r="H12" s="70" t="e">
        <f t="shared" si="2"/>
        <v>#REF!</v>
      </c>
    </row>
    <row r="13" spans="2:10" ht="22.9" customHeight="1">
      <c r="B13" s="678"/>
      <c r="C13" s="19" t="s">
        <v>89</v>
      </c>
      <c r="D13" s="71" t="e">
        <f>SUM(D9:D12)</f>
        <v>#REF!</v>
      </c>
      <c r="E13" s="71" t="e">
        <f>SUM(E9:E12)</f>
        <v>#REF!</v>
      </c>
      <c r="F13" s="71" t="e">
        <f t="shared" si="0"/>
        <v>#REF!</v>
      </c>
      <c r="G13" s="72" t="e">
        <f t="shared" si="1"/>
        <v>#REF!</v>
      </c>
      <c r="H13" s="73" t="e">
        <f t="shared" si="2"/>
        <v>#REF!</v>
      </c>
    </row>
    <row r="14" spans="2:10" ht="22.9" customHeight="1">
      <c r="C14" s="20" t="s">
        <v>95</v>
      </c>
      <c r="D14" s="74" t="e">
        <f>VLOOKUP("IGR"&amp;$C14&amp;D$3,#REF!,6,0)</f>
        <v>#REF!</v>
      </c>
      <c r="E14" s="74" t="e">
        <f>VLOOKUP("IGR"&amp;$C14&amp;E$3,#REF!,6,0)</f>
        <v>#REF!</v>
      </c>
      <c r="F14" s="71" t="e">
        <f t="shared" si="0"/>
        <v>#REF!</v>
      </c>
      <c r="G14" s="72" t="e">
        <f t="shared" si="1"/>
        <v>#REF!</v>
      </c>
      <c r="H14" s="73" t="e">
        <f t="shared" si="2"/>
        <v>#REF!</v>
      </c>
    </row>
    <row r="15" spans="2:10" s="2" customFormat="1" ht="22.9" customHeight="1">
      <c r="C15" s="21" t="s">
        <v>18</v>
      </c>
      <c r="D15" s="71" t="e">
        <f>SUM(D4:D7,D9:D12,D14)</f>
        <v>#REF!</v>
      </c>
      <c r="E15" s="71" t="e">
        <f>SUM(E4:E7,E9:E12,E14)</f>
        <v>#REF!</v>
      </c>
      <c r="F15" s="71" t="e">
        <f>SUM(F4:F7,F9:F12,F14)</f>
        <v>#REF!</v>
      </c>
      <c r="G15" s="72" t="e">
        <f t="shared" si="1"/>
        <v>#REF!</v>
      </c>
      <c r="H15" s="73" t="e">
        <f t="shared" si="2"/>
        <v>#REF!</v>
      </c>
    </row>
    <row r="16" spans="2:10">
      <c r="C16" s="75" t="e">
        <f>#REF!</f>
        <v>#REF!</v>
      </c>
    </row>
  </sheetData>
  <mergeCells count="3">
    <mergeCell ref="C1:H1"/>
    <mergeCell ref="B4:B8"/>
    <mergeCell ref="B9:B13"/>
  </mergeCells>
  <conditionalFormatting sqref="D4:E15">
    <cfRule type="cellIs" dxfId="4" priority="2" operator="lessThan">
      <formula>5</formula>
    </cfRule>
  </conditionalFormatting>
  <pageMargins left="0.7" right="0.7" top="0.75" bottom="0.75" header="0.51180555555555496" footer="0.51180555555555496"/>
  <pageSetup paperSize="9" scale="95" firstPageNumber="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4F6228"/>
    <pageSetUpPr fitToPage="1"/>
  </sheetPr>
  <dimension ref="A1:AMK49"/>
  <sheetViews>
    <sheetView zoomScale="90" zoomScaleNormal="90" workbookViewId="0">
      <selection activeCell="B4" sqref="B4"/>
    </sheetView>
  </sheetViews>
  <sheetFormatPr baseColWidth="10" defaultColWidth="9.140625" defaultRowHeight="12.75"/>
  <cols>
    <col min="1" max="1025" width="11.42578125" style="1" customWidth="1"/>
  </cols>
  <sheetData>
    <row r="1" spans="1:14" ht="18">
      <c r="A1" s="76" t="s">
        <v>96</v>
      </c>
    </row>
    <row r="2" spans="1:14">
      <c r="A2" s="77" t="s">
        <v>30</v>
      </c>
      <c r="B2" s="78" t="s">
        <v>17</v>
      </c>
      <c r="C2" s="79" t="s">
        <v>16</v>
      </c>
    </row>
    <row r="3" spans="1:14">
      <c r="A3" s="80">
        <v>27</v>
      </c>
      <c r="B3" s="81" t="e">
        <f>IF(ISNA(VLOOKUP("IGR"&amp;$A3&amp;B$2,#REF!,6,0)),0,VLOOKUP("IGR"&amp;$A3&amp;B$2,#REF!,6,0))</f>
        <v>#REF!</v>
      </c>
      <c r="C3" s="82" t="e">
        <f>IF(ISNA(VLOOKUP("IGR"&amp;$A3&amp;C$2,#REF!,6,0)),0,-VLOOKUP("IGR"&amp;$A3&amp;C$2,#REF!,6,0))</f>
        <v>#REF!</v>
      </c>
    </row>
    <row r="4" spans="1:14">
      <c r="A4" s="83">
        <v>28</v>
      </c>
      <c r="B4" s="84" t="e">
        <f>IF(ISNA(VLOOKUP("IGR"&amp;$A4&amp;B$2,#REF!,6,0)),0,VLOOKUP("IGR"&amp;$A4&amp;B$2,#REF!,6,0))</f>
        <v>#REF!</v>
      </c>
      <c r="C4" s="85" t="e">
        <f>IF(ISNA(VLOOKUP("IGR"&amp;$A4&amp;C$2,#REF!,6,0)),0,-VLOOKUP("IGR"&amp;$A4&amp;C$2,#REF!,6,0))</f>
        <v>#REF!</v>
      </c>
    </row>
    <row r="5" spans="1:14">
      <c r="A5" s="83">
        <v>29</v>
      </c>
      <c r="B5" s="84" t="e">
        <f>IF(ISNA(VLOOKUP("IGR"&amp;$A5&amp;B$2,#REF!,6,0)),0,VLOOKUP("IGR"&amp;$A5&amp;B$2,#REF!,6,0))</f>
        <v>#REF!</v>
      </c>
      <c r="C5" s="85" t="e">
        <f>IF(ISNA(VLOOKUP("IGR"&amp;$A5&amp;C$2,#REF!,6,0)),0,-VLOOKUP("IGR"&amp;$A5&amp;C$2,#REF!,6,0))</f>
        <v>#REF!</v>
      </c>
      <c r="N5" s="1" t="s">
        <v>97</v>
      </c>
    </row>
    <row r="6" spans="1:14">
      <c r="A6" s="83">
        <v>30</v>
      </c>
      <c r="B6" s="84" t="e">
        <f>IF(ISNA(VLOOKUP("IGR"&amp;$A6&amp;B$2,#REF!,6,0)),0,VLOOKUP("IGR"&amp;$A6&amp;B$2,#REF!,6,0))</f>
        <v>#REF!</v>
      </c>
      <c r="C6" s="85" t="e">
        <f>IF(ISNA(VLOOKUP("IGR"&amp;$A6&amp;C$2,#REF!,6,0)),0,-VLOOKUP("IGR"&amp;$A6&amp;C$2,#REF!,6,0))</f>
        <v>#REF!</v>
      </c>
    </row>
    <row r="7" spans="1:14">
      <c r="A7" s="83">
        <v>31</v>
      </c>
      <c r="B7" s="84" t="e">
        <f>IF(ISNA(VLOOKUP("IGR"&amp;$A7&amp;B$2,#REF!,6,0)),0,VLOOKUP("IGR"&amp;$A7&amp;B$2,#REF!,6,0))</f>
        <v>#REF!</v>
      </c>
      <c r="C7" s="85" t="e">
        <f>IF(ISNA(VLOOKUP("IGR"&amp;$A7&amp;C$2,#REF!,6,0)),0,-VLOOKUP("IGR"&amp;$A7&amp;C$2,#REF!,6,0))</f>
        <v>#REF!</v>
      </c>
      <c r="N7" s="59" t="s">
        <v>78</v>
      </c>
    </row>
    <row r="8" spans="1:14">
      <c r="A8" s="83">
        <v>32</v>
      </c>
      <c r="B8" s="84" t="e">
        <f>IF(ISNA(VLOOKUP("IGR"&amp;$A8&amp;B$2,#REF!,6,0)),0,VLOOKUP("IGR"&amp;$A8&amp;B$2,#REF!,6,0))</f>
        <v>#REF!</v>
      </c>
      <c r="C8" s="85" t="e">
        <f>IF(ISNA(VLOOKUP("IGR"&amp;$A8&amp;C$2,#REF!,6,0)),0,-VLOOKUP("IGR"&amp;$A8&amp;C$2,#REF!,6,0))</f>
        <v>#REF!</v>
      </c>
      <c r="N8" s="62" t="s">
        <v>79</v>
      </c>
    </row>
    <row r="9" spans="1:14">
      <c r="A9" s="83">
        <v>33</v>
      </c>
      <c r="B9" s="84" t="e">
        <f>IF(ISNA(VLOOKUP("IGR"&amp;$A9&amp;B$2,#REF!,6,0)),0,VLOOKUP("IGR"&amp;$A9&amp;B$2,#REF!,6,0))</f>
        <v>#REF!</v>
      </c>
      <c r="C9" s="85" t="e">
        <f>IF(ISNA(VLOOKUP("IGR"&amp;$A9&amp;C$2,#REF!,6,0)),0,-VLOOKUP("IGR"&amp;$A9&amp;C$2,#REF!,6,0))</f>
        <v>#REF!</v>
      </c>
    </row>
    <row r="10" spans="1:14">
      <c r="A10" s="83">
        <v>34</v>
      </c>
      <c r="B10" s="84" t="e">
        <f>IF(ISNA(VLOOKUP("IGR"&amp;$A10&amp;B$2,#REF!,6,0)),0,VLOOKUP("IGR"&amp;$A10&amp;B$2,#REF!,6,0))</f>
        <v>#REF!</v>
      </c>
      <c r="C10" s="85" t="e">
        <f>IF(ISNA(VLOOKUP("IGR"&amp;$A10&amp;C$2,#REF!,6,0)),0,-VLOOKUP("IGR"&amp;$A10&amp;C$2,#REF!,6,0))</f>
        <v>#REF!</v>
      </c>
    </row>
    <row r="11" spans="1:14">
      <c r="A11" s="83">
        <v>35</v>
      </c>
      <c r="B11" s="84" t="e">
        <f>IF(ISNA(VLOOKUP("IGR"&amp;$A11&amp;B$2,#REF!,6,0)),0,VLOOKUP("IGR"&amp;$A11&amp;B$2,#REF!,6,0))</f>
        <v>#REF!</v>
      </c>
      <c r="C11" s="85" t="e">
        <f>IF(ISNA(VLOOKUP("IGR"&amp;$A11&amp;C$2,#REF!,6,0)),0,-VLOOKUP("IGR"&amp;$A11&amp;C$2,#REF!,6,0))</f>
        <v>#REF!</v>
      </c>
    </row>
    <row r="12" spans="1:14">
      <c r="A12" s="83">
        <v>36</v>
      </c>
      <c r="B12" s="84" t="e">
        <f>IF(ISNA(VLOOKUP("IGR"&amp;$A12&amp;B$2,#REF!,6,0)),0,VLOOKUP("IGR"&amp;$A12&amp;B$2,#REF!,6,0))</f>
        <v>#REF!</v>
      </c>
      <c r="C12" s="85" t="e">
        <f>IF(ISNA(VLOOKUP("IGR"&amp;$A12&amp;C$2,#REF!,6,0)),0,-VLOOKUP("IGR"&amp;$A12&amp;C$2,#REF!,6,0))</f>
        <v>#REF!</v>
      </c>
    </row>
    <row r="13" spans="1:14">
      <c r="A13" s="83">
        <v>37</v>
      </c>
      <c r="B13" s="84" t="e">
        <f>IF(ISNA(VLOOKUP("IGR"&amp;$A13&amp;B$2,#REF!,6,0)),0,VLOOKUP("IGR"&amp;$A13&amp;B$2,#REF!,6,0))</f>
        <v>#REF!</v>
      </c>
      <c r="C13" s="85" t="e">
        <f>IF(ISNA(VLOOKUP("IGR"&amp;$A13&amp;C$2,#REF!,6,0)),0,-VLOOKUP("IGR"&amp;$A13&amp;C$2,#REF!,6,0))</f>
        <v>#REF!</v>
      </c>
    </row>
    <row r="14" spans="1:14">
      <c r="A14" s="83">
        <v>38</v>
      </c>
      <c r="B14" s="84" t="e">
        <f>IF(ISNA(VLOOKUP("IGR"&amp;$A14&amp;B$2,#REF!,6,0)),0,VLOOKUP("IGR"&amp;$A14&amp;B$2,#REF!,6,0))</f>
        <v>#REF!</v>
      </c>
      <c r="C14" s="85" t="e">
        <f>IF(ISNA(VLOOKUP("IGR"&amp;$A14&amp;C$2,#REF!,6,0)),0,-VLOOKUP("IGR"&amp;$A14&amp;C$2,#REF!,6,0))</f>
        <v>#REF!</v>
      </c>
    </row>
    <row r="15" spans="1:14">
      <c r="A15" s="83">
        <v>39</v>
      </c>
      <c r="B15" s="84" t="e">
        <f>IF(ISNA(VLOOKUP("IGR"&amp;$A15&amp;B$2,#REF!,6,0)),0,VLOOKUP("IGR"&amp;$A15&amp;B$2,#REF!,6,0))</f>
        <v>#REF!</v>
      </c>
      <c r="C15" s="85" t="e">
        <f>IF(ISNA(VLOOKUP("IGR"&amp;$A15&amp;C$2,#REF!,6,0)),0,-VLOOKUP("IGR"&amp;$A15&amp;C$2,#REF!,6,0))</f>
        <v>#REF!</v>
      </c>
    </row>
    <row r="16" spans="1:14">
      <c r="A16" s="83">
        <v>40</v>
      </c>
      <c r="B16" s="84" t="e">
        <f>IF(ISNA(VLOOKUP("IGR"&amp;$A16&amp;B$2,#REF!,6,0)),0,VLOOKUP("IGR"&amp;$A16&amp;B$2,#REF!,6,0))</f>
        <v>#REF!</v>
      </c>
      <c r="C16" s="85" t="e">
        <f>IF(ISNA(VLOOKUP("IGR"&amp;$A16&amp;C$2,#REF!,6,0)),0,-VLOOKUP("IGR"&amp;$A16&amp;C$2,#REF!,6,0))</f>
        <v>#REF!</v>
      </c>
    </row>
    <row r="17" spans="1:5">
      <c r="A17" s="83">
        <v>41</v>
      </c>
      <c r="B17" s="84" t="e">
        <f>IF(ISNA(VLOOKUP("IGR"&amp;$A17&amp;B$2,#REF!,6,0)),0,VLOOKUP("IGR"&amp;$A17&amp;B$2,#REF!,6,0))</f>
        <v>#REF!</v>
      </c>
      <c r="C17" s="85" t="e">
        <f>IF(ISNA(VLOOKUP("IGR"&amp;$A17&amp;C$2,#REF!,6,0)),0,-VLOOKUP("IGR"&amp;$A17&amp;C$2,#REF!,6,0))</f>
        <v>#REF!</v>
      </c>
    </row>
    <row r="18" spans="1:5">
      <c r="A18" s="83">
        <v>42</v>
      </c>
      <c r="B18" s="84" t="e">
        <f>IF(ISNA(VLOOKUP("IGR"&amp;$A18&amp;B$2,#REF!,6,0)),0,VLOOKUP("IGR"&amp;$A18&amp;B$2,#REF!,6,0))</f>
        <v>#REF!</v>
      </c>
      <c r="C18" s="85" t="e">
        <f>IF(ISNA(VLOOKUP("IGR"&amp;$A18&amp;C$2,#REF!,6,0)),0,-VLOOKUP("IGR"&amp;$A18&amp;C$2,#REF!,6,0))</f>
        <v>#REF!</v>
      </c>
    </row>
    <row r="19" spans="1:5">
      <c r="A19" s="83">
        <v>43</v>
      </c>
      <c r="B19" s="84" t="e">
        <f>IF(ISNA(VLOOKUP("IGR"&amp;$A19&amp;B$2,#REF!,6,0)),0,VLOOKUP("IGR"&amp;$A19&amp;B$2,#REF!,6,0))</f>
        <v>#REF!</v>
      </c>
      <c r="C19" s="85" t="e">
        <f>IF(ISNA(VLOOKUP("IGR"&amp;$A19&amp;C$2,#REF!,6,0)),0,-VLOOKUP("IGR"&amp;$A19&amp;C$2,#REF!,6,0))</f>
        <v>#REF!</v>
      </c>
    </row>
    <row r="20" spans="1:5">
      <c r="A20" s="83">
        <v>44</v>
      </c>
      <c r="B20" s="84" t="e">
        <f>IF(ISNA(VLOOKUP("IGR"&amp;$A20&amp;B$2,#REF!,6,0)),0,VLOOKUP("IGR"&amp;$A20&amp;B$2,#REF!,6,0))</f>
        <v>#REF!</v>
      </c>
      <c r="C20" s="85" t="e">
        <f>IF(ISNA(VLOOKUP("IGR"&amp;$A20&amp;C$2,#REF!,6,0)),0,-VLOOKUP("IGR"&amp;$A20&amp;C$2,#REF!,6,0))</f>
        <v>#REF!</v>
      </c>
    </row>
    <row r="21" spans="1:5">
      <c r="A21" s="83">
        <v>45</v>
      </c>
      <c r="B21" s="84" t="e">
        <f>IF(ISNA(VLOOKUP("IGR"&amp;$A21&amp;B$2,#REF!,6,0)),0,VLOOKUP("IGR"&amp;$A21&amp;B$2,#REF!,6,0))</f>
        <v>#REF!</v>
      </c>
      <c r="C21" s="85" t="e">
        <f>IF(ISNA(VLOOKUP("IGR"&amp;$A21&amp;C$2,#REF!,6,0)),0,-VLOOKUP("IGR"&amp;$A21&amp;C$2,#REF!,6,0))</f>
        <v>#REF!</v>
      </c>
    </row>
    <row r="22" spans="1:5">
      <c r="A22" s="83">
        <v>46</v>
      </c>
      <c r="B22" s="84" t="e">
        <f>IF(ISNA(VLOOKUP("IGR"&amp;$A22&amp;B$2,#REF!,6,0)),0,VLOOKUP("IGR"&amp;$A22&amp;B$2,#REF!,6,0))</f>
        <v>#REF!</v>
      </c>
      <c r="C22" s="85" t="e">
        <f>IF(ISNA(VLOOKUP("IGR"&amp;$A22&amp;C$2,#REF!,6,0)),0,-VLOOKUP("IGR"&amp;$A22&amp;C$2,#REF!,6,0))</f>
        <v>#REF!</v>
      </c>
    </row>
    <row r="23" spans="1:5">
      <c r="A23" s="83">
        <v>47</v>
      </c>
      <c r="B23" s="84" t="e">
        <f>IF(ISNA(VLOOKUP("IGR"&amp;$A23&amp;B$2,#REF!,6,0)),0,VLOOKUP("IGR"&amp;$A23&amp;B$2,#REF!,6,0))</f>
        <v>#REF!</v>
      </c>
      <c r="C23" s="85" t="e">
        <f>IF(ISNA(VLOOKUP("IGR"&amp;$A23&amp;C$2,#REF!,6,0)),0,-VLOOKUP("IGR"&amp;$A23&amp;C$2,#REF!,6,0))</f>
        <v>#REF!</v>
      </c>
    </row>
    <row r="24" spans="1:5">
      <c r="A24" s="83">
        <v>48</v>
      </c>
      <c r="B24" s="84" t="e">
        <f>IF(ISNA(VLOOKUP("IGR"&amp;$A24&amp;B$2,#REF!,6,0)),0,VLOOKUP("IGR"&amp;$A24&amp;B$2,#REF!,6,0))</f>
        <v>#REF!</v>
      </c>
      <c r="C24" s="85" t="e">
        <f>IF(ISNA(VLOOKUP("IGR"&amp;$A24&amp;C$2,#REF!,6,0)),0,-VLOOKUP("IGR"&amp;$A24&amp;C$2,#REF!,6,0))</f>
        <v>#REF!</v>
      </c>
    </row>
    <row r="25" spans="1:5">
      <c r="A25" s="83">
        <v>49</v>
      </c>
      <c r="B25" s="84" t="e">
        <f>IF(ISNA(VLOOKUP("IGR"&amp;$A25&amp;B$2,#REF!,6,0)),0,VLOOKUP("IGR"&amp;$A25&amp;B$2,#REF!,6,0))</f>
        <v>#REF!</v>
      </c>
      <c r="C25" s="85" t="e">
        <f>IF(ISNA(VLOOKUP("IGR"&amp;$A25&amp;C$2,#REF!,6,0)),0,-VLOOKUP("IGR"&amp;$A25&amp;C$2,#REF!,6,0))</f>
        <v>#REF!</v>
      </c>
    </row>
    <row r="26" spans="1:5">
      <c r="A26" s="83">
        <v>50</v>
      </c>
      <c r="B26" s="84" t="e">
        <f>IF(ISNA(VLOOKUP("IGR"&amp;$A26&amp;B$2,#REF!,6,0)),0,VLOOKUP("IGR"&amp;$A26&amp;B$2,#REF!,6,0))</f>
        <v>#REF!</v>
      </c>
      <c r="C26" s="85" t="e">
        <f>IF(ISNA(VLOOKUP("IGR"&amp;$A26&amp;C$2,#REF!,6,0)),0,-VLOOKUP("IGR"&amp;$A26&amp;C$2,#REF!,6,0))</f>
        <v>#REF!</v>
      </c>
    </row>
    <row r="27" spans="1:5">
      <c r="A27" s="83">
        <v>51</v>
      </c>
      <c r="B27" s="84" t="e">
        <f>IF(ISNA(VLOOKUP("IGR"&amp;$A27&amp;B$2,#REF!,6,0)),0,VLOOKUP("IGR"&amp;$A27&amp;B$2,#REF!,6,0))</f>
        <v>#REF!</v>
      </c>
      <c r="C27" s="85" t="e">
        <f>IF(ISNA(VLOOKUP("IGR"&amp;$A27&amp;C$2,#REF!,6,0)),0,-VLOOKUP("IGR"&amp;$A27&amp;C$2,#REF!,6,0))</f>
        <v>#REF!</v>
      </c>
    </row>
    <row r="28" spans="1:5">
      <c r="A28" s="83">
        <v>52</v>
      </c>
      <c r="B28" s="84" t="e">
        <f>IF(ISNA(VLOOKUP("IGR"&amp;$A28&amp;B$2,#REF!,6,0)),0,VLOOKUP("IGR"&amp;$A28&amp;B$2,#REF!,6,0))</f>
        <v>#REF!</v>
      </c>
      <c r="C28" s="85" t="e">
        <f>IF(ISNA(VLOOKUP("IGR"&amp;$A28&amp;C$2,#REF!,6,0)),0,-VLOOKUP("IGR"&amp;$A28&amp;C$2,#REF!,6,0))</f>
        <v>#REF!</v>
      </c>
    </row>
    <row r="29" spans="1:5">
      <c r="A29" s="83">
        <v>53</v>
      </c>
      <c r="B29" s="84" t="e">
        <f>IF(ISNA(VLOOKUP("IGR"&amp;$A29&amp;B$2,#REF!,6,0)),0,VLOOKUP("IGR"&amp;$A29&amp;B$2,#REF!,6,0))</f>
        <v>#REF!</v>
      </c>
      <c r="C29" s="85" t="e">
        <f>IF(ISNA(VLOOKUP("IGR"&amp;$A29&amp;C$2,#REF!,6,0)),0,-VLOOKUP("IGR"&amp;$A29&amp;C$2,#REF!,6,0))</f>
        <v>#REF!</v>
      </c>
    </row>
    <row r="30" spans="1:5">
      <c r="A30" s="83">
        <v>54</v>
      </c>
      <c r="B30" s="84" t="e">
        <f>IF(ISNA(VLOOKUP("IGR"&amp;$A30&amp;B$2,#REF!,6,0)),0,VLOOKUP("IGR"&amp;$A30&amp;B$2,#REF!,6,0))</f>
        <v>#REF!</v>
      </c>
      <c r="C30" s="85" t="e">
        <f>IF(ISNA(VLOOKUP("IGR"&amp;$A30&amp;C$2,#REF!,6,0)),0,-VLOOKUP("IGR"&amp;$A30&amp;C$2,#REF!,6,0))</f>
        <v>#REF!</v>
      </c>
    </row>
    <row r="31" spans="1:5">
      <c r="A31" s="83">
        <v>55</v>
      </c>
      <c r="B31" s="84" t="e">
        <f>IF(ISNA(VLOOKUP("IGR"&amp;$A31&amp;B$2,#REF!,6,0)),0,VLOOKUP("IGR"&amp;$A31&amp;B$2,#REF!,6,0))</f>
        <v>#REF!</v>
      </c>
      <c r="C31" s="85" t="e">
        <f>IF(ISNA(VLOOKUP("IGR"&amp;$A31&amp;C$2,#REF!,6,0)),0,-VLOOKUP("IGR"&amp;$A31&amp;C$2,#REF!,6,0))</f>
        <v>#REF!</v>
      </c>
      <c r="E31" s="1" t="e">
        <f>#REF!</f>
        <v>#REF!</v>
      </c>
    </row>
    <row r="32" spans="1:5">
      <c r="A32" s="83">
        <v>56</v>
      </c>
      <c r="B32" s="84" t="e">
        <f>IF(ISNA(VLOOKUP("IGR"&amp;$A32&amp;B$2,#REF!,6,0)),0,VLOOKUP("IGR"&amp;$A32&amp;B$2,#REF!,6,0))</f>
        <v>#REF!</v>
      </c>
      <c r="C32" s="85" t="e">
        <f>IF(ISNA(VLOOKUP("IGR"&amp;$A32&amp;C$2,#REF!,6,0)),0,-VLOOKUP("IGR"&amp;$A32&amp;C$2,#REF!,6,0))</f>
        <v>#REF!</v>
      </c>
    </row>
    <row r="33" spans="1:3">
      <c r="A33" s="83">
        <v>57</v>
      </c>
      <c r="B33" s="84" t="e">
        <f>IF(ISNA(VLOOKUP("IGR"&amp;$A33&amp;B$2,#REF!,6,0)),0,VLOOKUP("IGR"&amp;$A33&amp;B$2,#REF!,6,0))</f>
        <v>#REF!</v>
      </c>
      <c r="C33" s="85" t="e">
        <f>IF(ISNA(VLOOKUP("IGR"&amp;$A33&amp;C$2,#REF!,6,0)),0,-VLOOKUP("IGR"&amp;$A33&amp;C$2,#REF!,6,0))</f>
        <v>#REF!</v>
      </c>
    </row>
    <row r="34" spans="1:3">
      <c r="A34" s="83">
        <v>58</v>
      </c>
      <c r="B34" s="84" t="e">
        <f>IF(ISNA(VLOOKUP("IGR"&amp;$A34&amp;B$2,#REF!,6,0)),0,VLOOKUP("IGR"&amp;$A34&amp;B$2,#REF!,6,0))</f>
        <v>#REF!</v>
      </c>
      <c r="C34" s="85" t="e">
        <f>IF(ISNA(VLOOKUP("IGR"&amp;$A34&amp;C$2,#REF!,6,0)),0,-VLOOKUP("IGR"&amp;$A34&amp;C$2,#REF!,6,0))</f>
        <v>#REF!</v>
      </c>
    </row>
    <row r="35" spans="1:3">
      <c r="A35" s="83">
        <v>59</v>
      </c>
      <c r="B35" s="84" t="e">
        <f>IF(ISNA(VLOOKUP("IGR"&amp;$A35&amp;B$2,#REF!,6,0)),0,VLOOKUP("IGR"&amp;$A35&amp;B$2,#REF!,6,0))</f>
        <v>#REF!</v>
      </c>
      <c r="C35" s="85" t="e">
        <f>IF(ISNA(VLOOKUP("IGR"&amp;$A35&amp;C$2,#REF!,6,0)),0,-VLOOKUP("IGR"&amp;$A35&amp;C$2,#REF!,6,0))</f>
        <v>#REF!</v>
      </c>
    </row>
    <row r="36" spans="1:3">
      <c r="A36" s="83">
        <v>60</v>
      </c>
      <c r="B36" s="84" t="e">
        <f>IF(ISNA(VLOOKUP("IGR"&amp;$A36&amp;B$2,#REF!,6,0)),0,VLOOKUP("IGR"&amp;$A36&amp;B$2,#REF!,6,0))</f>
        <v>#REF!</v>
      </c>
      <c r="C36" s="85" t="e">
        <f>IF(ISNA(VLOOKUP("IGR"&amp;$A36&amp;C$2,#REF!,6,0)),0,-VLOOKUP("IGR"&amp;$A36&amp;C$2,#REF!,6,0))</f>
        <v>#REF!</v>
      </c>
    </row>
    <row r="37" spans="1:3">
      <c r="A37" s="83">
        <v>61</v>
      </c>
      <c r="B37" s="84" t="e">
        <f>IF(ISNA(VLOOKUP("IGR"&amp;$A37&amp;B$2,#REF!,6,0)),0,VLOOKUP("IGR"&amp;$A37&amp;B$2,#REF!,6,0))</f>
        <v>#REF!</v>
      </c>
      <c r="C37" s="85" t="e">
        <f>IF(ISNA(VLOOKUP("IGR"&amp;$A37&amp;C$2,#REF!,6,0)),0,-VLOOKUP("IGR"&amp;$A37&amp;C$2,#REF!,6,0))</f>
        <v>#REF!</v>
      </c>
    </row>
    <row r="38" spans="1:3">
      <c r="A38" s="83">
        <v>62</v>
      </c>
      <c r="B38" s="84" t="e">
        <f>IF(ISNA(VLOOKUP("IGR"&amp;$A38&amp;B$2,#REF!,6,0)),0,VLOOKUP("IGR"&amp;$A38&amp;B$2,#REF!,6,0))</f>
        <v>#REF!</v>
      </c>
      <c r="C38" s="85" t="e">
        <f>IF(ISNA(VLOOKUP("IGR"&amp;$A38&amp;C$2,#REF!,6,0)),0,-VLOOKUP("IGR"&amp;$A38&amp;C$2,#REF!,6,0))</f>
        <v>#REF!</v>
      </c>
    </row>
    <row r="39" spans="1:3">
      <c r="A39" s="83">
        <v>63</v>
      </c>
      <c r="B39" s="84" t="e">
        <f>IF(ISNA(VLOOKUP("IGR"&amp;$A39&amp;B$2,#REF!,6,0)),0,VLOOKUP("IGR"&amp;$A39&amp;B$2,#REF!,6,0))</f>
        <v>#REF!</v>
      </c>
      <c r="C39" s="85" t="e">
        <f>IF(ISNA(VLOOKUP("IGR"&amp;$A39&amp;C$2,#REF!,6,0)),0,-VLOOKUP("IGR"&amp;$A39&amp;C$2,#REF!,6,0))</f>
        <v>#REF!</v>
      </c>
    </row>
    <row r="40" spans="1:3">
      <c r="A40" s="83">
        <v>64</v>
      </c>
      <c r="B40" s="84" t="e">
        <f>IF(ISNA(VLOOKUP("IGR"&amp;$A40&amp;B$2,#REF!,6,0)),0,VLOOKUP("IGR"&amp;$A40&amp;B$2,#REF!,6,0))</f>
        <v>#REF!</v>
      </c>
      <c r="C40" s="85" t="e">
        <f>IF(ISNA(VLOOKUP("IGR"&amp;$A40&amp;C$2,#REF!,6,0)),0,-VLOOKUP("IGR"&amp;$A40&amp;C$2,#REF!,6,0))</f>
        <v>#REF!</v>
      </c>
    </row>
    <row r="41" spans="1:3">
      <c r="A41" s="83">
        <v>65</v>
      </c>
      <c r="B41" s="84" t="e">
        <f>IF(ISNA(VLOOKUP("IGR"&amp;$A41&amp;B$2,#REF!,6,0)),0,VLOOKUP("IGR"&amp;$A41&amp;B$2,#REF!,6,0))</f>
        <v>#REF!</v>
      </c>
      <c r="C41" s="85" t="e">
        <f>IF(ISNA(VLOOKUP("IGR"&amp;$A41&amp;C$2,#REF!,6,0)),0,-VLOOKUP("IGR"&amp;$A41&amp;C$2,#REF!,6,0))</f>
        <v>#REF!</v>
      </c>
    </row>
    <row r="42" spans="1:3">
      <c r="A42" s="83">
        <v>66</v>
      </c>
      <c r="B42" s="84" t="e">
        <f>IF(ISNA(VLOOKUP("IGR"&amp;$A42&amp;B$2,#REF!,6,0)),0,VLOOKUP("IGR"&amp;$A42&amp;B$2,#REF!,6,0))</f>
        <v>#REF!</v>
      </c>
      <c r="C42" s="85" t="e">
        <f>IF(ISNA(VLOOKUP("IGR"&amp;$A42&amp;C$2,#REF!,6,0)),0,-VLOOKUP("IGR"&amp;$A42&amp;C$2,#REF!,6,0))</f>
        <v>#REF!</v>
      </c>
    </row>
    <row r="43" spans="1:3">
      <c r="A43" s="83">
        <v>67</v>
      </c>
      <c r="B43" s="84" t="e">
        <f>IF(ISNA(VLOOKUP("IGR"&amp;$A43&amp;B$2,#REF!,6,0)),0,VLOOKUP("IGR"&amp;$A43&amp;B$2,#REF!,6,0))</f>
        <v>#REF!</v>
      </c>
      <c r="C43" s="85" t="e">
        <f>IF(ISNA(VLOOKUP("IGR"&amp;$A43&amp;C$2,#REF!,6,0)),0,-VLOOKUP("IGR"&amp;$A43&amp;C$2,#REF!,6,0))</f>
        <v>#REF!</v>
      </c>
    </row>
    <row r="44" spans="1:3">
      <c r="A44" s="83">
        <v>68</v>
      </c>
      <c r="B44" s="84" t="e">
        <f>IF(ISNA(VLOOKUP("IGR"&amp;$A44&amp;B$2,#REF!,6,0)),0,VLOOKUP("IGR"&amp;$A44&amp;B$2,#REF!,6,0))</f>
        <v>#REF!</v>
      </c>
      <c r="C44" s="85" t="e">
        <f>IF(ISNA(VLOOKUP("IGR"&amp;$A44&amp;C$2,#REF!,6,0)),0,-VLOOKUP("IGR"&amp;$A44&amp;C$2,#REF!,6,0))</f>
        <v>#REF!</v>
      </c>
    </row>
    <row r="45" spans="1:3">
      <c r="A45" s="83">
        <v>69</v>
      </c>
      <c r="B45" s="84" t="e">
        <f>IF(ISNA(VLOOKUP("IGR"&amp;$A45&amp;B$2,#REF!,6,0)),0,VLOOKUP("IGR"&amp;$A45&amp;B$2,#REF!,6,0))</f>
        <v>#REF!</v>
      </c>
      <c r="C45" s="85" t="e">
        <f>IF(ISNA(VLOOKUP("IGR"&amp;$A45&amp;C$2,#REF!,6,0)),0,-VLOOKUP("IGR"&amp;$A45&amp;C$2,#REF!,6,0))</f>
        <v>#REF!</v>
      </c>
    </row>
    <row r="49" spans="1:4">
      <c r="A49" s="1" t="s">
        <v>18</v>
      </c>
      <c r="B49" s="1" t="e">
        <f>SUM(B3:B45)</f>
        <v>#REF!</v>
      </c>
      <c r="C49" s="1" t="e">
        <f>-SUM(C3:C45)</f>
        <v>#REF!</v>
      </c>
      <c r="D49" s="1" t="e">
        <f>C49+B49</f>
        <v>#REF!</v>
      </c>
    </row>
  </sheetData>
  <pageMargins left="0.25" right="0.25" top="0.75" bottom="0.75" header="0.51180555555555496" footer="0.51180555555555496"/>
  <pageSetup paperSize="9" firstPageNumber="0" orientation="portrait"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K41"/>
  <sheetViews>
    <sheetView showGridLines="0" zoomScale="90" zoomScaleNormal="90" workbookViewId="0">
      <selection activeCell="A5" sqref="A5:B5"/>
    </sheetView>
  </sheetViews>
  <sheetFormatPr baseColWidth="10" defaultColWidth="9.140625" defaultRowHeight="12.75"/>
  <cols>
    <col min="1" max="1" width="14" style="1" customWidth="1"/>
    <col min="2" max="2" width="14.85546875" style="1" customWidth="1"/>
    <col min="3" max="3" width="13" style="1" customWidth="1"/>
    <col min="4" max="5" width="10" style="1" customWidth="1"/>
    <col min="6" max="7" width="10.7109375" style="1" customWidth="1"/>
    <col min="8" max="8" width="14.85546875" style="1" customWidth="1"/>
    <col min="9" max="9" width="12.5703125" style="1" customWidth="1"/>
    <col min="10" max="1025" width="10.7109375" style="1" customWidth="1"/>
  </cols>
  <sheetData>
    <row r="1" spans="1:11" ht="26.45" customHeight="1">
      <c r="A1" s="680" t="s">
        <v>98</v>
      </c>
      <c r="B1" s="680"/>
      <c r="C1" s="680"/>
      <c r="D1" s="680"/>
      <c r="E1" s="680"/>
      <c r="G1" s="680" t="s">
        <v>114</v>
      </c>
      <c r="H1" s="680"/>
      <c r="I1" s="680"/>
      <c r="J1" s="680"/>
      <c r="K1" s="680"/>
    </row>
    <row r="2" spans="1:11" ht="12.75" customHeight="1">
      <c r="A2" s="86"/>
      <c r="B2" s="86"/>
      <c r="C2" s="679" t="s">
        <v>99</v>
      </c>
      <c r="D2" s="679"/>
      <c r="E2" s="679"/>
      <c r="G2" s="86"/>
      <c r="H2" s="86"/>
      <c r="I2" s="679" t="s">
        <v>99</v>
      </c>
      <c r="J2" s="679"/>
      <c r="K2" s="679"/>
    </row>
    <row r="3" spans="1:11" ht="36">
      <c r="A3" s="88" t="s">
        <v>100</v>
      </c>
      <c r="B3" s="16" t="s">
        <v>101</v>
      </c>
      <c r="C3" s="16" t="s">
        <v>102</v>
      </c>
      <c r="D3" s="16" t="s">
        <v>103</v>
      </c>
      <c r="E3" s="16" t="s">
        <v>104</v>
      </c>
      <c r="G3" s="88" t="s">
        <v>100</v>
      </c>
      <c r="H3" s="16" t="s">
        <v>101</v>
      </c>
      <c r="I3" s="16" t="s">
        <v>102</v>
      </c>
      <c r="J3" s="16" t="s">
        <v>115</v>
      </c>
      <c r="K3" s="16" t="s">
        <v>104</v>
      </c>
    </row>
    <row r="4" spans="1:11">
      <c r="A4" s="89" t="s">
        <v>105</v>
      </c>
      <c r="B4" s="90">
        <v>8229</v>
      </c>
      <c r="C4" s="90">
        <v>85</v>
      </c>
      <c r="D4" s="90">
        <v>130</v>
      </c>
      <c r="E4" s="90">
        <f>SUM(B4:D4)</f>
        <v>8444</v>
      </c>
      <c r="G4" s="89" t="s">
        <v>105</v>
      </c>
      <c r="H4" s="90">
        <v>8430</v>
      </c>
      <c r="I4" s="90">
        <v>13</v>
      </c>
      <c r="J4" s="90">
        <v>34</v>
      </c>
      <c r="K4" s="90">
        <f>SUM(H4:J4)</f>
        <v>8477</v>
      </c>
    </row>
    <row r="5" spans="1:11">
      <c r="A5" s="89" t="s">
        <v>106</v>
      </c>
      <c r="B5" s="90">
        <v>3873</v>
      </c>
      <c r="C5" s="90">
        <v>10</v>
      </c>
      <c r="D5" s="90">
        <v>50</v>
      </c>
      <c r="E5" s="90">
        <f>SUM(B5:D5)</f>
        <v>3933</v>
      </c>
      <c r="G5" s="89" t="s">
        <v>106</v>
      </c>
      <c r="H5" s="90">
        <v>3514</v>
      </c>
      <c r="I5" s="90">
        <v>17</v>
      </c>
      <c r="J5" s="90">
        <v>12</v>
      </c>
      <c r="K5" s="90">
        <f>SUM(H5:J5)</f>
        <v>3543</v>
      </c>
    </row>
    <row r="6" spans="1:11">
      <c r="A6" s="89" t="s">
        <v>107</v>
      </c>
      <c r="B6" s="90">
        <v>11261</v>
      </c>
      <c r="C6" s="90">
        <v>70</v>
      </c>
      <c r="D6" s="90">
        <v>61</v>
      </c>
      <c r="E6" s="90">
        <f>SUM(B6:D6)</f>
        <v>11392</v>
      </c>
      <c r="G6" s="89" t="s">
        <v>116</v>
      </c>
      <c r="H6" s="90">
        <v>6245</v>
      </c>
      <c r="I6" s="90">
        <v>1</v>
      </c>
      <c r="J6" s="90">
        <v>1006</v>
      </c>
      <c r="K6" s="90">
        <f>SUM(H6:J6)</f>
        <v>7252</v>
      </c>
    </row>
    <row r="7" spans="1:11" ht="13.5" thickBot="1">
      <c r="A7" s="91" t="s">
        <v>108</v>
      </c>
      <c r="B7" s="92">
        <v>16036</v>
      </c>
      <c r="C7" s="92">
        <v>218</v>
      </c>
      <c r="D7" s="92">
        <v>51</v>
      </c>
      <c r="E7" s="93">
        <f>SUM(B7:D7)</f>
        <v>16305</v>
      </c>
      <c r="G7" s="91" t="s">
        <v>108</v>
      </c>
      <c r="H7" s="92">
        <v>11801</v>
      </c>
      <c r="I7" s="92">
        <v>1</v>
      </c>
      <c r="J7" s="92">
        <v>6687</v>
      </c>
      <c r="K7" s="92">
        <f>SUM(H7:J7)</f>
        <v>18489</v>
      </c>
    </row>
    <row r="8" spans="1:11">
      <c r="A8" s="94" t="s">
        <v>276</v>
      </c>
      <c r="B8" s="95">
        <f>SUM(B4:B7)</f>
        <v>39399</v>
      </c>
      <c r="C8" s="95">
        <f>SUM(C4:C7)</f>
        <v>383</v>
      </c>
      <c r="D8" s="95">
        <f>SUM(D4:D7)</f>
        <v>292</v>
      </c>
      <c r="E8" s="96">
        <f>SUM(E4:E7)</f>
        <v>40074</v>
      </c>
      <c r="G8" s="94" t="s">
        <v>276</v>
      </c>
      <c r="H8" s="95">
        <f>SUM(H4:H7)</f>
        <v>29990</v>
      </c>
      <c r="I8" s="95">
        <f>SUM(I4:I7)</f>
        <v>32</v>
      </c>
      <c r="J8" s="95">
        <f>SUM(J4:J7)</f>
        <v>7739</v>
      </c>
      <c r="K8" s="96">
        <f>SUM(K4:K7)</f>
        <v>37761</v>
      </c>
    </row>
    <row r="9" spans="1:11">
      <c r="A9" s="97" t="s">
        <v>110</v>
      </c>
      <c r="B9" s="98">
        <f>B8/$E$8</f>
        <v>0.98315616110196136</v>
      </c>
      <c r="C9" s="98">
        <f>C8/$E$8</f>
        <v>9.5573189599241406E-3</v>
      </c>
      <c r="D9" s="98">
        <f>D8/$E$8</f>
        <v>7.286519938114488E-3</v>
      </c>
      <c r="E9" s="99">
        <f>E8/$E$8</f>
        <v>1</v>
      </c>
      <c r="G9" s="97" t="s">
        <v>110</v>
      </c>
      <c r="H9" s="98">
        <f>H8/$K$8</f>
        <v>0.79420566192632613</v>
      </c>
      <c r="I9" s="98">
        <f>I8/$K$8</f>
        <v>8.4743518444956435E-4</v>
      </c>
      <c r="J9" s="98">
        <f>J8/$K$8</f>
        <v>0.20494690288922432</v>
      </c>
      <c r="K9" s="99">
        <f>K8/$K$8</f>
        <v>1</v>
      </c>
    </row>
    <row r="10" spans="1:11" ht="11.25" customHeight="1">
      <c r="A10" s="100" t="s">
        <v>111</v>
      </c>
      <c r="B10" s="51"/>
      <c r="C10" s="51"/>
      <c r="D10" s="101"/>
      <c r="E10" s="101"/>
      <c r="G10" s="100" t="s">
        <v>111</v>
      </c>
      <c r="H10" s="104"/>
      <c r="I10" s="104"/>
      <c r="J10" s="105"/>
      <c r="K10" s="105"/>
    </row>
    <row r="11" spans="1:11" ht="22.5" customHeight="1">
      <c r="A11" s="676" t="s">
        <v>37</v>
      </c>
      <c r="B11" s="676"/>
      <c r="C11" s="676"/>
      <c r="D11" s="676"/>
      <c r="E11" s="676"/>
      <c r="G11" s="100" t="s">
        <v>117</v>
      </c>
      <c r="H11" s="104"/>
      <c r="I11" s="104"/>
      <c r="J11" s="105"/>
      <c r="K11" s="105"/>
    </row>
    <row r="12" spans="1:11">
      <c r="G12" s="676" t="s">
        <v>118</v>
      </c>
      <c r="H12" s="676"/>
      <c r="I12" s="676"/>
      <c r="J12" s="676"/>
      <c r="K12" s="676"/>
    </row>
    <row r="13" spans="1:11" s="103" customFormat="1">
      <c r="A13" s="102"/>
      <c r="B13" s="1"/>
      <c r="C13" s="1"/>
      <c r="D13" s="1"/>
      <c r="E13" s="1"/>
      <c r="F13" s="1"/>
      <c r="G13" s="107"/>
      <c r="H13" s="107"/>
      <c r="I13" s="107"/>
      <c r="J13" s="107"/>
      <c r="K13" s="107"/>
    </row>
    <row r="14" spans="1:11" ht="36">
      <c r="A14" s="88" t="s">
        <v>100</v>
      </c>
      <c r="B14" s="16" t="s">
        <v>101</v>
      </c>
      <c r="C14" s="16" t="s">
        <v>102</v>
      </c>
      <c r="D14" s="16" t="s">
        <v>112</v>
      </c>
      <c r="E14" s="16" t="s">
        <v>104</v>
      </c>
      <c r="F14" s="103"/>
      <c r="G14" s="88" t="s">
        <v>100</v>
      </c>
      <c r="H14" s="16" t="s">
        <v>101</v>
      </c>
      <c r="I14" s="16" t="s">
        <v>102</v>
      </c>
      <c r="J14" s="16" t="s">
        <v>112</v>
      </c>
      <c r="K14" s="16" t="s">
        <v>104</v>
      </c>
    </row>
    <row r="15" spans="1:11">
      <c r="A15" s="89" t="s">
        <v>113</v>
      </c>
      <c r="B15" s="90">
        <v>2424</v>
      </c>
      <c r="C15" s="90">
        <v>44</v>
      </c>
      <c r="D15" s="90">
        <v>25</v>
      </c>
      <c r="E15" s="90">
        <f>SUM(B15:D15)</f>
        <v>2493</v>
      </c>
      <c r="G15" s="89" t="s">
        <v>113</v>
      </c>
      <c r="H15" s="90">
        <v>3141</v>
      </c>
      <c r="I15" s="90">
        <v>13</v>
      </c>
      <c r="J15" s="90">
        <v>2</v>
      </c>
      <c r="K15" s="90">
        <f>SUM(H15:J15)</f>
        <v>3156</v>
      </c>
    </row>
    <row r="16" spans="1:11">
      <c r="A16" s="97" t="s">
        <v>110</v>
      </c>
      <c r="B16" s="98">
        <f>B15/$E$15</f>
        <v>0.9723225030084236</v>
      </c>
      <c r="C16" s="98">
        <f>C15/$E$15</f>
        <v>1.7649418371440032E-2</v>
      </c>
      <c r="D16" s="98">
        <f>D15/$E$15</f>
        <v>1.0028078620136383E-2</v>
      </c>
      <c r="E16" s="99">
        <f>E15/$E$15</f>
        <v>1</v>
      </c>
      <c r="G16" s="97" t="s">
        <v>110</v>
      </c>
      <c r="H16" s="98">
        <f>H15/$K$15</f>
        <v>0.99524714828897343</v>
      </c>
      <c r="I16" s="98">
        <f>I15/$K$15</f>
        <v>4.1191381495564007E-3</v>
      </c>
      <c r="J16" s="98">
        <f>J15/$K$15</f>
        <v>6.3371356147021542E-4</v>
      </c>
      <c r="K16" s="99">
        <f>K15/$K$15</f>
        <v>1</v>
      </c>
    </row>
    <row r="18" spans="1:1025">
      <c r="A18" s="2" t="s">
        <v>278</v>
      </c>
      <c r="B18" s="23"/>
      <c r="C18" s="23"/>
      <c r="D18" s="23"/>
      <c r="E18" s="23"/>
      <c r="F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c r="BN18" s="23"/>
      <c r="BO18" s="23"/>
      <c r="BP18" s="23"/>
      <c r="BQ18" s="23"/>
      <c r="BR18" s="23"/>
      <c r="BS18" s="23"/>
      <c r="BT18" s="23"/>
      <c r="BU18" s="23"/>
      <c r="BV18" s="23"/>
      <c r="BW18" s="23"/>
      <c r="BX18" s="23"/>
      <c r="BY18" s="23"/>
      <c r="BZ18" s="23"/>
      <c r="CA18" s="23"/>
      <c r="CB18" s="23"/>
      <c r="CC18" s="23"/>
      <c r="CD18" s="23"/>
      <c r="CE18" s="23"/>
      <c r="CF18" s="23"/>
      <c r="CG18" s="23"/>
      <c r="CH18" s="23"/>
      <c r="CI18" s="23"/>
      <c r="CJ18" s="23"/>
      <c r="CK18" s="23"/>
      <c r="CL18" s="23"/>
      <c r="CM18" s="23"/>
      <c r="CN18" s="23"/>
      <c r="CO18" s="23"/>
      <c r="CP18" s="23"/>
      <c r="CQ18" s="23"/>
      <c r="CR18" s="23"/>
      <c r="CS18" s="23"/>
      <c r="CT18" s="23"/>
      <c r="CU18" s="23"/>
      <c r="CV18" s="23"/>
      <c r="CW18" s="23"/>
      <c r="CX18" s="23"/>
      <c r="CY18" s="23"/>
      <c r="CZ18" s="23"/>
      <c r="DA18" s="23"/>
      <c r="DB18" s="23"/>
      <c r="DC18" s="23"/>
      <c r="DD18" s="23"/>
      <c r="DE18" s="23"/>
      <c r="DF18" s="23"/>
      <c r="DG18" s="23"/>
      <c r="DH18" s="23"/>
      <c r="DI18" s="23"/>
      <c r="DJ18" s="23"/>
      <c r="DK18" s="23"/>
      <c r="DL18" s="23"/>
      <c r="DM18" s="23"/>
      <c r="DN18" s="23"/>
      <c r="DO18" s="23"/>
      <c r="DP18" s="23"/>
      <c r="DQ18" s="23"/>
      <c r="DR18" s="23"/>
      <c r="DS18" s="23"/>
      <c r="DT18" s="23"/>
      <c r="DU18" s="23"/>
      <c r="DV18" s="23"/>
      <c r="DW18" s="23"/>
      <c r="DX18" s="23"/>
      <c r="DY18" s="23"/>
      <c r="DZ18" s="23"/>
      <c r="EA18" s="23"/>
      <c r="EB18" s="23"/>
      <c r="EC18" s="23"/>
      <c r="ED18" s="23"/>
      <c r="EE18" s="23"/>
      <c r="EF18" s="23"/>
      <c r="EG18" s="23"/>
      <c r="EH18" s="23"/>
      <c r="EI18" s="23"/>
      <c r="EJ18" s="23"/>
      <c r="EK18" s="23"/>
      <c r="EL18" s="23"/>
      <c r="EM18" s="23"/>
      <c r="EN18" s="23"/>
      <c r="EO18" s="23"/>
      <c r="EP18" s="23"/>
      <c r="EQ18" s="23"/>
      <c r="ER18" s="23"/>
      <c r="ES18" s="23"/>
      <c r="ET18" s="23"/>
      <c r="EU18" s="23"/>
      <c r="EV18" s="23"/>
      <c r="EW18" s="23"/>
      <c r="EX18" s="23"/>
      <c r="EY18" s="23"/>
      <c r="EZ18" s="23"/>
      <c r="FA18" s="23"/>
      <c r="FB18" s="23"/>
      <c r="FC18" s="23"/>
      <c r="FD18" s="23"/>
      <c r="FE18" s="23"/>
      <c r="FF18" s="23"/>
      <c r="FG18" s="23"/>
      <c r="FH18" s="23"/>
      <c r="FI18" s="23"/>
      <c r="FJ18" s="23"/>
      <c r="FK18" s="23"/>
      <c r="FL18" s="23"/>
      <c r="FM18" s="23"/>
      <c r="FN18" s="23"/>
      <c r="FO18" s="23"/>
      <c r="FP18" s="23"/>
      <c r="FQ18" s="23"/>
      <c r="FR18" s="23"/>
      <c r="FS18" s="23"/>
      <c r="FT18" s="23"/>
      <c r="FU18" s="23"/>
      <c r="FV18" s="23"/>
      <c r="FW18" s="23"/>
      <c r="FX18" s="23"/>
      <c r="FY18" s="23"/>
      <c r="FZ18" s="23"/>
      <c r="GA18" s="23"/>
      <c r="GB18" s="23"/>
      <c r="GC18" s="23"/>
      <c r="GD18" s="23"/>
      <c r="GE18" s="23"/>
      <c r="GF18" s="23"/>
      <c r="GG18" s="23"/>
      <c r="GH18" s="23"/>
      <c r="GI18" s="23"/>
      <c r="GJ18" s="23"/>
      <c r="GK18" s="23"/>
      <c r="GL18" s="23"/>
      <c r="GM18" s="23"/>
      <c r="GN18" s="23"/>
      <c r="GO18" s="23"/>
      <c r="GP18" s="23"/>
      <c r="GQ18" s="23"/>
      <c r="GR18" s="23"/>
      <c r="GS18" s="23"/>
      <c r="GT18" s="23"/>
      <c r="GU18" s="23"/>
      <c r="GV18" s="23"/>
      <c r="GW18" s="23"/>
      <c r="GX18" s="23"/>
      <c r="GY18" s="23"/>
      <c r="GZ18" s="23"/>
      <c r="HA18" s="23"/>
      <c r="HB18" s="23"/>
      <c r="HC18" s="23"/>
      <c r="HD18" s="23"/>
      <c r="HE18" s="23"/>
      <c r="HF18" s="23"/>
      <c r="HG18" s="23"/>
      <c r="HH18" s="23"/>
      <c r="HI18" s="23"/>
      <c r="HJ18" s="23"/>
      <c r="HK18" s="23"/>
      <c r="HL18" s="23"/>
      <c r="HM18" s="23"/>
      <c r="HN18" s="23"/>
      <c r="HO18" s="23"/>
      <c r="HP18" s="23"/>
      <c r="HQ18" s="23"/>
      <c r="HR18" s="23"/>
      <c r="HS18" s="23"/>
      <c r="HT18" s="23"/>
      <c r="HU18" s="23"/>
      <c r="HV18" s="23"/>
      <c r="HW18" s="23"/>
      <c r="HX18" s="23"/>
      <c r="HY18" s="23"/>
      <c r="HZ18" s="23"/>
      <c r="IA18" s="23"/>
      <c r="IB18" s="23"/>
      <c r="IC18" s="23"/>
      <c r="ID18" s="23"/>
      <c r="IE18" s="23"/>
      <c r="IF18" s="23"/>
      <c r="IG18" s="23"/>
      <c r="IH18" s="23"/>
      <c r="II18" s="23"/>
      <c r="IJ18" s="23"/>
      <c r="IK18" s="23"/>
      <c r="IL18" s="23"/>
      <c r="IM18" s="23"/>
      <c r="IN18" s="23"/>
      <c r="IO18" s="23"/>
      <c r="IP18" s="23"/>
      <c r="IQ18" s="23"/>
      <c r="IR18" s="23"/>
      <c r="IS18" s="23"/>
      <c r="IT18" s="23"/>
      <c r="IU18" s="23"/>
      <c r="IV18" s="23"/>
      <c r="IW18" s="23"/>
      <c r="IX18" s="23"/>
      <c r="IY18" s="23"/>
      <c r="IZ18" s="23"/>
      <c r="JA18" s="23"/>
      <c r="JB18" s="23"/>
      <c r="JC18" s="23"/>
      <c r="JD18" s="23"/>
      <c r="JE18" s="23"/>
      <c r="JF18" s="23"/>
      <c r="JG18" s="23"/>
      <c r="JH18" s="23"/>
      <c r="JI18" s="23"/>
      <c r="JJ18" s="23"/>
      <c r="JK18" s="23"/>
      <c r="JL18" s="23"/>
      <c r="JM18" s="23"/>
      <c r="JN18" s="23"/>
      <c r="JO18" s="23"/>
      <c r="JP18" s="23"/>
      <c r="JQ18" s="23"/>
      <c r="JR18" s="23"/>
      <c r="JS18" s="23"/>
      <c r="JT18" s="23"/>
      <c r="JU18" s="23"/>
      <c r="JV18" s="23"/>
      <c r="JW18" s="23"/>
      <c r="JX18" s="23"/>
      <c r="JY18" s="23"/>
      <c r="JZ18" s="23"/>
      <c r="KA18" s="23"/>
      <c r="KB18" s="23"/>
      <c r="KC18" s="23"/>
      <c r="KD18" s="23"/>
      <c r="KE18" s="23"/>
      <c r="KF18" s="23"/>
      <c r="KG18" s="23"/>
      <c r="KH18" s="23"/>
      <c r="KI18" s="23"/>
      <c r="KJ18" s="23"/>
      <c r="KK18" s="23"/>
      <c r="KL18" s="23"/>
      <c r="KM18" s="23"/>
      <c r="KN18" s="23"/>
      <c r="KO18" s="23"/>
      <c r="KP18" s="23"/>
      <c r="KQ18" s="23"/>
      <c r="KR18" s="23"/>
      <c r="KS18" s="23"/>
      <c r="KT18" s="23"/>
      <c r="KU18" s="23"/>
      <c r="KV18" s="23"/>
      <c r="KW18" s="23"/>
      <c r="KX18" s="23"/>
      <c r="KY18" s="23"/>
      <c r="KZ18" s="23"/>
      <c r="LA18" s="23"/>
      <c r="LB18" s="23"/>
      <c r="LC18" s="23"/>
      <c r="LD18" s="23"/>
      <c r="LE18" s="23"/>
      <c r="LF18" s="23"/>
      <c r="LG18" s="23"/>
      <c r="LH18" s="23"/>
      <c r="LI18" s="23"/>
      <c r="LJ18" s="23"/>
      <c r="LK18" s="23"/>
      <c r="LL18" s="23"/>
      <c r="LM18" s="23"/>
      <c r="LN18" s="23"/>
      <c r="LO18" s="23"/>
      <c r="LP18" s="23"/>
      <c r="LQ18" s="23"/>
      <c r="LR18" s="23"/>
      <c r="LS18" s="23"/>
      <c r="LT18" s="23"/>
      <c r="LU18" s="23"/>
      <c r="LV18" s="23"/>
      <c r="LW18" s="23"/>
      <c r="LX18" s="23"/>
      <c r="LY18" s="23"/>
      <c r="LZ18" s="23"/>
      <c r="MA18" s="23"/>
      <c r="MB18" s="23"/>
      <c r="MC18" s="23"/>
      <c r="MD18" s="23"/>
      <c r="ME18" s="23"/>
      <c r="MF18" s="23"/>
      <c r="MG18" s="23"/>
      <c r="MH18" s="23"/>
      <c r="MI18" s="23"/>
      <c r="MJ18" s="23"/>
      <c r="MK18" s="23"/>
      <c r="ML18" s="23"/>
      <c r="MM18" s="23"/>
      <c r="MN18" s="23"/>
      <c r="MO18" s="23"/>
      <c r="MP18" s="23"/>
      <c r="MQ18" s="23"/>
      <c r="MR18" s="23"/>
      <c r="MS18" s="23"/>
      <c r="MT18" s="23"/>
      <c r="MU18" s="23"/>
      <c r="MV18" s="23"/>
      <c r="MW18" s="23"/>
      <c r="MX18" s="23"/>
      <c r="MY18" s="23"/>
      <c r="MZ18" s="23"/>
      <c r="NA18" s="23"/>
      <c r="NB18" s="23"/>
      <c r="NC18" s="23"/>
      <c r="ND18" s="23"/>
      <c r="NE18" s="23"/>
      <c r="NF18" s="23"/>
      <c r="NG18" s="23"/>
      <c r="NH18" s="23"/>
      <c r="NI18" s="23"/>
      <c r="NJ18" s="23"/>
      <c r="NK18" s="23"/>
      <c r="NL18" s="23"/>
      <c r="NM18" s="23"/>
      <c r="NN18" s="23"/>
      <c r="NO18" s="23"/>
      <c r="NP18" s="23"/>
      <c r="NQ18" s="23"/>
      <c r="NR18" s="23"/>
      <c r="NS18" s="23"/>
      <c r="NT18" s="23"/>
      <c r="NU18" s="23"/>
      <c r="NV18" s="23"/>
      <c r="NW18" s="23"/>
      <c r="NX18" s="23"/>
      <c r="NY18" s="23"/>
      <c r="NZ18" s="23"/>
      <c r="OA18" s="23"/>
      <c r="OB18" s="23"/>
      <c r="OC18" s="23"/>
      <c r="OD18" s="23"/>
      <c r="OE18" s="23"/>
      <c r="OF18" s="23"/>
      <c r="OG18" s="23"/>
      <c r="OH18" s="23"/>
      <c r="OI18" s="23"/>
      <c r="OJ18" s="23"/>
      <c r="OK18" s="23"/>
      <c r="OL18" s="23"/>
      <c r="OM18" s="23"/>
      <c r="ON18" s="23"/>
      <c r="OO18" s="23"/>
      <c r="OP18" s="23"/>
      <c r="OQ18" s="23"/>
      <c r="OR18" s="23"/>
      <c r="OS18" s="23"/>
      <c r="OT18" s="23"/>
      <c r="OU18" s="23"/>
      <c r="OV18" s="23"/>
      <c r="OW18" s="23"/>
      <c r="OX18" s="23"/>
      <c r="OY18" s="23"/>
      <c r="OZ18" s="23"/>
      <c r="PA18" s="23"/>
      <c r="PB18" s="23"/>
      <c r="PC18" s="23"/>
      <c r="PD18" s="23"/>
      <c r="PE18" s="23"/>
      <c r="PF18" s="23"/>
      <c r="PG18" s="23"/>
      <c r="PH18" s="23"/>
      <c r="PI18" s="23"/>
      <c r="PJ18" s="23"/>
      <c r="PK18" s="23"/>
      <c r="PL18" s="23"/>
      <c r="PM18" s="23"/>
      <c r="PN18" s="23"/>
      <c r="PO18" s="23"/>
      <c r="PP18" s="23"/>
      <c r="PQ18" s="23"/>
      <c r="PR18" s="23"/>
      <c r="PS18" s="23"/>
      <c r="PT18" s="23"/>
      <c r="PU18" s="23"/>
      <c r="PV18" s="23"/>
      <c r="PW18" s="23"/>
      <c r="PX18" s="23"/>
      <c r="PY18" s="23"/>
      <c r="PZ18" s="23"/>
      <c r="QA18" s="23"/>
      <c r="QB18" s="23"/>
      <c r="QC18" s="23"/>
      <c r="QD18" s="23"/>
      <c r="QE18" s="23"/>
      <c r="QF18" s="23"/>
      <c r="QG18" s="23"/>
      <c r="QH18" s="23"/>
      <c r="QI18" s="23"/>
      <c r="QJ18" s="23"/>
      <c r="QK18" s="23"/>
      <c r="QL18" s="23"/>
      <c r="QM18" s="23"/>
      <c r="QN18" s="23"/>
      <c r="QO18" s="23"/>
      <c r="QP18" s="23"/>
      <c r="QQ18" s="23"/>
      <c r="QR18" s="23"/>
      <c r="QS18" s="23"/>
      <c r="QT18" s="23"/>
      <c r="QU18" s="23"/>
      <c r="QV18" s="23"/>
      <c r="QW18" s="23"/>
      <c r="QX18" s="23"/>
      <c r="QY18" s="23"/>
      <c r="QZ18" s="23"/>
      <c r="RA18" s="23"/>
      <c r="RB18" s="23"/>
      <c r="RC18" s="23"/>
      <c r="RD18" s="23"/>
      <c r="RE18" s="23"/>
      <c r="RF18" s="23"/>
      <c r="RG18" s="23"/>
      <c r="RH18" s="23"/>
      <c r="RI18" s="23"/>
      <c r="RJ18" s="23"/>
      <c r="RK18" s="23"/>
      <c r="RL18" s="23"/>
      <c r="RM18" s="23"/>
      <c r="RN18" s="23"/>
      <c r="RO18" s="23"/>
      <c r="RP18" s="23"/>
      <c r="RQ18" s="23"/>
      <c r="RR18" s="23"/>
      <c r="RS18" s="23"/>
      <c r="RT18" s="23"/>
      <c r="RU18" s="23"/>
      <c r="RV18" s="23"/>
      <c r="RW18" s="23"/>
      <c r="RX18" s="23"/>
      <c r="RY18" s="23"/>
      <c r="RZ18" s="23"/>
      <c r="SA18" s="23"/>
      <c r="SB18" s="23"/>
      <c r="SC18" s="23"/>
      <c r="SD18" s="23"/>
      <c r="SE18" s="23"/>
      <c r="SF18" s="23"/>
      <c r="SG18" s="23"/>
      <c r="SH18" s="23"/>
      <c r="SI18" s="23"/>
      <c r="SJ18" s="23"/>
      <c r="SK18" s="23"/>
      <c r="SL18" s="23"/>
      <c r="SM18" s="23"/>
      <c r="SN18" s="23"/>
      <c r="SO18" s="23"/>
      <c r="SP18" s="23"/>
      <c r="SQ18" s="23"/>
      <c r="SR18" s="23"/>
      <c r="SS18" s="23"/>
      <c r="ST18" s="23"/>
      <c r="SU18" s="23"/>
      <c r="SV18" s="23"/>
      <c r="SW18" s="23"/>
      <c r="SX18" s="23"/>
      <c r="SY18" s="23"/>
      <c r="SZ18" s="23"/>
      <c r="TA18" s="23"/>
      <c r="TB18" s="23"/>
      <c r="TC18" s="23"/>
      <c r="TD18" s="23"/>
      <c r="TE18" s="23"/>
      <c r="TF18" s="23"/>
      <c r="TG18" s="23"/>
      <c r="TH18" s="23"/>
      <c r="TI18" s="23"/>
      <c r="TJ18" s="23"/>
      <c r="TK18" s="23"/>
      <c r="TL18" s="23"/>
      <c r="TM18" s="23"/>
      <c r="TN18" s="23"/>
      <c r="TO18" s="23"/>
      <c r="TP18" s="23"/>
      <c r="TQ18" s="23"/>
      <c r="TR18" s="23"/>
      <c r="TS18" s="23"/>
      <c r="TT18" s="23"/>
      <c r="TU18" s="23"/>
      <c r="TV18" s="23"/>
      <c r="TW18" s="23"/>
      <c r="TX18" s="23"/>
      <c r="TY18" s="23"/>
      <c r="TZ18" s="23"/>
      <c r="UA18" s="23"/>
      <c r="UB18" s="23"/>
      <c r="UC18" s="23"/>
      <c r="UD18" s="23"/>
      <c r="UE18" s="23"/>
      <c r="UF18" s="23"/>
      <c r="UG18" s="23"/>
      <c r="UH18" s="23"/>
      <c r="UI18" s="23"/>
      <c r="UJ18" s="23"/>
      <c r="UK18" s="23"/>
      <c r="UL18" s="23"/>
      <c r="UM18" s="23"/>
      <c r="UN18" s="23"/>
      <c r="UO18" s="23"/>
      <c r="UP18" s="23"/>
      <c r="UQ18" s="23"/>
      <c r="UR18" s="23"/>
      <c r="US18" s="23"/>
      <c r="UT18" s="23"/>
      <c r="UU18" s="23"/>
      <c r="UV18" s="23"/>
      <c r="UW18" s="23"/>
      <c r="UX18" s="23"/>
      <c r="UY18" s="23"/>
      <c r="UZ18" s="23"/>
      <c r="VA18" s="23"/>
      <c r="VB18" s="23"/>
      <c r="VC18" s="23"/>
      <c r="VD18" s="23"/>
      <c r="VE18" s="23"/>
      <c r="VF18" s="23"/>
      <c r="VG18" s="23"/>
      <c r="VH18" s="23"/>
      <c r="VI18" s="23"/>
      <c r="VJ18" s="23"/>
      <c r="VK18" s="23"/>
      <c r="VL18" s="23"/>
      <c r="VM18" s="23"/>
      <c r="VN18" s="23"/>
      <c r="VO18" s="23"/>
      <c r="VP18" s="23"/>
      <c r="VQ18" s="23"/>
      <c r="VR18" s="23"/>
      <c r="VS18" s="23"/>
      <c r="VT18" s="23"/>
      <c r="VU18" s="23"/>
      <c r="VV18" s="23"/>
      <c r="VW18" s="23"/>
      <c r="VX18" s="23"/>
      <c r="VY18" s="23"/>
      <c r="VZ18" s="23"/>
      <c r="WA18" s="23"/>
      <c r="WB18" s="23"/>
      <c r="WC18" s="23"/>
      <c r="WD18" s="23"/>
      <c r="WE18" s="23"/>
      <c r="WF18" s="23"/>
      <c r="WG18" s="23"/>
      <c r="WH18" s="23"/>
      <c r="WI18" s="23"/>
      <c r="WJ18" s="23"/>
      <c r="WK18" s="23"/>
      <c r="WL18" s="23"/>
      <c r="WM18" s="23"/>
      <c r="WN18" s="23"/>
      <c r="WO18" s="23"/>
      <c r="WP18" s="23"/>
      <c r="WQ18" s="23"/>
      <c r="WR18" s="23"/>
      <c r="WS18" s="23"/>
      <c r="WT18" s="23"/>
      <c r="WU18" s="23"/>
      <c r="WV18" s="23"/>
      <c r="WW18" s="23"/>
      <c r="WX18" s="23"/>
      <c r="WY18" s="23"/>
      <c r="WZ18" s="23"/>
      <c r="XA18" s="23"/>
      <c r="XB18" s="23"/>
      <c r="XC18" s="23"/>
      <c r="XD18" s="23"/>
      <c r="XE18" s="23"/>
      <c r="XF18" s="23"/>
      <c r="XG18" s="23"/>
      <c r="XH18" s="23"/>
      <c r="XI18" s="23"/>
      <c r="XJ18" s="23"/>
      <c r="XK18" s="23"/>
      <c r="XL18" s="23"/>
      <c r="XM18" s="23"/>
      <c r="XN18" s="23"/>
      <c r="XO18" s="23"/>
      <c r="XP18" s="23"/>
      <c r="XQ18" s="23"/>
      <c r="XR18" s="23"/>
      <c r="XS18" s="23"/>
      <c r="XT18" s="23"/>
      <c r="XU18" s="23"/>
      <c r="XV18" s="23"/>
      <c r="XW18" s="23"/>
      <c r="XX18" s="23"/>
      <c r="XY18" s="23"/>
      <c r="XZ18" s="23"/>
      <c r="YA18" s="23"/>
      <c r="YB18" s="23"/>
      <c r="YC18" s="23"/>
      <c r="YD18" s="23"/>
      <c r="YE18" s="23"/>
      <c r="YF18" s="23"/>
      <c r="YG18" s="23"/>
      <c r="YH18" s="23"/>
      <c r="YI18" s="23"/>
      <c r="YJ18" s="23"/>
      <c r="YK18" s="23"/>
      <c r="YL18" s="23"/>
      <c r="YM18" s="23"/>
      <c r="YN18" s="23"/>
      <c r="YO18" s="23"/>
      <c r="YP18" s="23"/>
      <c r="YQ18" s="23"/>
      <c r="YR18" s="23"/>
      <c r="YS18" s="23"/>
      <c r="YT18" s="23"/>
      <c r="YU18" s="23"/>
      <c r="YV18" s="23"/>
      <c r="YW18" s="23"/>
      <c r="YX18" s="23"/>
      <c r="YY18" s="23"/>
      <c r="YZ18" s="23"/>
      <c r="ZA18" s="23"/>
      <c r="ZB18" s="23"/>
      <c r="ZC18" s="23"/>
      <c r="ZD18" s="23"/>
      <c r="ZE18" s="23"/>
      <c r="ZF18" s="23"/>
      <c r="ZG18" s="23"/>
      <c r="ZH18" s="23"/>
      <c r="ZI18" s="23"/>
      <c r="ZJ18" s="23"/>
      <c r="ZK18" s="23"/>
      <c r="ZL18" s="23"/>
      <c r="ZM18" s="23"/>
      <c r="ZN18" s="23"/>
      <c r="ZO18" s="23"/>
      <c r="ZP18" s="23"/>
      <c r="ZQ18" s="23"/>
      <c r="ZR18" s="23"/>
      <c r="ZS18" s="23"/>
      <c r="ZT18" s="23"/>
      <c r="ZU18" s="23"/>
      <c r="ZV18" s="23"/>
      <c r="ZW18" s="23"/>
      <c r="ZX18" s="23"/>
      <c r="ZY18" s="23"/>
      <c r="ZZ18" s="23"/>
      <c r="AAA18" s="23"/>
      <c r="AAB18" s="23"/>
      <c r="AAC18" s="23"/>
      <c r="AAD18" s="23"/>
      <c r="AAE18" s="23"/>
      <c r="AAF18" s="23"/>
      <c r="AAG18" s="23"/>
      <c r="AAH18" s="23"/>
      <c r="AAI18" s="23"/>
      <c r="AAJ18" s="23"/>
      <c r="AAK18" s="23"/>
      <c r="AAL18" s="23"/>
      <c r="AAM18" s="23"/>
      <c r="AAN18" s="23"/>
      <c r="AAO18" s="23"/>
      <c r="AAP18" s="23"/>
      <c r="AAQ18" s="23"/>
      <c r="AAR18" s="23"/>
      <c r="AAS18" s="23"/>
      <c r="AAT18" s="23"/>
      <c r="AAU18" s="23"/>
      <c r="AAV18" s="23"/>
      <c r="AAW18" s="23"/>
      <c r="AAX18" s="23"/>
      <c r="AAY18" s="23"/>
      <c r="AAZ18" s="23"/>
      <c r="ABA18" s="23"/>
      <c r="ABB18" s="23"/>
      <c r="ABC18" s="23"/>
      <c r="ABD18" s="23"/>
      <c r="ABE18" s="23"/>
      <c r="ABF18" s="23"/>
      <c r="ABG18" s="23"/>
      <c r="ABH18" s="23"/>
      <c r="ABI18" s="23"/>
      <c r="ABJ18" s="23"/>
      <c r="ABK18" s="23"/>
      <c r="ABL18" s="23"/>
      <c r="ABM18" s="23"/>
      <c r="ABN18" s="23"/>
      <c r="ABO18" s="23"/>
      <c r="ABP18" s="23"/>
      <c r="ABQ18" s="23"/>
      <c r="ABR18" s="23"/>
      <c r="ABS18" s="23"/>
      <c r="ABT18" s="23"/>
      <c r="ABU18" s="23"/>
      <c r="ABV18" s="23"/>
      <c r="ABW18" s="23"/>
      <c r="ABX18" s="23"/>
      <c r="ABY18" s="23"/>
      <c r="ABZ18" s="23"/>
      <c r="ACA18" s="23"/>
      <c r="ACB18" s="23"/>
      <c r="ACC18" s="23"/>
      <c r="ACD18" s="23"/>
      <c r="ACE18" s="23"/>
      <c r="ACF18" s="23"/>
      <c r="ACG18" s="23"/>
      <c r="ACH18" s="23"/>
      <c r="ACI18" s="23"/>
      <c r="ACJ18" s="23"/>
      <c r="ACK18" s="23"/>
      <c r="ACL18" s="23"/>
      <c r="ACM18" s="23"/>
      <c r="ACN18" s="23"/>
      <c r="ACO18" s="23"/>
      <c r="ACP18" s="23"/>
      <c r="ACQ18" s="23"/>
      <c r="ACR18" s="23"/>
      <c r="ACS18" s="23"/>
      <c r="ACT18" s="23"/>
      <c r="ACU18" s="23"/>
      <c r="ACV18" s="23"/>
      <c r="ACW18" s="23"/>
      <c r="ACX18" s="23"/>
      <c r="ACY18" s="23"/>
      <c r="ACZ18" s="23"/>
      <c r="ADA18" s="23"/>
      <c r="ADB18" s="23"/>
      <c r="ADC18" s="23"/>
      <c r="ADD18" s="23"/>
      <c r="ADE18" s="23"/>
      <c r="ADF18" s="23"/>
      <c r="ADG18" s="23"/>
      <c r="ADH18" s="23"/>
      <c r="ADI18" s="23"/>
      <c r="ADJ18" s="23"/>
      <c r="ADK18" s="23"/>
      <c r="ADL18" s="23"/>
      <c r="ADM18" s="23"/>
      <c r="ADN18" s="23"/>
      <c r="ADO18" s="23"/>
      <c r="ADP18" s="23"/>
      <c r="ADQ18" s="23"/>
      <c r="ADR18" s="23"/>
      <c r="ADS18" s="23"/>
      <c r="ADT18" s="23"/>
      <c r="ADU18" s="23"/>
      <c r="ADV18" s="23"/>
      <c r="ADW18" s="23"/>
      <c r="ADX18" s="23"/>
      <c r="ADY18" s="23"/>
      <c r="ADZ18" s="23"/>
      <c r="AEA18" s="23"/>
      <c r="AEB18" s="23"/>
      <c r="AEC18" s="23"/>
      <c r="AED18" s="23"/>
      <c r="AEE18" s="23"/>
      <c r="AEF18" s="23"/>
      <c r="AEG18" s="23"/>
      <c r="AEH18" s="23"/>
      <c r="AEI18" s="23"/>
      <c r="AEJ18" s="23"/>
      <c r="AEK18" s="23"/>
      <c r="AEL18" s="23"/>
      <c r="AEM18" s="23"/>
      <c r="AEN18" s="23"/>
      <c r="AEO18" s="23"/>
      <c r="AEP18" s="23"/>
      <c r="AEQ18" s="23"/>
      <c r="AER18" s="23"/>
      <c r="AES18" s="23"/>
      <c r="AET18" s="23"/>
      <c r="AEU18" s="23"/>
      <c r="AEV18" s="23"/>
      <c r="AEW18" s="23"/>
      <c r="AEX18" s="23"/>
      <c r="AEY18" s="23"/>
      <c r="AEZ18" s="23"/>
      <c r="AFA18" s="23"/>
      <c r="AFB18" s="23"/>
      <c r="AFC18" s="23"/>
      <c r="AFD18" s="23"/>
      <c r="AFE18" s="23"/>
      <c r="AFF18" s="23"/>
      <c r="AFG18" s="23"/>
      <c r="AFH18" s="23"/>
      <c r="AFI18" s="23"/>
      <c r="AFJ18" s="23"/>
      <c r="AFK18" s="23"/>
      <c r="AFL18" s="23"/>
      <c r="AFM18" s="23"/>
      <c r="AFN18" s="23"/>
      <c r="AFO18" s="23"/>
      <c r="AFP18" s="23"/>
      <c r="AFQ18" s="23"/>
      <c r="AFR18" s="23"/>
      <c r="AFS18" s="23"/>
      <c r="AFT18" s="23"/>
      <c r="AFU18" s="23"/>
      <c r="AFV18" s="23"/>
      <c r="AFW18" s="23"/>
      <c r="AFX18" s="23"/>
      <c r="AFY18" s="23"/>
      <c r="AFZ18" s="23"/>
      <c r="AGA18" s="23"/>
      <c r="AGB18" s="23"/>
      <c r="AGC18" s="23"/>
      <c r="AGD18" s="23"/>
      <c r="AGE18" s="23"/>
      <c r="AGF18" s="23"/>
      <c r="AGG18" s="23"/>
      <c r="AGH18" s="23"/>
      <c r="AGI18" s="23"/>
      <c r="AGJ18" s="23"/>
      <c r="AGK18" s="23"/>
      <c r="AGL18" s="23"/>
      <c r="AGM18" s="23"/>
      <c r="AGN18" s="23"/>
      <c r="AGO18" s="23"/>
      <c r="AGP18" s="23"/>
      <c r="AGQ18" s="23"/>
      <c r="AGR18" s="23"/>
      <c r="AGS18" s="23"/>
      <c r="AGT18" s="23"/>
      <c r="AGU18" s="23"/>
      <c r="AGV18" s="23"/>
      <c r="AGW18" s="23"/>
      <c r="AGX18" s="23"/>
      <c r="AGY18" s="23"/>
      <c r="AGZ18" s="23"/>
      <c r="AHA18" s="23"/>
      <c r="AHB18" s="23"/>
      <c r="AHC18" s="23"/>
      <c r="AHD18" s="23"/>
      <c r="AHE18" s="23"/>
      <c r="AHF18" s="23"/>
      <c r="AHG18" s="23"/>
      <c r="AHH18" s="23"/>
      <c r="AHI18" s="23"/>
      <c r="AHJ18" s="23"/>
      <c r="AHK18" s="23"/>
      <c r="AHL18" s="23"/>
      <c r="AHM18" s="23"/>
      <c r="AHN18" s="23"/>
      <c r="AHO18" s="23"/>
      <c r="AHP18" s="23"/>
      <c r="AHQ18" s="23"/>
      <c r="AHR18" s="23"/>
      <c r="AHS18" s="23"/>
      <c r="AHT18" s="23"/>
      <c r="AHU18" s="23"/>
      <c r="AHV18" s="23"/>
      <c r="AHW18" s="23"/>
      <c r="AHX18" s="23"/>
      <c r="AHY18" s="23"/>
      <c r="AHZ18" s="23"/>
      <c r="AIA18" s="23"/>
      <c r="AIB18" s="23"/>
      <c r="AIC18" s="23"/>
      <c r="AID18" s="23"/>
      <c r="AIE18" s="23"/>
      <c r="AIF18" s="23"/>
      <c r="AIG18" s="23"/>
      <c r="AIH18" s="23"/>
      <c r="AII18" s="23"/>
      <c r="AIJ18" s="23"/>
      <c r="AIK18" s="23"/>
      <c r="AIL18" s="23"/>
      <c r="AIM18" s="23"/>
      <c r="AIN18" s="23"/>
      <c r="AIO18" s="23"/>
      <c r="AIP18" s="23"/>
      <c r="AIQ18" s="23"/>
      <c r="AIR18" s="23"/>
      <c r="AIS18" s="23"/>
      <c r="AIT18" s="23"/>
      <c r="AIU18" s="23"/>
      <c r="AIV18" s="23"/>
      <c r="AIW18" s="23"/>
      <c r="AIX18" s="23"/>
      <c r="AIY18" s="23"/>
      <c r="AIZ18" s="23"/>
      <c r="AJA18" s="23"/>
      <c r="AJB18" s="23"/>
      <c r="AJC18" s="23"/>
      <c r="AJD18" s="23"/>
      <c r="AJE18" s="23"/>
      <c r="AJF18" s="23"/>
      <c r="AJG18" s="23"/>
      <c r="AJH18" s="23"/>
      <c r="AJI18" s="23"/>
      <c r="AJJ18" s="23"/>
      <c r="AJK18" s="23"/>
      <c r="AJL18" s="23"/>
      <c r="AJM18" s="23"/>
      <c r="AJN18" s="23"/>
      <c r="AJO18" s="23"/>
      <c r="AJP18" s="23"/>
      <c r="AJQ18" s="23"/>
      <c r="AJR18" s="23"/>
      <c r="AJS18" s="23"/>
      <c r="AJT18" s="23"/>
      <c r="AJU18" s="23"/>
      <c r="AJV18" s="23"/>
      <c r="AJW18" s="23"/>
      <c r="AJX18" s="23"/>
      <c r="AJY18" s="23"/>
      <c r="AJZ18" s="23"/>
      <c r="AKA18" s="23"/>
      <c r="AKB18" s="23"/>
      <c r="AKC18" s="23"/>
      <c r="AKD18" s="23"/>
      <c r="AKE18" s="23"/>
      <c r="AKF18" s="23"/>
      <c r="AKG18" s="23"/>
      <c r="AKH18" s="23"/>
      <c r="AKI18" s="23"/>
      <c r="AKJ18" s="23"/>
      <c r="AKK18" s="23"/>
      <c r="AKL18" s="23"/>
      <c r="AKM18" s="23"/>
      <c r="AKN18" s="23"/>
      <c r="AKO18" s="23"/>
      <c r="AKP18" s="23"/>
      <c r="AKQ18" s="23"/>
      <c r="AKR18" s="23"/>
      <c r="AKS18" s="23"/>
      <c r="AKT18" s="23"/>
      <c r="AKU18" s="23"/>
      <c r="AKV18" s="23"/>
      <c r="AKW18" s="23"/>
      <c r="AKX18" s="23"/>
      <c r="AKY18" s="23"/>
      <c r="AKZ18" s="23"/>
      <c r="ALA18" s="23"/>
      <c r="ALB18" s="23"/>
      <c r="ALC18" s="23"/>
      <c r="ALD18" s="23"/>
      <c r="ALE18" s="23"/>
      <c r="ALF18" s="23"/>
      <c r="ALG18" s="23"/>
      <c r="ALH18" s="23"/>
      <c r="ALI18" s="23"/>
      <c r="ALJ18" s="23"/>
      <c r="ALK18" s="23"/>
      <c r="ALL18" s="23"/>
      <c r="ALM18" s="23"/>
      <c r="ALN18" s="23"/>
      <c r="ALO18" s="23"/>
      <c r="ALP18" s="23"/>
      <c r="ALQ18" s="23"/>
      <c r="ALR18" s="23"/>
      <c r="ALS18" s="23"/>
      <c r="ALT18" s="23"/>
      <c r="ALU18" s="23"/>
      <c r="ALV18" s="23"/>
      <c r="ALW18" s="23"/>
      <c r="ALX18" s="23"/>
      <c r="ALY18" s="23"/>
      <c r="ALZ18" s="23"/>
      <c r="AMA18" s="23"/>
      <c r="AMB18" s="23"/>
      <c r="AMC18" s="23"/>
      <c r="AMD18" s="23"/>
      <c r="AME18" s="23"/>
      <c r="AMF18" s="23"/>
      <c r="AMG18" s="23"/>
      <c r="AMH18" s="23"/>
      <c r="AMI18" s="23"/>
      <c r="AMJ18"/>
      <c r="AMK18"/>
    </row>
    <row r="19" spans="1:1025">
      <c r="A19" s="23"/>
      <c r="B19" s="23"/>
      <c r="C19" s="23"/>
      <c r="D19" s="23"/>
      <c r="E19" s="23"/>
      <c r="G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c r="AN19" s="23"/>
      <c r="AO19" s="23"/>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c r="BN19" s="23"/>
      <c r="BO19" s="23"/>
      <c r="BP19" s="23"/>
      <c r="BQ19" s="23"/>
      <c r="BR19" s="23"/>
      <c r="BS19" s="23"/>
      <c r="BT19" s="23"/>
      <c r="BU19" s="23"/>
      <c r="BV19" s="23"/>
      <c r="BW19" s="23"/>
      <c r="BX19" s="23"/>
      <c r="BY19" s="23"/>
      <c r="BZ19" s="23"/>
      <c r="CA19" s="23"/>
      <c r="CB19" s="23"/>
      <c r="CC19" s="23"/>
      <c r="CD19" s="23"/>
      <c r="CE19" s="23"/>
      <c r="CF19" s="23"/>
      <c r="CG19" s="23"/>
      <c r="CH19" s="23"/>
      <c r="CI19" s="23"/>
      <c r="CJ19" s="23"/>
      <c r="CK19" s="23"/>
      <c r="CL19" s="23"/>
      <c r="CM19" s="23"/>
      <c r="CN19" s="23"/>
      <c r="CO19" s="23"/>
      <c r="CP19" s="23"/>
      <c r="CQ19" s="23"/>
      <c r="CR19" s="23"/>
      <c r="CS19" s="23"/>
      <c r="CT19" s="23"/>
      <c r="CU19" s="23"/>
      <c r="CV19" s="23"/>
      <c r="CW19" s="23"/>
      <c r="CX19" s="23"/>
      <c r="CY19" s="23"/>
      <c r="CZ19" s="23"/>
      <c r="DA19" s="23"/>
      <c r="DB19" s="23"/>
      <c r="DC19" s="23"/>
      <c r="DD19" s="23"/>
      <c r="DE19" s="23"/>
      <c r="DF19" s="23"/>
      <c r="DG19" s="23"/>
      <c r="DH19" s="23"/>
      <c r="DI19" s="23"/>
      <c r="DJ19" s="23"/>
      <c r="DK19" s="23"/>
      <c r="DL19" s="23"/>
      <c r="DM19" s="23"/>
      <c r="DN19" s="23"/>
      <c r="DO19" s="23"/>
      <c r="DP19" s="23"/>
      <c r="DQ19" s="23"/>
      <c r="DR19" s="23"/>
      <c r="DS19" s="23"/>
      <c r="DT19" s="23"/>
      <c r="DU19" s="23"/>
      <c r="DV19" s="23"/>
      <c r="DW19" s="23"/>
      <c r="DX19" s="23"/>
      <c r="DY19" s="23"/>
      <c r="DZ19" s="23"/>
      <c r="EA19" s="23"/>
      <c r="EB19" s="23"/>
      <c r="EC19" s="23"/>
      <c r="ED19" s="23"/>
      <c r="EE19" s="23"/>
      <c r="EF19" s="23"/>
      <c r="EG19" s="23"/>
      <c r="EH19" s="23"/>
      <c r="EI19" s="23"/>
      <c r="EJ19" s="23"/>
      <c r="EK19" s="23"/>
      <c r="EL19" s="23"/>
      <c r="EM19" s="23"/>
      <c r="EN19" s="23"/>
      <c r="EO19" s="23"/>
      <c r="EP19" s="23"/>
      <c r="EQ19" s="23"/>
      <c r="ER19" s="23"/>
      <c r="ES19" s="23"/>
      <c r="ET19" s="23"/>
      <c r="EU19" s="23"/>
      <c r="EV19" s="23"/>
      <c r="EW19" s="23"/>
      <c r="EX19" s="23"/>
      <c r="EY19" s="23"/>
      <c r="EZ19" s="23"/>
      <c r="FA19" s="23"/>
      <c r="FB19" s="23"/>
      <c r="FC19" s="23"/>
      <c r="FD19" s="23"/>
      <c r="FE19" s="23"/>
      <c r="FF19" s="23"/>
      <c r="FG19" s="23"/>
      <c r="FH19" s="23"/>
      <c r="FI19" s="23"/>
      <c r="FJ19" s="23"/>
      <c r="FK19" s="23"/>
      <c r="FL19" s="23"/>
      <c r="FM19" s="23"/>
      <c r="FN19" s="23"/>
      <c r="FO19" s="23"/>
      <c r="FP19" s="23"/>
      <c r="FQ19" s="23"/>
      <c r="FR19" s="23"/>
      <c r="FS19" s="23"/>
      <c r="FT19" s="23"/>
      <c r="FU19" s="23"/>
      <c r="FV19" s="23"/>
      <c r="FW19" s="23"/>
      <c r="FX19" s="23"/>
      <c r="FY19" s="23"/>
      <c r="FZ19" s="23"/>
      <c r="GA19" s="23"/>
      <c r="GB19" s="23"/>
      <c r="GC19" s="23"/>
      <c r="GD19" s="23"/>
      <c r="GE19" s="23"/>
      <c r="GF19" s="23"/>
      <c r="GG19" s="23"/>
      <c r="GH19" s="23"/>
      <c r="GI19" s="23"/>
      <c r="GJ19" s="23"/>
      <c r="GK19" s="23"/>
      <c r="GL19" s="23"/>
      <c r="GM19" s="23"/>
      <c r="GN19" s="23"/>
      <c r="GO19" s="23"/>
      <c r="GP19" s="23"/>
      <c r="GQ19" s="23"/>
      <c r="GR19" s="23"/>
      <c r="GS19" s="23"/>
      <c r="GT19" s="23"/>
      <c r="GU19" s="23"/>
      <c r="GV19" s="23"/>
      <c r="GW19" s="23"/>
      <c r="GX19" s="23"/>
      <c r="GY19" s="23"/>
      <c r="GZ19" s="23"/>
      <c r="HA19" s="23"/>
      <c r="HB19" s="23"/>
      <c r="HC19" s="23"/>
      <c r="HD19" s="23"/>
      <c r="HE19" s="23"/>
      <c r="HF19" s="23"/>
      <c r="HG19" s="23"/>
      <c r="HH19" s="23"/>
      <c r="HI19" s="23"/>
      <c r="HJ19" s="23"/>
      <c r="HK19" s="23"/>
      <c r="HL19" s="23"/>
      <c r="HM19" s="23"/>
      <c r="HN19" s="23"/>
      <c r="HO19" s="23"/>
      <c r="HP19" s="23"/>
      <c r="HQ19" s="23"/>
      <c r="HR19" s="23"/>
      <c r="HS19" s="23"/>
      <c r="HT19" s="23"/>
      <c r="HU19" s="23"/>
      <c r="HV19" s="23"/>
      <c r="HW19" s="23"/>
      <c r="HX19" s="23"/>
      <c r="HY19" s="23"/>
      <c r="HZ19" s="23"/>
      <c r="IA19" s="23"/>
      <c r="IB19" s="23"/>
      <c r="IC19" s="23"/>
      <c r="ID19" s="23"/>
      <c r="IE19" s="23"/>
      <c r="IF19" s="23"/>
      <c r="IG19" s="23"/>
      <c r="IH19" s="23"/>
      <c r="II19" s="23"/>
      <c r="IJ19" s="23"/>
      <c r="IK19" s="23"/>
      <c r="IL19" s="23"/>
      <c r="IM19" s="23"/>
      <c r="IN19" s="23"/>
      <c r="IO19" s="23"/>
      <c r="IP19" s="23"/>
      <c r="IQ19" s="23"/>
      <c r="IR19" s="23"/>
      <c r="IS19" s="23"/>
      <c r="IT19" s="23"/>
      <c r="IU19" s="23"/>
      <c r="IV19" s="23"/>
      <c r="IW19" s="23"/>
      <c r="IX19" s="23"/>
      <c r="IY19" s="23"/>
      <c r="IZ19" s="23"/>
      <c r="JA19" s="23"/>
      <c r="JB19" s="23"/>
      <c r="JC19" s="23"/>
      <c r="JD19" s="23"/>
      <c r="JE19" s="23"/>
      <c r="JF19" s="23"/>
      <c r="JG19" s="23"/>
      <c r="JH19" s="23"/>
      <c r="JI19" s="23"/>
      <c r="JJ19" s="23"/>
      <c r="JK19" s="23"/>
      <c r="JL19" s="23"/>
      <c r="JM19" s="23"/>
      <c r="JN19" s="23"/>
      <c r="JO19" s="23"/>
      <c r="JP19" s="23"/>
      <c r="JQ19" s="23"/>
      <c r="JR19" s="23"/>
      <c r="JS19" s="23"/>
      <c r="JT19" s="23"/>
      <c r="JU19" s="23"/>
      <c r="JV19" s="23"/>
      <c r="JW19" s="23"/>
      <c r="JX19" s="23"/>
      <c r="JY19" s="23"/>
      <c r="JZ19" s="23"/>
      <c r="KA19" s="23"/>
      <c r="KB19" s="23"/>
      <c r="KC19" s="23"/>
      <c r="KD19" s="23"/>
      <c r="KE19" s="23"/>
      <c r="KF19" s="23"/>
      <c r="KG19" s="23"/>
      <c r="KH19" s="23"/>
      <c r="KI19" s="23"/>
      <c r="KJ19" s="23"/>
      <c r="KK19" s="23"/>
      <c r="KL19" s="23"/>
      <c r="KM19" s="23"/>
      <c r="KN19" s="23"/>
      <c r="KO19" s="23"/>
      <c r="KP19" s="23"/>
      <c r="KQ19" s="23"/>
      <c r="KR19" s="23"/>
      <c r="KS19" s="23"/>
      <c r="KT19" s="23"/>
      <c r="KU19" s="23"/>
      <c r="KV19" s="23"/>
      <c r="KW19" s="23"/>
      <c r="KX19" s="23"/>
      <c r="KY19" s="23"/>
      <c r="KZ19" s="23"/>
      <c r="LA19" s="23"/>
      <c r="LB19" s="23"/>
      <c r="LC19" s="23"/>
      <c r="LD19" s="23"/>
      <c r="LE19" s="23"/>
      <c r="LF19" s="23"/>
      <c r="LG19" s="23"/>
      <c r="LH19" s="23"/>
      <c r="LI19" s="23"/>
      <c r="LJ19" s="23"/>
      <c r="LK19" s="23"/>
      <c r="LL19" s="23"/>
      <c r="LM19" s="23"/>
      <c r="LN19" s="23"/>
      <c r="LO19" s="23"/>
      <c r="LP19" s="23"/>
      <c r="LQ19" s="23"/>
      <c r="LR19" s="23"/>
      <c r="LS19" s="23"/>
      <c r="LT19" s="23"/>
      <c r="LU19" s="23"/>
      <c r="LV19" s="23"/>
      <c r="LW19" s="23"/>
      <c r="LX19" s="23"/>
      <c r="LY19" s="23"/>
      <c r="LZ19" s="23"/>
      <c r="MA19" s="23"/>
      <c r="MB19" s="23"/>
      <c r="MC19" s="23"/>
      <c r="MD19" s="23"/>
      <c r="ME19" s="23"/>
      <c r="MF19" s="23"/>
      <c r="MG19" s="23"/>
      <c r="MH19" s="23"/>
      <c r="MI19" s="23"/>
      <c r="MJ19" s="23"/>
      <c r="MK19" s="23"/>
      <c r="ML19" s="23"/>
      <c r="MM19" s="23"/>
      <c r="MN19" s="23"/>
      <c r="MO19" s="23"/>
      <c r="MP19" s="23"/>
      <c r="MQ19" s="23"/>
      <c r="MR19" s="23"/>
      <c r="MS19" s="23"/>
      <c r="MT19" s="23"/>
      <c r="MU19" s="23"/>
      <c r="MV19" s="23"/>
      <c r="MW19" s="23"/>
      <c r="MX19" s="23"/>
      <c r="MY19" s="23"/>
      <c r="MZ19" s="23"/>
      <c r="NA19" s="23"/>
      <c r="NB19" s="23"/>
      <c r="NC19" s="23"/>
      <c r="ND19" s="23"/>
      <c r="NE19" s="23"/>
      <c r="NF19" s="23"/>
      <c r="NG19" s="23"/>
      <c r="NH19" s="23"/>
      <c r="NI19" s="23"/>
      <c r="NJ19" s="23"/>
      <c r="NK19" s="23"/>
      <c r="NL19" s="23"/>
      <c r="NM19" s="23"/>
      <c r="NN19" s="23"/>
      <c r="NO19" s="23"/>
      <c r="NP19" s="23"/>
      <c r="NQ19" s="23"/>
      <c r="NR19" s="23"/>
      <c r="NS19" s="23"/>
      <c r="NT19" s="23"/>
      <c r="NU19" s="23"/>
      <c r="NV19" s="23"/>
      <c r="NW19" s="23"/>
      <c r="NX19" s="23"/>
      <c r="NY19" s="23"/>
      <c r="NZ19" s="23"/>
      <c r="OA19" s="23"/>
      <c r="OB19" s="23"/>
      <c r="OC19" s="23"/>
      <c r="OD19" s="23"/>
      <c r="OE19" s="23"/>
      <c r="OF19" s="23"/>
      <c r="OG19" s="23"/>
      <c r="OH19" s="23"/>
      <c r="OI19" s="23"/>
      <c r="OJ19" s="23"/>
      <c r="OK19" s="23"/>
      <c r="OL19" s="23"/>
      <c r="OM19" s="23"/>
      <c r="ON19" s="23"/>
      <c r="OO19" s="23"/>
      <c r="OP19" s="23"/>
      <c r="OQ19" s="23"/>
      <c r="OR19" s="23"/>
      <c r="OS19" s="23"/>
      <c r="OT19" s="23"/>
      <c r="OU19" s="23"/>
      <c r="OV19" s="23"/>
      <c r="OW19" s="23"/>
      <c r="OX19" s="23"/>
      <c r="OY19" s="23"/>
      <c r="OZ19" s="23"/>
      <c r="PA19" s="23"/>
      <c r="PB19" s="23"/>
      <c r="PC19" s="23"/>
      <c r="PD19" s="23"/>
      <c r="PE19" s="23"/>
      <c r="PF19" s="23"/>
      <c r="PG19" s="23"/>
      <c r="PH19" s="23"/>
      <c r="PI19" s="23"/>
      <c r="PJ19" s="23"/>
      <c r="PK19" s="23"/>
      <c r="PL19" s="23"/>
      <c r="PM19" s="23"/>
      <c r="PN19" s="23"/>
      <c r="PO19" s="23"/>
      <c r="PP19" s="23"/>
      <c r="PQ19" s="23"/>
      <c r="PR19" s="23"/>
      <c r="PS19" s="23"/>
      <c r="PT19" s="23"/>
      <c r="PU19" s="23"/>
      <c r="PV19" s="23"/>
      <c r="PW19" s="23"/>
      <c r="PX19" s="23"/>
      <c r="PY19" s="23"/>
      <c r="PZ19" s="23"/>
      <c r="QA19" s="23"/>
      <c r="QB19" s="23"/>
      <c r="QC19" s="23"/>
      <c r="QD19" s="23"/>
      <c r="QE19" s="23"/>
      <c r="QF19" s="23"/>
      <c r="QG19" s="23"/>
      <c r="QH19" s="23"/>
      <c r="QI19" s="23"/>
      <c r="QJ19" s="23"/>
      <c r="QK19" s="23"/>
      <c r="QL19" s="23"/>
      <c r="QM19" s="23"/>
      <c r="QN19" s="23"/>
      <c r="QO19" s="23"/>
      <c r="QP19" s="23"/>
      <c r="QQ19" s="23"/>
      <c r="QR19" s="23"/>
      <c r="QS19" s="23"/>
      <c r="QT19" s="23"/>
      <c r="QU19" s="23"/>
      <c r="QV19" s="23"/>
      <c r="QW19" s="23"/>
      <c r="QX19" s="23"/>
      <c r="QY19" s="23"/>
      <c r="QZ19" s="23"/>
      <c r="RA19" s="23"/>
      <c r="RB19" s="23"/>
      <c r="RC19" s="23"/>
      <c r="RD19" s="23"/>
      <c r="RE19" s="23"/>
      <c r="RF19" s="23"/>
      <c r="RG19" s="23"/>
      <c r="RH19" s="23"/>
      <c r="RI19" s="23"/>
      <c r="RJ19" s="23"/>
      <c r="RK19" s="23"/>
      <c r="RL19" s="23"/>
      <c r="RM19" s="23"/>
      <c r="RN19" s="23"/>
      <c r="RO19" s="23"/>
      <c r="RP19" s="23"/>
      <c r="RQ19" s="23"/>
      <c r="RR19" s="23"/>
      <c r="RS19" s="23"/>
      <c r="RT19" s="23"/>
      <c r="RU19" s="23"/>
      <c r="RV19" s="23"/>
      <c r="RW19" s="23"/>
      <c r="RX19" s="23"/>
      <c r="RY19" s="23"/>
      <c r="RZ19" s="23"/>
      <c r="SA19" s="23"/>
      <c r="SB19" s="23"/>
      <c r="SC19" s="23"/>
      <c r="SD19" s="23"/>
      <c r="SE19" s="23"/>
      <c r="SF19" s="23"/>
      <c r="SG19" s="23"/>
      <c r="SH19" s="23"/>
      <c r="SI19" s="23"/>
      <c r="SJ19" s="23"/>
      <c r="SK19" s="23"/>
      <c r="SL19" s="23"/>
      <c r="SM19" s="23"/>
      <c r="SN19" s="23"/>
      <c r="SO19" s="23"/>
      <c r="SP19" s="23"/>
      <c r="SQ19" s="23"/>
      <c r="SR19" s="23"/>
      <c r="SS19" s="23"/>
      <c r="ST19" s="23"/>
      <c r="SU19" s="23"/>
      <c r="SV19" s="23"/>
      <c r="SW19" s="23"/>
      <c r="SX19" s="23"/>
      <c r="SY19" s="23"/>
      <c r="SZ19" s="23"/>
      <c r="TA19" s="23"/>
      <c r="TB19" s="23"/>
      <c r="TC19" s="23"/>
      <c r="TD19" s="23"/>
      <c r="TE19" s="23"/>
      <c r="TF19" s="23"/>
      <c r="TG19" s="23"/>
      <c r="TH19" s="23"/>
      <c r="TI19" s="23"/>
      <c r="TJ19" s="23"/>
      <c r="TK19" s="23"/>
      <c r="TL19" s="23"/>
      <c r="TM19" s="23"/>
      <c r="TN19" s="23"/>
      <c r="TO19" s="23"/>
      <c r="TP19" s="23"/>
      <c r="TQ19" s="23"/>
      <c r="TR19" s="23"/>
      <c r="TS19" s="23"/>
      <c r="TT19" s="23"/>
      <c r="TU19" s="23"/>
      <c r="TV19" s="23"/>
      <c r="TW19" s="23"/>
      <c r="TX19" s="23"/>
      <c r="TY19" s="23"/>
      <c r="TZ19" s="23"/>
      <c r="UA19" s="23"/>
      <c r="UB19" s="23"/>
      <c r="UC19" s="23"/>
      <c r="UD19" s="23"/>
      <c r="UE19" s="23"/>
      <c r="UF19" s="23"/>
      <c r="UG19" s="23"/>
      <c r="UH19" s="23"/>
      <c r="UI19" s="23"/>
      <c r="UJ19" s="23"/>
      <c r="UK19" s="23"/>
      <c r="UL19" s="23"/>
      <c r="UM19" s="23"/>
      <c r="UN19" s="23"/>
      <c r="UO19" s="23"/>
      <c r="UP19" s="23"/>
      <c r="UQ19" s="23"/>
      <c r="UR19" s="23"/>
      <c r="US19" s="23"/>
      <c r="UT19" s="23"/>
      <c r="UU19" s="23"/>
      <c r="UV19" s="23"/>
      <c r="UW19" s="23"/>
      <c r="UX19" s="23"/>
      <c r="UY19" s="23"/>
      <c r="UZ19" s="23"/>
      <c r="VA19" s="23"/>
      <c r="VB19" s="23"/>
      <c r="VC19" s="23"/>
      <c r="VD19" s="23"/>
      <c r="VE19" s="23"/>
      <c r="VF19" s="23"/>
      <c r="VG19" s="23"/>
      <c r="VH19" s="23"/>
      <c r="VI19" s="23"/>
      <c r="VJ19" s="23"/>
      <c r="VK19" s="23"/>
      <c r="VL19" s="23"/>
      <c r="VM19" s="23"/>
      <c r="VN19" s="23"/>
      <c r="VO19" s="23"/>
      <c r="VP19" s="23"/>
      <c r="VQ19" s="23"/>
      <c r="VR19" s="23"/>
      <c r="VS19" s="23"/>
      <c r="VT19" s="23"/>
      <c r="VU19" s="23"/>
      <c r="VV19" s="23"/>
      <c r="VW19" s="23"/>
      <c r="VX19" s="23"/>
      <c r="VY19" s="23"/>
      <c r="VZ19" s="23"/>
      <c r="WA19" s="23"/>
      <c r="WB19" s="23"/>
      <c r="WC19" s="23"/>
      <c r="WD19" s="23"/>
      <c r="WE19" s="23"/>
      <c r="WF19" s="23"/>
      <c r="WG19" s="23"/>
      <c r="WH19" s="23"/>
      <c r="WI19" s="23"/>
      <c r="WJ19" s="23"/>
      <c r="WK19" s="23"/>
      <c r="WL19" s="23"/>
      <c r="WM19" s="23"/>
      <c r="WN19" s="23"/>
      <c r="WO19" s="23"/>
      <c r="WP19" s="23"/>
      <c r="WQ19" s="23"/>
      <c r="WR19" s="23"/>
      <c r="WS19" s="23"/>
      <c r="WT19" s="23"/>
      <c r="WU19" s="23"/>
      <c r="WV19" s="23"/>
      <c r="WW19" s="23"/>
      <c r="WX19" s="23"/>
      <c r="WY19" s="23"/>
      <c r="WZ19" s="23"/>
      <c r="XA19" s="23"/>
      <c r="XB19" s="23"/>
      <c r="XC19" s="23"/>
      <c r="XD19" s="23"/>
      <c r="XE19" s="23"/>
      <c r="XF19" s="23"/>
      <c r="XG19" s="23"/>
      <c r="XH19" s="23"/>
      <c r="XI19" s="23"/>
      <c r="XJ19" s="23"/>
      <c r="XK19" s="23"/>
      <c r="XL19" s="23"/>
      <c r="XM19" s="23"/>
      <c r="XN19" s="23"/>
      <c r="XO19" s="23"/>
      <c r="XP19" s="23"/>
      <c r="XQ19" s="23"/>
      <c r="XR19" s="23"/>
      <c r="XS19" s="23"/>
      <c r="XT19" s="23"/>
      <c r="XU19" s="23"/>
      <c r="XV19" s="23"/>
      <c r="XW19" s="23"/>
      <c r="XX19" s="23"/>
      <c r="XY19" s="23"/>
      <c r="XZ19" s="23"/>
      <c r="YA19" s="23"/>
      <c r="YB19" s="23"/>
      <c r="YC19" s="23"/>
      <c r="YD19" s="23"/>
      <c r="YE19" s="23"/>
      <c r="YF19" s="23"/>
      <c r="YG19" s="23"/>
      <c r="YH19" s="23"/>
      <c r="YI19" s="23"/>
      <c r="YJ19" s="23"/>
      <c r="YK19" s="23"/>
      <c r="YL19" s="23"/>
      <c r="YM19" s="23"/>
      <c r="YN19" s="23"/>
      <c r="YO19" s="23"/>
      <c r="YP19" s="23"/>
      <c r="YQ19" s="23"/>
      <c r="YR19" s="23"/>
      <c r="YS19" s="23"/>
      <c r="YT19" s="23"/>
      <c r="YU19" s="23"/>
      <c r="YV19" s="23"/>
      <c r="YW19" s="23"/>
      <c r="YX19" s="23"/>
      <c r="YY19" s="23"/>
      <c r="YZ19" s="23"/>
      <c r="ZA19" s="23"/>
      <c r="ZB19" s="23"/>
      <c r="ZC19" s="23"/>
      <c r="ZD19" s="23"/>
      <c r="ZE19" s="23"/>
      <c r="ZF19" s="23"/>
      <c r="ZG19" s="23"/>
      <c r="ZH19" s="23"/>
      <c r="ZI19" s="23"/>
      <c r="ZJ19" s="23"/>
      <c r="ZK19" s="23"/>
      <c r="ZL19" s="23"/>
      <c r="ZM19" s="23"/>
      <c r="ZN19" s="23"/>
      <c r="ZO19" s="23"/>
      <c r="ZP19" s="23"/>
      <c r="ZQ19" s="23"/>
      <c r="ZR19" s="23"/>
      <c r="ZS19" s="23"/>
      <c r="ZT19" s="23"/>
      <c r="ZU19" s="23"/>
      <c r="ZV19" s="23"/>
      <c r="ZW19" s="23"/>
      <c r="ZX19" s="23"/>
      <c r="ZY19" s="23"/>
      <c r="ZZ19" s="23"/>
      <c r="AAA19" s="23"/>
      <c r="AAB19" s="23"/>
      <c r="AAC19" s="23"/>
      <c r="AAD19" s="23"/>
      <c r="AAE19" s="23"/>
      <c r="AAF19" s="23"/>
      <c r="AAG19" s="23"/>
      <c r="AAH19" s="23"/>
      <c r="AAI19" s="23"/>
      <c r="AAJ19" s="23"/>
      <c r="AAK19" s="23"/>
      <c r="AAL19" s="23"/>
      <c r="AAM19" s="23"/>
      <c r="AAN19" s="23"/>
      <c r="AAO19" s="23"/>
      <c r="AAP19" s="23"/>
      <c r="AAQ19" s="23"/>
      <c r="AAR19" s="23"/>
      <c r="AAS19" s="23"/>
      <c r="AAT19" s="23"/>
      <c r="AAU19" s="23"/>
      <c r="AAV19" s="23"/>
      <c r="AAW19" s="23"/>
      <c r="AAX19" s="23"/>
      <c r="AAY19" s="23"/>
      <c r="AAZ19" s="23"/>
      <c r="ABA19" s="23"/>
      <c r="ABB19" s="23"/>
      <c r="ABC19" s="23"/>
      <c r="ABD19" s="23"/>
      <c r="ABE19" s="23"/>
      <c r="ABF19" s="23"/>
      <c r="ABG19" s="23"/>
      <c r="ABH19" s="23"/>
      <c r="ABI19" s="23"/>
      <c r="ABJ19" s="23"/>
      <c r="ABK19" s="23"/>
      <c r="ABL19" s="23"/>
      <c r="ABM19" s="23"/>
      <c r="ABN19" s="23"/>
      <c r="ABO19" s="23"/>
      <c r="ABP19" s="23"/>
      <c r="ABQ19" s="23"/>
      <c r="ABR19" s="23"/>
      <c r="ABS19" s="23"/>
      <c r="ABT19" s="23"/>
      <c r="ABU19" s="23"/>
      <c r="ABV19" s="23"/>
      <c r="ABW19" s="23"/>
      <c r="ABX19" s="23"/>
      <c r="ABY19" s="23"/>
      <c r="ABZ19" s="23"/>
      <c r="ACA19" s="23"/>
      <c r="ACB19" s="23"/>
      <c r="ACC19" s="23"/>
      <c r="ACD19" s="23"/>
      <c r="ACE19" s="23"/>
      <c r="ACF19" s="23"/>
      <c r="ACG19" s="23"/>
      <c r="ACH19" s="23"/>
      <c r="ACI19" s="23"/>
      <c r="ACJ19" s="23"/>
      <c r="ACK19" s="23"/>
      <c r="ACL19" s="23"/>
      <c r="ACM19" s="23"/>
      <c r="ACN19" s="23"/>
      <c r="ACO19" s="23"/>
      <c r="ACP19" s="23"/>
      <c r="ACQ19" s="23"/>
      <c r="ACR19" s="23"/>
      <c r="ACS19" s="23"/>
      <c r="ACT19" s="23"/>
      <c r="ACU19" s="23"/>
      <c r="ACV19" s="23"/>
      <c r="ACW19" s="23"/>
      <c r="ACX19" s="23"/>
      <c r="ACY19" s="23"/>
      <c r="ACZ19" s="23"/>
      <c r="ADA19" s="23"/>
      <c r="ADB19" s="23"/>
      <c r="ADC19" s="23"/>
      <c r="ADD19" s="23"/>
      <c r="ADE19" s="23"/>
      <c r="ADF19" s="23"/>
      <c r="ADG19" s="23"/>
      <c r="ADH19" s="23"/>
      <c r="ADI19" s="23"/>
      <c r="ADJ19" s="23"/>
      <c r="ADK19" s="23"/>
      <c r="ADL19" s="23"/>
      <c r="ADM19" s="23"/>
      <c r="ADN19" s="23"/>
      <c r="ADO19" s="23"/>
      <c r="ADP19" s="23"/>
      <c r="ADQ19" s="23"/>
      <c r="ADR19" s="23"/>
      <c r="ADS19" s="23"/>
      <c r="ADT19" s="23"/>
      <c r="ADU19" s="23"/>
      <c r="ADV19" s="23"/>
      <c r="ADW19" s="23"/>
      <c r="ADX19" s="23"/>
      <c r="ADY19" s="23"/>
      <c r="ADZ19" s="23"/>
      <c r="AEA19" s="23"/>
      <c r="AEB19" s="23"/>
      <c r="AEC19" s="23"/>
      <c r="AED19" s="23"/>
      <c r="AEE19" s="23"/>
      <c r="AEF19" s="23"/>
      <c r="AEG19" s="23"/>
      <c r="AEH19" s="23"/>
      <c r="AEI19" s="23"/>
      <c r="AEJ19" s="23"/>
      <c r="AEK19" s="23"/>
      <c r="AEL19" s="23"/>
      <c r="AEM19" s="23"/>
      <c r="AEN19" s="23"/>
      <c r="AEO19" s="23"/>
      <c r="AEP19" s="23"/>
      <c r="AEQ19" s="23"/>
      <c r="AER19" s="23"/>
      <c r="AES19" s="23"/>
      <c r="AET19" s="23"/>
      <c r="AEU19" s="23"/>
      <c r="AEV19" s="23"/>
      <c r="AEW19" s="23"/>
      <c r="AEX19" s="23"/>
      <c r="AEY19" s="23"/>
      <c r="AEZ19" s="23"/>
      <c r="AFA19" s="23"/>
      <c r="AFB19" s="23"/>
      <c r="AFC19" s="23"/>
      <c r="AFD19" s="23"/>
      <c r="AFE19" s="23"/>
      <c r="AFF19" s="23"/>
      <c r="AFG19" s="23"/>
      <c r="AFH19" s="23"/>
      <c r="AFI19" s="23"/>
      <c r="AFJ19" s="23"/>
      <c r="AFK19" s="23"/>
      <c r="AFL19" s="23"/>
      <c r="AFM19" s="23"/>
      <c r="AFN19" s="23"/>
      <c r="AFO19" s="23"/>
      <c r="AFP19" s="23"/>
      <c r="AFQ19" s="23"/>
      <c r="AFR19" s="23"/>
      <c r="AFS19" s="23"/>
      <c r="AFT19" s="23"/>
      <c r="AFU19" s="23"/>
      <c r="AFV19" s="23"/>
      <c r="AFW19" s="23"/>
      <c r="AFX19" s="23"/>
      <c r="AFY19" s="23"/>
      <c r="AFZ19" s="23"/>
      <c r="AGA19" s="23"/>
      <c r="AGB19" s="23"/>
      <c r="AGC19" s="23"/>
      <c r="AGD19" s="23"/>
      <c r="AGE19" s="23"/>
      <c r="AGF19" s="23"/>
      <c r="AGG19" s="23"/>
      <c r="AGH19" s="23"/>
      <c r="AGI19" s="23"/>
      <c r="AGJ19" s="23"/>
      <c r="AGK19" s="23"/>
      <c r="AGL19" s="23"/>
      <c r="AGM19" s="23"/>
      <c r="AGN19" s="23"/>
      <c r="AGO19" s="23"/>
      <c r="AGP19" s="23"/>
      <c r="AGQ19" s="23"/>
      <c r="AGR19" s="23"/>
      <c r="AGS19" s="23"/>
      <c r="AGT19" s="23"/>
      <c r="AGU19" s="23"/>
      <c r="AGV19" s="23"/>
      <c r="AGW19" s="23"/>
      <c r="AGX19" s="23"/>
      <c r="AGY19" s="23"/>
      <c r="AGZ19" s="23"/>
      <c r="AHA19" s="23"/>
      <c r="AHB19" s="23"/>
      <c r="AHC19" s="23"/>
      <c r="AHD19" s="23"/>
      <c r="AHE19" s="23"/>
      <c r="AHF19" s="23"/>
      <c r="AHG19" s="23"/>
      <c r="AHH19" s="23"/>
      <c r="AHI19" s="23"/>
      <c r="AHJ19" s="23"/>
      <c r="AHK19" s="23"/>
      <c r="AHL19" s="23"/>
      <c r="AHM19" s="23"/>
      <c r="AHN19" s="23"/>
      <c r="AHO19" s="23"/>
      <c r="AHP19" s="23"/>
      <c r="AHQ19" s="23"/>
      <c r="AHR19" s="23"/>
      <c r="AHS19" s="23"/>
      <c r="AHT19" s="23"/>
      <c r="AHU19" s="23"/>
      <c r="AHV19" s="23"/>
      <c r="AHW19" s="23"/>
      <c r="AHX19" s="23"/>
      <c r="AHY19" s="23"/>
      <c r="AHZ19" s="23"/>
      <c r="AIA19" s="23"/>
      <c r="AIB19" s="23"/>
      <c r="AIC19" s="23"/>
      <c r="AID19" s="23"/>
      <c r="AIE19" s="23"/>
      <c r="AIF19" s="23"/>
      <c r="AIG19" s="23"/>
      <c r="AIH19" s="23"/>
      <c r="AII19" s="23"/>
      <c r="AIJ19" s="23"/>
      <c r="AIK19" s="23"/>
      <c r="AIL19" s="23"/>
      <c r="AIM19" s="23"/>
      <c r="AIN19" s="23"/>
      <c r="AIO19" s="23"/>
      <c r="AIP19" s="23"/>
      <c r="AIQ19" s="23"/>
      <c r="AIR19" s="23"/>
      <c r="AIS19" s="23"/>
      <c r="AIT19" s="23"/>
      <c r="AIU19" s="23"/>
      <c r="AIV19" s="23"/>
      <c r="AIW19" s="23"/>
      <c r="AIX19" s="23"/>
      <c r="AIY19" s="23"/>
      <c r="AIZ19" s="23"/>
      <c r="AJA19" s="23"/>
      <c r="AJB19" s="23"/>
      <c r="AJC19" s="23"/>
      <c r="AJD19" s="23"/>
      <c r="AJE19" s="23"/>
      <c r="AJF19" s="23"/>
      <c r="AJG19" s="23"/>
      <c r="AJH19" s="23"/>
      <c r="AJI19" s="23"/>
      <c r="AJJ19" s="23"/>
      <c r="AJK19" s="23"/>
      <c r="AJL19" s="23"/>
      <c r="AJM19" s="23"/>
      <c r="AJN19" s="23"/>
      <c r="AJO19" s="23"/>
      <c r="AJP19" s="23"/>
      <c r="AJQ19" s="23"/>
      <c r="AJR19" s="23"/>
      <c r="AJS19" s="23"/>
      <c r="AJT19" s="23"/>
      <c r="AJU19" s="23"/>
      <c r="AJV19" s="23"/>
      <c r="AJW19" s="23"/>
      <c r="AJX19" s="23"/>
      <c r="AJY19" s="23"/>
      <c r="AJZ19" s="23"/>
      <c r="AKA19" s="23"/>
      <c r="AKB19" s="23"/>
      <c r="AKC19" s="23"/>
      <c r="AKD19" s="23"/>
      <c r="AKE19" s="23"/>
      <c r="AKF19" s="23"/>
      <c r="AKG19" s="23"/>
      <c r="AKH19" s="23"/>
      <c r="AKI19" s="23"/>
      <c r="AKJ19" s="23"/>
      <c r="AKK19" s="23"/>
      <c r="AKL19" s="23"/>
      <c r="AKM19" s="23"/>
      <c r="AKN19" s="23"/>
      <c r="AKO19" s="23"/>
      <c r="AKP19" s="23"/>
      <c r="AKQ19" s="23"/>
      <c r="AKR19" s="23"/>
      <c r="AKS19" s="23"/>
      <c r="AKT19" s="23"/>
      <c r="AKU19" s="23"/>
      <c r="AKV19" s="23"/>
      <c r="AKW19" s="23"/>
      <c r="AKX19" s="23"/>
      <c r="AKY19" s="23"/>
      <c r="AKZ19" s="23"/>
      <c r="ALA19" s="23"/>
      <c r="ALB19" s="23"/>
      <c r="ALC19" s="23"/>
      <c r="ALD19" s="23"/>
      <c r="ALE19" s="23"/>
      <c r="ALF19" s="23"/>
      <c r="ALG19" s="23"/>
      <c r="ALH19" s="23"/>
      <c r="ALI19" s="23"/>
      <c r="ALJ19" s="23"/>
      <c r="ALK19" s="23"/>
      <c r="ALL19" s="23"/>
      <c r="ALM19" s="23"/>
      <c r="ALN19" s="23"/>
      <c r="ALO19" s="23"/>
      <c r="ALP19" s="23"/>
      <c r="ALQ19" s="23"/>
      <c r="ALR19" s="23"/>
      <c r="ALS19" s="23"/>
      <c r="ALT19" s="23"/>
      <c r="ALU19" s="23"/>
      <c r="ALV19" s="23"/>
      <c r="ALW19" s="23"/>
      <c r="ALX19" s="23"/>
      <c r="ALY19" s="23"/>
      <c r="ALZ19" s="23"/>
      <c r="AMA19" s="23"/>
      <c r="AMB19" s="23"/>
      <c r="AMC19" s="23"/>
      <c r="AMD19" s="23"/>
      <c r="AME19" s="23"/>
      <c r="AMF19" s="23"/>
      <c r="AMG19" s="23"/>
      <c r="AMH19" s="23"/>
      <c r="AMI19"/>
      <c r="AMJ19"/>
      <c r="AMK19"/>
    </row>
    <row r="20" spans="1:1025" ht="24">
      <c r="A20" s="518" t="s">
        <v>260</v>
      </c>
      <c r="B20" s="506" t="s">
        <v>16</v>
      </c>
      <c r="C20" s="506" t="s">
        <v>17</v>
      </c>
      <c r="D20" s="506" t="s">
        <v>261</v>
      </c>
      <c r="E20" s="506" t="s">
        <v>262</v>
      </c>
      <c r="F20" s="506" t="s">
        <v>274</v>
      </c>
      <c r="G20" s="506" t="s">
        <v>113</v>
      </c>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c r="BN20" s="23"/>
      <c r="BO20" s="23"/>
      <c r="BP20" s="23"/>
      <c r="BQ20" s="23"/>
      <c r="BR20" s="23"/>
      <c r="BS20" s="23"/>
      <c r="BT20" s="23"/>
      <c r="BU20" s="23"/>
      <c r="BV20" s="23"/>
      <c r="BW20" s="23"/>
      <c r="BX20" s="23"/>
      <c r="BY20" s="23"/>
      <c r="BZ20" s="23"/>
      <c r="CA20" s="23"/>
      <c r="CB20" s="23"/>
      <c r="CC20" s="23"/>
      <c r="CD20" s="23"/>
      <c r="CE20" s="23"/>
      <c r="CF20" s="23"/>
      <c r="CG20" s="23"/>
      <c r="CH20" s="23"/>
      <c r="CI20" s="23"/>
      <c r="CJ20" s="23"/>
      <c r="CK20" s="23"/>
      <c r="CL20" s="23"/>
      <c r="CM20" s="23"/>
      <c r="CN20" s="23"/>
      <c r="CO20" s="23"/>
      <c r="CP20" s="23"/>
      <c r="CQ20" s="23"/>
      <c r="CR20" s="23"/>
      <c r="CS20" s="23"/>
      <c r="CT20" s="23"/>
      <c r="CU20" s="23"/>
      <c r="CV20" s="23"/>
      <c r="CW20" s="23"/>
      <c r="CX20" s="23"/>
      <c r="CY20" s="23"/>
      <c r="CZ20" s="23"/>
      <c r="DA20" s="23"/>
      <c r="DB20" s="23"/>
      <c r="DC20" s="23"/>
      <c r="DD20" s="23"/>
      <c r="DE20" s="23"/>
      <c r="DF20" s="23"/>
      <c r="DG20" s="23"/>
      <c r="DH20" s="23"/>
      <c r="DI20" s="23"/>
      <c r="DJ20" s="23"/>
      <c r="DK20" s="23"/>
      <c r="DL20" s="23"/>
      <c r="DM20" s="23"/>
      <c r="DN20" s="23"/>
      <c r="DO20" s="23"/>
      <c r="DP20" s="23"/>
      <c r="DQ20" s="23"/>
      <c r="DR20" s="23"/>
      <c r="DS20" s="23"/>
      <c r="DT20" s="23"/>
      <c r="DU20" s="23"/>
      <c r="DV20" s="23"/>
      <c r="DW20" s="23"/>
      <c r="DX20" s="23"/>
      <c r="DY20" s="23"/>
      <c r="DZ20" s="23"/>
      <c r="EA20" s="23"/>
      <c r="EB20" s="23"/>
      <c r="EC20" s="23"/>
      <c r="ED20" s="23"/>
      <c r="EE20" s="23"/>
      <c r="EF20" s="23"/>
      <c r="EG20" s="23"/>
      <c r="EH20" s="23"/>
      <c r="EI20" s="23"/>
      <c r="EJ20" s="23"/>
      <c r="EK20" s="23"/>
      <c r="EL20" s="23"/>
      <c r="EM20" s="23"/>
      <c r="EN20" s="23"/>
      <c r="EO20" s="23"/>
      <c r="EP20" s="23"/>
      <c r="EQ20" s="23"/>
      <c r="ER20" s="23"/>
      <c r="ES20" s="23"/>
      <c r="ET20" s="23"/>
      <c r="EU20" s="23"/>
      <c r="EV20" s="23"/>
      <c r="EW20" s="23"/>
      <c r="EX20" s="23"/>
      <c r="EY20" s="23"/>
      <c r="EZ20" s="23"/>
      <c r="FA20" s="23"/>
      <c r="FB20" s="23"/>
      <c r="FC20" s="23"/>
      <c r="FD20" s="23"/>
      <c r="FE20" s="23"/>
      <c r="FF20" s="23"/>
      <c r="FG20" s="23"/>
      <c r="FH20" s="23"/>
      <c r="FI20" s="23"/>
      <c r="FJ20" s="23"/>
      <c r="FK20" s="23"/>
      <c r="FL20" s="23"/>
      <c r="FM20" s="23"/>
      <c r="FN20" s="23"/>
      <c r="FO20" s="23"/>
      <c r="FP20" s="23"/>
      <c r="FQ20" s="23"/>
      <c r="FR20" s="23"/>
      <c r="FS20" s="23"/>
      <c r="FT20" s="23"/>
      <c r="FU20" s="23"/>
      <c r="FV20" s="23"/>
      <c r="FW20" s="23"/>
      <c r="FX20" s="23"/>
      <c r="FY20" s="23"/>
      <c r="FZ20" s="23"/>
      <c r="GA20" s="23"/>
      <c r="GB20" s="23"/>
      <c r="GC20" s="23"/>
      <c r="GD20" s="23"/>
      <c r="GE20" s="23"/>
      <c r="GF20" s="23"/>
      <c r="GG20" s="23"/>
      <c r="GH20" s="23"/>
      <c r="GI20" s="23"/>
      <c r="GJ20" s="23"/>
      <c r="GK20" s="23"/>
      <c r="GL20" s="23"/>
      <c r="GM20" s="23"/>
      <c r="GN20" s="23"/>
      <c r="GO20" s="23"/>
      <c r="GP20" s="23"/>
      <c r="GQ20" s="23"/>
      <c r="GR20" s="23"/>
      <c r="GS20" s="23"/>
      <c r="GT20" s="23"/>
      <c r="GU20" s="23"/>
      <c r="GV20" s="23"/>
      <c r="GW20" s="23"/>
      <c r="GX20" s="23"/>
      <c r="GY20" s="23"/>
      <c r="GZ20" s="23"/>
      <c r="HA20" s="23"/>
      <c r="HB20" s="23"/>
      <c r="HC20" s="23"/>
      <c r="HD20" s="23"/>
      <c r="HE20" s="23"/>
      <c r="HF20" s="23"/>
      <c r="HG20" s="23"/>
      <c r="HH20" s="23"/>
      <c r="HI20" s="23"/>
      <c r="HJ20" s="23"/>
      <c r="HK20" s="23"/>
      <c r="HL20" s="23"/>
      <c r="HM20" s="23"/>
      <c r="HN20" s="23"/>
      <c r="HO20" s="23"/>
      <c r="HP20" s="23"/>
      <c r="HQ20" s="23"/>
      <c r="HR20" s="23"/>
      <c r="HS20" s="23"/>
      <c r="HT20" s="23"/>
      <c r="HU20" s="23"/>
      <c r="HV20" s="23"/>
      <c r="HW20" s="23"/>
      <c r="HX20" s="23"/>
      <c r="HY20" s="23"/>
      <c r="HZ20" s="23"/>
      <c r="IA20" s="23"/>
      <c r="IB20" s="23"/>
      <c r="IC20" s="23"/>
      <c r="ID20" s="23"/>
      <c r="IE20" s="23"/>
      <c r="IF20" s="23"/>
      <c r="IG20" s="23"/>
      <c r="IH20" s="23"/>
      <c r="II20" s="23"/>
      <c r="IJ20" s="23"/>
      <c r="IK20" s="23"/>
      <c r="IL20" s="23"/>
      <c r="IM20" s="23"/>
      <c r="IN20" s="23"/>
      <c r="IO20" s="23"/>
      <c r="IP20" s="23"/>
      <c r="IQ20" s="23"/>
      <c r="IR20" s="23"/>
      <c r="IS20" s="23"/>
      <c r="IT20" s="23"/>
      <c r="IU20" s="23"/>
      <c r="IV20" s="23"/>
      <c r="IW20" s="23"/>
      <c r="IX20" s="23"/>
      <c r="IY20" s="23"/>
      <c r="IZ20" s="23"/>
      <c r="JA20" s="23"/>
      <c r="JB20" s="23"/>
      <c r="JC20" s="23"/>
      <c r="JD20" s="23"/>
      <c r="JE20" s="23"/>
      <c r="JF20" s="23"/>
      <c r="JG20" s="23"/>
      <c r="JH20" s="23"/>
      <c r="JI20" s="23"/>
      <c r="JJ20" s="23"/>
      <c r="JK20" s="23"/>
      <c r="JL20" s="23"/>
      <c r="JM20" s="23"/>
      <c r="JN20" s="23"/>
      <c r="JO20" s="23"/>
      <c r="JP20" s="23"/>
      <c r="JQ20" s="23"/>
      <c r="JR20" s="23"/>
      <c r="JS20" s="23"/>
      <c r="JT20" s="23"/>
      <c r="JU20" s="23"/>
      <c r="JV20" s="23"/>
      <c r="JW20" s="23"/>
      <c r="JX20" s="23"/>
      <c r="JY20" s="23"/>
      <c r="JZ20" s="23"/>
      <c r="KA20" s="23"/>
      <c r="KB20" s="23"/>
      <c r="KC20" s="23"/>
      <c r="KD20" s="23"/>
      <c r="KE20" s="23"/>
      <c r="KF20" s="23"/>
      <c r="KG20" s="23"/>
      <c r="KH20" s="23"/>
      <c r="KI20" s="23"/>
      <c r="KJ20" s="23"/>
      <c r="KK20" s="23"/>
      <c r="KL20" s="23"/>
      <c r="KM20" s="23"/>
      <c r="KN20" s="23"/>
      <c r="KO20" s="23"/>
      <c r="KP20" s="23"/>
      <c r="KQ20" s="23"/>
      <c r="KR20" s="23"/>
      <c r="KS20" s="23"/>
      <c r="KT20" s="23"/>
      <c r="KU20" s="23"/>
      <c r="KV20" s="23"/>
      <c r="KW20" s="23"/>
      <c r="KX20" s="23"/>
      <c r="KY20" s="23"/>
      <c r="KZ20" s="23"/>
      <c r="LA20" s="23"/>
      <c r="LB20" s="23"/>
      <c r="LC20" s="23"/>
      <c r="LD20" s="23"/>
      <c r="LE20" s="23"/>
      <c r="LF20" s="23"/>
      <c r="LG20" s="23"/>
      <c r="LH20" s="23"/>
      <c r="LI20" s="23"/>
      <c r="LJ20" s="23"/>
      <c r="LK20" s="23"/>
      <c r="LL20" s="23"/>
      <c r="LM20" s="23"/>
      <c r="LN20" s="23"/>
      <c r="LO20" s="23"/>
      <c r="LP20" s="23"/>
      <c r="LQ20" s="23"/>
      <c r="LR20" s="23"/>
      <c r="LS20" s="23"/>
      <c r="LT20" s="23"/>
      <c r="LU20" s="23"/>
      <c r="LV20" s="23"/>
      <c r="LW20" s="23"/>
      <c r="LX20" s="23"/>
      <c r="LY20" s="23"/>
      <c r="LZ20" s="23"/>
      <c r="MA20" s="23"/>
      <c r="MB20" s="23"/>
      <c r="MC20" s="23"/>
      <c r="MD20" s="23"/>
      <c r="ME20" s="23"/>
      <c r="MF20" s="23"/>
      <c r="MG20" s="23"/>
      <c r="MH20" s="23"/>
      <c r="MI20" s="23"/>
      <c r="MJ20" s="23"/>
      <c r="MK20" s="23"/>
      <c r="ML20" s="23"/>
      <c r="MM20" s="23"/>
      <c r="MN20" s="23"/>
      <c r="MO20" s="23"/>
      <c r="MP20" s="23"/>
      <c r="MQ20" s="23"/>
      <c r="MR20" s="23"/>
      <c r="MS20" s="23"/>
      <c r="MT20" s="23"/>
      <c r="MU20" s="23"/>
      <c r="MV20" s="23"/>
      <c r="MW20" s="23"/>
      <c r="MX20" s="23"/>
      <c r="MY20" s="23"/>
      <c r="MZ20" s="23"/>
      <c r="NA20" s="23"/>
      <c r="NB20" s="23"/>
      <c r="NC20" s="23"/>
      <c r="ND20" s="23"/>
      <c r="NE20" s="23"/>
      <c r="NF20" s="23"/>
      <c r="NG20" s="23"/>
      <c r="NH20" s="23"/>
      <c r="NI20" s="23"/>
      <c r="NJ20" s="23"/>
      <c r="NK20" s="23"/>
      <c r="NL20" s="23"/>
      <c r="NM20" s="23"/>
      <c r="NN20" s="23"/>
      <c r="NO20" s="23"/>
      <c r="NP20" s="23"/>
      <c r="NQ20" s="23"/>
      <c r="NR20" s="23"/>
      <c r="NS20" s="23"/>
      <c r="NT20" s="23"/>
      <c r="NU20" s="23"/>
      <c r="NV20" s="23"/>
      <c r="NW20" s="23"/>
      <c r="NX20" s="23"/>
      <c r="NY20" s="23"/>
      <c r="NZ20" s="23"/>
      <c r="OA20" s="23"/>
      <c r="OB20" s="23"/>
      <c r="OC20" s="23"/>
      <c r="OD20" s="23"/>
      <c r="OE20" s="23"/>
      <c r="OF20" s="23"/>
      <c r="OG20" s="23"/>
      <c r="OH20" s="23"/>
      <c r="OI20" s="23"/>
      <c r="OJ20" s="23"/>
      <c r="OK20" s="23"/>
      <c r="OL20" s="23"/>
      <c r="OM20" s="23"/>
      <c r="ON20" s="23"/>
      <c r="OO20" s="23"/>
      <c r="OP20" s="23"/>
      <c r="OQ20" s="23"/>
      <c r="OR20" s="23"/>
      <c r="OS20" s="23"/>
      <c r="OT20" s="23"/>
      <c r="OU20" s="23"/>
      <c r="OV20" s="23"/>
      <c r="OW20" s="23"/>
      <c r="OX20" s="23"/>
      <c r="OY20" s="23"/>
      <c r="OZ20" s="23"/>
      <c r="PA20" s="23"/>
      <c r="PB20" s="23"/>
      <c r="PC20" s="23"/>
      <c r="PD20" s="23"/>
      <c r="PE20" s="23"/>
      <c r="PF20" s="23"/>
      <c r="PG20" s="23"/>
      <c r="PH20" s="23"/>
      <c r="PI20" s="23"/>
      <c r="PJ20" s="23"/>
      <c r="PK20" s="23"/>
      <c r="PL20" s="23"/>
      <c r="PM20" s="23"/>
      <c r="PN20" s="23"/>
      <c r="PO20" s="23"/>
      <c r="PP20" s="23"/>
      <c r="PQ20" s="23"/>
      <c r="PR20" s="23"/>
      <c r="PS20" s="23"/>
      <c r="PT20" s="23"/>
      <c r="PU20" s="23"/>
      <c r="PV20" s="23"/>
      <c r="PW20" s="23"/>
      <c r="PX20" s="23"/>
      <c r="PY20" s="23"/>
      <c r="PZ20" s="23"/>
      <c r="QA20" s="23"/>
      <c r="QB20" s="23"/>
      <c r="QC20" s="23"/>
      <c r="QD20" s="23"/>
      <c r="QE20" s="23"/>
      <c r="QF20" s="23"/>
      <c r="QG20" s="23"/>
      <c r="QH20" s="23"/>
      <c r="QI20" s="23"/>
      <c r="QJ20" s="23"/>
      <c r="QK20" s="23"/>
      <c r="QL20" s="23"/>
      <c r="QM20" s="23"/>
      <c r="QN20" s="23"/>
      <c r="QO20" s="23"/>
      <c r="QP20" s="23"/>
      <c r="QQ20" s="23"/>
      <c r="QR20" s="23"/>
      <c r="QS20" s="23"/>
      <c r="QT20" s="23"/>
      <c r="QU20" s="23"/>
      <c r="QV20" s="23"/>
      <c r="QW20" s="23"/>
      <c r="QX20" s="23"/>
      <c r="QY20" s="23"/>
      <c r="QZ20" s="23"/>
      <c r="RA20" s="23"/>
      <c r="RB20" s="23"/>
      <c r="RC20" s="23"/>
      <c r="RD20" s="23"/>
      <c r="RE20" s="23"/>
      <c r="RF20" s="23"/>
      <c r="RG20" s="23"/>
      <c r="RH20" s="23"/>
      <c r="RI20" s="23"/>
      <c r="RJ20" s="23"/>
      <c r="RK20" s="23"/>
      <c r="RL20" s="23"/>
      <c r="RM20" s="23"/>
      <c r="RN20" s="23"/>
      <c r="RO20" s="23"/>
      <c r="RP20" s="23"/>
      <c r="RQ20" s="23"/>
      <c r="RR20" s="23"/>
      <c r="RS20" s="23"/>
      <c r="RT20" s="23"/>
      <c r="RU20" s="23"/>
      <c r="RV20" s="23"/>
      <c r="RW20" s="23"/>
      <c r="RX20" s="23"/>
      <c r="RY20" s="23"/>
      <c r="RZ20" s="23"/>
      <c r="SA20" s="23"/>
      <c r="SB20" s="23"/>
      <c r="SC20" s="23"/>
      <c r="SD20" s="23"/>
      <c r="SE20" s="23"/>
      <c r="SF20" s="23"/>
      <c r="SG20" s="23"/>
      <c r="SH20" s="23"/>
      <c r="SI20" s="23"/>
      <c r="SJ20" s="23"/>
      <c r="SK20" s="23"/>
      <c r="SL20" s="23"/>
      <c r="SM20" s="23"/>
      <c r="SN20" s="23"/>
      <c r="SO20" s="23"/>
      <c r="SP20" s="23"/>
      <c r="SQ20" s="23"/>
      <c r="SR20" s="23"/>
      <c r="SS20" s="23"/>
      <c r="ST20" s="23"/>
      <c r="SU20" s="23"/>
      <c r="SV20" s="23"/>
      <c r="SW20" s="23"/>
      <c r="SX20" s="23"/>
      <c r="SY20" s="23"/>
      <c r="SZ20" s="23"/>
      <c r="TA20" s="23"/>
      <c r="TB20" s="23"/>
      <c r="TC20" s="23"/>
      <c r="TD20" s="23"/>
      <c r="TE20" s="23"/>
      <c r="TF20" s="23"/>
      <c r="TG20" s="23"/>
      <c r="TH20" s="23"/>
      <c r="TI20" s="23"/>
      <c r="TJ20" s="23"/>
      <c r="TK20" s="23"/>
      <c r="TL20" s="23"/>
      <c r="TM20" s="23"/>
      <c r="TN20" s="23"/>
      <c r="TO20" s="23"/>
      <c r="TP20" s="23"/>
      <c r="TQ20" s="23"/>
      <c r="TR20" s="23"/>
      <c r="TS20" s="23"/>
      <c r="TT20" s="23"/>
      <c r="TU20" s="23"/>
      <c r="TV20" s="23"/>
      <c r="TW20" s="23"/>
      <c r="TX20" s="23"/>
      <c r="TY20" s="23"/>
      <c r="TZ20" s="23"/>
      <c r="UA20" s="23"/>
      <c r="UB20" s="23"/>
      <c r="UC20" s="23"/>
      <c r="UD20" s="23"/>
      <c r="UE20" s="23"/>
      <c r="UF20" s="23"/>
      <c r="UG20" s="23"/>
      <c r="UH20" s="23"/>
      <c r="UI20" s="23"/>
      <c r="UJ20" s="23"/>
      <c r="UK20" s="23"/>
      <c r="UL20" s="23"/>
      <c r="UM20" s="23"/>
      <c r="UN20" s="23"/>
      <c r="UO20" s="23"/>
      <c r="UP20" s="23"/>
      <c r="UQ20" s="23"/>
      <c r="UR20" s="23"/>
      <c r="US20" s="23"/>
      <c r="UT20" s="23"/>
      <c r="UU20" s="23"/>
      <c r="UV20" s="23"/>
      <c r="UW20" s="23"/>
      <c r="UX20" s="23"/>
      <c r="UY20" s="23"/>
      <c r="UZ20" s="23"/>
      <c r="VA20" s="23"/>
      <c r="VB20" s="23"/>
      <c r="VC20" s="23"/>
      <c r="VD20" s="23"/>
      <c r="VE20" s="23"/>
      <c r="VF20" s="23"/>
      <c r="VG20" s="23"/>
      <c r="VH20" s="23"/>
      <c r="VI20" s="23"/>
      <c r="VJ20" s="23"/>
      <c r="VK20" s="23"/>
      <c r="VL20" s="23"/>
      <c r="VM20" s="23"/>
      <c r="VN20" s="23"/>
      <c r="VO20" s="23"/>
      <c r="VP20" s="23"/>
      <c r="VQ20" s="23"/>
      <c r="VR20" s="23"/>
      <c r="VS20" s="23"/>
      <c r="VT20" s="23"/>
      <c r="VU20" s="23"/>
      <c r="VV20" s="23"/>
      <c r="VW20" s="23"/>
      <c r="VX20" s="23"/>
      <c r="VY20" s="23"/>
      <c r="VZ20" s="23"/>
      <c r="WA20" s="23"/>
      <c r="WB20" s="23"/>
      <c r="WC20" s="23"/>
      <c r="WD20" s="23"/>
      <c r="WE20" s="23"/>
      <c r="WF20" s="23"/>
      <c r="WG20" s="23"/>
      <c r="WH20" s="23"/>
      <c r="WI20" s="23"/>
      <c r="WJ20" s="23"/>
      <c r="WK20" s="23"/>
      <c r="WL20" s="23"/>
      <c r="WM20" s="23"/>
      <c r="WN20" s="23"/>
      <c r="WO20" s="23"/>
      <c r="WP20" s="23"/>
      <c r="WQ20" s="23"/>
      <c r="WR20" s="23"/>
      <c r="WS20" s="23"/>
      <c r="WT20" s="23"/>
      <c r="WU20" s="23"/>
      <c r="WV20" s="23"/>
      <c r="WW20" s="23"/>
      <c r="WX20" s="23"/>
      <c r="WY20" s="23"/>
      <c r="WZ20" s="23"/>
      <c r="XA20" s="23"/>
      <c r="XB20" s="23"/>
      <c r="XC20" s="23"/>
      <c r="XD20" s="23"/>
      <c r="XE20" s="23"/>
      <c r="XF20" s="23"/>
      <c r="XG20" s="23"/>
      <c r="XH20" s="23"/>
      <c r="XI20" s="23"/>
      <c r="XJ20" s="23"/>
      <c r="XK20" s="23"/>
      <c r="XL20" s="23"/>
      <c r="XM20" s="23"/>
      <c r="XN20" s="23"/>
      <c r="XO20" s="23"/>
      <c r="XP20" s="23"/>
      <c r="XQ20" s="23"/>
      <c r="XR20" s="23"/>
      <c r="XS20" s="23"/>
      <c r="XT20" s="23"/>
      <c r="XU20" s="23"/>
      <c r="XV20" s="23"/>
      <c r="XW20" s="23"/>
      <c r="XX20" s="23"/>
      <c r="XY20" s="23"/>
      <c r="XZ20" s="23"/>
      <c r="YA20" s="23"/>
      <c r="YB20" s="23"/>
      <c r="YC20" s="23"/>
      <c r="YD20" s="23"/>
      <c r="YE20" s="23"/>
      <c r="YF20" s="23"/>
      <c r="YG20" s="23"/>
      <c r="YH20" s="23"/>
      <c r="YI20" s="23"/>
      <c r="YJ20" s="23"/>
      <c r="YK20" s="23"/>
      <c r="YL20" s="23"/>
      <c r="YM20" s="23"/>
      <c r="YN20" s="23"/>
      <c r="YO20" s="23"/>
      <c r="YP20" s="23"/>
      <c r="YQ20" s="23"/>
      <c r="YR20" s="23"/>
      <c r="YS20" s="23"/>
      <c r="YT20" s="23"/>
      <c r="YU20" s="23"/>
      <c r="YV20" s="23"/>
      <c r="YW20" s="23"/>
      <c r="YX20" s="23"/>
      <c r="YY20" s="23"/>
      <c r="YZ20" s="23"/>
      <c r="ZA20" s="23"/>
      <c r="ZB20" s="23"/>
      <c r="ZC20" s="23"/>
      <c r="ZD20" s="23"/>
      <c r="ZE20" s="23"/>
      <c r="ZF20" s="23"/>
      <c r="ZG20" s="23"/>
      <c r="ZH20" s="23"/>
      <c r="ZI20" s="23"/>
      <c r="ZJ20" s="23"/>
      <c r="ZK20" s="23"/>
      <c r="ZL20" s="23"/>
      <c r="ZM20" s="23"/>
      <c r="ZN20" s="23"/>
      <c r="ZO20" s="23"/>
      <c r="ZP20" s="23"/>
      <c r="ZQ20" s="23"/>
      <c r="ZR20" s="23"/>
      <c r="ZS20" s="23"/>
      <c r="ZT20" s="23"/>
      <c r="ZU20" s="23"/>
      <c r="ZV20" s="23"/>
      <c r="ZW20" s="23"/>
      <c r="ZX20" s="23"/>
      <c r="ZY20" s="23"/>
      <c r="ZZ20" s="23"/>
      <c r="AAA20" s="23"/>
      <c r="AAB20" s="23"/>
      <c r="AAC20" s="23"/>
      <c r="AAD20" s="23"/>
      <c r="AAE20" s="23"/>
      <c r="AAF20" s="23"/>
      <c r="AAG20" s="23"/>
      <c r="AAH20" s="23"/>
      <c r="AAI20" s="23"/>
      <c r="AAJ20" s="23"/>
      <c r="AAK20" s="23"/>
      <c r="AAL20" s="23"/>
      <c r="AAM20" s="23"/>
      <c r="AAN20" s="23"/>
      <c r="AAO20" s="23"/>
      <c r="AAP20" s="23"/>
      <c r="AAQ20" s="23"/>
      <c r="AAR20" s="23"/>
      <c r="AAS20" s="23"/>
      <c r="AAT20" s="23"/>
      <c r="AAU20" s="23"/>
      <c r="AAV20" s="23"/>
      <c r="AAW20" s="23"/>
      <c r="AAX20" s="23"/>
      <c r="AAY20" s="23"/>
      <c r="AAZ20" s="23"/>
      <c r="ABA20" s="23"/>
      <c r="ABB20" s="23"/>
      <c r="ABC20" s="23"/>
      <c r="ABD20" s="23"/>
      <c r="ABE20" s="23"/>
      <c r="ABF20" s="23"/>
      <c r="ABG20" s="23"/>
      <c r="ABH20" s="23"/>
      <c r="ABI20" s="23"/>
      <c r="ABJ20" s="23"/>
      <c r="ABK20" s="23"/>
      <c r="ABL20" s="23"/>
      <c r="ABM20" s="23"/>
      <c r="ABN20" s="23"/>
      <c r="ABO20" s="23"/>
      <c r="ABP20" s="23"/>
      <c r="ABQ20" s="23"/>
      <c r="ABR20" s="23"/>
      <c r="ABS20" s="23"/>
      <c r="ABT20" s="23"/>
      <c r="ABU20" s="23"/>
      <c r="ABV20" s="23"/>
      <c r="ABW20" s="23"/>
      <c r="ABX20" s="23"/>
      <c r="ABY20" s="23"/>
      <c r="ABZ20" s="23"/>
      <c r="ACA20" s="23"/>
      <c r="ACB20" s="23"/>
      <c r="ACC20" s="23"/>
      <c r="ACD20" s="23"/>
      <c r="ACE20" s="23"/>
      <c r="ACF20" s="23"/>
      <c r="ACG20" s="23"/>
      <c r="ACH20" s="23"/>
      <c r="ACI20" s="23"/>
      <c r="ACJ20" s="23"/>
      <c r="ACK20" s="23"/>
      <c r="ACL20" s="23"/>
      <c r="ACM20" s="23"/>
      <c r="ACN20" s="23"/>
      <c r="ACO20" s="23"/>
      <c r="ACP20" s="23"/>
      <c r="ACQ20" s="23"/>
      <c r="ACR20" s="23"/>
      <c r="ACS20" s="23"/>
      <c r="ACT20" s="23"/>
      <c r="ACU20" s="23"/>
      <c r="ACV20" s="23"/>
      <c r="ACW20" s="23"/>
      <c r="ACX20" s="23"/>
      <c r="ACY20" s="23"/>
      <c r="ACZ20" s="23"/>
      <c r="ADA20" s="23"/>
      <c r="ADB20" s="23"/>
      <c r="ADC20" s="23"/>
      <c r="ADD20" s="23"/>
      <c r="ADE20" s="23"/>
      <c r="ADF20" s="23"/>
      <c r="ADG20" s="23"/>
      <c r="ADH20" s="23"/>
      <c r="ADI20" s="23"/>
      <c r="ADJ20" s="23"/>
      <c r="ADK20" s="23"/>
      <c r="ADL20" s="23"/>
      <c r="ADM20" s="23"/>
      <c r="ADN20" s="23"/>
      <c r="ADO20" s="23"/>
      <c r="ADP20" s="23"/>
      <c r="ADQ20" s="23"/>
      <c r="ADR20" s="23"/>
      <c r="ADS20" s="23"/>
      <c r="ADT20" s="23"/>
      <c r="ADU20" s="23"/>
      <c r="ADV20" s="23"/>
      <c r="ADW20" s="23"/>
      <c r="ADX20" s="23"/>
      <c r="ADY20" s="23"/>
      <c r="ADZ20" s="23"/>
      <c r="AEA20" s="23"/>
      <c r="AEB20" s="23"/>
      <c r="AEC20" s="23"/>
      <c r="AED20" s="23"/>
      <c r="AEE20" s="23"/>
      <c r="AEF20" s="23"/>
      <c r="AEG20" s="23"/>
      <c r="AEH20" s="23"/>
      <c r="AEI20" s="23"/>
      <c r="AEJ20" s="23"/>
      <c r="AEK20" s="23"/>
      <c r="AEL20" s="23"/>
      <c r="AEM20" s="23"/>
      <c r="AEN20" s="23"/>
      <c r="AEO20" s="23"/>
      <c r="AEP20" s="23"/>
      <c r="AEQ20" s="23"/>
      <c r="AER20" s="23"/>
      <c r="AES20" s="23"/>
      <c r="AET20" s="23"/>
      <c r="AEU20" s="23"/>
      <c r="AEV20" s="23"/>
      <c r="AEW20" s="23"/>
      <c r="AEX20" s="23"/>
      <c r="AEY20" s="23"/>
      <c r="AEZ20" s="23"/>
      <c r="AFA20" s="23"/>
      <c r="AFB20" s="23"/>
      <c r="AFC20" s="23"/>
      <c r="AFD20" s="23"/>
      <c r="AFE20" s="23"/>
      <c r="AFF20" s="23"/>
      <c r="AFG20" s="23"/>
      <c r="AFH20" s="23"/>
      <c r="AFI20" s="23"/>
      <c r="AFJ20" s="23"/>
      <c r="AFK20" s="23"/>
      <c r="AFL20" s="23"/>
      <c r="AFM20" s="23"/>
      <c r="AFN20" s="23"/>
      <c r="AFO20" s="23"/>
      <c r="AFP20" s="23"/>
      <c r="AFQ20" s="23"/>
      <c r="AFR20" s="23"/>
      <c r="AFS20" s="23"/>
      <c r="AFT20" s="23"/>
      <c r="AFU20" s="23"/>
      <c r="AFV20" s="23"/>
      <c r="AFW20" s="23"/>
      <c r="AFX20" s="23"/>
      <c r="AFY20" s="23"/>
      <c r="AFZ20" s="23"/>
      <c r="AGA20" s="23"/>
      <c r="AGB20" s="23"/>
      <c r="AGC20" s="23"/>
      <c r="AGD20" s="23"/>
      <c r="AGE20" s="23"/>
      <c r="AGF20" s="23"/>
      <c r="AGG20" s="23"/>
      <c r="AGH20" s="23"/>
      <c r="AGI20" s="23"/>
      <c r="AGJ20" s="23"/>
      <c r="AGK20" s="23"/>
      <c r="AGL20" s="23"/>
      <c r="AGM20" s="23"/>
      <c r="AGN20" s="23"/>
      <c r="AGO20" s="23"/>
      <c r="AGP20" s="23"/>
      <c r="AGQ20" s="23"/>
      <c r="AGR20" s="23"/>
      <c r="AGS20" s="23"/>
      <c r="AGT20" s="23"/>
      <c r="AGU20" s="23"/>
      <c r="AGV20" s="23"/>
      <c r="AGW20" s="23"/>
      <c r="AGX20" s="23"/>
      <c r="AGY20" s="23"/>
      <c r="AGZ20" s="23"/>
      <c r="AHA20" s="23"/>
      <c r="AHB20" s="23"/>
      <c r="AHC20" s="23"/>
      <c r="AHD20" s="23"/>
      <c r="AHE20" s="23"/>
      <c r="AHF20" s="23"/>
      <c r="AHG20" s="23"/>
      <c r="AHH20" s="23"/>
      <c r="AHI20" s="23"/>
      <c r="AHJ20" s="23"/>
      <c r="AHK20" s="23"/>
      <c r="AHL20" s="23"/>
      <c r="AHM20" s="23"/>
      <c r="AHN20" s="23"/>
      <c r="AHO20" s="23"/>
      <c r="AHP20" s="23"/>
      <c r="AHQ20" s="23"/>
      <c r="AHR20" s="23"/>
      <c r="AHS20" s="23"/>
      <c r="AHT20" s="23"/>
      <c r="AHU20" s="23"/>
      <c r="AHV20" s="23"/>
      <c r="AHW20" s="23"/>
      <c r="AHX20" s="23"/>
      <c r="AHY20" s="23"/>
      <c r="AHZ20" s="23"/>
      <c r="AIA20" s="23"/>
      <c r="AIB20" s="23"/>
      <c r="AIC20" s="23"/>
      <c r="AID20" s="23"/>
      <c r="AIE20" s="23"/>
      <c r="AIF20" s="23"/>
      <c r="AIG20" s="23"/>
      <c r="AIH20" s="23"/>
      <c r="AII20" s="23"/>
      <c r="AIJ20" s="23"/>
      <c r="AIK20" s="23"/>
      <c r="AIL20" s="23"/>
      <c r="AIM20" s="23"/>
      <c r="AIN20" s="23"/>
      <c r="AIO20" s="23"/>
      <c r="AIP20" s="23"/>
      <c r="AIQ20" s="23"/>
      <c r="AIR20" s="23"/>
      <c r="AIS20" s="23"/>
      <c r="AIT20" s="23"/>
      <c r="AIU20" s="23"/>
      <c r="AIV20" s="23"/>
      <c r="AIW20" s="23"/>
      <c r="AIX20" s="23"/>
      <c r="AIY20" s="23"/>
      <c r="AIZ20" s="23"/>
      <c r="AJA20" s="23"/>
      <c r="AJB20" s="23"/>
      <c r="AJC20" s="23"/>
      <c r="AJD20" s="23"/>
      <c r="AJE20" s="23"/>
      <c r="AJF20" s="23"/>
      <c r="AJG20" s="23"/>
      <c r="AJH20" s="23"/>
      <c r="AJI20" s="23"/>
      <c r="AJJ20" s="23"/>
      <c r="AJK20" s="23"/>
      <c r="AJL20" s="23"/>
      <c r="AJM20" s="23"/>
      <c r="AJN20" s="23"/>
      <c r="AJO20" s="23"/>
      <c r="AJP20" s="23"/>
      <c r="AJQ20" s="23"/>
      <c r="AJR20" s="23"/>
      <c r="AJS20" s="23"/>
      <c r="AJT20" s="23"/>
      <c r="AJU20" s="23"/>
      <c r="AJV20" s="23"/>
      <c r="AJW20" s="23"/>
      <c r="AJX20" s="23"/>
      <c r="AJY20" s="23"/>
      <c r="AJZ20" s="23"/>
      <c r="AKA20" s="23"/>
      <c r="AKB20" s="23"/>
      <c r="AKC20" s="23"/>
      <c r="AKD20" s="23"/>
      <c r="AKE20" s="23"/>
      <c r="AKF20" s="23"/>
      <c r="AKG20" s="23"/>
      <c r="AKH20" s="23"/>
      <c r="AKI20" s="23"/>
      <c r="AKJ20" s="23"/>
      <c r="AKK20" s="23"/>
      <c r="AKL20" s="23"/>
      <c r="AKM20" s="23"/>
      <c r="AKN20" s="23"/>
      <c r="AKO20" s="23"/>
      <c r="AKP20" s="23"/>
      <c r="AKQ20" s="23"/>
      <c r="AKR20" s="23"/>
      <c r="AKS20" s="23"/>
      <c r="AKT20" s="23"/>
      <c r="AKU20" s="23"/>
      <c r="AKV20" s="23"/>
      <c r="AKW20" s="23"/>
      <c r="AKX20" s="23"/>
      <c r="AKY20" s="23"/>
      <c r="AKZ20" s="23"/>
      <c r="ALA20" s="23"/>
      <c r="ALB20" s="23"/>
      <c r="ALC20" s="23"/>
      <c r="ALD20" s="23"/>
      <c r="ALE20" s="23"/>
      <c r="ALF20" s="23"/>
      <c r="ALG20" s="23"/>
      <c r="ALH20" s="23"/>
      <c r="ALI20" s="23"/>
      <c r="ALJ20" s="23"/>
      <c r="ALK20" s="23"/>
      <c r="ALL20" s="23"/>
      <c r="ALM20" s="23"/>
      <c r="ALN20" s="23"/>
      <c r="ALO20" s="23"/>
      <c r="ALP20" s="23"/>
      <c r="ALQ20" s="23"/>
      <c r="ALR20" s="23"/>
      <c r="ALS20" s="23"/>
      <c r="ALT20" s="23"/>
      <c r="ALU20" s="23"/>
      <c r="ALV20" s="23"/>
      <c r="ALW20" s="23"/>
      <c r="ALX20" s="23"/>
      <c r="ALY20" s="23"/>
      <c r="ALZ20" s="23"/>
      <c r="AMA20" s="23"/>
      <c r="AMB20" s="23"/>
      <c r="AMC20" s="23"/>
      <c r="AMD20" s="23"/>
      <c r="AME20" s="23"/>
      <c r="AMF20" s="23"/>
      <c r="AMG20" s="23"/>
      <c r="AMH20" s="23"/>
      <c r="AMI20" s="23"/>
      <c r="AMJ20"/>
      <c r="AMK20"/>
    </row>
    <row r="21" spans="1:1025" ht="12.75" customHeight="1">
      <c r="A21" s="487" t="s">
        <v>263</v>
      </c>
      <c r="B21" s="488">
        <v>20602</v>
      </c>
      <c r="C21" s="488">
        <v>37327</v>
      </c>
      <c r="D21" s="489">
        <f>SUM(B21:C21)</f>
        <v>57929</v>
      </c>
      <c r="E21" s="488">
        <f>'g2'!B10</f>
        <v>40074</v>
      </c>
      <c r="F21" s="516">
        <f>E21/(D21)</f>
        <v>0.69177786600838953</v>
      </c>
      <c r="G21" s="488">
        <f>+E15</f>
        <v>2493</v>
      </c>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c r="BN21" s="23"/>
      <c r="BO21" s="23"/>
      <c r="BP21" s="23"/>
      <c r="BQ21" s="23"/>
      <c r="BR21" s="23"/>
      <c r="BS21" s="23"/>
      <c r="BT21" s="23"/>
      <c r="BU21" s="23"/>
      <c r="BV21" s="23"/>
      <c r="BW21" s="23"/>
      <c r="BX21" s="23"/>
      <c r="BY21" s="23"/>
      <c r="BZ21" s="23"/>
      <c r="CA21" s="23"/>
      <c r="CB21" s="23"/>
      <c r="CC21" s="23"/>
      <c r="CD21" s="23"/>
      <c r="CE21" s="23"/>
      <c r="CF21" s="23"/>
      <c r="CG21" s="23"/>
      <c r="CH21" s="23"/>
      <c r="CI21" s="23"/>
      <c r="CJ21" s="23"/>
      <c r="CK21" s="23"/>
      <c r="CL21" s="23"/>
      <c r="CM21" s="23"/>
      <c r="CN21" s="23"/>
      <c r="CO21" s="23"/>
      <c r="CP21" s="23"/>
      <c r="CQ21" s="23"/>
      <c r="CR21" s="23"/>
      <c r="CS21" s="23"/>
      <c r="CT21" s="23"/>
      <c r="CU21" s="23"/>
      <c r="CV21" s="23"/>
      <c r="CW21" s="23"/>
      <c r="CX21" s="23"/>
      <c r="CY21" s="23"/>
      <c r="CZ21" s="23"/>
      <c r="DA21" s="23"/>
      <c r="DB21" s="23"/>
      <c r="DC21" s="23"/>
      <c r="DD21" s="23"/>
      <c r="DE21" s="23"/>
      <c r="DF21" s="23"/>
      <c r="DG21" s="23"/>
      <c r="DH21" s="23"/>
      <c r="DI21" s="23"/>
      <c r="DJ21" s="23"/>
      <c r="DK21" s="23"/>
      <c r="DL21" s="23"/>
      <c r="DM21" s="23"/>
      <c r="DN21" s="23"/>
      <c r="DO21" s="23"/>
      <c r="DP21" s="23"/>
      <c r="DQ21" s="23"/>
      <c r="DR21" s="23"/>
      <c r="DS21" s="23"/>
      <c r="DT21" s="23"/>
      <c r="DU21" s="23"/>
      <c r="DV21" s="23"/>
      <c r="DW21" s="23"/>
      <c r="DX21" s="23"/>
      <c r="DY21" s="23"/>
      <c r="DZ21" s="23"/>
      <c r="EA21" s="23"/>
      <c r="EB21" s="23"/>
      <c r="EC21" s="23"/>
      <c r="ED21" s="23"/>
      <c r="EE21" s="23"/>
      <c r="EF21" s="23"/>
      <c r="EG21" s="23"/>
      <c r="EH21" s="23"/>
      <c r="EI21" s="23"/>
      <c r="EJ21" s="23"/>
      <c r="EK21" s="23"/>
      <c r="EL21" s="23"/>
      <c r="EM21" s="23"/>
      <c r="EN21" s="23"/>
      <c r="EO21" s="23"/>
      <c r="EP21" s="23"/>
      <c r="EQ21" s="23"/>
      <c r="ER21" s="23"/>
      <c r="ES21" s="23"/>
      <c r="ET21" s="23"/>
      <c r="EU21" s="23"/>
      <c r="EV21" s="23"/>
      <c r="EW21" s="23"/>
      <c r="EX21" s="23"/>
      <c r="EY21" s="23"/>
      <c r="EZ21" s="23"/>
      <c r="FA21" s="23"/>
      <c r="FB21" s="23"/>
      <c r="FC21" s="23"/>
      <c r="FD21" s="23"/>
      <c r="FE21" s="23"/>
      <c r="FF21" s="23"/>
      <c r="FG21" s="23"/>
      <c r="FH21" s="23"/>
      <c r="FI21" s="23"/>
      <c r="FJ21" s="23"/>
      <c r="FK21" s="23"/>
      <c r="FL21" s="23"/>
      <c r="FM21" s="23"/>
      <c r="FN21" s="23"/>
      <c r="FO21" s="23"/>
      <c r="FP21" s="23"/>
      <c r="FQ21" s="23"/>
      <c r="FR21" s="23"/>
      <c r="FS21" s="23"/>
      <c r="FT21" s="23"/>
      <c r="FU21" s="23"/>
      <c r="FV21" s="23"/>
      <c r="FW21" s="23"/>
      <c r="FX21" s="23"/>
      <c r="FY21" s="23"/>
      <c r="FZ21" s="23"/>
      <c r="GA21" s="23"/>
      <c r="GB21" s="23"/>
      <c r="GC21" s="23"/>
      <c r="GD21" s="23"/>
      <c r="GE21" s="23"/>
      <c r="GF21" s="23"/>
      <c r="GG21" s="23"/>
      <c r="GH21" s="23"/>
      <c r="GI21" s="23"/>
      <c r="GJ21" s="23"/>
      <c r="GK21" s="23"/>
      <c r="GL21" s="23"/>
      <c r="GM21" s="23"/>
      <c r="GN21" s="23"/>
      <c r="GO21" s="23"/>
      <c r="GP21" s="23"/>
      <c r="GQ21" s="23"/>
      <c r="GR21" s="23"/>
      <c r="GS21" s="23"/>
      <c r="GT21" s="23"/>
      <c r="GU21" s="23"/>
      <c r="GV21" s="23"/>
      <c r="GW21" s="23"/>
      <c r="GX21" s="23"/>
      <c r="GY21" s="23"/>
      <c r="GZ21" s="23"/>
      <c r="HA21" s="23"/>
      <c r="HB21" s="23"/>
      <c r="HC21" s="23"/>
      <c r="HD21" s="23"/>
      <c r="HE21" s="23"/>
      <c r="HF21" s="23"/>
      <c r="HG21" s="23"/>
      <c r="HH21" s="23"/>
      <c r="HI21" s="23"/>
      <c r="HJ21" s="23"/>
      <c r="HK21" s="23"/>
      <c r="HL21" s="23"/>
      <c r="HM21" s="23"/>
      <c r="HN21" s="23"/>
      <c r="HO21" s="23"/>
      <c r="HP21" s="23"/>
      <c r="HQ21" s="23"/>
      <c r="HR21" s="23"/>
      <c r="HS21" s="23"/>
      <c r="HT21" s="23"/>
      <c r="HU21" s="23"/>
      <c r="HV21" s="23"/>
      <c r="HW21" s="23"/>
      <c r="HX21" s="23"/>
      <c r="HY21" s="23"/>
      <c r="HZ21" s="23"/>
      <c r="IA21" s="23"/>
      <c r="IB21" s="23"/>
      <c r="IC21" s="23"/>
      <c r="ID21" s="23"/>
      <c r="IE21" s="23"/>
      <c r="IF21" s="23"/>
      <c r="IG21" s="23"/>
      <c r="IH21" s="23"/>
      <c r="II21" s="23"/>
      <c r="IJ21" s="23"/>
      <c r="IK21" s="23"/>
      <c r="IL21" s="23"/>
      <c r="IM21" s="23"/>
      <c r="IN21" s="23"/>
      <c r="IO21" s="23"/>
      <c r="IP21" s="23"/>
      <c r="IQ21" s="23"/>
      <c r="IR21" s="23"/>
      <c r="IS21" s="23"/>
      <c r="IT21" s="23"/>
      <c r="IU21" s="23"/>
      <c r="IV21" s="23"/>
      <c r="IW21" s="23"/>
      <c r="IX21" s="23"/>
      <c r="IY21" s="23"/>
      <c r="IZ21" s="23"/>
      <c r="JA21" s="23"/>
      <c r="JB21" s="23"/>
      <c r="JC21" s="23"/>
      <c r="JD21" s="23"/>
      <c r="JE21" s="23"/>
      <c r="JF21" s="23"/>
      <c r="JG21" s="23"/>
      <c r="JH21" s="23"/>
      <c r="JI21" s="23"/>
      <c r="JJ21" s="23"/>
      <c r="JK21" s="23"/>
      <c r="JL21" s="23"/>
      <c r="JM21" s="23"/>
      <c r="JN21" s="23"/>
      <c r="JO21" s="23"/>
      <c r="JP21" s="23"/>
      <c r="JQ21" s="23"/>
      <c r="JR21" s="23"/>
      <c r="JS21" s="23"/>
      <c r="JT21" s="23"/>
      <c r="JU21" s="23"/>
      <c r="JV21" s="23"/>
      <c r="JW21" s="23"/>
      <c r="JX21" s="23"/>
      <c r="JY21" s="23"/>
      <c r="JZ21" s="23"/>
      <c r="KA21" s="23"/>
      <c r="KB21" s="23"/>
      <c r="KC21" s="23"/>
      <c r="KD21" s="23"/>
      <c r="KE21" s="23"/>
      <c r="KF21" s="23"/>
      <c r="KG21" s="23"/>
      <c r="KH21" s="23"/>
      <c r="KI21" s="23"/>
      <c r="KJ21" s="23"/>
      <c r="KK21" s="23"/>
      <c r="KL21" s="23"/>
      <c r="KM21" s="23"/>
      <c r="KN21" s="23"/>
      <c r="KO21" s="23"/>
      <c r="KP21" s="23"/>
      <c r="KQ21" s="23"/>
      <c r="KR21" s="23"/>
      <c r="KS21" s="23"/>
      <c r="KT21" s="23"/>
      <c r="KU21" s="23"/>
      <c r="KV21" s="23"/>
      <c r="KW21" s="23"/>
      <c r="KX21" s="23"/>
      <c r="KY21" s="23"/>
      <c r="KZ21" s="23"/>
      <c r="LA21" s="23"/>
      <c r="LB21" s="23"/>
      <c r="LC21" s="23"/>
      <c r="LD21" s="23"/>
      <c r="LE21" s="23"/>
      <c r="LF21" s="23"/>
      <c r="LG21" s="23"/>
      <c r="LH21" s="23"/>
      <c r="LI21" s="23"/>
      <c r="LJ21" s="23"/>
      <c r="LK21" s="23"/>
      <c r="LL21" s="23"/>
      <c r="LM21" s="23"/>
      <c r="LN21" s="23"/>
      <c r="LO21" s="23"/>
      <c r="LP21" s="23"/>
      <c r="LQ21" s="23"/>
      <c r="LR21" s="23"/>
      <c r="LS21" s="23"/>
      <c r="LT21" s="23"/>
      <c r="LU21" s="23"/>
      <c r="LV21" s="23"/>
      <c r="LW21" s="23"/>
      <c r="LX21" s="23"/>
      <c r="LY21" s="23"/>
      <c r="LZ21" s="23"/>
      <c r="MA21" s="23"/>
      <c r="MB21" s="23"/>
      <c r="MC21" s="23"/>
      <c r="MD21" s="23"/>
      <c r="ME21" s="23"/>
      <c r="MF21" s="23"/>
      <c r="MG21" s="23"/>
      <c r="MH21" s="23"/>
      <c r="MI21" s="23"/>
      <c r="MJ21" s="23"/>
      <c r="MK21" s="23"/>
      <c r="ML21" s="23"/>
      <c r="MM21" s="23"/>
      <c r="MN21" s="23"/>
      <c r="MO21" s="23"/>
      <c r="MP21" s="23"/>
      <c r="MQ21" s="23"/>
      <c r="MR21" s="23"/>
      <c r="MS21" s="23"/>
      <c r="MT21" s="23"/>
      <c r="MU21" s="23"/>
      <c r="MV21" s="23"/>
      <c r="MW21" s="23"/>
      <c r="MX21" s="23"/>
      <c r="MY21" s="23"/>
      <c r="MZ21" s="23"/>
      <c r="NA21" s="23"/>
      <c r="NB21" s="23"/>
      <c r="NC21" s="23"/>
      <c r="ND21" s="23"/>
      <c r="NE21" s="23"/>
      <c r="NF21" s="23"/>
      <c r="NG21" s="23"/>
      <c r="NH21" s="23"/>
      <c r="NI21" s="23"/>
      <c r="NJ21" s="23"/>
      <c r="NK21" s="23"/>
      <c r="NL21" s="23"/>
      <c r="NM21" s="23"/>
      <c r="NN21" s="23"/>
      <c r="NO21" s="23"/>
      <c r="NP21" s="23"/>
      <c r="NQ21" s="23"/>
      <c r="NR21" s="23"/>
      <c r="NS21" s="23"/>
      <c r="NT21" s="23"/>
      <c r="NU21" s="23"/>
      <c r="NV21" s="23"/>
      <c r="NW21" s="23"/>
      <c r="NX21" s="23"/>
      <c r="NY21" s="23"/>
      <c r="NZ21" s="23"/>
      <c r="OA21" s="23"/>
      <c r="OB21" s="23"/>
      <c r="OC21" s="23"/>
      <c r="OD21" s="23"/>
      <c r="OE21" s="23"/>
      <c r="OF21" s="23"/>
      <c r="OG21" s="23"/>
      <c r="OH21" s="23"/>
      <c r="OI21" s="23"/>
      <c r="OJ21" s="23"/>
      <c r="OK21" s="23"/>
      <c r="OL21" s="23"/>
      <c r="OM21" s="23"/>
      <c r="ON21" s="23"/>
      <c r="OO21" s="23"/>
      <c r="OP21" s="23"/>
      <c r="OQ21" s="23"/>
      <c r="OR21" s="23"/>
      <c r="OS21" s="23"/>
      <c r="OT21" s="23"/>
      <c r="OU21" s="23"/>
      <c r="OV21" s="23"/>
      <c r="OW21" s="23"/>
      <c r="OX21" s="23"/>
      <c r="OY21" s="23"/>
      <c r="OZ21" s="23"/>
      <c r="PA21" s="23"/>
      <c r="PB21" s="23"/>
      <c r="PC21" s="23"/>
      <c r="PD21" s="23"/>
      <c r="PE21" s="23"/>
      <c r="PF21" s="23"/>
      <c r="PG21" s="23"/>
      <c r="PH21" s="23"/>
      <c r="PI21" s="23"/>
      <c r="PJ21" s="23"/>
      <c r="PK21" s="23"/>
      <c r="PL21" s="23"/>
      <c r="PM21" s="23"/>
      <c r="PN21" s="23"/>
      <c r="PO21" s="23"/>
      <c r="PP21" s="23"/>
      <c r="PQ21" s="23"/>
      <c r="PR21" s="23"/>
      <c r="PS21" s="23"/>
      <c r="PT21" s="23"/>
      <c r="PU21" s="23"/>
      <c r="PV21" s="23"/>
      <c r="PW21" s="23"/>
      <c r="PX21" s="23"/>
      <c r="PY21" s="23"/>
      <c r="PZ21" s="23"/>
      <c r="QA21" s="23"/>
      <c r="QB21" s="23"/>
      <c r="QC21" s="23"/>
      <c r="QD21" s="23"/>
      <c r="QE21" s="23"/>
      <c r="QF21" s="23"/>
      <c r="QG21" s="23"/>
      <c r="QH21" s="23"/>
      <c r="QI21" s="23"/>
      <c r="QJ21" s="23"/>
      <c r="QK21" s="23"/>
      <c r="QL21" s="23"/>
      <c r="QM21" s="23"/>
      <c r="QN21" s="23"/>
      <c r="QO21" s="23"/>
      <c r="QP21" s="23"/>
      <c r="QQ21" s="23"/>
      <c r="QR21" s="23"/>
      <c r="QS21" s="23"/>
      <c r="QT21" s="23"/>
      <c r="QU21" s="23"/>
      <c r="QV21" s="23"/>
      <c r="QW21" s="23"/>
      <c r="QX21" s="23"/>
      <c r="QY21" s="23"/>
      <c r="QZ21" s="23"/>
      <c r="RA21" s="23"/>
      <c r="RB21" s="23"/>
      <c r="RC21" s="23"/>
      <c r="RD21" s="23"/>
      <c r="RE21" s="23"/>
      <c r="RF21" s="23"/>
      <c r="RG21" s="23"/>
      <c r="RH21" s="23"/>
      <c r="RI21" s="23"/>
      <c r="RJ21" s="23"/>
      <c r="RK21" s="23"/>
      <c r="RL21" s="23"/>
      <c r="RM21" s="23"/>
      <c r="RN21" s="23"/>
      <c r="RO21" s="23"/>
      <c r="RP21" s="23"/>
      <c r="RQ21" s="23"/>
      <c r="RR21" s="23"/>
      <c r="RS21" s="23"/>
      <c r="RT21" s="23"/>
      <c r="RU21" s="23"/>
      <c r="RV21" s="23"/>
      <c r="RW21" s="23"/>
      <c r="RX21" s="23"/>
      <c r="RY21" s="23"/>
      <c r="RZ21" s="23"/>
      <c r="SA21" s="23"/>
      <c r="SB21" s="23"/>
      <c r="SC21" s="23"/>
      <c r="SD21" s="23"/>
      <c r="SE21" s="23"/>
      <c r="SF21" s="23"/>
      <c r="SG21" s="23"/>
      <c r="SH21" s="23"/>
      <c r="SI21" s="23"/>
      <c r="SJ21" s="23"/>
      <c r="SK21" s="23"/>
      <c r="SL21" s="23"/>
      <c r="SM21" s="23"/>
      <c r="SN21" s="23"/>
      <c r="SO21" s="23"/>
      <c r="SP21" s="23"/>
      <c r="SQ21" s="23"/>
      <c r="SR21" s="23"/>
      <c r="SS21" s="23"/>
      <c r="ST21" s="23"/>
      <c r="SU21" s="23"/>
      <c r="SV21" s="23"/>
      <c r="SW21" s="23"/>
      <c r="SX21" s="23"/>
      <c r="SY21" s="23"/>
      <c r="SZ21" s="23"/>
      <c r="TA21" s="23"/>
      <c r="TB21" s="23"/>
      <c r="TC21" s="23"/>
      <c r="TD21" s="23"/>
      <c r="TE21" s="23"/>
      <c r="TF21" s="23"/>
      <c r="TG21" s="23"/>
      <c r="TH21" s="23"/>
      <c r="TI21" s="23"/>
      <c r="TJ21" s="23"/>
      <c r="TK21" s="23"/>
      <c r="TL21" s="23"/>
      <c r="TM21" s="23"/>
      <c r="TN21" s="23"/>
      <c r="TO21" s="23"/>
      <c r="TP21" s="23"/>
      <c r="TQ21" s="23"/>
      <c r="TR21" s="23"/>
      <c r="TS21" s="23"/>
      <c r="TT21" s="23"/>
      <c r="TU21" s="23"/>
      <c r="TV21" s="23"/>
      <c r="TW21" s="23"/>
      <c r="TX21" s="23"/>
      <c r="TY21" s="23"/>
      <c r="TZ21" s="23"/>
      <c r="UA21" s="23"/>
      <c r="UB21" s="23"/>
      <c r="UC21" s="23"/>
      <c r="UD21" s="23"/>
      <c r="UE21" s="23"/>
      <c r="UF21" s="23"/>
      <c r="UG21" s="23"/>
      <c r="UH21" s="23"/>
      <c r="UI21" s="23"/>
      <c r="UJ21" s="23"/>
      <c r="UK21" s="23"/>
      <c r="UL21" s="23"/>
      <c r="UM21" s="23"/>
      <c r="UN21" s="23"/>
      <c r="UO21" s="23"/>
      <c r="UP21" s="23"/>
      <c r="UQ21" s="23"/>
      <c r="UR21" s="23"/>
      <c r="US21" s="23"/>
      <c r="UT21" s="23"/>
      <c r="UU21" s="23"/>
      <c r="UV21" s="23"/>
      <c r="UW21" s="23"/>
      <c r="UX21" s="23"/>
      <c r="UY21" s="23"/>
      <c r="UZ21" s="23"/>
      <c r="VA21" s="23"/>
      <c r="VB21" s="23"/>
      <c r="VC21" s="23"/>
      <c r="VD21" s="23"/>
      <c r="VE21" s="23"/>
      <c r="VF21" s="23"/>
      <c r="VG21" s="23"/>
      <c r="VH21" s="23"/>
      <c r="VI21" s="23"/>
      <c r="VJ21" s="23"/>
      <c r="VK21" s="23"/>
      <c r="VL21" s="23"/>
      <c r="VM21" s="23"/>
      <c r="VN21" s="23"/>
      <c r="VO21" s="23"/>
      <c r="VP21" s="23"/>
      <c r="VQ21" s="23"/>
      <c r="VR21" s="23"/>
      <c r="VS21" s="23"/>
      <c r="VT21" s="23"/>
      <c r="VU21" s="23"/>
      <c r="VV21" s="23"/>
      <c r="VW21" s="23"/>
      <c r="VX21" s="23"/>
      <c r="VY21" s="23"/>
      <c r="VZ21" s="23"/>
      <c r="WA21" s="23"/>
      <c r="WB21" s="23"/>
      <c r="WC21" s="23"/>
      <c r="WD21" s="23"/>
      <c r="WE21" s="23"/>
      <c r="WF21" s="23"/>
      <c r="WG21" s="23"/>
      <c r="WH21" s="23"/>
      <c r="WI21" s="23"/>
      <c r="WJ21" s="23"/>
      <c r="WK21" s="23"/>
      <c r="WL21" s="23"/>
      <c r="WM21" s="23"/>
      <c r="WN21" s="23"/>
      <c r="WO21" s="23"/>
      <c r="WP21" s="23"/>
      <c r="WQ21" s="23"/>
      <c r="WR21" s="23"/>
      <c r="WS21" s="23"/>
      <c r="WT21" s="23"/>
      <c r="WU21" s="23"/>
      <c r="WV21" s="23"/>
      <c r="WW21" s="23"/>
      <c r="WX21" s="23"/>
      <c r="WY21" s="23"/>
      <c r="WZ21" s="23"/>
      <c r="XA21" s="23"/>
      <c r="XB21" s="23"/>
      <c r="XC21" s="23"/>
      <c r="XD21" s="23"/>
      <c r="XE21" s="23"/>
      <c r="XF21" s="23"/>
      <c r="XG21" s="23"/>
      <c r="XH21" s="23"/>
      <c r="XI21" s="23"/>
      <c r="XJ21" s="23"/>
      <c r="XK21" s="23"/>
      <c r="XL21" s="23"/>
      <c r="XM21" s="23"/>
      <c r="XN21" s="23"/>
      <c r="XO21" s="23"/>
      <c r="XP21" s="23"/>
      <c r="XQ21" s="23"/>
      <c r="XR21" s="23"/>
      <c r="XS21" s="23"/>
      <c r="XT21" s="23"/>
      <c r="XU21" s="23"/>
      <c r="XV21" s="23"/>
      <c r="XW21" s="23"/>
      <c r="XX21" s="23"/>
      <c r="XY21" s="23"/>
      <c r="XZ21" s="23"/>
      <c r="YA21" s="23"/>
      <c r="YB21" s="23"/>
      <c r="YC21" s="23"/>
      <c r="YD21" s="23"/>
      <c r="YE21" s="23"/>
      <c r="YF21" s="23"/>
      <c r="YG21" s="23"/>
      <c r="YH21" s="23"/>
      <c r="YI21" s="23"/>
      <c r="YJ21" s="23"/>
      <c r="YK21" s="23"/>
      <c r="YL21" s="23"/>
      <c r="YM21" s="23"/>
      <c r="YN21" s="23"/>
      <c r="YO21" s="23"/>
      <c r="YP21" s="23"/>
      <c r="YQ21" s="23"/>
      <c r="YR21" s="23"/>
      <c r="YS21" s="23"/>
      <c r="YT21" s="23"/>
      <c r="YU21" s="23"/>
      <c r="YV21" s="23"/>
      <c r="YW21" s="23"/>
      <c r="YX21" s="23"/>
      <c r="YY21" s="23"/>
      <c r="YZ21" s="23"/>
      <c r="ZA21" s="23"/>
      <c r="ZB21" s="23"/>
      <c r="ZC21" s="23"/>
      <c r="ZD21" s="23"/>
      <c r="ZE21" s="23"/>
      <c r="ZF21" s="23"/>
      <c r="ZG21" s="23"/>
      <c r="ZH21" s="23"/>
      <c r="ZI21" s="23"/>
      <c r="ZJ21" s="23"/>
      <c r="ZK21" s="23"/>
      <c r="ZL21" s="23"/>
      <c r="ZM21" s="23"/>
      <c r="ZN21" s="23"/>
      <c r="ZO21" s="23"/>
      <c r="ZP21" s="23"/>
      <c r="ZQ21" s="23"/>
      <c r="ZR21" s="23"/>
      <c r="ZS21" s="23"/>
      <c r="ZT21" s="23"/>
      <c r="ZU21" s="23"/>
      <c r="ZV21" s="23"/>
      <c r="ZW21" s="23"/>
      <c r="ZX21" s="23"/>
      <c r="ZY21" s="23"/>
      <c r="ZZ21" s="23"/>
      <c r="AAA21" s="23"/>
      <c r="AAB21" s="23"/>
      <c r="AAC21" s="23"/>
      <c r="AAD21" s="23"/>
      <c r="AAE21" s="23"/>
      <c r="AAF21" s="23"/>
      <c r="AAG21" s="23"/>
      <c r="AAH21" s="23"/>
      <c r="AAI21" s="23"/>
      <c r="AAJ21" s="23"/>
      <c r="AAK21" s="23"/>
      <c r="AAL21" s="23"/>
      <c r="AAM21" s="23"/>
      <c r="AAN21" s="23"/>
      <c r="AAO21" s="23"/>
      <c r="AAP21" s="23"/>
      <c r="AAQ21" s="23"/>
      <c r="AAR21" s="23"/>
      <c r="AAS21" s="23"/>
      <c r="AAT21" s="23"/>
      <c r="AAU21" s="23"/>
      <c r="AAV21" s="23"/>
      <c r="AAW21" s="23"/>
      <c r="AAX21" s="23"/>
      <c r="AAY21" s="23"/>
      <c r="AAZ21" s="23"/>
      <c r="ABA21" s="23"/>
      <c r="ABB21" s="23"/>
      <c r="ABC21" s="23"/>
      <c r="ABD21" s="23"/>
      <c r="ABE21" s="23"/>
      <c r="ABF21" s="23"/>
      <c r="ABG21" s="23"/>
      <c r="ABH21" s="23"/>
      <c r="ABI21" s="23"/>
      <c r="ABJ21" s="23"/>
      <c r="ABK21" s="23"/>
      <c r="ABL21" s="23"/>
      <c r="ABM21" s="23"/>
      <c r="ABN21" s="23"/>
      <c r="ABO21" s="23"/>
      <c r="ABP21" s="23"/>
      <c r="ABQ21" s="23"/>
      <c r="ABR21" s="23"/>
      <c r="ABS21" s="23"/>
      <c r="ABT21" s="23"/>
      <c r="ABU21" s="23"/>
      <c r="ABV21" s="23"/>
      <c r="ABW21" s="23"/>
      <c r="ABX21" s="23"/>
      <c r="ABY21" s="23"/>
      <c r="ABZ21" s="23"/>
      <c r="ACA21" s="23"/>
      <c r="ACB21" s="23"/>
      <c r="ACC21" s="23"/>
      <c r="ACD21" s="23"/>
      <c r="ACE21" s="23"/>
      <c r="ACF21" s="23"/>
      <c r="ACG21" s="23"/>
      <c r="ACH21" s="23"/>
      <c r="ACI21" s="23"/>
      <c r="ACJ21" s="23"/>
      <c r="ACK21" s="23"/>
      <c r="ACL21" s="23"/>
      <c r="ACM21" s="23"/>
      <c r="ACN21" s="23"/>
      <c r="ACO21" s="23"/>
      <c r="ACP21" s="23"/>
      <c r="ACQ21" s="23"/>
      <c r="ACR21" s="23"/>
      <c r="ACS21" s="23"/>
      <c r="ACT21" s="23"/>
      <c r="ACU21" s="23"/>
      <c r="ACV21" s="23"/>
      <c r="ACW21" s="23"/>
      <c r="ACX21" s="23"/>
      <c r="ACY21" s="23"/>
      <c r="ACZ21" s="23"/>
      <c r="ADA21" s="23"/>
      <c r="ADB21" s="23"/>
      <c r="ADC21" s="23"/>
      <c r="ADD21" s="23"/>
      <c r="ADE21" s="23"/>
      <c r="ADF21" s="23"/>
      <c r="ADG21" s="23"/>
      <c r="ADH21" s="23"/>
      <c r="ADI21" s="23"/>
      <c r="ADJ21" s="23"/>
      <c r="ADK21" s="23"/>
      <c r="ADL21" s="23"/>
      <c r="ADM21" s="23"/>
      <c r="ADN21" s="23"/>
      <c r="ADO21" s="23"/>
      <c r="ADP21" s="23"/>
      <c r="ADQ21" s="23"/>
      <c r="ADR21" s="23"/>
      <c r="ADS21" s="23"/>
      <c r="ADT21" s="23"/>
      <c r="ADU21" s="23"/>
      <c r="ADV21" s="23"/>
      <c r="ADW21" s="23"/>
      <c r="ADX21" s="23"/>
      <c r="ADY21" s="23"/>
      <c r="ADZ21" s="23"/>
      <c r="AEA21" s="23"/>
      <c r="AEB21" s="23"/>
      <c r="AEC21" s="23"/>
      <c r="AED21" s="23"/>
      <c r="AEE21" s="23"/>
      <c r="AEF21" s="23"/>
      <c r="AEG21" s="23"/>
      <c r="AEH21" s="23"/>
      <c r="AEI21" s="23"/>
      <c r="AEJ21" s="23"/>
      <c r="AEK21" s="23"/>
      <c r="AEL21" s="23"/>
      <c r="AEM21" s="23"/>
      <c r="AEN21" s="23"/>
      <c r="AEO21" s="23"/>
      <c r="AEP21" s="23"/>
      <c r="AEQ21" s="23"/>
      <c r="AER21" s="23"/>
      <c r="AES21" s="23"/>
      <c r="AET21" s="23"/>
      <c r="AEU21" s="23"/>
      <c r="AEV21" s="23"/>
      <c r="AEW21" s="23"/>
      <c r="AEX21" s="23"/>
      <c r="AEY21" s="23"/>
      <c r="AEZ21" s="23"/>
      <c r="AFA21" s="23"/>
      <c r="AFB21" s="23"/>
      <c r="AFC21" s="23"/>
      <c r="AFD21" s="23"/>
      <c r="AFE21" s="23"/>
      <c r="AFF21" s="23"/>
      <c r="AFG21" s="23"/>
      <c r="AFH21" s="23"/>
      <c r="AFI21" s="23"/>
      <c r="AFJ21" s="23"/>
      <c r="AFK21" s="23"/>
      <c r="AFL21" s="23"/>
      <c r="AFM21" s="23"/>
      <c r="AFN21" s="23"/>
      <c r="AFO21" s="23"/>
      <c r="AFP21" s="23"/>
      <c r="AFQ21" s="23"/>
      <c r="AFR21" s="23"/>
      <c r="AFS21" s="23"/>
      <c r="AFT21" s="23"/>
      <c r="AFU21" s="23"/>
      <c r="AFV21" s="23"/>
      <c r="AFW21" s="23"/>
      <c r="AFX21" s="23"/>
      <c r="AFY21" s="23"/>
      <c r="AFZ21" s="23"/>
      <c r="AGA21" s="23"/>
      <c r="AGB21" s="23"/>
      <c r="AGC21" s="23"/>
      <c r="AGD21" s="23"/>
      <c r="AGE21" s="23"/>
      <c r="AGF21" s="23"/>
      <c r="AGG21" s="23"/>
      <c r="AGH21" s="23"/>
      <c r="AGI21" s="23"/>
      <c r="AGJ21" s="23"/>
      <c r="AGK21" s="23"/>
      <c r="AGL21" s="23"/>
      <c r="AGM21" s="23"/>
      <c r="AGN21" s="23"/>
      <c r="AGO21" s="23"/>
      <c r="AGP21" s="23"/>
      <c r="AGQ21" s="23"/>
      <c r="AGR21" s="23"/>
      <c r="AGS21" s="23"/>
      <c r="AGT21" s="23"/>
      <c r="AGU21" s="23"/>
      <c r="AGV21" s="23"/>
      <c r="AGW21" s="23"/>
      <c r="AGX21" s="23"/>
      <c r="AGY21" s="23"/>
      <c r="AGZ21" s="23"/>
      <c r="AHA21" s="23"/>
      <c r="AHB21" s="23"/>
      <c r="AHC21" s="23"/>
      <c r="AHD21" s="23"/>
      <c r="AHE21" s="23"/>
      <c r="AHF21" s="23"/>
      <c r="AHG21" s="23"/>
      <c r="AHH21" s="23"/>
      <c r="AHI21" s="23"/>
      <c r="AHJ21" s="23"/>
      <c r="AHK21" s="23"/>
      <c r="AHL21" s="23"/>
      <c r="AHM21" s="23"/>
      <c r="AHN21" s="23"/>
      <c r="AHO21" s="23"/>
      <c r="AHP21" s="23"/>
      <c r="AHQ21" s="23"/>
      <c r="AHR21" s="23"/>
      <c r="AHS21" s="23"/>
      <c r="AHT21" s="23"/>
      <c r="AHU21" s="23"/>
      <c r="AHV21" s="23"/>
      <c r="AHW21" s="23"/>
      <c r="AHX21" s="23"/>
      <c r="AHY21" s="23"/>
      <c r="AHZ21" s="23"/>
      <c r="AIA21" s="23"/>
      <c r="AIB21" s="23"/>
      <c r="AIC21" s="23"/>
      <c r="AID21" s="23"/>
      <c r="AIE21" s="23"/>
      <c r="AIF21" s="23"/>
      <c r="AIG21" s="23"/>
      <c r="AIH21" s="23"/>
      <c r="AII21" s="23"/>
      <c r="AIJ21" s="23"/>
      <c r="AIK21" s="23"/>
      <c r="AIL21" s="23"/>
      <c r="AIM21" s="23"/>
      <c r="AIN21" s="23"/>
      <c r="AIO21" s="23"/>
      <c r="AIP21" s="23"/>
      <c r="AIQ21" s="23"/>
      <c r="AIR21" s="23"/>
      <c r="AIS21" s="23"/>
      <c r="AIT21" s="23"/>
      <c r="AIU21" s="23"/>
      <c r="AIV21" s="23"/>
      <c r="AIW21" s="23"/>
      <c r="AIX21" s="23"/>
      <c r="AIY21" s="23"/>
      <c r="AIZ21" s="23"/>
      <c r="AJA21" s="23"/>
      <c r="AJB21" s="23"/>
      <c r="AJC21" s="23"/>
      <c r="AJD21" s="23"/>
      <c r="AJE21" s="23"/>
      <c r="AJF21" s="23"/>
      <c r="AJG21" s="23"/>
      <c r="AJH21" s="23"/>
      <c r="AJI21" s="23"/>
      <c r="AJJ21" s="23"/>
      <c r="AJK21" s="23"/>
      <c r="AJL21" s="23"/>
      <c r="AJM21" s="23"/>
      <c r="AJN21" s="23"/>
      <c r="AJO21" s="23"/>
      <c r="AJP21" s="23"/>
      <c r="AJQ21" s="23"/>
      <c r="AJR21" s="23"/>
      <c r="AJS21" s="23"/>
      <c r="AJT21" s="23"/>
      <c r="AJU21" s="23"/>
      <c r="AJV21" s="23"/>
      <c r="AJW21" s="23"/>
      <c r="AJX21" s="23"/>
      <c r="AJY21" s="23"/>
      <c r="AJZ21" s="23"/>
      <c r="AKA21" s="23"/>
      <c r="AKB21" s="23"/>
      <c r="AKC21" s="23"/>
      <c r="AKD21" s="23"/>
      <c r="AKE21" s="23"/>
      <c r="AKF21" s="23"/>
      <c r="AKG21" s="23"/>
      <c r="AKH21" s="23"/>
      <c r="AKI21" s="23"/>
      <c r="AKJ21" s="23"/>
      <c r="AKK21" s="23"/>
      <c r="AKL21" s="23"/>
      <c r="AKM21" s="23"/>
      <c r="AKN21" s="23"/>
      <c r="AKO21" s="23"/>
      <c r="AKP21" s="23"/>
      <c r="AKQ21" s="23"/>
      <c r="AKR21" s="23"/>
      <c r="AKS21" s="23"/>
      <c r="AKT21" s="23"/>
      <c r="AKU21" s="23"/>
      <c r="AKV21" s="23"/>
      <c r="AKW21" s="23"/>
      <c r="AKX21" s="23"/>
      <c r="AKY21" s="23"/>
      <c r="AKZ21" s="23"/>
      <c r="ALA21" s="23"/>
      <c r="ALB21" s="23"/>
      <c r="ALC21" s="23"/>
      <c r="ALD21" s="23"/>
      <c r="ALE21" s="23"/>
      <c r="ALF21" s="23"/>
      <c r="ALG21" s="23"/>
      <c r="ALH21" s="23"/>
      <c r="ALI21" s="23"/>
      <c r="ALJ21" s="23"/>
      <c r="ALK21" s="23"/>
      <c r="ALL21" s="23"/>
      <c r="ALM21" s="23"/>
      <c r="ALN21" s="23"/>
      <c r="ALO21" s="23"/>
      <c r="ALP21" s="23"/>
      <c r="ALQ21" s="23"/>
      <c r="ALR21" s="23"/>
      <c r="ALS21" s="23"/>
      <c r="ALT21" s="23"/>
      <c r="ALU21" s="23"/>
      <c r="ALV21" s="23"/>
      <c r="ALW21" s="23"/>
      <c r="ALX21" s="23"/>
      <c r="ALY21" s="23"/>
      <c r="ALZ21" s="23"/>
      <c r="AMA21" s="23"/>
      <c r="AMB21" s="23"/>
      <c r="AMC21" s="23"/>
      <c r="AMD21" s="23"/>
      <c r="AME21" s="23"/>
      <c r="AMF21" s="23"/>
      <c r="AMG21" s="23"/>
      <c r="AMH21" s="23"/>
      <c r="AMI21" s="23"/>
      <c r="AMJ21" s="23"/>
      <c r="AMK21"/>
    </row>
    <row r="22" spans="1:1025" ht="12.75" customHeight="1">
      <c r="A22" s="490" t="s">
        <v>264</v>
      </c>
      <c r="B22" s="491">
        <v>16347</v>
      </c>
      <c r="C22" s="491">
        <v>29371</v>
      </c>
      <c r="D22" s="492">
        <f>SUM(B22:C22)</f>
        <v>45718</v>
      </c>
      <c r="E22" s="491">
        <v>37761</v>
      </c>
      <c r="F22" s="517">
        <f t="shared" ref="F22:F23" si="0">E22/(D22)</f>
        <v>0.82595476617524821</v>
      </c>
      <c r="G22" s="491">
        <f>+K15</f>
        <v>3156</v>
      </c>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c r="BN22" s="23"/>
      <c r="BO22" s="23"/>
      <c r="BP22" s="23"/>
      <c r="BQ22" s="23"/>
      <c r="BR22" s="23"/>
      <c r="BS22" s="23"/>
      <c r="BT22" s="23"/>
      <c r="BU22" s="23"/>
      <c r="BV22" s="23"/>
      <c r="BW22" s="23"/>
      <c r="BX22" s="23"/>
      <c r="BY22" s="23"/>
      <c r="BZ22" s="23"/>
      <c r="CA22" s="23"/>
      <c r="CB22" s="23"/>
      <c r="CC22" s="23"/>
      <c r="CD22" s="23"/>
      <c r="CE22" s="23"/>
      <c r="CF22" s="23"/>
      <c r="CG22" s="23"/>
      <c r="CH22" s="23"/>
      <c r="CI22" s="23"/>
      <c r="CJ22" s="23"/>
      <c r="CK22" s="23"/>
      <c r="CL22" s="23"/>
      <c r="CM22" s="23"/>
      <c r="CN22" s="23"/>
      <c r="CO22" s="23"/>
      <c r="CP22" s="23"/>
      <c r="CQ22" s="23"/>
      <c r="CR22" s="23"/>
      <c r="CS22" s="23"/>
      <c r="CT22" s="23"/>
      <c r="CU22" s="23"/>
      <c r="CV22" s="23"/>
      <c r="CW22" s="23"/>
      <c r="CX22" s="23"/>
      <c r="CY22" s="23"/>
      <c r="CZ22" s="23"/>
      <c r="DA22" s="23"/>
      <c r="DB22" s="23"/>
      <c r="DC22" s="23"/>
      <c r="DD22" s="23"/>
      <c r="DE22" s="23"/>
      <c r="DF22" s="23"/>
      <c r="DG22" s="23"/>
      <c r="DH22" s="23"/>
      <c r="DI22" s="23"/>
      <c r="DJ22" s="23"/>
      <c r="DK22" s="23"/>
      <c r="DL22" s="23"/>
      <c r="DM22" s="23"/>
      <c r="DN22" s="23"/>
      <c r="DO22" s="23"/>
      <c r="DP22" s="23"/>
      <c r="DQ22" s="23"/>
      <c r="DR22" s="23"/>
      <c r="DS22" s="23"/>
      <c r="DT22" s="23"/>
      <c r="DU22" s="23"/>
      <c r="DV22" s="23"/>
      <c r="DW22" s="23"/>
      <c r="DX22" s="23"/>
      <c r="DY22" s="23"/>
      <c r="DZ22" s="23"/>
      <c r="EA22" s="23"/>
      <c r="EB22" s="23"/>
      <c r="EC22" s="23"/>
      <c r="ED22" s="23"/>
      <c r="EE22" s="23"/>
      <c r="EF22" s="23"/>
      <c r="EG22" s="23"/>
      <c r="EH22" s="23"/>
      <c r="EI22" s="23"/>
      <c r="EJ22" s="23"/>
      <c r="EK22" s="23"/>
      <c r="EL22" s="23"/>
      <c r="EM22" s="23"/>
      <c r="EN22" s="23"/>
      <c r="EO22" s="23"/>
      <c r="EP22" s="23"/>
      <c r="EQ22" s="23"/>
      <c r="ER22" s="23"/>
      <c r="ES22" s="23"/>
      <c r="ET22" s="23"/>
      <c r="EU22" s="23"/>
      <c r="EV22" s="23"/>
      <c r="EW22" s="23"/>
      <c r="EX22" s="23"/>
      <c r="EY22" s="23"/>
      <c r="EZ22" s="23"/>
      <c r="FA22" s="23"/>
      <c r="FB22" s="23"/>
      <c r="FC22" s="23"/>
      <c r="FD22" s="23"/>
      <c r="FE22" s="23"/>
      <c r="FF22" s="23"/>
      <c r="FG22" s="23"/>
      <c r="FH22" s="23"/>
      <c r="FI22" s="23"/>
      <c r="FJ22" s="23"/>
      <c r="FK22" s="23"/>
      <c r="FL22" s="23"/>
      <c r="FM22" s="23"/>
      <c r="FN22" s="23"/>
      <c r="FO22" s="23"/>
      <c r="FP22" s="23"/>
      <c r="FQ22" s="23"/>
      <c r="FR22" s="23"/>
      <c r="FS22" s="23"/>
      <c r="FT22" s="23"/>
      <c r="FU22" s="23"/>
      <c r="FV22" s="23"/>
      <c r="FW22" s="23"/>
      <c r="FX22" s="23"/>
      <c r="FY22" s="23"/>
      <c r="FZ22" s="23"/>
      <c r="GA22" s="23"/>
      <c r="GB22" s="23"/>
      <c r="GC22" s="23"/>
      <c r="GD22" s="23"/>
      <c r="GE22" s="23"/>
      <c r="GF22" s="23"/>
      <c r="GG22" s="23"/>
      <c r="GH22" s="23"/>
      <c r="GI22" s="23"/>
      <c r="GJ22" s="23"/>
      <c r="GK22" s="23"/>
      <c r="GL22" s="23"/>
      <c r="GM22" s="23"/>
      <c r="GN22" s="23"/>
      <c r="GO22" s="23"/>
      <c r="GP22" s="23"/>
      <c r="GQ22" s="23"/>
      <c r="GR22" s="23"/>
      <c r="GS22" s="23"/>
      <c r="GT22" s="23"/>
      <c r="GU22" s="23"/>
      <c r="GV22" s="23"/>
      <c r="GW22" s="23"/>
      <c r="GX22" s="23"/>
      <c r="GY22" s="23"/>
      <c r="GZ22" s="23"/>
      <c r="HA22" s="23"/>
      <c r="HB22" s="23"/>
      <c r="HC22" s="23"/>
      <c r="HD22" s="23"/>
      <c r="HE22" s="23"/>
      <c r="HF22" s="23"/>
      <c r="HG22" s="23"/>
      <c r="HH22" s="23"/>
      <c r="HI22" s="23"/>
      <c r="HJ22" s="23"/>
      <c r="HK22" s="23"/>
      <c r="HL22" s="23"/>
      <c r="HM22" s="23"/>
      <c r="HN22" s="23"/>
      <c r="HO22" s="23"/>
      <c r="HP22" s="23"/>
      <c r="HQ22" s="23"/>
      <c r="HR22" s="23"/>
      <c r="HS22" s="23"/>
      <c r="HT22" s="23"/>
      <c r="HU22" s="23"/>
      <c r="HV22" s="23"/>
      <c r="HW22" s="23"/>
      <c r="HX22" s="23"/>
      <c r="HY22" s="23"/>
      <c r="HZ22" s="23"/>
      <c r="IA22" s="23"/>
      <c r="IB22" s="23"/>
      <c r="IC22" s="23"/>
      <c r="ID22" s="23"/>
      <c r="IE22" s="23"/>
      <c r="IF22" s="23"/>
      <c r="IG22" s="23"/>
      <c r="IH22" s="23"/>
      <c r="II22" s="23"/>
      <c r="IJ22" s="23"/>
      <c r="IK22" s="23"/>
      <c r="IL22" s="23"/>
      <c r="IM22" s="23"/>
      <c r="IN22" s="23"/>
      <c r="IO22" s="23"/>
      <c r="IP22" s="23"/>
      <c r="IQ22" s="23"/>
      <c r="IR22" s="23"/>
      <c r="IS22" s="23"/>
      <c r="IT22" s="23"/>
      <c r="IU22" s="23"/>
      <c r="IV22" s="23"/>
      <c r="IW22" s="23"/>
      <c r="IX22" s="23"/>
      <c r="IY22" s="23"/>
      <c r="IZ22" s="23"/>
      <c r="JA22" s="23"/>
      <c r="JB22" s="23"/>
      <c r="JC22" s="23"/>
      <c r="JD22" s="23"/>
      <c r="JE22" s="23"/>
      <c r="JF22" s="23"/>
      <c r="JG22" s="23"/>
      <c r="JH22" s="23"/>
      <c r="JI22" s="23"/>
      <c r="JJ22" s="23"/>
      <c r="JK22" s="23"/>
      <c r="JL22" s="23"/>
      <c r="JM22" s="23"/>
      <c r="JN22" s="23"/>
      <c r="JO22" s="23"/>
      <c r="JP22" s="23"/>
      <c r="JQ22" s="23"/>
      <c r="JR22" s="23"/>
      <c r="JS22" s="23"/>
      <c r="JT22" s="23"/>
      <c r="JU22" s="23"/>
      <c r="JV22" s="23"/>
      <c r="JW22" s="23"/>
      <c r="JX22" s="23"/>
      <c r="JY22" s="23"/>
      <c r="JZ22" s="23"/>
      <c r="KA22" s="23"/>
      <c r="KB22" s="23"/>
      <c r="KC22" s="23"/>
      <c r="KD22" s="23"/>
      <c r="KE22" s="23"/>
      <c r="KF22" s="23"/>
      <c r="KG22" s="23"/>
      <c r="KH22" s="23"/>
      <c r="KI22" s="23"/>
      <c r="KJ22" s="23"/>
      <c r="KK22" s="23"/>
      <c r="KL22" s="23"/>
      <c r="KM22" s="23"/>
      <c r="KN22" s="23"/>
      <c r="KO22" s="23"/>
      <c r="KP22" s="23"/>
      <c r="KQ22" s="23"/>
      <c r="KR22" s="23"/>
      <c r="KS22" s="23"/>
      <c r="KT22" s="23"/>
      <c r="KU22" s="23"/>
      <c r="KV22" s="23"/>
      <c r="KW22" s="23"/>
      <c r="KX22" s="23"/>
      <c r="KY22" s="23"/>
      <c r="KZ22" s="23"/>
      <c r="LA22" s="23"/>
      <c r="LB22" s="23"/>
      <c r="LC22" s="23"/>
      <c r="LD22" s="23"/>
      <c r="LE22" s="23"/>
      <c r="LF22" s="23"/>
      <c r="LG22" s="23"/>
      <c r="LH22" s="23"/>
      <c r="LI22" s="23"/>
      <c r="LJ22" s="23"/>
      <c r="LK22" s="23"/>
      <c r="LL22" s="23"/>
      <c r="LM22" s="23"/>
      <c r="LN22" s="23"/>
      <c r="LO22" s="23"/>
      <c r="LP22" s="23"/>
      <c r="LQ22" s="23"/>
      <c r="LR22" s="23"/>
      <c r="LS22" s="23"/>
      <c r="LT22" s="23"/>
      <c r="LU22" s="23"/>
      <c r="LV22" s="23"/>
      <c r="LW22" s="23"/>
      <c r="LX22" s="23"/>
      <c r="LY22" s="23"/>
      <c r="LZ22" s="23"/>
      <c r="MA22" s="23"/>
      <c r="MB22" s="23"/>
      <c r="MC22" s="23"/>
      <c r="MD22" s="23"/>
      <c r="ME22" s="23"/>
      <c r="MF22" s="23"/>
      <c r="MG22" s="23"/>
      <c r="MH22" s="23"/>
      <c r="MI22" s="23"/>
      <c r="MJ22" s="23"/>
      <c r="MK22" s="23"/>
      <c r="ML22" s="23"/>
      <c r="MM22" s="23"/>
      <c r="MN22" s="23"/>
      <c r="MO22" s="23"/>
      <c r="MP22" s="23"/>
      <c r="MQ22" s="23"/>
      <c r="MR22" s="23"/>
      <c r="MS22" s="23"/>
      <c r="MT22" s="23"/>
      <c r="MU22" s="23"/>
      <c r="MV22" s="23"/>
      <c r="MW22" s="23"/>
      <c r="MX22" s="23"/>
      <c r="MY22" s="23"/>
      <c r="MZ22" s="23"/>
      <c r="NA22" s="23"/>
      <c r="NB22" s="23"/>
      <c r="NC22" s="23"/>
      <c r="ND22" s="23"/>
      <c r="NE22" s="23"/>
      <c r="NF22" s="23"/>
      <c r="NG22" s="23"/>
      <c r="NH22" s="23"/>
      <c r="NI22" s="23"/>
      <c r="NJ22" s="23"/>
      <c r="NK22" s="23"/>
      <c r="NL22" s="23"/>
      <c r="NM22" s="23"/>
      <c r="NN22" s="23"/>
      <c r="NO22" s="23"/>
      <c r="NP22" s="23"/>
      <c r="NQ22" s="23"/>
      <c r="NR22" s="23"/>
      <c r="NS22" s="23"/>
      <c r="NT22" s="23"/>
      <c r="NU22" s="23"/>
      <c r="NV22" s="23"/>
      <c r="NW22" s="23"/>
      <c r="NX22" s="23"/>
      <c r="NY22" s="23"/>
      <c r="NZ22" s="23"/>
      <c r="OA22" s="23"/>
      <c r="OB22" s="23"/>
      <c r="OC22" s="23"/>
      <c r="OD22" s="23"/>
      <c r="OE22" s="23"/>
      <c r="OF22" s="23"/>
      <c r="OG22" s="23"/>
      <c r="OH22" s="23"/>
      <c r="OI22" s="23"/>
      <c r="OJ22" s="23"/>
      <c r="OK22" s="23"/>
      <c r="OL22" s="23"/>
      <c r="OM22" s="23"/>
      <c r="ON22" s="23"/>
      <c r="OO22" s="23"/>
      <c r="OP22" s="23"/>
      <c r="OQ22" s="23"/>
      <c r="OR22" s="23"/>
      <c r="OS22" s="23"/>
      <c r="OT22" s="23"/>
      <c r="OU22" s="23"/>
      <c r="OV22" s="23"/>
      <c r="OW22" s="23"/>
      <c r="OX22" s="23"/>
      <c r="OY22" s="23"/>
      <c r="OZ22" s="23"/>
      <c r="PA22" s="23"/>
      <c r="PB22" s="23"/>
      <c r="PC22" s="23"/>
      <c r="PD22" s="23"/>
      <c r="PE22" s="23"/>
      <c r="PF22" s="23"/>
      <c r="PG22" s="23"/>
      <c r="PH22" s="23"/>
      <c r="PI22" s="23"/>
      <c r="PJ22" s="23"/>
      <c r="PK22" s="23"/>
      <c r="PL22" s="23"/>
      <c r="PM22" s="23"/>
      <c r="PN22" s="23"/>
      <c r="PO22" s="23"/>
      <c r="PP22" s="23"/>
      <c r="PQ22" s="23"/>
      <c r="PR22" s="23"/>
      <c r="PS22" s="23"/>
      <c r="PT22" s="23"/>
      <c r="PU22" s="23"/>
      <c r="PV22" s="23"/>
      <c r="PW22" s="23"/>
      <c r="PX22" s="23"/>
      <c r="PY22" s="23"/>
      <c r="PZ22" s="23"/>
      <c r="QA22" s="23"/>
      <c r="QB22" s="23"/>
      <c r="QC22" s="23"/>
      <c r="QD22" s="23"/>
      <c r="QE22" s="23"/>
      <c r="QF22" s="23"/>
      <c r="QG22" s="23"/>
      <c r="QH22" s="23"/>
      <c r="QI22" s="23"/>
      <c r="QJ22" s="23"/>
      <c r="QK22" s="23"/>
      <c r="QL22" s="23"/>
      <c r="QM22" s="23"/>
      <c r="QN22" s="23"/>
      <c r="QO22" s="23"/>
      <c r="QP22" s="23"/>
      <c r="QQ22" s="23"/>
      <c r="QR22" s="23"/>
      <c r="QS22" s="23"/>
      <c r="QT22" s="23"/>
      <c r="QU22" s="23"/>
      <c r="QV22" s="23"/>
      <c r="QW22" s="23"/>
      <c r="QX22" s="23"/>
      <c r="QY22" s="23"/>
      <c r="QZ22" s="23"/>
      <c r="RA22" s="23"/>
      <c r="RB22" s="23"/>
      <c r="RC22" s="23"/>
      <c r="RD22" s="23"/>
      <c r="RE22" s="23"/>
      <c r="RF22" s="23"/>
      <c r="RG22" s="23"/>
      <c r="RH22" s="23"/>
      <c r="RI22" s="23"/>
      <c r="RJ22" s="23"/>
      <c r="RK22" s="23"/>
      <c r="RL22" s="23"/>
      <c r="RM22" s="23"/>
      <c r="RN22" s="23"/>
      <c r="RO22" s="23"/>
      <c r="RP22" s="23"/>
      <c r="RQ22" s="23"/>
      <c r="RR22" s="23"/>
      <c r="RS22" s="23"/>
      <c r="RT22" s="23"/>
      <c r="RU22" s="23"/>
      <c r="RV22" s="23"/>
      <c r="RW22" s="23"/>
      <c r="RX22" s="23"/>
      <c r="RY22" s="23"/>
      <c r="RZ22" s="23"/>
      <c r="SA22" s="23"/>
      <c r="SB22" s="23"/>
      <c r="SC22" s="23"/>
      <c r="SD22" s="23"/>
      <c r="SE22" s="23"/>
      <c r="SF22" s="23"/>
      <c r="SG22" s="23"/>
      <c r="SH22" s="23"/>
      <c r="SI22" s="23"/>
      <c r="SJ22" s="23"/>
      <c r="SK22" s="23"/>
      <c r="SL22" s="23"/>
      <c r="SM22" s="23"/>
      <c r="SN22" s="23"/>
      <c r="SO22" s="23"/>
      <c r="SP22" s="23"/>
      <c r="SQ22" s="23"/>
      <c r="SR22" s="23"/>
      <c r="SS22" s="23"/>
      <c r="ST22" s="23"/>
      <c r="SU22" s="23"/>
      <c r="SV22" s="23"/>
      <c r="SW22" s="23"/>
      <c r="SX22" s="23"/>
      <c r="SY22" s="23"/>
      <c r="SZ22" s="23"/>
      <c r="TA22" s="23"/>
      <c r="TB22" s="23"/>
      <c r="TC22" s="23"/>
      <c r="TD22" s="23"/>
      <c r="TE22" s="23"/>
      <c r="TF22" s="23"/>
      <c r="TG22" s="23"/>
      <c r="TH22" s="23"/>
      <c r="TI22" s="23"/>
      <c r="TJ22" s="23"/>
      <c r="TK22" s="23"/>
      <c r="TL22" s="23"/>
      <c r="TM22" s="23"/>
      <c r="TN22" s="23"/>
      <c r="TO22" s="23"/>
      <c r="TP22" s="23"/>
      <c r="TQ22" s="23"/>
      <c r="TR22" s="23"/>
      <c r="TS22" s="23"/>
      <c r="TT22" s="23"/>
      <c r="TU22" s="23"/>
      <c r="TV22" s="23"/>
      <c r="TW22" s="23"/>
      <c r="TX22" s="23"/>
      <c r="TY22" s="23"/>
      <c r="TZ22" s="23"/>
      <c r="UA22" s="23"/>
      <c r="UB22" s="23"/>
      <c r="UC22" s="23"/>
      <c r="UD22" s="23"/>
      <c r="UE22" s="23"/>
      <c r="UF22" s="23"/>
      <c r="UG22" s="23"/>
      <c r="UH22" s="23"/>
      <c r="UI22" s="23"/>
      <c r="UJ22" s="23"/>
      <c r="UK22" s="23"/>
      <c r="UL22" s="23"/>
      <c r="UM22" s="23"/>
      <c r="UN22" s="23"/>
      <c r="UO22" s="23"/>
      <c r="UP22" s="23"/>
      <c r="UQ22" s="23"/>
      <c r="UR22" s="23"/>
      <c r="US22" s="23"/>
      <c r="UT22" s="23"/>
      <c r="UU22" s="23"/>
      <c r="UV22" s="23"/>
      <c r="UW22" s="23"/>
      <c r="UX22" s="23"/>
      <c r="UY22" s="23"/>
      <c r="UZ22" s="23"/>
      <c r="VA22" s="23"/>
      <c r="VB22" s="23"/>
      <c r="VC22" s="23"/>
      <c r="VD22" s="23"/>
      <c r="VE22" s="23"/>
      <c r="VF22" s="23"/>
      <c r="VG22" s="23"/>
      <c r="VH22" s="23"/>
      <c r="VI22" s="23"/>
      <c r="VJ22" s="23"/>
      <c r="VK22" s="23"/>
      <c r="VL22" s="23"/>
      <c r="VM22" s="23"/>
      <c r="VN22" s="23"/>
      <c r="VO22" s="23"/>
      <c r="VP22" s="23"/>
      <c r="VQ22" s="23"/>
      <c r="VR22" s="23"/>
      <c r="VS22" s="23"/>
      <c r="VT22" s="23"/>
      <c r="VU22" s="23"/>
      <c r="VV22" s="23"/>
      <c r="VW22" s="23"/>
      <c r="VX22" s="23"/>
      <c r="VY22" s="23"/>
      <c r="VZ22" s="23"/>
      <c r="WA22" s="23"/>
      <c r="WB22" s="23"/>
      <c r="WC22" s="23"/>
      <c r="WD22" s="23"/>
      <c r="WE22" s="23"/>
      <c r="WF22" s="23"/>
      <c r="WG22" s="23"/>
      <c r="WH22" s="23"/>
      <c r="WI22" s="23"/>
      <c r="WJ22" s="23"/>
      <c r="WK22" s="23"/>
      <c r="WL22" s="23"/>
      <c r="WM22" s="23"/>
      <c r="WN22" s="23"/>
      <c r="WO22" s="23"/>
      <c r="WP22" s="23"/>
      <c r="WQ22" s="23"/>
      <c r="WR22" s="23"/>
      <c r="WS22" s="23"/>
      <c r="WT22" s="23"/>
      <c r="WU22" s="23"/>
      <c r="WV22" s="23"/>
      <c r="WW22" s="23"/>
      <c r="WX22" s="23"/>
      <c r="WY22" s="23"/>
      <c r="WZ22" s="23"/>
      <c r="XA22" s="23"/>
      <c r="XB22" s="23"/>
      <c r="XC22" s="23"/>
      <c r="XD22" s="23"/>
      <c r="XE22" s="23"/>
      <c r="XF22" s="23"/>
      <c r="XG22" s="23"/>
      <c r="XH22" s="23"/>
      <c r="XI22" s="23"/>
      <c r="XJ22" s="23"/>
      <c r="XK22" s="23"/>
      <c r="XL22" s="23"/>
      <c r="XM22" s="23"/>
      <c r="XN22" s="23"/>
      <c r="XO22" s="23"/>
      <c r="XP22" s="23"/>
      <c r="XQ22" s="23"/>
      <c r="XR22" s="23"/>
      <c r="XS22" s="23"/>
      <c r="XT22" s="23"/>
      <c r="XU22" s="23"/>
      <c r="XV22" s="23"/>
      <c r="XW22" s="23"/>
      <c r="XX22" s="23"/>
      <c r="XY22" s="23"/>
      <c r="XZ22" s="23"/>
      <c r="YA22" s="23"/>
      <c r="YB22" s="23"/>
      <c r="YC22" s="23"/>
      <c r="YD22" s="23"/>
      <c r="YE22" s="23"/>
      <c r="YF22" s="23"/>
      <c r="YG22" s="23"/>
      <c r="YH22" s="23"/>
      <c r="YI22" s="23"/>
      <c r="YJ22" s="23"/>
      <c r="YK22" s="23"/>
      <c r="YL22" s="23"/>
      <c r="YM22" s="23"/>
      <c r="YN22" s="23"/>
      <c r="YO22" s="23"/>
      <c r="YP22" s="23"/>
      <c r="YQ22" s="23"/>
      <c r="YR22" s="23"/>
      <c r="YS22" s="23"/>
      <c r="YT22" s="23"/>
      <c r="YU22" s="23"/>
      <c r="YV22" s="23"/>
      <c r="YW22" s="23"/>
      <c r="YX22" s="23"/>
      <c r="YY22" s="23"/>
      <c r="YZ22" s="23"/>
      <c r="ZA22" s="23"/>
      <c r="ZB22" s="23"/>
      <c r="ZC22" s="23"/>
      <c r="ZD22" s="23"/>
      <c r="ZE22" s="23"/>
      <c r="ZF22" s="23"/>
      <c r="ZG22" s="23"/>
      <c r="ZH22" s="23"/>
      <c r="ZI22" s="23"/>
      <c r="ZJ22" s="23"/>
      <c r="ZK22" s="23"/>
      <c r="ZL22" s="23"/>
      <c r="ZM22" s="23"/>
      <c r="ZN22" s="23"/>
      <c r="ZO22" s="23"/>
      <c r="ZP22" s="23"/>
      <c r="ZQ22" s="23"/>
      <c r="ZR22" s="23"/>
      <c r="ZS22" s="23"/>
      <c r="ZT22" s="23"/>
      <c r="ZU22" s="23"/>
      <c r="ZV22" s="23"/>
      <c r="ZW22" s="23"/>
      <c r="ZX22" s="23"/>
      <c r="ZY22" s="23"/>
      <c r="ZZ22" s="23"/>
      <c r="AAA22" s="23"/>
      <c r="AAB22" s="23"/>
      <c r="AAC22" s="23"/>
      <c r="AAD22" s="23"/>
      <c r="AAE22" s="23"/>
      <c r="AAF22" s="23"/>
      <c r="AAG22" s="23"/>
      <c r="AAH22" s="23"/>
      <c r="AAI22" s="23"/>
      <c r="AAJ22" s="23"/>
      <c r="AAK22" s="23"/>
      <c r="AAL22" s="23"/>
      <c r="AAM22" s="23"/>
      <c r="AAN22" s="23"/>
      <c r="AAO22" s="23"/>
      <c r="AAP22" s="23"/>
      <c r="AAQ22" s="23"/>
      <c r="AAR22" s="23"/>
      <c r="AAS22" s="23"/>
      <c r="AAT22" s="23"/>
      <c r="AAU22" s="23"/>
      <c r="AAV22" s="23"/>
      <c r="AAW22" s="23"/>
      <c r="AAX22" s="23"/>
      <c r="AAY22" s="23"/>
      <c r="AAZ22" s="23"/>
      <c r="ABA22" s="23"/>
      <c r="ABB22" s="23"/>
      <c r="ABC22" s="23"/>
      <c r="ABD22" s="23"/>
      <c r="ABE22" s="23"/>
      <c r="ABF22" s="23"/>
      <c r="ABG22" s="23"/>
      <c r="ABH22" s="23"/>
      <c r="ABI22" s="23"/>
      <c r="ABJ22" s="23"/>
      <c r="ABK22" s="23"/>
      <c r="ABL22" s="23"/>
      <c r="ABM22" s="23"/>
      <c r="ABN22" s="23"/>
      <c r="ABO22" s="23"/>
      <c r="ABP22" s="23"/>
      <c r="ABQ22" s="23"/>
      <c r="ABR22" s="23"/>
      <c r="ABS22" s="23"/>
      <c r="ABT22" s="23"/>
      <c r="ABU22" s="23"/>
      <c r="ABV22" s="23"/>
      <c r="ABW22" s="23"/>
      <c r="ABX22" s="23"/>
      <c r="ABY22" s="23"/>
      <c r="ABZ22" s="23"/>
      <c r="ACA22" s="23"/>
      <c r="ACB22" s="23"/>
      <c r="ACC22" s="23"/>
      <c r="ACD22" s="23"/>
      <c r="ACE22" s="23"/>
      <c r="ACF22" s="23"/>
      <c r="ACG22" s="23"/>
      <c r="ACH22" s="23"/>
      <c r="ACI22" s="23"/>
      <c r="ACJ22" s="23"/>
      <c r="ACK22" s="23"/>
      <c r="ACL22" s="23"/>
      <c r="ACM22" s="23"/>
      <c r="ACN22" s="23"/>
      <c r="ACO22" s="23"/>
      <c r="ACP22" s="23"/>
      <c r="ACQ22" s="23"/>
      <c r="ACR22" s="23"/>
      <c r="ACS22" s="23"/>
      <c r="ACT22" s="23"/>
      <c r="ACU22" s="23"/>
      <c r="ACV22" s="23"/>
      <c r="ACW22" s="23"/>
      <c r="ACX22" s="23"/>
      <c r="ACY22" s="23"/>
      <c r="ACZ22" s="23"/>
      <c r="ADA22" s="23"/>
      <c r="ADB22" s="23"/>
      <c r="ADC22" s="23"/>
      <c r="ADD22" s="23"/>
      <c r="ADE22" s="23"/>
      <c r="ADF22" s="23"/>
      <c r="ADG22" s="23"/>
      <c r="ADH22" s="23"/>
      <c r="ADI22" s="23"/>
      <c r="ADJ22" s="23"/>
      <c r="ADK22" s="23"/>
      <c r="ADL22" s="23"/>
      <c r="ADM22" s="23"/>
      <c r="ADN22" s="23"/>
      <c r="ADO22" s="23"/>
      <c r="ADP22" s="23"/>
      <c r="ADQ22" s="23"/>
      <c r="ADR22" s="23"/>
      <c r="ADS22" s="23"/>
      <c r="ADT22" s="23"/>
      <c r="ADU22" s="23"/>
      <c r="ADV22" s="23"/>
      <c r="ADW22" s="23"/>
      <c r="ADX22" s="23"/>
      <c r="ADY22" s="23"/>
      <c r="ADZ22" s="23"/>
      <c r="AEA22" s="23"/>
      <c r="AEB22" s="23"/>
      <c r="AEC22" s="23"/>
      <c r="AED22" s="23"/>
      <c r="AEE22" s="23"/>
      <c r="AEF22" s="23"/>
      <c r="AEG22" s="23"/>
      <c r="AEH22" s="23"/>
      <c r="AEI22" s="23"/>
      <c r="AEJ22" s="23"/>
      <c r="AEK22" s="23"/>
      <c r="AEL22" s="23"/>
      <c r="AEM22" s="23"/>
      <c r="AEN22" s="23"/>
      <c r="AEO22" s="23"/>
      <c r="AEP22" s="23"/>
      <c r="AEQ22" s="23"/>
      <c r="AER22" s="23"/>
      <c r="AES22" s="23"/>
      <c r="AET22" s="23"/>
      <c r="AEU22" s="23"/>
      <c r="AEV22" s="23"/>
      <c r="AEW22" s="23"/>
      <c r="AEX22" s="23"/>
      <c r="AEY22" s="23"/>
      <c r="AEZ22" s="23"/>
      <c r="AFA22" s="23"/>
      <c r="AFB22" s="23"/>
      <c r="AFC22" s="23"/>
      <c r="AFD22" s="23"/>
      <c r="AFE22" s="23"/>
      <c r="AFF22" s="23"/>
      <c r="AFG22" s="23"/>
      <c r="AFH22" s="23"/>
      <c r="AFI22" s="23"/>
      <c r="AFJ22" s="23"/>
      <c r="AFK22" s="23"/>
      <c r="AFL22" s="23"/>
      <c r="AFM22" s="23"/>
      <c r="AFN22" s="23"/>
      <c r="AFO22" s="23"/>
      <c r="AFP22" s="23"/>
      <c r="AFQ22" s="23"/>
      <c r="AFR22" s="23"/>
      <c r="AFS22" s="23"/>
      <c r="AFT22" s="23"/>
      <c r="AFU22" s="23"/>
      <c r="AFV22" s="23"/>
      <c r="AFW22" s="23"/>
      <c r="AFX22" s="23"/>
      <c r="AFY22" s="23"/>
      <c r="AFZ22" s="23"/>
      <c r="AGA22" s="23"/>
      <c r="AGB22" s="23"/>
      <c r="AGC22" s="23"/>
      <c r="AGD22" s="23"/>
      <c r="AGE22" s="23"/>
      <c r="AGF22" s="23"/>
      <c r="AGG22" s="23"/>
      <c r="AGH22" s="23"/>
      <c r="AGI22" s="23"/>
      <c r="AGJ22" s="23"/>
      <c r="AGK22" s="23"/>
      <c r="AGL22" s="23"/>
      <c r="AGM22" s="23"/>
      <c r="AGN22" s="23"/>
      <c r="AGO22" s="23"/>
      <c r="AGP22" s="23"/>
      <c r="AGQ22" s="23"/>
      <c r="AGR22" s="23"/>
      <c r="AGS22" s="23"/>
      <c r="AGT22" s="23"/>
      <c r="AGU22" s="23"/>
      <c r="AGV22" s="23"/>
      <c r="AGW22" s="23"/>
      <c r="AGX22" s="23"/>
      <c r="AGY22" s="23"/>
      <c r="AGZ22" s="23"/>
      <c r="AHA22" s="23"/>
      <c r="AHB22" s="23"/>
      <c r="AHC22" s="23"/>
      <c r="AHD22" s="23"/>
      <c r="AHE22" s="23"/>
      <c r="AHF22" s="23"/>
      <c r="AHG22" s="23"/>
      <c r="AHH22" s="23"/>
      <c r="AHI22" s="23"/>
      <c r="AHJ22" s="23"/>
      <c r="AHK22" s="23"/>
      <c r="AHL22" s="23"/>
      <c r="AHM22" s="23"/>
      <c r="AHN22" s="23"/>
      <c r="AHO22" s="23"/>
      <c r="AHP22" s="23"/>
      <c r="AHQ22" s="23"/>
      <c r="AHR22" s="23"/>
      <c r="AHS22" s="23"/>
      <c r="AHT22" s="23"/>
      <c r="AHU22" s="23"/>
      <c r="AHV22" s="23"/>
      <c r="AHW22" s="23"/>
      <c r="AHX22" s="23"/>
      <c r="AHY22" s="23"/>
      <c r="AHZ22" s="23"/>
      <c r="AIA22" s="23"/>
      <c r="AIB22" s="23"/>
      <c r="AIC22" s="23"/>
      <c r="AID22" s="23"/>
      <c r="AIE22" s="23"/>
      <c r="AIF22" s="23"/>
      <c r="AIG22" s="23"/>
      <c r="AIH22" s="23"/>
      <c r="AII22" s="23"/>
      <c r="AIJ22" s="23"/>
      <c r="AIK22" s="23"/>
      <c r="AIL22" s="23"/>
      <c r="AIM22" s="23"/>
      <c r="AIN22" s="23"/>
      <c r="AIO22" s="23"/>
      <c r="AIP22" s="23"/>
      <c r="AIQ22" s="23"/>
      <c r="AIR22" s="23"/>
      <c r="AIS22" s="23"/>
      <c r="AIT22" s="23"/>
      <c r="AIU22" s="23"/>
      <c r="AIV22" s="23"/>
      <c r="AIW22" s="23"/>
      <c r="AIX22" s="23"/>
      <c r="AIY22" s="23"/>
      <c r="AIZ22" s="23"/>
      <c r="AJA22" s="23"/>
      <c r="AJB22" s="23"/>
      <c r="AJC22" s="23"/>
      <c r="AJD22" s="23"/>
      <c r="AJE22" s="23"/>
      <c r="AJF22" s="23"/>
      <c r="AJG22" s="23"/>
      <c r="AJH22" s="23"/>
      <c r="AJI22" s="23"/>
      <c r="AJJ22" s="23"/>
      <c r="AJK22" s="23"/>
      <c r="AJL22" s="23"/>
      <c r="AJM22" s="23"/>
      <c r="AJN22" s="23"/>
      <c r="AJO22" s="23"/>
      <c r="AJP22" s="23"/>
      <c r="AJQ22" s="23"/>
      <c r="AJR22" s="23"/>
      <c r="AJS22" s="23"/>
      <c r="AJT22" s="23"/>
      <c r="AJU22" s="23"/>
      <c r="AJV22" s="23"/>
      <c r="AJW22" s="23"/>
      <c r="AJX22" s="23"/>
      <c r="AJY22" s="23"/>
      <c r="AJZ22" s="23"/>
      <c r="AKA22" s="23"/>
      <c r="AKB22" s="23"/>
      <c r="AKC22" s="23"/>
      <c r="AKD22" s="23"/>
      <c r="AKE22" s="23"/>
      <c r="AKF22" s="23"/>
      <c r="AKG22" s="23"/>
      <c r="AKH22" s="23"/>
      <c r="AKI22" s="23"/>
      <c r="AKJ22" s="23"/>
      <c r="AKK22" s="23"/>
      <c r="AKL22" s="23"/>
      <c r="AKM22" s="23"/>
      <c r="AKN22" s="23"/>
      <c r="AKO22" s="23"/>
      <c r="AKP22" s="23"/>
      <c r="AKQ22" s="23"/>
      <c r="AKR22" s="23"/>
      <c r="AKS22" s="23"/>
      <c r="AKT22" s="23"/>
      <c r="AKU22" s="23"/>
      <c r="AKV22" s="23"/>
      <c r="AKW22" s="23"/>
      <c r="AKX22" s="23"/>
      <c r="AKY22" s="23"/>
      <c r="AKZ22" s="23"/>
      <c r="ALA22" s="23"/>
      <c r="ALB22" s="23"/>
      <c r="ALC22" s="23"/>
      <c r="ALD22" s="23"/>
      <c r="ALE22" s="23"/>
      <c r="ALF22" s="23"/>
      <c r="ALG22" s="23"/>
      <c r="ALH22" s="23"/>
      <c r="ALI22" s="23"/>
      <c r="ALJ22" s="23"/>
      <c r="ALK22" s="23"/>
      <c r="ALL22" s="23"/>
      <c r="ALM22" s="23"/>
      <c r="ALN22" s="23"/>
      <c r="ALO22" s="23"/>
      <c r="ALP22" s="23"/>
      <c r="ALQ22" s="23"/>
      <c r="ALR22" s="23"/>
      <c r="ALS22" s="23"/>
      <c r="ALT22" s="23"/>
      <c r="ALU22" s="23"/>
      <c r="ALV22" s="23"/>
      <c r="ALW22" s="23"/>
      <c r="ALX22" s="23"/>
      <c r="ALY22" s="23"/>
      <c r="ALZ22" s="23"/>
      <c r="AMA22" s="23"/>
      <c r="AMB22" s="23"/>
      <c r="AMC22" s="23"/>
      <c r="AMD22" s="23"/>
      <c r="AME22" s="23"/>
      <c r="AMF22" s="23"/>
      <c r="AMG22" s="23"/>
      <c r="AMH22" s="23"/>
      <c r="AMI22" s="23"/>
      <c r="AMJ22" s="23"/>
      <c r="AMK22"/>
    </row>
    <row r="23" spans="1:1025" ht="16.5" customHeight="1">
      <c r="A23" s="519" t="s">
        <v>277</v>
      </c>
      <c r="B23" s="493">
        <f>SUM(B21:B22)</f>
        <v>36949</v>
      </c>
      <c r="C23" s="493">
        <f>SUM(C21:C22)</f>
        <v>66698</v>
      </c>
      <c r="D23" s="493">
        <f>SUM(D21:D22)</f>
        <v>103647</v>
      </c>
      <c r="E23" s="493">
        <f>SUM(E21:E22)</f>
        <v>77835</v>
      </c>
      <c r="F23" s="664">
        <f t="shared" si="0"/>
        <v>0.75096240122724245</v>
      </c>
      <c r="G23" s="493">
        <f>SUM(G21:G22)</f>
        <v>5649</v>
      </c>
      <c r="I23" s="23"/>
      <c r="J23" s="23"/>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c r="BN23" s="23"/>
      <c r="BO23" s="23"/>
      <c r="BP23" s="23"/>
      <c r="BQ23" s="23"/>
      <c r="BR23" s="23"/>
      <c r="BS23" s="23"/>
      <c r="BT23" s="23"/>
      <c r="BU23" s="23"/>
      <c r="BV23" s="23"/>
      <c r="BW23" s="23"/>
      <c r="BX23" s="23"/>
      <c r="BY23" s="23"/>
      <c r="BZ23" s="23"/>
      <c r="CA23" s="23"/>
      <c r="CB23" s="23"/>
      <c r="CC23" s="23"/>
      <c r="CD23" s="23"/>
      <c r="CE23" s="23"/>
      <c r="CF23" s="23"/>
      <c r="CG23" s="23"/>
      <c r="CH23" s="23"/>
      <c r="CI23" s="23"/>
      <c r="CJ23" s="23"/>
      <c r="CK23" s="23"/>
      <c r="CL23" s="23"/>
      <c r="CM23" s="23"/>
      <c r="CN23" s="23"/>
      <c r="CO23" s="23"/>
      <c r="CP23" s="23"/>
      <c r="CQ23" s="23"/>
      <c r="CR23" s="23"/>
      <c r="CS23" s="23"/>
      <c r="CT23" s="23"/>
      <c r="CU23" s="23"/>
      <c r="CV23" s="23"/>
      <c r="CW23" s="23"/>
      <c r="CX23" s="23"/>
      <c r="CY23" s="23"/>
      <c r="CZ23" s="23"/>
      <c r="DA23" s="23"/>
      <c r="DB23" s="23"/>
      <c r="DC23" s="23"/>
      <c r="DD23" s="23"/>
      <c r="DE23" s="23"/>
      <c r="DF23" s="23"/>
      <c r="DG23" s="23"/>
      <c r="DH23" s="23"/>
      <c r="DI23" s="23"/>
      <c r="DJ23" s="23"/>
      <c r="DK23" s="23"/>
      <c r="DL23" s="23"/>
      <c r="DM23" s="23"/>
      <c r="DN23" s="23"/>
      <c r="DO23" s="23"/>
      <c r="DP23" s="23"/>
      <c r="DQ23" s="23"/>
      <c r="DR23" s="23"/>
      <c r="DS23" s="23"/>
      <c r="DT23" s="23"/>
      <c r="DU23" s="23"/>
      <c r="DV23" s="23"/>
      <c r="DW23" s="23"/>
      <c r="DX23" s="23"/>
      <c r="DY23" s="23"/>
      <c r="DZ23" s="23"/>
      <c r="EA23" s="23"/>
      <c r="EB23" s="23"/>
      <c r="EC23" s="23"/>
      <c r="ED23" s="23"/>
      <c r="EE23" s="23"/>
      <c r="EF23" s="23"/>
      <c r="EG23" s="23"/>
      <c r="EH23" s="23"/>
      <c r="EI23" s="23"/>
      <c r="EJ23" s="23"/>
      <c r="EK23" s="23"/>
      <c r="EL23" s="23"/>
      <c r="EM23" s="23"/>
      <c r="EN23" s="23"/>
      <c r="EO23" s="23"/>
      <c r="EP23" s="23"/>
      <c r="EQ23" s="23"/>
      <c r="ER23" s="23"/>
      <c r="ES23" s="23"/>
      <c r="ET23" s="23"/>
      <c r="EU23" s="23"/>
      <c r="EV23" s="23"/>
      <c r="EW23" s="23"/>
      <c r="EX23" s="23"/>
      <c r="EY23" s="23"/>
      <c r="EZ23" s="23"/>
      <c r="FA23" s="23"/>
      <c r="FB23" s="23"/>
      <c r="FC23" s="23"/>
      <c r="FD23" s="23"/>
      <c r="FE23" s="23"/>
      <c r="FF23" s="23"/>
      <c r="FG23" s="23"/>
      <c r="FH23" s="23"/>
      <c r="FI23" s="23"/>
      <c r="FJ23" s="23"/>
      <c r="FK23" s="23"/>
      <c r="FL23" s="23"/>
      <c r="FM23" s="23"/>
      <c r="FN23" s="23"/>
      <c r="FO23" s="23"/>
      <c r="FP23" s="23"/>
      <c r="FQ23" s="23"/>
      <c r="FR23" s="23"/>
      <c r="FS23" s="23"/>
      <c r="FT23" s="23"/>
      <c r="FU23" s="23"/>
      <c r="FV23" s="23"/>
      <c r="FW23" s="23"/>
      <c r="FX23" s="23"/>
      <c r="FY23" s="23"/>
      <c r="FZ23" s="23"/>
      <c r="GA23" s="23"/>
      <c r="GB23" s="23"/>
      <c r="GC23" s="23"/>
      <c r="GD23" s="23"/>
      <c r="GE23" s="23"/>
      <c r="GF23" s="23"/>
      <c r="GG23" s="23"/>
      <c r="GH23" s="23"/>
      <c r="GI23" s="23"/>
      <c r="GJ23" s="23"/>
      <c r="GK23" s="23"/>
      <c r="GL23" s="23"/>
      <c r="GM23" s="23"/>
      <c r="GN23" s="23"/>
      <c r="GO23" s="23"/>
      <c r="GP23" s="23"/>
      <c r="GQ23" s="23"/>
      <c r="GR23" s="23"/>
      <c r="GS23" s="23"/>
      <c r="GT23" s="23"/>
      <c r="GU23" s="23"/>
      <c r="GV23" s="23"/>
      <c r="GW23" s="23"/>
      <c r="GX23" s="23"/>
      <c r="GY23" s="23"/>
      <c r="GZ23" s="23"/>
      <c r="HA23" s="23"/>
      <c r="HB23" s="23"/>
      <c r="HC23" s="23"/>
      <c r="HD23" s="23"/>
      <c r="HE23" s="23"/>
      <c r="HF23" s="23"/>
      <c r="HG23" s="23"/>
      <c r="HH23" s="23"/>
      <c r="HI23" s="23"/>
      <c r="HJ23" s="23"/>
      <c r="HK23" s="23"/>
      <c r="HL23" s="23"/>
      <c r="HM23" s="23"/>
      <c r="HN23" s="23"/>
      <c r="HO23" s="23"/>
      <c r="HP23" s="23"/>
      <c r="HQ23" s="23"/>
      <c r="HR23" s="23"/>
      <c r="HS23" s="23"/>
      <c r="HT23" s="23"/>
      <c r="HU23" s="23"/>
      <c r="HV23" s="23"/>
      <c r="HW23" s="23"/>
      <c r="HX23" s="23"/>
      <c r="HY23" s="23"/>
      <c r="HZ23" s="23"/>
      <c r="IA23" s="23"/>
      <c r="IB23" s="23"/>
      <c r="IC23" s="23"/>
      <c r="ID23" s="23"/>
      <c r="IE23" s="23"/>
      <c r="IF23" s="23"/>
      <c r="IG23" s="23"/>
      <c r="IH23" s="23"/>
      <c r="II23" s="23"/>
      <c r="IJ23" s="23"/>
      <c r="IK23" s="23"/>
      <c r="IL23" s="23"/>
      <c r="IM23" s="23"/>
      <c r="IN23" s="23"/>
      <c r="IO23" s="23"/>
      <c r="IP23" s="23"/>
      <c r="IQ23" s="23"/>
      <c r="IR23" s="23"/>
      <c r="IS23" s="23"/>
      <c r="IT23" s="23"/>
      <c r="IU23" s="23"/>
      <c r="IV23" s="23"/>
      <c r="IW23" s="23"/>
      <c r="IX23" s="23"/>
      <c r="IY23" s="23"/>
      <c r="IZ23" s="23"/>
      <c r="JA23" s="23"/>
      <c r="JB23" s="23"/>
      <c r="JC23" s="23"/>
      <c r="JD23" s="23"/>
      <c r="JE23" s="23"/>
      <c r="JF23" s="23"/>
      <c r="JG23" s="23"/>
      <c r="JH23" s="23"/>
      <c r="JI23" s="23"/>
      <c r="JJ23" s="23"/>
      <c r="JK23" s="23"/>
      <c r="JL23" s="23"/>
      <c r="JM23" s="23"/>
      <c r="JN23" s="23"/>
      <c r="JO23" s="23"/>
      <c r="JP23" s="23"/>
      <c r="JQ23" s="23"/>
      <c r="JR23" s="23"/>
      <c r="JS23" s="23"/>
      <c r="JT23" s="23"/>
      <c r="JU23" s="23"/>
      <c r="JV23" s="23"/>
      <c r="JW23" s="23"/>
      <c r="JX23" s="23"/>
      <c r="JY23" s="23"/>
      <c r="JZ23" s="23"/>
      <c r="KA23" s="23"/>
      <c r="KB23" s="23"/>
      <c r="KC23" s="23"/>
      <c r="KD23" s="23"/>
      <c r="KE23" s="23"/>
      <c r="KF23" s="23"/>
      <c r="KG23" s="23"/>
      <c r="KH23" s="23"/>
      <c r="KI23" s="23"/>
      <c r="KJ23" s="23"/>
      <c r="KK23" s="23"/>
      <c r="KL23" s="23"/>
      <c r="KM23" s="23"/>
      <c r="KN23" s="23"/>
      <c r="KO23" s="23"/>
      <c r="KP23" s="23"/>
      <c r="KQ23" s="23"/>
      <c r="KR23" s="23"/>
      <c r="KS23" s="23"/>
      <c r="KT23" s="23"/>
      <c r="KU23" s="23"/>
      <c r="KV23" s="23"/>
      <c r="KW23" s="23"/>
      <c r="KX23" s="23"/>
      <c r="KY23" s="23"/>
      <c r="KZ23" s="23"/>
      <c r="LA23" s="23"/>
      <c r="LB23" s="23"/>
      <c r="LC23" s="23"/>
      <c r="LD23" s="23"/>
      <c r="LE23" s="23"/>
      <c r="LF23" s="23"/>
      <c r="LG23" s="23"/>
      <c r="LH23" s="23"/>
      <c r="LI23" s="23"/>
      <c r="LJ23" s="23"/>
      <c r="LK23" s="23"/>
      <c r="LL23" s="23"/>
      <c r="LM23" s="23"/>
      <c r="LN23" s="23"/>
      <c r="LO23" s="23"/>
      <c r="LP23" s="23"/>
      <c r="LQ23" s="23"/>
      <c r="LR23" s="23"/>
      <c r="LS23" s="23"/>
      <c r="LT23" s="23"/>
      <c r="LU23" s="23"/>
      <c r="LV23" s="23"/>
      <c r="LW23" s="23"/>
      <c r="LX23" s="23"/>
      <c r="LY23" s="23"/>
      <c r="LZ23" s="23"/>
      <c r="MA23" s="23"/>
      <c r="MB23" s="23"/>
      <c r="MC23" s="23"/>
      <c r="MD23" s="23"/>
      <c r="ME23" s="23"/>
      <c r="MF23" s="23"/>
      <c r="MG23" s="23"/>
      <c r="MH23" s="23"/>
      <c r="MI23" s="23"/>
      <c r="MJ23" s="23"/>
      <c r="MK23" s="23"/>
      <c r="ML23" s="23"/>
      <c r="MM23" s="23"/>
      <c r="MN23" s="23"/>
      <c r="MO23" s="23"/>
      <c r="MP23" s="23"/>
      <c r="MQ23" s="23"/>
      <c r="MR23" s="23"/>
      <c r="MS23" s="23"/>
      <c r="MT23" s="23"/>
      <c r="MU23" s="23"/>
      <c r="MV23" s="23"/>
      <c r="MW23" s="23"/>
      <c r="MX23" s="23"/>
      <c r="MY23" s="23"/>
      <c r="MZ23" s="23"/>
      <c r="NA23" s="23"/>
      <c r="NB23" s="23"/>
      <c r="NC23" s="23"/>
      <c r="ND23" s="23"/>
      <c r="NE23" s="23"/>
      <c r="NF23" s="23"/>
      <c r="NG23" s="23"/>
      <c r="NH23" s="23"/>
      <c r="NI23" s="23"/>
      <c r="NJ23" s="23"/>
      <c r="NK23" s="23"/>
      <c r="NL23" s="23"/>
      <c r="NM23" s="23"/>
      <c r="NN23" s="23"/>
      <c r="NO23" s="23"/>
      <c r="NP23" s="23"/>
      <c r="NQ23" s="23"/>
      <c r="NR23" s="23"/>
      <c r="NS23" s="23"/>
      <c r="NT23" s="23"/>
      <c r="NU23" s="23"/>
      <c r="NV23" s="23"/>
      <c r="NW23" s="23"/>
      <c r="NX23" s="23"/>
      <c r="NY23" s="23"/>
      <c r="NZ23" s="23"/>
      <c r="OA23" s="23"/>
      <c r="OB23" s="23"/>
      <c r="OC23" s="23"/>
      <c r="OD23" s="23"/>
      <c r="OE23" s="23"/>
      <c r="OF23" s="23"/>
      <c r="OG23" s="23"/>
      <c r="OH23" s="23"/>
      <c r="OI23" s="23"/>
      <c r="OJ23" s="23"/>
      <c r="OK23" s="23"/>
      <c r="OL23" s="23"/>
      <c r="OM23" s="23"/>
      <c r="ON23" s="23"/>
      <c r="OO23" s="23"/>
      <c r="OP23" s="23"/>
      <c r="OQ23" s="23"/>
      <c r="OR23" s="23"/>
      <c r="OS23" s="23"/>
      <c r="OT23" s="23"/>
      <c r="OU23" s="23"/>
      <c r="OV23" s="23"/>
      <c r="OW23" s="23"/>
      <c r="OX23" s="23"/>
      <c r="OY23" s="23"/>
      <c r="OZ23" s="23"/>
      <c r="PA23" s="23"/>
      <c r="PB23" s="23"/>
      <c r="PC23" s="23"/>
      <c r="PD23" s="23"/>
      <c r="PE23" s="23"/>
      <c r="PF23" s="23"/>
      <c r="PG23" s="23"/>
      <c r="PH23" s="23"/>
      <c r="PI23" s="23"/>
      <c r="PJ23" s="23"/>
      <c r="PK23" s="23"/>
      <c r="PL23" s="23"/>
      <c r="PM23" s="23"/>
      <c r="PN23" s="23"/>
      <c r="PO23" s="23"/>
      <c r="PP23" s="23"/>
      <c r="PQ23" s="23"/>
      <c r="PR23" s="23"/>
      <c r="PS23" s="23"/>
      <c r="PT23" s="23"/>
      <c r="PU23" s="23"/>
      <c r="PV23" s="23"/>
      <c r="PW23" s="23"/>
      <c r="PX23" s="23"/>
      <c r="PY23" s="23"/>
      <c r="PZ23" s="23"/>
      <c r="QA23" s="23"/>
      <c r="QB23" s="23"/>
      <c r="QC23" s="23"/>
      <c r="QD23" s="23"/>
      <c r="QE23" s="23"/>
      <c r="QF23" s="23"/>
      <c r="QG23" s="23"/>
      <c r="QH23" s="23"/>
      <c r="QI23" s="23"/>
      <c r="QJ23" s="23"/>
      <c r="QK23" s="23"/>
      <c r="QL23" s="23"/>
      <c r="QM23" s="23"/>
      <c r="QN23" s="23"/>
      <c r="QO23" s="23"/>
      <c r="QP23" s="23"/>
      <c r="QQ23" s="23"/>
      <c r="QR23" s="23"/>
      <c r="QS23" s="23"/>
      <c r="QT23" s="23"/>
      <c r="QU23" s="23"/>
      <c r="QV23" s="23"/>
      <c r="QW23" s="23"/>
      <c r="QX23" s="23"/>
      <c r="QY23" s="23"/>
      <c r="QZ23" s="23"/>
      <c r="RA23" s="23"/>
      <c r="RB23" s="23"/>
      <c r="RC23" s="23"/>
      <c r="RD23" s="23"/>
      <c r="RE23" s="23"/>
      <c r="RF23" s="23"/>
      <c r="RG23" s="23"/>
      <c r="RH23" s="23"/>
      <c r="RI23" s="23"/>
      <c r="RJ23" s="23"/>
      <c r="RK23" s="23"/>
      <c r="RL23" s="23"/>
      <c r="RM23" s="23"/>
      <c r="RN23" s="23"/>
      <c r="RO23" s="23"/>
      <c r="RP23" s="23"/>
      <c r="RQ23" s="23"/>
      <c r="RR23" s="23"/>
      <c r="RS23" s="23"/>
      <c r="RT23" s="23"/>
      <c r="RU23" s="23"/>
      <c r="RV23" s="23"/>
      <c r="RW23" s="23"/>
      <c r="RX23" s="23"/>
      <c r="RY23" s="23"/>
      <c r="RZ23" s="23"/>
      <c r="SA23" s="23"/>
      <c r="SB23" s="23"/>
      <c r="SC23" s="23"/>
      <c r="SD23" s="23"/>
      <c r="SE23" s="23"/>
      <c r="SF23" s="23"/>
      <c r="SG23" s="23"/>
      <c r="SH23" s="23"/>
      <c r="SI23" s="23"/>
      <c r="SJ23" s="23"/>
      <c r="SK23" s="23"/>
      <c r="SL23" s="23"/>
      <c r="SM23" s="23"/>
      <c r="SN23" s="23"/>
      <c r="SO23" s="23"/>
      <c r="SP23" s="23"/>
      <c r="SQ23" s="23"/>
      <c r="SR23" s="23"/>
      <c r="SS23" s="23"/>
      <c r="ST23" s="23"/>
      <c r="SU23" s="23"/>
      <c r="SV23" s="23"/>
      <c r="SW23" s="23"/>
      <c r="SX23" s="23"/>
      <c r="SY23" s="23"/>
      <c r="SZ23" s="23"/>
      <c r="TA23" s="23"/>
      <c r="TB23" s="23"/>
      <c r="TC23" s="23"/>
      <c r="TD23" s="23"/>
      <c r="TE23" s="23"/>
      <c r="TF23" s="23"/>
      <c r="TG23" s="23"/>
      <c r="TH23" s="23"/>
      <c r="TI23" s="23"/>
      <c r="TJ23" s="23"/>
      <c r="TK23" s="23"/>
      <c r="TL23" s="23"/>
      <c r="TM23" s="23"/>
      <c r="TN23" s="23"/>
      <c r="TO23" s="23"/>
      <c r="TP23" s="23"/>
      <c r="TQ23" s="23"/>
      <c r="TR23" s="23"/>
      <c r="TS23" s="23"/>
      <c r="TT23" s="23"/>
      <c r="TU23" s="23"/>
      <c r="TV23" s="23"/>
      <c r="TW23" s="23"/>
      <c r="TX23" s="23"/>
      <c r="TY23" s="23"/>
      <c r="TZ23" s="23"/>
      <c r="UA23" s="23"/>
      <c r="UB23" s="23"/>
      <c r="UC23" s="23"/>
      <c r="UD23" s="23"/>
      <c r="UE23" s="23"/>
      <c r="UF23" s="23"/>
      <c r="UG23" s="23"/>
      <c r="UH23" s="23"/>
      <c r="UI23" s="23"/>
      <c r="UJ23" s="23"/>
      <c r="UK23" s="23"/>
      <c r="UL23" s="23"/>
      <c r="UM23" s="23"/>
      <c r="UN23" s="23"/>
      <c r="UO23" s="23"/>
      <c r="UP23" s="23"/>
      <c r="UQ23" s="23"/>
      <c r="UR23" s="23"/>
      <c r="US23" s="23"/>
      <c r="UT23" s="23"/>
      <c r="UU23" s="23"/>
      <c r="UV23" s="23"/>
      <c r="UW23" s="23"/>
      <c r="UX23" s="23"/>
      <c r="UY23" s="23"/>
      <c r="UZ23" s="23"/>
      <c r="VA23" s="23"/>
      <c r="VB23" s="23"/>
      <c r="VC23" s="23"/>
      <c r="VD23" s="23"/>
      <c r="VE23" s="23"/>
      <c r="VF23" s="23"/>
      <c r="VG23" s="23"/>
      <c r="VH23" s="23"/>
      <c r="VI23" s="23"/>
      <c r="VJ23" s="23"/>
      <c r="VK23" s="23"/>
      <c r="VL23" s="23"/>
      <c r="VM23" s="23"/>
      <c r="VN23" s="23"/>
      <c r="VO23" s="23"/>
      <c r="VP23" s="23"/>
      <c r="VQ23" s="23"/>
      <c r="VR23" s="23"/>
      <c r="VS23" s="23"/>
      <c r="VT23" s="23"/>
      <c r="VU23" s="23"/>
      <c r="VV23" s="23"/>
      <c r="VW23" s="23"/>
      <c r="VX23" s="23"/>
      <c r="VY23" s="23"/>
      <c r="VZ23" s="23"/>
      <c r="WA23" s="23"/>
      <c r="WB23" s="23"/>
      <c r="WC23" s="23"/>
      <c r="WD23" s="23"/>
      <c r="WE23" s="23"/>
      <c r="WF23" s="23"/>
      <c r="WG23" s="23"/>
      <c r="WH23" s="23"/>
      <c r="WI23" s="23"/>
      <c r="WJ23" s="23"/>
      <c r="WK23" s="23"/>
      <c r="WL23" s="23"/>
      <c r="WM23" s="23"/>
      <c r="WN23" s="23"/>
      <c r="WO23" s="23"/>
      <c r="WP23" s="23"/>
      <c r="WQ23" s="23"/>
      <c r="WR23" s="23"/>
      <c r="WS23" s="23"/>
      <c r="WT23" s="23"/>
      <c r="WU23" s="23"/>
      <c r="WV23" s="23"/>
      <c r="WW23" s="23"/>
      <c r="WX23" s="23"/>
      <c r="WY23" s="23"/>
      <c r="WZ23" s="23"/>
      <c r="XA23" s="23"/>
      <c r="XB23" s="23"/>
      <c r="XC23" s="23"/>
      <c r="XD23" s="23"/>
      <c r="XE23" s="23"/>
      <c r="XF23" s="23"/>
      <c r="XG23" s="23"/>
      <c r="XH23" s="23"/>
      <c r="XI23" s="23"/>
      <c r="XJ23" s="23"/>
      <c r="XK23" s="23"/>
      <c r="XL23" s="23"/>
      <c r="XM23" s="23"/>
      <c r="XN23" s="23"/>
      <c r="XO23" s="23"/>
      <c r="XP23" s="23"/>
      <c r="XQ23" s="23"/>
      <c r="XR23" s="23"/>
      <c r="XS23" s="23"/>
      <c r="XT23" s="23"/>
      <c r="XU23" s="23"/>
      <c r="XV23" s="23"/>
      <c r="XW23" s="23"/>
      <c r="XX23" s="23"/>
      <c r="XY23" s="23"/>
      <c r="XZ23" s="23"/>
      <c r="YA23" s="23"/>
      <c r="YB23" s="23"/>
      <c r="YC23" s="23"/>
      <c r="YD23" s="23"/>
      <c r="YE23" s="23"/>
      <c r="YF23" s="23"/>
      <c r="YG23" s="23"/>
      <c r="YH23" s="23"/>
      <c r="YI23" s="23"/>
      <c r="YJ23" s="23"/>
      <c r="YK23" s="23"/>
      <c r="YL23" s="23"/>
      <c r="YM23" s="23"/>
      <c r="YN23" s="23"/>
      <c r="YO23" s="23"/>
      <c r="YP23" s="23"/>
      <c r="YQ23" s="23"/>
      <c r="YR23" s="23"/>
      <c r="YS23" s="23"/>
      <c r="YT23" s="23"/>
      <c r="YU23" s="23"/>
      <c r="YV23" s="23"/>
      <c r="YW23" s="23"/>
      <c r="YX23" s="23"/>
      <c r="YY23" s="23"/>
      <c r="YZ23" s="23"/>
      <c r="ZA23" s="23"/>
      <c r="ZB23" s="23"/>
      <c r="ZC23" s="23"/>
      <c r="ZD23" s="23"/>
      <c r="ZE23" s="23"/>
      <c r="ZF23" s="23"/>
      <c r="ZG23" s="23"/>
      <c r="ZH23" s="23"/>
      <c r="ZI23" s="23"/>
      <c r="ZJ23" s="23"/>
      <c r="ZK23" s="23"/>
      <c r="ZL23" s="23"/>
      <c r="ZM23" s="23"/>
      <c r="ZN23" s="23"/>
      <c r="ZO23" s="23"/>
      <c r="ZP23" s="23"/>
      <c r="ZQ23" s="23"/>
      <c r="ZR23" s="23"/>
      <c r="ZS23" s="23"/>
      <c r="ZT23" s="23"/>
      <c r="ZU23" s="23"/>
      <c r="ZV23" s="23"/>
      <c r="ZW23" s="23"/>
      <c r="ZX23" s="23"/>
      <c r="ZY23" s="23"/>
      <c r="ZZ23" s="23"/>
      <c r="AAA23" s="23"/>
      <c r="AAB23" s="23"/>
      <c r="AAC23" s="23"/>
      <c r="AAD23" s="23"/>
      <c r="AAE23" s="23"/>
      <c r="AAF23" s="23"/>
      <c r="AAG23" s="23"/>
      <c r="AAH23" s="23"/>
      <c r="AAI23" s="23"/>
      <c r="AAJ23" s="23"/>
      <c r="AAK23" s="23"/>
      <c r="AAL23" s="23"/>
      <c r="AAM23" s="23"/>
      <c r="AAN23" s="23"/>
      <c r="AAO23" s="23"/>
      <c r="AAP23" s="23"/>
      <c r="AAQ23" s="23"/>
      <c r="AAR23" s="23"/>
      <c r="AAS23" s="23"/>
      <c r="AAT23" s="23"/>
      <c r="AAU23" s="23"/>
      <c r="AAV23" s="23"/>
      <c r="AAW23" s="23"/>
      <c r="AAX23" s="23"/>
      <c r="AAY23" s="23"/>
      <c r="AAZ23" s="23"/>
      <c r="ABA23" s="23"/>
      <c r="ABB23" s="23"/>
      <c r="ABC23" s="23"/>
      <c r="ABD23" s="23"/>
      <c r="ABE23" s="23"/>
      <c r="ABF23" s="23"/>
      <c r="ABG23" s="23"/>
      <c r="ABH23" s="23"/>
      <c r="ABI23" s="23"/>
      <c r="ABJ23" s="23"/>
      <c r="ABK23" s="23"/>
      <c r="ABL23" s="23"/>
      <c r="ABM23" s="23"/>
      <c r="ABN23" s="23"/>
      <c r="ABO23" s="23"/>
      <c r="ABP23" s="23"/>
      <c r="ABQ23" s="23"/>
      <c r="ABR23" s="23"/>
      <c r="ABS23" s="23"/>
      <c r="ABT23" s="23"/>
      <c r="ABU23" s="23"/>
      <c r="ABV23" s="23"/>
      <c r="ABW23" s="23"/>
      <c r="ABX23" s="23"/>
      <c r="ABY23" s="23"/>
      <c r="ABZ23" s="23"/>
      <c r="ACA23" s="23"/>
      <c r="ACB23" s="23"/>
      <c r="ACC23" s="23"/>
      <c r="ACD23" s="23"/>
      <c r="ACE23" s="23"/>
      <c r="ACF23" s="23"/>
      <c r="ACG23" s="23"/>
      <c r="ACH23" s="23"/>
      <c r="ACI23" s="23"/>
      <c r="ACJ23" s="23"/>
      <c r="ACK23" s="23"/>
      <c r="ACL23" s="23"/>
      <c r="ACM23" s="23"/>
      <c r="ACN23" s="23"/>
      <c r="ACO23" s="23"/>
      <c r="ACP23" s="23"/>
      <c r="ACQ23" s="23"/>
      <c r="ACR23" s="23"/>
      <c r="ACS23" s="23"/>
      <c r="ACT23" s="23"/>
      <c r="ACU23" s="23"/>
      <c r="ACV23" s="23"/>
      <c r="ACW23" s="23"/>
      <c r="ACX23" s="23"/>
      <c r="ACY23" s="23"/>
      <c r="ACZ23" s="23"/>
      <c r="ADA23" s="23"/>
      <c r="ADB23" s="23"/>
      <c r="ADC23" s="23"/>
      <c r="ADD23" s="23"/>
      <c r="ADE23" s="23"/>
      <c r="ADF23" s="23"/>
      <c r="ADG23" s="23"/>
      <c r="ADH23" s="23"/>
      <c r="ADI23" s="23"/>
      <c r="ADJ23" s="23"/>
      <c r="ADK23" s="23"/>
      <c r="ADL23" s="23"/>
      <c r="ADM23" s="23"/>
      <c r="ADN23" s="23"/>
      <c r="ADO23" s="23"/>
      <c r="ADP23" s="23"/>
      <c r="ADQ23" s="23"/>
      <c r="ADR23" s="23"/>
      <c r="ADS23" s="23"/>
      <c r="ADT23" s="23"/>
      <c r="ADU23" s="23"/>
      <c r="ADV23" s="23"/>
      <c r="ADW23" s="23"/>
      <c r="ADX23" s="23"/>
      <c r="ADY23" s="23"/>
      <c r="ADZ23" s="23"/>
      <c r="AEA23" s="23"/>
      <c r="AEB23" s="23"/>
      <c r="AEC23" s="23"/>
      <c r="AED23" s="23"/>
      <c r="AEE23" s="23"/>
      <c r="AEF23" s="23"/>
      <c r="AEG23" s="23"/>
      <c r="AEH23" s="23"/>
      <c r="AEI23" s="23"/>
      <c r="AEJ23" s="23"/>
      <c r="AEK23" s="23"/>
      <c r="AEL23" s="23"/>
      <c r="AEM23" s="23"/>
      <c r="AEN23" s="23"/>
      <c r="AEO23" s="23"/>
      <c r="AEP23" s="23"/>
      <c r="AEQ23" s="23"/>
      <c r="AER23" s="23"/>
      <c r="AES23" s="23"/>
      <c r="AET23" s="23"/>
      <c r="AEU23" s="23"/>
      <c r="AEV23" s="23"/>
      <c r="AEW23" s="23"/>
      <c r="AEX23" s="23"/>
      <c r="AEY23" s="23"/>
      <c r="AEZ23" s="23"/>
      <c r="AFA23" s="23"/>
      <c r="AFB23" s="23"/>
      <c r="AFC23" s="23"/>
      <c r="AFD23" s="23"/>
      <c r="AFE23" s="23"/>
      <c r="AFF23" s="23"/>
      <c r="AFG23" s="23"/>
      <c r="AFH23" s="23"/>
      <c r="AFI23" s="23"/>
      <c r="AFJ23" s="23"/>
      <c r="AFK23" s="23"/>
      <c r="AFL23" s="23"/>
      <c r="AFM23" s="23"/>
      <c r="AFN23" s="23"/>
      <c r="AFO23" s="23"/>
      <c r="AFP23" s="23"/>
      <c r="AFQ23" s="23"/>
      <c r="AFR23" s="23"/>
      <c r="AFS23" s="23"/>
      <c r="AFT23" s="23"/>
      <c r="AFU23" s="23"/>
      <c r="AFV23" s="23"/>
      <c r="AFW23" s="23"/>
      <c r="AFX23" s="23"/>
      <c r="AFY23" s="23"/>
      <c r="AFZ23" s="23"/>
      <c r="AGA23" s="23"/>
      <c r="AGB23" s="23"/>
      <c r="AGC23" s="23"/>
      <c r="AGD23" s="23"/>
      <c r="AGE23" s="23"/>
      <c r="AGF23" s="23"/>
      <c r="AGG23" s="23"/>
      <c r="AGH23" s="23"/>
      <c r="AGI23" s="23"/>
      <c r="AGJ23" s="23"/>
      <c r="AGK23" s="23"/>
      <c r="AGL23" s="23"/>
      <c r="AGM23" s="23"/>
      <c r="AGN23" s="23"/>
      <c r="AGO23" s="23"/>
      <c r="AGP23" s="23"/>
      <c r="AGQ23" s="23"/>
      <c r="AGR23" s="23"/>
      <c r="AGS23" s="23"/>
      <c r="AGT23" s="23"/>
      <c r="AGU23" s="23"/>
      <c r="AGV23" s="23"/>
      <c r="AGW23" s="23"/>
      <c r="AGX23" s="23"/>
      <c r="AGY23" s="23"/>
      <c r="AGZ23" s="23"/>
      <c r="AHA23" s="23"/>
      <c r="AHB23" s="23"/>
      <c r="AHC23" s="23"/>
      <c r="AHD23" s="23"/>
      <c r="AHE23" s="23"/>
      <c r="AHF23" s="23"/>
      <c r="AHG23" s="23"/>
      <c r="AHH23" s="23"/>
      <c r="AHI23" s="23"/>
      <c r="AHJ23" s="23"/>
      <c r="AHK23" s="23"/>
      <c r="AHL23" s="23"/>
      <c r="AHM23" s="23"/>
      <c r="AHN23" s="23"/>
      <c r="AHO23" s="23"/>
      <c r="AHP23" s="23"/>
      <c r="AHQ23" s="23"/>
      <c r="AHR23" s="23"/>
      <c r="AHS23" s="23"/>
      <c r="AHT23" s="23"/>
      <c r="AHU23" s="23"/>
      <c r="AHV23" s="23"/>
      <c r="AHW23" s="23"/>
      <c r="AHX23" s="23"/>
      <c r="AHY23" s="23"/>
      <c r="AHZ23" s="23"/>
      <c r="AIA23" s="23"/>
      <c r="AIB23" s="23"/>
      <c r="AIC23" s="23"/>
      <c r="AID23" s="23"/>
      <c r="AIE23" s="23"/>
      <c r="AIF23" s="23"/>
      <c r="AIG23" s="23"/>
      <c r="AIH23" s="23"/>
      <c r="AII23" s="23"/>
      <c r="AIJ23" s="23"/>
      <c r="AIK23" s="23"/>
      <c r="AIL23" s="23"/>
      <c r="AIM23" s="23"/>
      <c r="AIN23" s="23"/>
      <c r="AIO23" s="23"/>
      <c r="AIP23" s="23"/>
      <c r="AIQ23" s="23"/>
      <c r="AIR23" s="23"/>
      <c r="AIS23" s="23"/>
      <c r="AIT23" s="23"/>
      <c r="AIU23" s="23"/>
      <c r="AIV23" s="23"/>
      <c r="AIW23" s="23"/>
      <c r="AIX23" s="23"/>
      <c r="AIY23" s="23"/>
      <c r="AIZ23" s="23"/>
      <c r="AJA23" s="23"/>
      <c r="AJB23" s="23"/>
      <c r="AJC23" s="23"/>
      <c r="AJD23" s="23"/>
      <c r="AJE23" s="23"/>
      <c r="AJF23" s="23"/>
      <c r="AJG23" s="23"/>
      <c r="AJH23" s="23"/>
      <c r="AJI23" s="23"/>
      <c r="AJJ23" s="23"/>
      <c r="AJK23" s="23"/>
      <c r="AJL23" s="23"/>
      <c r="AJM23" s="23"/>
      <c r="AJN23" s="23"/>
      <c r="AJO23" s="23"/>
      <c r="AJP23" s="23"/>
      <c r="AJQ23" s="23"/>
      <c r="AJR23" s="23"/>
      <c r="AJS23" s="23"/>
      <c r="AJT23" s="23"/>
      <c r="AJU23" s="23"/>
      <c r="AJV23" s="23"/>
      <c r="AJW23" s="23"/>
      <c r="AJX23" s="23"/>
      <c r="AJY23" s="23"/>
      <c r="AJZ23" s="23"/>
      <c r="AKA23" s="23"/>
      <c r="AKB23" s="23"/>
      <c r="AKC23" s="23"/>
      <c r="AKD23" s="23"/>
      <c r="AKE23" s="23"/>
      <c r="AKF23" s="23"/>
      <c r="AKG23" s="23"/>
      <c r="AKH23" s="23"/>
      <c r="AKI23" s="23"/>
      <c r="AKJ23" s="23"/>
      <c r="AKK23" s="23"/>
      <c r="AKL23" s="23"/>
      <c r="AKM23" s="23"/>
      <c r="AKN23" s="23"/>
      <c r="AKO23" s="23"/>
      <c r="AKP23" s="23"/>
      <c r="AKQ23" s="23"/>
      <c r="AKR23" s="23"/>
      <c r="AKS23" s="23"/>
      <c r="AKT23" s="23"/>
      <c r="AKU23" s="23"/>
      <c r="AKV23" s="23"/>
      <c r="AKW23" s="23"/>
      <c r="AKX23" s="23"/>
      <c r="AKY23" s="23"/>
      <c r="AKZ23" s="23"/>
      <c r="ALA23" s="23"/>
      <c r="ALB23" s="23"/>
      <c r="ALC23" s="23"/>
      <c r="ALD23" s="23"/>
      <c r="ALE23" s="23"/>
      <c r="ALF23" s="23"/>
      <c r="ALG23" s="23"/>
      <c r="ALH23" s="23"/>
      <c r="ALI23" s="23"/>
      <c r="ALJ23" s="23"/>
      <c r="ALK23" s="23"/>
      <c r="ALL23" s="23"/>
      <c r="ALM23" s="23"/>
      <c r="ALN23" s="23"/>
      <c r="ALO23" s="23"/>
      <c r="ALP23" s="23"/>
      <c r="ALQ23" s="23"/>
      <c r="ALR23" s="23"/>
      <c r="ALS23" s="23"/>
      <c r="ALT23" s="23"/>
      <c r="ALU23" s="23"/>
      <c r="ALV23" s="23"/>
      <c r="ALW23" s="23"/>
      <c r="ALX23" s="23"/>
      <c r="ALY23" s="23"/>
      <c r="ALZ23" s="23"/>
      <c r="AMA23" s="23"/>
      <c r="AMB23" s="23"/>
      <c r="AMC23" s="23"/>
      <c r="AMD23" s="23"/>
      <c r="AME23" s="23"/>
      <c r="AMF23" s="23"/>
      <c r="AMG23" s="23"/>
      <c r="AMH23" s="23"/>
      <c r="AMI23" s="23"/>
      <c r="AMJ23" s="23"/>
      <c r="AMK23"/>
    </row>
    <row r="24" spans="1:1025">
      <c r="A24" s="51" t="s">
        <v>111</v>
      </c>
      <c r="B24" s="23"/>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c r="BN24" s="23"/>
      <c r="BO24" s="23"/>
      <c r="BP24" s="23"/>
      <c r="BQ24" s="23"/>
      <c r="BR24" s="23"/>
      <c r="BS24" s="23"/>
      <c r="BT24" s="23"/>
      <c r="BU24" s="23"/>
      <c r="BV24" s="23"/>
      <c r="BW24" s="23"/>
      <c r="BX24" s="23"/>
      <c r="BY24" s="23"/>
      <c r="BZ24" s="23"/>
      <c r="CA24" s="23"/>
      <c r="CB24" s="23"/>
      <c r="CC24" s="23"/>
      <c r="CD24" s="23"/>
      <c r="CE24" s="23"/>
      <c r="CF24" s="23"/>
      <c r="CG24" s="23"/>
      <c r="CH24" s="23"/>
      <c r="CI24" s="23"/>
      <c r="CJ24" s="23"/>
      <c r="CK24" s="23"/>
      <c r="CL24" s="23"/>
      <c r="CM24" s="23"/>
      <c r="CN24" s="23"/>
      <c r="CO24" s="23"/>
      <c r="CP24" s="23"/>
      <c r="CQ24" s="23"/>
      <c r="CR24" s="23"/>
      <c r="CS24" s="23"/>
      <c r="CT24" s="23"/>
      <c r="CU24" s="23"/>
      <c r="CV24" s="23"/>
      <c r="CW24" s="23"/>
      <c r="CX24" s="23"/>
      <c r="CY24" s="23"/>
      <c r="CZ24" s="23"/>
      <c r="DA24" s="23"/>
      <c r="DB24" s="23"/>
      <c r="DC24" s="23"/>
      <c r="DD24" s="23"/>
      <c r="DE24" s="23"/>
      <c r="DF24" s="23"/>
      <c r="DG24" s="23"/>
      <c r="DH24" s="23"/>
      <c r="DI24" s="23"/>
      <c r="DJ24" s="23"/>
      <c r="DK24" s="23"/>
      <c r="DL24" s="23"/>
      <c r="DM24" s="23"/>
      <c r="DN24" s="23"/>
      <c r="DO24" s="23"/>
      <c r="DP24" s="23"/>
      <c r="DQ24" s="23"/>
      <c r="DR24" s="23"/>
      <c r="DS24" s="23"/>
      <c r="DT24" s="23"/>
      <c r="DU24" s="23"/>
      <c r="DV24" s="23"/>
      <c r="DW24" s="23"/>
      <c r="DX24" s="23"/>
      <c r="DY24" s="23"/>
      <c r="DZ24" s="23"/>
      <c r="EA24" s="23"/>
      <c r="EB24" s="23"/>
      <c r="EC24" s="23"/>
      <c r="ED24" s="23"/>
      <c r="EE24" s="23"/>
      <c r="EF24" s="23"/>
      <c r="EG24" s="23"/>
      <c r="EH24" s="23"/>
      <c r="EI24" s="23"/>
      <c r="EJ24" s="23"/>
      <c r="EK24" s="23"/>
      <c r="EL24" s="23"/>
      <c r="EM24" s="23"/>
      <c r="EN24" s="23"/>
      <c r="EO24" s="23"/>
      <c r="EP24" s="23"/>
      <c r="EQ24" s="23"/>
      <c r="ER24" s="23"/>
      <c r="ES24" s="23"/>
      <c r="ET24" s="23"/>
      <c r="EU24" s="23"/>
      <c r="EV24" s="23"/>
      <c r="EW24" s="23"/>
      <c r="EX24" s="23"/>
      <c r="EY24" s="23"/>
      <c r="EZ24" s="23"/>
      <c r="FA24" s="23"/>
      <c r="FB24" s="23"/>
      <c r="FC24" s="23"/>
      <c r="FD24" s="23"/>
      <c r="FE24" s="23"/>
      <c r="FF24" s="23"/>
      <c r="FG24" s="23"/>
      <c r="FH24" s="23"/>
      <c r="FI24" s="23"/>
      <c r="FJ24" s="23"/>
      <c r="FK24" s="23"/>
      <c r="FL24" s="23"/>
      <c r="FM24" s="23"/>
      <c r="FN24" s="23"/>
      <c r="FO24" s="23"/>
      <c r="FP24" s="23"/>
      <c r="FQ24" s="23"/>
      <c r="FR24" s="23"/>
      <c r="FS24" s="23"/>
      <c r="FT24" s="23"/>
      <c r="FU24" s="23"/>
      <c r="FV24" s="23"/>
      <c r="FW24" s="23"/>
      <c r="FX24" s="23"/>
      <c r="FY24" s="23"/>
      <c r="FZ24" s="23"/>
      <c r="GA24" s="23"/>
      <c r="GB24" s="23"/>
      <c r="GC24" s="23"/>
      <c r="GD24" s="23"/>
      <c r="GE24" s="23"/>
      <c r="GF24" s="23"/>
      <c r="GG24" s="23"/>
      <c r="GH24" s="23"/>
      <c r="GI24" s="23"/>
      <c r="GJ24" s="23"/>
      <c r="GK24" s="23"/>
      <c r="GL24" s="23"/>
      <c r="GM24" s="23"/>
      <c r="GN24" s="23"/>
      <c r="GO24" s="23"/>
      <c r="GP24" s="23"/>
      <c r="GQ24" s="23"/>
      <c r="GR24" s="23"/>
      <c r="GS24" s="23"/>
      <c r="GT24" s="23"/>
      <c r="GU24" s="23"/>
      <c r="GV24" s="23"/>
      <c r="GW24" s="23"/>
      <c r="GX24" s="23"/>
      <c r="GY24" s="23"/>
      <c r="GZ24" s="23"/>
      <c r="HA24" s="23"/>
      <c r="HB24" s="23"/>
      <c r="HC24" s="23"/>
      <c r="HD24" s="23"/>
      <c r="HE24" s="23"/>
      <c r="HF24" s="23"/>
      <c r="HG24" s="23"/>
      <c r="HH24" s="23"/>
      <c r="HI24" s="23"/>
      <c r="HJ24" s="23"/>
      <c r="HK24" s="23"/>
      <c r="HL24" s="23"/>
      <c r="HM24" s="23"/>
      <c r="HN24" s="23"/>
      <c r="HO24" s="23"/>
      <c r="HP24" s="23"/>
      <c r="HQ24" s="23"/>
      <c r="HR24" s="23"/>
      <c r="HS24" s="23"/>
      <c r="HT24" s="23"/>
      <c r="HU24" s="23"/>
      <c r="HV24" s="23"/>
      <c r="HW24" s="23"/>
      <c r="HX24" s="23"/>
      <c r="HY24" s="23"/>
      <c r="HZ24" s="23"/>
      <c r="IA24" s="23"/>
      <c r="IB24" s="23"/>
      <c r="IC24" s="23"/>
      <c r="ID24" s="23"/>
      <c r="IE24" s="23"/>
      <c r="IF24" s="23"/>
      <c r="IG24" s="23"/>
      <c r="IH24" s="23"/>
      <c r="II24" s="23"/>
      <c r="IJ24" s="23"/>
      <c r="IK24" s="23"/>
      <c r="IL24" s="23"/>
      <c r="IM24" s="23"/>
      <c r="IN24" s="23"/>
      <c r="IO24" s="23"/>
      <c r="IP24" s="23"/>
      <c r="IQ24" s="23"/>
      <c r="IR24" s="23"/>
      <c r="IS24" s="23"/>
      <c r="IT24" s="23"/>
      <c r="IU24" s="23"/>
      <c r="IV24" s="23"/>
      <c r="IW24" s="23"/>
      <c r="IX24" s="23"/>
      <c r="IY24" s="23"/>
      <c r="IZ24" s="23"/>
      <c r="JA24" s="23"/>
      <c r="JB24" s="23"/>
      <c r="JC24" s="23"/>
      <c r="JD24" s="23"/>
      <c r="JE24" s="23"/>
      <c r="JF24" s="23"/>
      <c r="JG24" s="23"/>
      <c r="JH24" s="23"/>
      <c r="JI24" s="23"/>
      <c r="JJ24" s="23"/>
      <c r="JK24" s="23"/>
      <c r="JL24" s="23"/>
      <c r="JM24" s="23"/>
      <c r="JN24" s="23"/>
      <c r="JO24" s="23"/>
      <c r="JP24" s="23"/>
      <c r="JQ24" s="23"/>
      <c r="JR24" s="23"/>
      <c r="JS24" s="23"/>
      <c r="JT24" s="23"/>
      <c r="JU24" s="23"/>
      <c r="JV24" s="23"/>
      <c r="JW24" s="23"/>
      <c r="JX24" s="23"/>
      <c r="JY24" s="23"/>
      <c r="JZ24" s="23"/>
      <c r="KA24" s="23"/>
      <c r="KB24" s="23"/>
      <c r="KC24" s="23"/>
      <c r="KD24" s="23"/>
      <c r="KE24" s="23"/>
      <c r="KF24" s="23"/>
      <c r="KG24" s="23"/>
      <c r="KH24" s="23"/>
      <c r="KI24" s="23"/>
      <c r="KJ24" s="23"/>
      <c r="KK24" s="23"/>
      <c r="KL24" s="23"/>
      <c r="KM24" s="23"/>
      <c r="KN24" s="23"/>
      <c r="KO24" s="23"/>
      <c r="KP24" s="23"/>
      <c r="KQ24" s="23"/>
      <c r="KR24" s="23"/>
      <c r="KS24" s="23"/>
      <c r="KT24" s="23"/>
      <c r="KU24" s="23"/>
      <c r="KV24" s="23"/>
      <c r="KW24" s="23"/>
      <c r="KX24" s="23"/>
      <c r="KY24" s="23"/>
      <c r="KZ24" s="23"/>
      <c r="LA24" s="23"/>
      <c r="LB24" s="23"/>
      <c r="LC24" s="23"/>
      <c r="LD24" s="23"/>
      <c r="LE24" s="23"/>
      <c r="LF24" s="23"/>
      <c r="LG24" s="23"/>
      <c r="LH24" s="23"/>
      <c r="LI24" s="23"/>
      <c r="LJ24" s="23"/>
      <c r="LK24" s="23"/>
      <c r="LL24" s="23"/>
      <c r="LM24" s="23"/>
      <c r="LN24" s="23"/>
      <c r="LO24" s="23"/>
      <c r="LP24" s="23"/>
      <c r="LQ24" s="23"/>
      <c r="LR24" s="23"/>
      <c r="LS24" s="23"/>
      <c r="LT24" s="23"/>
      <c r="LU24" s="23"/>
      <c r="LV24" s="23"/>
      <c r="LW24" s="23"/>
      <c r="LX24" s="23"/>
      <c r="LY24" s="23"/>
      <c r="LZ24" s="23"/>
      <c r="MA24" s="23"/>
      <c r="MB24" s="23"/>
      <c r="MC24" s="23"/>
      <c r="MD24" s="23"/>
      <c r="ME24" s="23"/>
      <c r="MF24" s="23"/>
      <c r="MG24" s="23"/>
      <c r="MH24" s="23"/>
      <c r="MI24" s="23"/>
      <c r="MJ24" s="23"/>
      <c r="MK24" s="23"/>
      <c r="ML24" s="23"/>
      <c r="MM24" s="23"/>
      <c r="MN24" s="23"/>
      <c r="MO24" s="23"/>
      <c r="MP24" s="23"/>
      <c r="MQ24" s="23"/>
      <c r="MR24" s="23"/>
      <c r="MS24" s="23"/>
      <c r="MT24" s="23"/>
      <c r="MU24" s="23"/>
      <c r="MV24" s="23"/>
      <c r="MW24" s="23"/>
      <c r="MX24" s="23"/>
      <c r="MY24" s="23"/>
      <c r="MZ24" s="23"/>
      <c r="NA24" s="23"/>
      <c r="NB24" s="23"/>
      <c r="NC24" s="23"/>
      <c r="ND24" s="23"/>
      <c r="NE24" s="23"/>
      <c r="NF24" s="23"/>
      <c r="NG24" s="23"/>
      <c r="NH24" s="23"/>
      <c r="NI24" s="23"/>
      <c r="NJ24" s="23"/>
      <c r="NK24" s="23"/>
      <c r="NL24" s="23"/>
      <c r="NM24" s="23"/>
      <c r="NN24" s="23"/>
      <c r="NO24" s="23"/>
      <c r="NP24" s="23"/>
      <c r="NQ24" s="23"/>
      <c r="NR24" s="23"/>
      <c r="NS24" s="23"/>
      <c r="NT24" s="23"/>
      <c r="NU24" s="23"/>
      <c r="NV24" s="23"/>
      <c r="NW24" s="23"/>
      <c r="NX24" s="23"/>
      <c r="NY24" s="23"/>
      <c r="NZ24" s="23"/>
      <c r="OA24" s="23"/>
      <c r="OB24" s="23"/>
      <c r="OC24" s="23"/>
      <c r="OD24" s="23"/>
      <c r="OE24" s="23"/>
      <c r="OF24" s="23"/>
      <c r="OG24" s="23"/>
      <c r="OH24" s="23"/>
      <c r="OI24" s="23"/>
      <c r="OJ24" s="23"/>
      <c r="OK24" s="23"/>
      <c r="OL24" s="23"/>
      <c r="OM24" s="23"/>
      <c r="ON24" s="23"/>
      <c r="OO24" s="23"/>
      <c r="OP24" s="23"/>
      <c r="OQ24" s="23"/>
      <c r="OR24" s="23"/>
      <c r="OS24" s="23"/>
      <c r="OT24" s="23"/>
      <c r="OU24" s="23"/>
      <c r="OV24" s="23"/>
      <c r="OW24" s="23"/>
      <c r="OX24" s="23"/>
      <c r="OY24" s="23"/>
      <c r="OZ24" s="23"/>
      <c r="PA24" s="23"/>
      <c r="PB24" s="23"/>
      <c r="PC24" s="23"/>
      <c r="PD24" s="23"/>
      <c r="PE24" s="23"/>
      <c r="PF24" s="23"/>
      <c r="PG24" s="23"/>
      <c r="PH24" s="23"/>
      <c r="PI24" s="23"/>
      <c r="PJ24" s="23"/>
      <c r="PK24" s="23"/>
      <c r="PL24" s="23"/>
      <c r="PM24" s="23"/>
      <c r="PN24" s="23"/>
      <c r="PO24" s="23"/>
      <c r="PP24" s="23"/>
      <c r="PQ24" s="23"/>
      <c r="PR24" s="23"/>
      <c r="PS24" s="23"/>
      <c r="PT24" s="23"/>
      <c r="PU24" s="23"/>
      <c r="PV24" s="23"/>
      <c r="PW24" s="23"/>
      <c r="PX24" s="23"/>
      <c r="PY24" s="23"/>
      <c r="PZ24" s="23"/>
      <c r="QA24" s="23"/>
      <c r="QB24" s="23"/>
      <c r="QC24" s="23"/>
      <c r="QD24" s="23"/>
      <c r="QE24" s="23"/>
      <c r="QF24" s="23"/>
      <c r="QG24" s="23"/>
      <c r="QH24" s="23"/>
      <c r="QI24" s="23"/>
      <c r="QJ24" s="23"/>
      <c r="QK24" s="23"/>
      <c r="QL24" s="23"/>
      <c r="QM24" s="23"/>
      <c r="QN24" s="23"/>
      <c r="QO24" s="23"/>
      <c r="QP24" s="23"/>
      <c r="QQ24" s="23"/>
      <c r="QR24" s="23"/>
      <c r="QS24" s="23"/>
      <c r="QT24" s="23"/>
      <c r="QU24" s="23"/>
      <c r="QV24" s="23"/>
      <c r="QW24" s="23"/>
      <c r="QX24" s="23"/>
      <c r="QY24" s="23"/>
      <c r="QZ24" s="23"/>
      <c r="RA24" s="23"/>
      <c r="RB24" s="23"/>
      <c r="RC24" s="23"/>
      <c r="RD24" s="23"/>
      <c r="RE24" s="23"/>
      <c r="RF24" s="23"/>
      <c r="RG24" s="23"/>
      <c r="RH24" s="23"/>
      <c r="RI24" s="23"/>
      <c r="RJ24" s="23"/>
      <c r="RK24" s="23"/>
      <c r="RL24" s="23"/>
      <c r="RM24" s="23"/>
      <c r="RN24" s="23"/>
      <c r="RO24" s="23"/>
      <c r="RP24" s="23"/>
      <c r="RQ24" s="23"/>
      <c r="RR24" s="23"/>
      <c r="RS24" s="23"/>
      <c r="RT24" s="23"/>
      <c r="RU24" s="23"/>
      <c r="RV24" s="23"/>
      <c r="RW24" s="23"/>
      <c r="RX24" s="23"/>
      <c r="RY24" s="23"/>
      <c r="RZ24" s="23"/>
      <c r="SA24" s="23"/>
      <c r="SB24" s="23"/>
      <c r="SC24" s="23"/>
      <c r="SD24" s="23"/>
      <c r="SE24" s="23"/>
      <c r="SF24" s="23"/>
      <c r="SG24" s="23"/>
      <c r="SH24" s="23"/>
      <c r="SI24" s="23"/>
      <c r="SJ24" s="23"/>
      <c r="SK24" s="23"/>
      <c r="SL24" s="23"/>
      <c r="SM24" s="23"/>
      <c r="SN24" s="23"/>
      <c r="SO24" s="23"/>
      <c r="SP24" s="23"/>
      <c r="SQ24" s="23"/>
      <c r="SR24" s="23"/>
      <c r="SS24" s="23"/>
      <c r="ST24" s="23"/>
      <c r="SU24" s="23"/>
      <c r="SV24" s="23"/>
      <c r="SW24" s="23"/>
      <c r="SX24" s="23"/>
      <c r="SY24" s="23"/>
      <c r="SZ24" s="23"/>
      <c r="TA24" s="23"/>
      <c r="TB24" s="23"/>
      <c r="TC24" s="23"/>
      <c r="TD24" s="23"/>
      <c r="TE24" s="23"/>
      <c r="TF24" s="23"/>
      <c r="TG24" s="23"/>
      <c r="TH24" s="23"/>
      <c r="TI24" s="23"/>
      <c r="TJ24" s="23"/>
      <c r="TK24" s="23"/>
      <c r="TL24" s="23"/>
      <c r="TM24" s="23"/>
      <c r="TN24" s="23"/>
      <c r="TO24" s="23"/>
      <c r="TP24" s="23"/>
      <c r="TQ24" s="23"/>
      <c r="TR24" s="23"/>
      <c r="TS24" s="23"/>
      <c r="TT24" s="23"/>
      <c r="TU24" s="23"/>
      <c r="TV24" s="23"/>
      <c r="TW24" s="23"/>
      <c r="TX24" s="23"/>
      <c r="TY24" s="23"/>
      <c r="TZ24" s="23"/>
      <c r="UA24" s="23"/>
      <c r="UB24" s="23"/>
      <c r="UC24" s="23"/>
      <c r="UD24" s="23"/>
      <c r="UE24" s="23"/>
      <c r="UF24" s="23"/>
      <c r="UG24" s="23"/>
      <c r="UH24" s="23"/>
      <c r="UI24" s="23"/>
      <c r="UJ24" s="23"/>
      <c r="UK24" s="23"/>
      <c r="UL24" s="23"/>
      <c r="UM24" s="23"/>
      <c r="UN24" s="23"/>
      <c r="UO24" s="23"/>
      <c r="UP24" s="23"/>
      <c r="UQ24" s="23"/>
      <c r="UR24" s="23"/>
      <c r="US24" s="23"/>
      <c r="UT24" s="23"/>
      <c r="UU24" s="23"/>
      <c r="UV24" s="23"/>
      <c r="UW24" s="23"/>
      <c r="UX24" s="23"/>
      <c r="UY24" s="23"/>
      <c r="UZ24" s="23"/>
      <c r="VA24" s="23"/>
      <c r="VB24" s="23"/>
      <c r="VC24" s="23"/>
      <c r="VD24" s="23"/>
      <c r="VE24" s="23"/>
      <c r="VF24" s="23"/>
      <c r="VG24" s="23"/>
      <c r="VH24" s="23"/>
      <c r="VI24" s="23"/>
      <c r="VJ24" s="23"/>
      <c r="VK24" s="23"/>
      <c r="VL24" s="23"/>
      <c r="VM24" s="23"/>
      <c r="VN24" s="23"/>
      <c r="VO24" s="23"/>
      <c r="VP24" s="23"/>
      <c r="VQ24" s="23"/>
      <c r="VR24" s="23"/>
      <c r="VS24" s="23"/>
      <c r="VT24" s="23"/>
      <c r="VU24" s="23"/>
      <c r="VV24" s="23"/>
      <c r="VW24" s="23"/>
      <c r="VX24" s="23"/>
      <c r="VY24" s="23"/>
      <c r="VZ24" s="23"/>
      <c r="WA24" s="23"/>
      <c r="WB24" s="23"/>
      <c r="WC24" s="23"/>
      <c r="WD24" s="23"/>
      <c r="WE24" s="23"/>
      <c r="WF24" s="23"/>
      <c r="WG24" s="23"/>
      <c r="WH24" s="23"/>
      <c r="WI24" s="23"/>
      <c r="WJ24" s="23"/>
      <c r="WK24" s="23"/>
      <c r="WL24" s="23"/>
      <c r="WM24" s="23"/>
      <c r="WN24" s="23"/>
      <c r="WO24" s="23"/>
      <c r="WP24" s="23"/>
      <c r="WQ24" s="23"/>
      <c r="WR24" s="23"/>
      <c r="WS24" s="23"/>
      <c r="WT24" s="23"/>
      <c r="WU24" s="23"/>
      <c r="WV24" s="23"/>
      <c r="WW24" s="23"/>
      <c r="WX24" s="23"/>
      <c r="WY24" s="23"/>
      <c r="WZ24" s="23"/>
      <c r="XA24" s="23"/>
      <c r="XB24" s="23"/>
      <c r="XC24" s="23"/>
      <c r="XD24" s="23"/>
      <c r="XE24" s="23"/>
      <c r="XF24" s="23"/>
      <c r="XG24" s="23"/>
      <c r="XH24" s="23"/>
      <c r="XI24" s="23"/>
      <c r="XJ24" s="23"/>
      <c r="XK24" s="23"/>
      <c r="XL24" s="23"/>
      <c r="XM24" s="23"/>
      <c r="XN24" s="23"/>
      <c r="XO24" s="23"/>
      <c r="XP24" s="23"/>
      <c r="XQ24" s="23"/>
      <c r="XR24" s="23"/>
      <c r="XS24" s="23"/>
      <c r="XT24" s="23"/>
      <c r="XU24" s="23"/>
      <c r="XV24" s="23"/>
      <c r="XW24" s="23"/>
      <c r="XX24" s="23"/>
      <c r="XY24" s="23"/>
      <c r="XZ24" s="23"/>
      <c r="YA24" s="23"/>
      <c r="YB24" s="23"/>
      <c r="YC24" s="23"/>
      <c r="YD24" s="23"/>
      <c r="YE24" s="23"/>
      <c r="YF24" s="23"/>
      <c r="YG24" s="23"/>
      <c r="YH24" s="23"/>
      <c r="YI24" s="23"/>
      <c r="YJ24" s="23"/>
      <c r="YK24" s="23"/>
      <c r="YL24" s="23"/>
      <c r="YM24" s="23"/>
      <c r="YN24" s="23"/>
      <c r="YO24" s="23"/>
      <c r="YP24" s="23"/>
      <c r="YQ24" s="23"/>
      <c r="YR24" s="23"/>
      <c r="YS24" s="23"/>
      <c r="YT24" s="23"/>
      <c r="YU24" s="23"/>
      <c r="YV24" s="23"/>
      <c r="YW24" s="23"/>
      <c r="YX24" s="23"/>
      <c r="YY24" s="23"/>
      <c r="YZ24" s="23"/>
      <c r="ZA24" s="23"/>
      <c r="ZB24" s="23"/>
      <c r="ZC24" s="23"/>
      <c r="ZD24" s="23"/>
      <c r="ZE24" s="23"/>
      <c r="ZF24" s="23"/>
      <c r="ZG24" s="23"/>
      <c r="ZH24" s="23"/>
      <c r="ZI24" s="23"/>
      <c r="ZJ24" s="23"/>
      <c r="ZK24" s="23"/>
      <c r="ZL24" s="23"/>
      <c r="ZM24" s="23"/>
      <c r="ZN24" s="23"/>
      <c r="ZO24" s="23"/>
      <c r="ZP24" s="23"/>
      <c r="ZQ24" s="23"/>
      <c r="ZR24" s="23"/>
      <c r="ZS24" s="23"/>
      <c r="ZT24" s="23"/>
      <c r="ZU24" s="23"/>
      <c r="ZV24" s="23"/>
      <c r="ZW24" s="23"/>
      <c r="ZX24" s="23"/>
      <c r="ZY24" s="23"/>
      <c r="ZZ24" s="23"/>
      <c r="AAA24" s="23"/>
      <c r="AAB24" s="23"/>
      <c r="AAC24" s="23"/>
      <c r="AAD24" s="23"/>
      <c r="AAE24" s="23"/>
      <c r="AAF24" s="23"/>
      <c r="AAG24" s="23"/>
      <c r="AAH24" s="23"/>
      <c r="AAI24" s="23"/>
      <c r="AAJ24" s="23"/>
      <c r="AAK24" s="23"/>
      <c r="AAL24" s="23"/>
      <c r="AAM24" s="23"/>
      <c r="AAN24" s="23"/>
      <c r="AAO24" s="23"/>
      <c r="AAP24" s="23"/>
      <c r="AAQ24" s="23"/>
      <c r="AAR24" s="23"/>
      <c r="AAS24" s="23"/>
      <c r="AAT24" s="23"/>
      <c r="AAU24" s="23"/>
      <c r="AAV24" s="23"/>
      <c r="AAW24" s="23"/>
      <c r="AAX24" s="23"/>
      <c r="AAY24" s="23"/>
      <c r="AAZ24" s="23"/>
      <c r="ABA24" s="23"/>
      <c r="ABB24" s="23"/>
      <c r="ABC24" s="23"/>
      <c r="ABD24" s="23"/>
      <c r="ABE24" s="23"/>
      <c r="ABF24" s="23"/>
      <c r="ABG24" s="23"/>
      <c r="ABH24" s="23"/>
      <c r="ABI24" s="23"/>
      <c r="ABJ24" s="23"/>
      <c r="ABK24" s="23"/>
      <c r="ABL24" s="23"/>
      <c r="ABM24" s="23"/>
      <c r="ABN24" s="23"/>
      <c r="ABO24" s="23"/>
      <c r="ABP24" s="23"/>
      <c r="ABQ24" s="23"/>
      <c r="ABR24" s="23"/>
      <c r="ABS24" s="23"/>
      <c r="ABT24" s="23"/>
      <c r="ABU24" s="23"/>
      <c r="ABV24" s="23"/>
      <c r="ABW24" s="23"/>
      <c r="ABX24" s="23"/>
      <c r="ABY24" s="23"/>
      <c r="ABZ24" s="23"/>
      <c r="ACA24" s="23"/>
      <c r="ACB24" s="23"/>
      <c r="ACC24" s="23"/>
      <c r="ACD24" s="23"/>
      <c r="ACE24" s="23"/>
      <c r="ACF24" s="23"/>
      <c r="ACG24" s="23"/>
      <c r="ACH24" s="23"/>
      <c r="ACI24" s="23"/>
      <c r="ACJ24" s="23"/>
      <c r="ACK24" s="23"/>
      <c r="ACL24" s="23"/>
      <c r="ACM24" s="23"/>
      <c r="ACN24" s="23"/>
      <c r="ACO24" s="23"/>
      <c r="ACP24" s="23"/>
      <c r="ACQ24" s="23"/>
      <c r="ACR24" s="23"/>
      <c r="ACS24" s="23"/>
      <c r="ACT24" s="23"/>
      <c r="ACU24" s="23"/>
      <c r="ACV24" s="23"/>
      <c r="ACW24" s="23"/>
      <c r="ACX24" s="23"/>
      <c r="ACY24" s="23"/>
      <c r="ACZ24" s="23"/>
      <c r="ADA24" s="23"/>
      <c r="ADB24" s="23"/>
      <c r="ADC24" s="23"/>
      <c r="ADD24" s="23"/>
      <c r="ADE24" s="23"/>
      <c r="ADF24" s="23"/>
      <c r="ADG24" s="23"/>
      <c r="ADH24" s="23"/>
      <c r="ADI24" s="23"/>
      <c r="ADJ24" s="23"/>
      <c r="ADK24" s="23"/>
      <c r="ADL24" s="23"/>
      <c r="ADM24" s="23"/>
      <c r="ADN24" s="23"/>
      <c r="ADO24" s="23"/>
      <c r="ADP24" s="23"/>
      <c r="ADQ24" s="23"/>
      <c r="ADR24" s="23"/>
      <c r="ADS24" s="23"/>
      <c r="ADT24" s="23"/>
      <c r="ADU24" s="23"/>
      <c r="ADV24" s="23"/>
      <c r="ADW24" s="23"/>
      <c r="ADX24" s="23"/>
      <c r="ADY24" s="23"/>
      <c r="ADZ24" s="23"/>
      <c r="AEA24" s="23"/>
      <c r="AEB24" s="23"/>
      <c r="AEC24" s="23"/>
      <c r="AED24" s="23"/>
      <c r="AEE24" s="23"/>
      <c r="AEF24" s="23"/>
      <c r="AEG24" s="23"/>
      <c r="AEH24" s="23"/>
      <c r="AEI24" s="23"/>
      <c r="AEJ24" s="23"/>
      <c r="AEK24" s="23"/>
      <c r="AEL24" s="23"/>
      <c r="AEM24" s="23"/>
      <c r="AEN24" s="23"/>
      <c r="AEO24" s="23"/>
      <c r="AEP24" s="23"/>
      <c r="AEQ24" s="23"/>
      <c r="AER24" s="23"/>
      <c r="AES24" s="23"/>
      <c r="AET24" s="23"/>
      <c r="AEU24" s="23"/>
      <c r="AEV24" s="23"/>
      <c r="AEW24" s="23"/>
      <c r="AEX24" s="23"/>
      <c r="AEY24" s="23"/>
      <c r="AEZ24" s="23"/>
      <c r="AFA24" s="23"/>
      <c r="AFB24" s="23"/>
      <c r="AFC24" s="23"/>
      <c r="AFD24" s="23"/>
      <c r="AFE24" s="23"/>
      <c r="AFF24" s="23"/>
      <c r="AFG24" s="23"/>
      <c r="AFH24" s="23"/>
      <c r="AFI24" s="23"/>
      <c r="AFJ24" s="23"/>
      <c r="AFK24" s="23"/>
      <c r="AFL24" s="23"/>
      <c r="AFM24" s="23"/>
      <c r="AFN24" s="23"/>
      <c r="AFO24" s="23"/>
      <c r="AFP24" s="23"/>
      <c r="AFQ24" s="23"/>
      <c r="AFR24" s="23"/>
      <c r="AFS24" s="23"/>
      <c r="AFT24" s="23"/>
      <c r="AFU24" s="23"/>
      <c r="AFV24" s="23"/>
      <c r="AFW24" s="23"/>
      <c r="AFX24" s="23"/>
      <c r="AFY24" s="23"/>
      <c r="AFZ24" s="23"/>
      <c r="AGA24" s="23"/>
      <c r="AGB24" s="23"/>
      <c r="AGC24" s="23"/>
      <c r="AGD24" s="23"/>
      <c r="AGE24" s="23"/>
      <c r="AGF24" s="23"/>
      <c r="AGG24" s="23"/>
      <c r="AGH24" s="23"/>
      <c r="AGI24" s="23"/>
      <c r="AGJ24" s="23"/>
      <c r="AGK24" s="23"/>
      <c r="AGL24" s="23"/>
      <c r="AGM24" s="23"/>
      <c r="AGN24" s="23"/>
      <c r="AGO24" s="23"/>
      <c r="AGP24" s="23"/>
      <c r="AGQ24" s="23"/>
      <c r="AGR24" s="23"/>
      <c r="AGS24" s="23"/>
      <c r="AGT24" s="23"/>
      <c r="AGU24" s="23"/>
      <c r="AGV24" s="23"/>
      <c r="AGW24" s="23"/>
      <c r="AGX24" s="23"/>
      <c r="AGY24" s="23"/>
      <c r="AGZ24" s="23"/>
      <c r="AHA24" s="23"/>
      <c r="AHB24" s="23"/>
      <c r="AHC24" s="23"/>
      <c r="AHD24" s="23"/>
      <c r="AHE24" s="23"/>
      <c r="AHF24" s="23"/>
      <c r="AHG24" s="23"/>
      <c r="AHH24" s="23"/>
      <c r="AHI24" s="23"/>
      <c r="AHJ24" s="23"/>
      <c r="AHK24" s="23"/>
      <c r="AHL24" s="23"/>
      <c r="AHM24" s="23"/>
      <c r="AHN24" s="23"/>
      <c r="AHO24" s="23"/>
      <c r="AHP24" s="23"/>
      <c r="AHQ24" s="23"/>
      <c r="AHR24" s="23"/>
      <c r="AHS24" s="23"/>
      <c r="AHT24" s="23"/>
      <c r="AHU24" s="23"/>
      <c r="AHV24" s="23"/>
      <c r="AHW24" s="23"/>
      <c r="AHX24" s="23"/>
      <c r="AHY24" s="23"/>
      <c r="AHZ24" s="23"/>
      <c r="AIA24" s="23"/>
      <c r="AIB24" s="23"/>
      <c r="AIC24" s="23"/>
      <c r="AID24" s="23"/>
      <c r="AIE24" s="23"/>
      <c r="AIF24" s="23"/>
      <c r="AIG24" s="23"/>
      <c r="AIH24" s="23"/>
      <c r="AII24" s="23"/>
      <c r="AIJ24" s="23"/>
      <c r="AIK24" s="23"/>
      <c r="AIL24" s="23"/>
      <c r="AIM24" s="23"/>
      <c r="AIN24" s="23"/>
      <c r="AIO24" s="23"/>
      <c r="AIP24" s="23"/>
      <c r="AIQ24" s="23"/>
      <c r="AIR24" s="23"/>
      <c r="AIS24" s="23"/>
      <c r="AIT24" s="23"/>
      <c r="AIU24" s="23"/>
      <c r="AIV24" s="23"/>
      <c r="AIW24" s="23"/>
      <c r="AIX24" s="23"/>
      <c r="AIY24" s="23"/>
      <c r="AIZ24" s="23"/>
      <c r="AJA24" s="23"/>
      <c r="AJB24" s="23"/>
      <c r="AJC24" s="23"/>
      <c r="AJD24" s="23"/>
      <c r="AJE24" s="23"/>
      <c r="AJF24" s="23"/>
      <c r="AJG24" s="23"/>
      <c r="AJH24" s="23"/>
      <c r="AJI24" s="23"/>
      <c r="AJJ24" s="23"/>
      <c r="AJK24" s="23"/>
      <c r="AJL24" s="23"/>
      <c r="AJM24" s="23"/>
      <c r="AJN24" s="23"/>
      <c r="AJO24" s="23"/>
      <c r="AJP24" s="23"/>
      <c r="AJQ24" s="23"/>
      <c r="AJR24" s="23"/>
      <c r="AJS24" s="23"/>
      <c r="AJT24" s="23"/>
      <c r="AJU24" s="23"/>
      <c r="AJV24" s="23"/>
      <c r="AJW24" s="23"/>
      <c r="AJX24" s="23"/>
      <c r="AJY24" s="23"/>
      <c r="AJZ24" s="23"/>
      <c r="AKA24" s="23"/>
      <c r="AKB24" s="23"/>
      <c r="AKC24" s="23"/>
      <c r="AKD24" s="23"/>
      <c r="AKE24" s="23"/>
      <c r="AKF24" s="23"/>
      <c r="AKG24" s="23"/>
      <c r="AKH24" s="23"/>
      <c r="AKI24" s="23"/>
      <c r="AKJ24" s="23"/>
      <c r="AKK24" s="23"/>
      <c r="AKL24" s="23"/>
      <c r="AKM24" s="23"/>
      <c r="AKN24" s="23"/>
      <c r="AKO24" s="23"/>
      <c r="AKP24" s="23"/>
      <c r="AKQ24" s="23"/>
      <c r="AKR24" s="23"/>
      <c r="AKS24" s="23"/>
      <c r="AKT24" s="23"/>
      <c r="AKU24" s="23"/>
      <c r="AKV24" s="23"/>
      <c r="AKW24" s="23"/>
      <c r="AKX24" s="23"/>
      <c r="AKY24" s="23"/>
      <c r="AKZ24" s="23"/>
      <c r="ALA24" s="23"/>
      <c r="ALB24" s="23"/>
      <c r="ALC24" s="23"/>
      <c r="ALD24" s="23"/>
      <c r="ALE24" s="23"/>
      <c r="ALF24" s="23"/>
      <c r="ALG24" s="23"/>
      <c r="ALH24" s="23"/>
      <c r="ALI24" s="23"/>
      <c r="ALJ24" s="23"/>
      <c r="ALK24" s="23"/>
      <c r="ALL24" s="23"/>
      <c r="ALM24" s="23"/>
      <c r="ALN24" s="23"/>
      <c r="ALO24" s="23"/>
      <c r="ALP24" s="23"/>
      <c r="ALQ24" s="23"/>
      <c r="ALR24" s="23"/>
      <c r="ALS24" s="23"/>
      <c r="ALT24" s="23"/>
      <c r="ALU24" s="23"/>
      <c r="ALV24" s="23"/>
      <c r="ALW24" s="23"/>
      <c r="ALX24" s="23"/>
      <c r="ALY24" s="23"/>
      <c r="ALZ24" s="23"/>
      <c r="AMA24" s="23"/>
      <c r="AMB24" s="23"/>
      <c r="AMC24" s="23"/>
      <c r="AMD24" s="23"/>
      <c r="AME24" s="23"/>
      <c r="AMF24" s="23"/>
      <c r="AMG24" s="23"/>
      <c r="AMH24" s="23"/>
      <c r="AMI24" s="23"/>
      <c r="AMJ24"/>
      <c r="AMK24"/>
    </row>
    <row r="25" spans="1:1025">
      <c r="AMJ25"/>
      <c r="AMK25"/>
    </row>
    <row r="26" spans="1:1025">
      <c r="AMJ26"/>
      <c r="AMK26"/>
    </row>
    <row r="27" spans="1:1025" ht="12.75" customHeight="1">
      <c r="A27" s="111" t="s">
        <v>275</v>
      </c>
      <c r="B27" s="111"/>
      <c r="C27" s="111"/>
      <c r="D27" s="111"/>
      <c r="E27" s="111"/>
    </row>
    <row r="28" spans="1:1025">
      <c r="A28" s="505"/>
      <c r="B28" s="505"/>
      <c r="C28" s="679" t="s">
        <v>99</v>
      </c>
      <c r="D28" s="679"/>
      <c r="E28" s="679"/>
    </row>
    <row r="29" spans="1:1025" ht="36">
      <c r="A29" s="88" t="s">
        <v>100</v>
      </c>
      <c r="B29" s="506" t="s">
        <v>101</v>
      </c>
      <c r="C29" s="506" t="s">
        <v>102</v>
      </c>
      <c r="D29" s="506" t="s">
        <v>103</v>
      </c>
      <c r="E29" s="506" t="s">
        <v>104</v>
      </c>
    </row>
    <row r="30" spans="1:1025">
      <c r="A30" s="89" t="s">
        <v>105</v>
      </c>
      <c r="B30" s="90">
        <f t="shared" ref="B30:E34" si="1">H4+B4</f>
        <v>16659</v>
      </c>
      <c r="C30" s="90">
        <f t="shared" si="1"/>
        <v>98</v>
      </c>
      <c r="D30" s="90">
        <f t="shared" si="1"/>
        <v>164</v>
      </c>
      <c r="E30" s="90">
        <f t="shared" si="1"/>
        <v>16921</v>
      </c>
    </row>
    <row r="31" spans="1:1025">
      <c r="A31" s="89" t="s">
        <v>106</v>
      </c>
      <c r="B31" s="90">
        <f t="shared" si="1"/>
        <v>7387</v>
      </c>
      <c r="C31" s="90">
        <f t="shared" si="1"/>
        <v>27</v>
      </c>
      <c r="D31" s="90">
        <f t="shared" si="1"/>
        <v>62</v>
      </c>
      <c r="E31" s="90">
        <f t="shared" si="1"/>
        <v>7476</v>
      </c>
    </row>
    <row r="32" spans="1:1025">
      <c r="A32" s="89" t="s">
        <v>107</v>
      </c>
      <c r="B32" s="90">
        <f t="shared" si="1"/>
        <v>17506</v>
      </c>
      <c r="C32" s="90">
        <f t="shared" si="1"/>
        <v>71</v>
      </c>
      <c r="D32" s="90">
        <f t="shared" si="1"/>
        <v>1067</v>
      </c>
      <c r="E32" s="90">
        <f t="shared" si="1"/>
        <v>18644</v>
      </c>
    </row>
    <row r="33" spans="1:5" ht="13.5" thickBot="1">
      <c r="A33" s="91" t="s">
        <v>108</v>
      </c>
      <c r="B33" s="92">
        <f t="shared" si="1"/>
        <v>27837</v>
      </c>
      <c r="C33" s="92">
        <f t="shared" si="1"/>
        <v>219</v>
      </c>
      <c r="D33" s="92">
        <f t="shared" si="1"/>
        <v>6738</v>
      </c>
      <c r="E33" s="93">
        <f t="shared" si="1"/>
        <v>34794</v>
      </c>
    </row>
    <row r="34" spans="1:5">
      <c r="A34" s="94" t="s">
        <v>276</v>
      </c>
      <c r="B34" s="95">
        <f t="shared" si="1"/>
        <v>69389</v>
      </c>
      <c r="C34" s="95">
        <f t="shared" si="1"/>
        <v>415</v>
      </c>
      <c r="D34" s="95">
        <f t="shared" si="1"/>
        <v>8031</v>
      </c>
      <c r="E34" s="96">
        <f t="shared" si="1"/>
        <v>77835</v>
      </c>
    </row>
    <row r="35" spans="1:5">
      <c r="A35" s="97" t="s">
        <v>110</v>
      </c>
      <c r="B35" s="98">
        <f>B34/$E34</f>
        <v>0.89148840495920856</v>
      </c>
      <c r="C35" s="98">
        <f t="shared" ref="C35:E35" si="2">C34/$E34</f>
        <v>5.3317916104580199E-3</v>
      </c>
      <c r="D35" s="98">
        <f t="shared" si="2"/>
        <v>0.10317980343033339</v>
      </c>
      <c r="E35" s="98">
        <f t="shared" si="2"/>
        <v>1</v>
      </c>
    </row>
    <row r="36" spans="1:5">
      <c r="A36" s="100" t="s">
        <v>111</v>
      </c>
      <c r="B36" s="51"/>
      <c r="C36" s="51"/>
      <c r="D36" s="101"/>
      <c r="E36" s="101"/>
    </row>
    <row r="37" spans="1:5">
      <c r="A37" s="676" t="s">
        <v>37</v>
      </c>
      <c r="B37" s="676"/>
      <c r="C37" s="676"/>
      <c r="D37" s="676"/>
      <c r="E37" s="676"/>
    </row>
    <row r="38" spans="1:5">
      <c r="A38" s="102"/>
    </row>
    <row r="39" spans="1:5" ht="36">
      <c r="A39" s="88" t="s">
        <v>100</v>
      </c>
      <c r="B39" s="506" t="s">
        <v>101</v>
      </c>
      <c r="C39" s="506" t="s">
        <v>102</v>
      </c>
      <c r="D39" s="506" t="s">
        <v>112</v>
      </c>
      <c r="E39" s="506" t="s">
        <v>104</v>
      </c>
    </row>
    <row r="40" spans="1:5">
      <c r="A40" s="89" t="s">
        <v>113</v>
      </c>
      <c r="B40" s="90">
        <f>H15+B15</f>
        <v>5565</v>
      </c>
      <c r="C40" s="90">
        <f>I15+C15</f>
        <v>57</v>
      </c>
      <c r="D40" s="90">
        <f>J15+D15</f>
        <v>27</v>
      </c>
      <c r="E40" s="90">
        <f>K15+E15</f>
        <v>5649</v>
      </c>
    </row>
    <row r="41" spans="1:5">
      <c r="A41" s="97" t="s">
        <v>110</v>
      </c>
      <c r="B41" s="98">
        <f>B40/$E40</f>
        <v>0.98513011152416352</v>
      </c>
      <c r="C41" s="98">
        <f t="shared" ref="C41:E41" si="3">C40/$E40</f>
        <v>1.009028146574615E-2</v>
      </c>
      <c r="D41" s="98">
        <f t="shared" si="3"/>
        <v>4.7796070100902819E-3</v>
      </c>
      <c r="E41" s="98">
        <f t="shared" si="3"/>
        <v>1</v>
      </c>
    </row>
  </sheetData>
  <mergeCells count="8">
    <mergeCell ref="C28:E28"/>
    <mergeCell ref="A37:E37"/>
    <mergeCell ref="G12:K12"/>
    <mergeCell ref="A1:E1"/>
    <mergeCell ref="C2:E2"/>
    <mergeCell ref="A11:E11"/>
    <mergeCell ref="G1:K1"/>
    <mergeCell ref="I2:K2"/>
  </mergeCells>
  <pageMargins left="0.31527777777777799" right="0.118055555555556" top="0.15763888888888899" bottom="0.15763888888888899" header="0.51180555555555496" footer="0.51180555555555496"/>
  <pageSetup paperSize="9" scale="76" firstPageNumber="0" fitToHeight="0"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K26"/>
  <sheetViews>
    <sheetView showGridLines="0" zoomScaleNormal="100" workbookViewId="0">
      <selection activeCell="A5" sqref="A5:B5"/>
    </sheetView>
  </sheetViews>
  <sheetFormatPr baseColWidth="10" defaultColWidth="9.140625" defaultRowHeight="12.75"/>
  <cols>
    <col min="1" max="1" width="9.85546875" style="1" customWidth="1"/>
    <col min="2" max="7" width="8.28515625" style="1" customWidth="1"/>
    <col min="8" max="8" width="2" style="108" customWidth="1"/>
    <col min="9" max="9" width="8.85546875" style="1" customWidth="1"/>
    <col min="10" max="10" width="8.7109375" style="1" customWidth="1"/>
    <col min="11" max="11" width="9" style="1" customWidth="1"/>
    <col min="12" max="12" width="8.85546875" style="1" customWidth="1"/>
    <col min="13" max="13" width="9" style="1" customWidth="1"/>
    <col min="14" max="14" width="8.85546875" style="1" customWidth="1"/>
    <col min="15" max="15" width="9" style="1" customWidth="1"/>
    <col min="16" max="16" width="8.85546875" style="109" customWidth="1"/>
    <col min="17" max="18" width="8.28515625" style="1" customWidth="1"/>
    <col min="19" max="19" width="9" style="1" customWidth="1"/>
    <col min="20" max="20" width="8.85546875" style="1" customWidth="1"/>
    <col min="21" max="22" width="8.28515625" style="1" customWidth="1"/>
    <col min="23" max="1025" width="10.7109375" style="1" customWidth="1"/>
  </cols>
  <sheetData>
    <row r="1" spans="1:25" s="14" customFormat="1" ht="12.75" customHeight="1">
      <c r="A1" s="680" t="s">
        <v>119</v>
      </c>
      <c r="B1" s="680"/>
      <c r="C1" s="680"/>
      <c r="D1" s="680"/>
      <c r="E1" s="680"/>
      <c r="F1" s="680"/>
      <c r="G1" s="680"/>
      <c r="H1" s="110"/>
      <c r="I1" s="111"/>
      <c r="J1" s="111"/>
      <c r="K1" s="111"/>
      <c r="L1" s="111"/>
      <c r="M1" s="111"/>
      <c r="N1" s="111"/>
      <c r="P1" s="112"/>
    </row>
    <row r="2" spans="1:25" s="14" customFormat="1" ht="15" customHeight="1">
      <c r="A2" s="680"/>
      <c r="B2" s="680"/>
      <c r="C2" s="680"/>
      <c r="D2" s="680"/>
      <c r="E2" s="680"/>
      <c r="F2" s="680"/>
      <c r="G2" s="680"/>
      <c r="H2" s="110"/>
      <c r="I2" s="111"/>
      <c r="J2" s="111"/>
      <c r="K2" s="111"/>
      <c r="L2" s="111"/>
      <c r="M2" s="111"/>
      <c r="N2" s="111"/>
      <c r="P2" s="112"/>
    </row>
    <row r="3" spans="1:25" s="14" customFormat="1" ht="12" customHeight="1">
      <c r="A3" s="113"/>
      <c r="B3" s="113"/>
      <c r="C3" s="113"/>
      <c r="D3" s="113"/>
      <c r="E3" s="681" t="s">
        <v>99</v>
      </c>
      <c r="F3" s="681"/>
      <c r="G3" s="681"/>
      <c r="H3" s="114"/>
      <c r="I3" s="113"/>
      <c r="J3" s="113"/>
      <c r="K3" s="113"/>
      <c r="L3" s="113"/>
      <c r="M3" s="113"/>
      <c r="N3" s="113"/>
      <c r="P3" s="112"/>
      <c r="T3" s="681" t="s">
        <v>99</v>
      </c>
      <c r="U3" s="681"/>
      <c r="V3" s="681"/>
    </row>
    <row r="4" spans="1:25" ht="35.25" customHeight="1">
      <c r="A4" s="682" t="s">
        <v>100</v>
      </c>
      <c r="B4" s="683" t="s">
        <v>5</v>
      </c>
      <c r="C4" s="683"/>
      <c r="D4" s="683" t="s">
        <v>8</v>
      </c>
      <c r="E4" s="683"/>
      <c r="F4" s="683" t="s">
        <v>11</v>
      </c>
      <c r="G4" s="683"/>
      <c r="H4" s="115"/>
      <c r="I4" s="683" t="s">
        <v>120</v>
      </c>
      <c r="J4" s="683"/>
      <c r="K4" s="683" t="s">
        <v>121</v>
      </c>
      <c r="L4" s="683"/>
      <c r="M4" s="683" t="s">
        <v>122</v>
      </c>
      <c r="N4" s="683"/>
      <c r="O4" s="683" t="s">
        <v>123</v>
      </c>
      <c r="P4" s="683"/>
      <c r="Q4" s="683"/>
      <c r="R4" s="683"/>
      <c r="S4" s="683" t="s">
        <v>124</v>
      </c>
      <c r="T4" s="683"/>
      <c r="U4" s="683"/>
      <c r="V4" s="683"/>
    </row>
    <row r="5" spans="1:25" s="116" customFormat="1" ht="34.5" customHeight="1">
      <c r="A5" s="682"/>
      <c r="B5" s="16" t="s">
        <v>125</v>
      </c>
      <c r="C5" s="16" t="s">
        <v>20</v>
      </c>
      <c r="D5" s="16" t="s">
        <v>126</v>
      </c>
      <c r="E5" s="16" t="s">
        <v>20</v>
      </c>
      <c r="F5" s="16" t="s">
        <v>126</v>
      </c>
      <c r="G5" s="16" t="s">
        <v>20</v>
      </c>
      <c r="H5" s="115"/>
      <c r="I5" s="16" t="s">
        <v>16</v>
      </c>
      <c r="J5" s="16" t="s">
        <v>17</v>
      </c>
      <c r="K5" s="16" t="s">
        <v>16</v>
      </c>
      <c r="L5" s="16" t="s">
        <v>17</v>
      </c>
      <c r="M5" s="16" t="s">
        <v>16</v>
      </c>
      <c r="N5" s="16" t="s">
        <v>17</v>
      </c>
      <c r="O5" s="16" t="s">
        <v>16</v>
      </c>
      <c r="P5" s="16" t="s">
        <v>17</v>
      </c>
      <c r="Q5" s="16" t="s">
        <v>127</v>
      </c>
      <c r="R5" s="16" t="s">
        <v>20</v>
      </c>
      <c r="S5" s="16" t="s">
        <v>16</v>
      </c>
      <c r="T5" s="16" t="s">
        <v>17</v>
      </c>
      <c r="U5" s="16" t="s">
        <v>128</v>
      </c>
      <c r="V5" s="16" t="s">
        <v>129</v>
      </c>
    </row>
    <row r="6" spans="1:25" s="107" customFormat="1">
      <c r="A6" s="117" t="s">
        <v>105</v>
      </c>
      <c r="B6" s="118">
        <f>SUM(I6:J6)</f>
        <v>8444</v>
      </c>
      <c r="C6" s="70">
        <f>J6/B6</f>
        <v>0.52806726669824733</v>
      </c>
      <c r="D6" s="118">
        <f>SUM(K6:L6)</f>
        <v>5705</v>
      </c>
      <c r="E6" s="70">
        <f>L6/D6</f>
        <v>0.60315512708150743</v>
      </c>
      <c r="F6" s="118">
        <f>SUM(M6:N6)</f>
        <v>2772</v>
      </c>
      <c r="G6" s="70">
        <f>N6/F6</f>
        <v>0.56637806637806642</v>
      </c>
      <c r="H6" s="119"/>
      <c r="I6" s="118">
        <v>3985</v>
      </c>
      <c r="J6" s="118">
        <v>4459</v>
      </c>
      <c r="K6" s="118">
        <v>2264</v>
      </c>
      <c r="L6" s="118">
        <v>3441</v>
      </c>
      <c r="M6" s="118">
        <v>1202</v>
      </c>
      <c r="N6" s="118">
        <v>1570</v>
      </c>
      <c r="O6" s="118">
        <f t="shared" ref="O6:P9" si="0">SUM(K6,M6)</f>
        <v>3466</v>
      </c>
      <c r="P6" s="118">
        <f t="shared" si="0"/>
        <v>5011</v>
      </c>
      <c r="Q6" s="118">
        <f>SUM(O6:P6)</f>
        <v>8477</v>
      </c>
      <c r="R6" s="70">
        <f>P6/Q6</f>
        <v>0.59112893712398251</v>
      </c>
      <c r="S6" s="118">
        <f t="shared" ref="S6:T9" si="1">SUM(I6,O6)</f>
        <v>7451</v>
      </c>
      <c r="T6" s="118">
        <f t="shared" si="1"/>
        <v>9470</v>
      </c>
      <c r="U6" s="118">
        <f>SUM(S6:T6)</f>
        <v>16921</v>
      </c>
      <c r="V6" s="70">
        <f>T6/U6</f>
        <v>0.55965959458660841</v>
      </c>
      <c r="X6" s="120"/>
      <c r="Y6" s="58"/>
    </row>
    <row r="7" spans="1:25" s="107" customFormat="1">
      <c r="A7" s="117" t="s">
        <v>106</v>
      </c>
      <c r="B7" s="118">
        <f>SUM(I7:J7)</f>
        <v>3933</v>
      </c>
      <c r="C7" s="70">
        <f>J7/B7</f>
        <v>0.50877192982456143</v>
      </c>
      <c r="D7" s="118">
        <f>SUM(K7:L7)</f>
        <v>2552</v>
      </c>
      <c r="E7" s="70">
        <f>L7/D7</f>
        <v>0.64380877742946707</v>
      </c>
      <c r="F7" s="118">
        <f>SUM(M7:N7)</f>
        <v>991</v>
      </c>
      <c r="G7" s="70">
        <f>N7/F7</f>
        <v>0.59334006054490418</v>
      </c>
      <c r="H7" s="119"/>
      <c r="I7" s="118">
        <v>1932</v>
      </c>
      <c r="J7" s="118">
        <v>2001</v>
      </c>
      <c r="K7" s="118">
        <v>909</v>
      </c>
      <c r="L7" s="118">
        <v>1643</v>
      </c>
      <c r="M7" s="118">
        <v>403</v>
      </c>
      <c r="N7" s="118">
        <v>588</v>
      </c>
      <c r="O7" s="118">
        <f t="shared" si="0"/>
        <v>1312</v>
      </c>
      <c r="P7" s="118">
        <f t="shared" si="0"/>
        <v>2231</v>
      </c>
      <c r="Q7" s="118">
        <f>SUM(O7:P7)</f>
        <v>3543</v>
      </c>
      <c r="R7" s="70">
        <f>P7/Q7</f>
        <v>0.62969235111487443</v>
      </c>
      <c r="S7" s="118">
        <f t="shared" si="1"/>
        <v>3244</v>
      </c>
      <c r="T7" s="118">
        <f t="shared" si="1"/>
        <v>4232</v>
      </c>
      <c r="U7" s="118">
        <f>SUM(S7:T7)</f>
        <v>7476</v>
      </c>
      <c r="V7" s="70">
        <f>T7/U7</f>
        <v>0.56607811663991436</v>
      </c>
      <c r="Y7" s="58"/>
    </row>
    <row r="8" spans="1:25">
      <c r="A8" s="117" t="s">
        <v>116</v>
      </c>
      <c r="B8" s="118">
        <f>SUM(I8:J8)</f>
        <v>11392</v>
      </c>
      <c r="C8" s="70">
        <f>J8/B8</f>
        <v>0.5773349719101124</v>
      </c>
      <c r="D8" s="118">
        <f>SUM(K8:L8)</f>
        <v>4010</v>
      </c>
      <c r="E8" s="70">
        <f>L8/D8</f>
        <v>0.62468827930174564</v>
      </c>
      <c r="F8" s="118">
        <f>SUM(M8:N8)</f>
        <v>3242</v>
      </c>
      <c r="G8" s="70">
        <f>N8/F8</f>
        <v>0.6708821714990747</v>
      </c>
      <c r="H8" s="119"/>
      <c r="I8" s="118">
        <v>4815</v>
      </c>
      <c r="J8" s="118">
        <v>6577</v>
      </c>
      <c r="K8" s="118">
        <v>1505</v>
      </c>
      <c r="L8" s="118">
        <v>2505</v>
      </c>
      <c r="M8" s="118">
        <v>1067</v>
      </c>
      <c r="N8" s="118">
        <v>2175</v>
      </c>
      <c r="O8" s="118">
        <f t="shared" si="0"/>
        <v>2572</v>
      </c>
      <c r="P8" s="118">
        <f t="shared" si="0"/>
        <v>4680</v>
      </c>
      <c r="Q8" s="118">
        <f>SUM(O8:P8)</f>
        <v>7252</v>
      </c>
      <c r="R8" s="70">
        <f>P8/Q8</f>
        <v>0.64533921676778816</v>
      </c>
      <c r="S8" s="118">
        <f t="shared" si="1"/>
        <v>7387</v>
      </c>
      <c r="T8" s="118">
        <f t="shared" si="1"/>
        <v>11257</v>
      </c>
      <c r="U8" s="118">
        <f>SUM(S8:T8)</f>
        <v>18644</v>
      </c>
      <c r="V8" s="70">
        <f>T8/U8</f>
        <v>0.6037867410426947</v>
      </c>
    </row>
    <row r="9" spans="1:25">
      <c r="A9" s="121" t="s">
        <v>108</v>
      </c>
      <c r="B9" s="122">
        <f>SUM(I9:J9)</f>
        <v>16305</v>
      </c>
      <c r="C9" s="123">
        <f>J9/B9</f>
        <v>0.61833793314934071</v>
      </c>
      <c r="D9" s="122">
        <f>SUM(K9:L9)</f>
        <v>10760</v>
      </c>
      <c r="E9" s="123">
        <f>L9/D9</f>
        <v>0.63131970260223047</v>
      </c>
      <c r="F9" s="122">
        <f>SUM(M9:N9)</f>
        <v>7729</v>
      </c>
      <c r="G9" s="123">
        <f>N9/F9</f>
        <v>0.6616638633717169</v>
      </c>
      <c r="H9" s="119"/>
      <c r="I9" s="124">
        <v>6223</v>
      </c>
      <c r="J9" s="124">
        <v>10082</v>
      </c>
      <c r="K9" s="124">
        <v>3967</v>
      </c>
      <c r="L9" s="124">
        <v>6793</v>
      </c>
      <c r="M9" s="124">
        <v>2615</v>
      </c>
      <c r="N9" s="124">
        <v>5114</v>
      </c>
      <c r="O9" s="124">
        <f t="shared" si="0"/>
        <v>6582</v>
      </c>
      <c r="P9" s="124">
        <f t="shared" si="0"/>
        <v>11907</v>
      </c>
      <c r="Q9" s="124">
        <f>SUM(O9:P9)</f>
        <v>18489</v>
      </c>
      <c r="R9" s="125">
        <f>P9/Q9</f>
        <v>0.64400454324192768</v>
      </c>
      <c r="S9" s="124">
        <f t="shared" si="1"/>
        <v>12805</v>
      </c>
      <c r="T9" s="124">
        <f t="shared" si="1"/>
        <v>21989</v>
      </c>
      <c r="U9" s="124">
        <f>SUM(S9:T9)</f>
        <v>34794</v>
      </c>
      <c r="V9" s="125">
        <f>T9/U9</f>
        <v>0.63197677760533422</v>
      </c>
      <c r="Y9" s="58"/>
    </row>
    <row r="10" spans="1:25">
      <c r="A10" s="126" t="s">
        <v>130</v>
      </c>
      <c r="B10" s="127">
        <f>SUM(B6:B9)</f>
        <v>40074</v>
      </c>
      <c r="C10" s="128">
        <f>J10/B10</f>
        <v>0.57690772071667418</v>
      </c>
      <c r="D10" s="127">
        <f>SUM(D6:D9)</f>
        <v>23027</v>
      </c>
      <c r="E10" s="128">
        <f>L10/D10</f>
        <v>0.62457115559994791</v>
      </c>
      <c r="F10" s="127">
        <f>SUM(F6:F9)</f>
        <v>14734</v>
      </c>
      <c r="G10" s="128">
        <f>N10/F10</f>
        <v>0.64117008280168319</v>
      </c>
      <c r="H10" s="129"/>
      <c r="I10" s="130">
        <f t="shared" ref="I10:Q10" si="2">SUM(I6:I9)</f>
        <v>16955</v>
      </c>
      <c r="J10" s="130">
        <f t="shared" si="2"/>
        <v>23119</v>
      </c>
      <c r="K10" s="130">
        <f t="shared" si="2"/>
        <v>8645</v>
      </c>
      <c r="L10" s="130">
        <f t="shared" si="2"/>
        <v>14382</v>
      </c>
      <c r="M10" s="130">
        <f t="shared" si="2"/>
        <v>5287</v>
      </c>
      <c r="N10" s="130">
        <f t="shared" si="2"/>
        <v>9447</v>
      </c>
      <c r="O10" s="130">
        <f t="shared" si="2"/>
        <v>13932</v>
      </c>
      <c r="P10" s="130">
        <f t="shared" si="2"/>
        <v>23829</v>
      </c>
      <c r="Q10" s="130">
        <f t="shared" si="2"/>
        <v>37761</v>
      </c>
      <c r="R10" s="131">
        <f>P10/Q10</f>
        <v>0.63104790657027088</v>
      </c>
      <c r="S10" s="130">
        <f>SUM(S6:S9)</f>
        <v>30887</v>
      </c>
      <c r="T10" s="130">
        <f>SUM(T6:T9)</f>
        <v>46948</v>
      </c>
      <c r="U10" s="130">
        <f>SUM(U6:U9)</f>
        <v>77835</v>
      </c>
      <c r="V10" s="131">
        <f>T10/U10</f>
        <v>0.6031733795850196</v>
      </c>
    </row>
    <row r="11" spans="1:25">
      <c r="A11" s="8" t="s">
        <v>12</v>
      </c>
      <c r="B11" s="31"/>
      <c r="C11" s="31"/>
      <c r="D11" s="31"/>
      <c r="E11" s="31"/>
      <c r="F11" s="31"/>
      <c r="G11" s="31"/>
      <c r="H11" s="132"/>
      <c r="I11" s="31"/>
      <c r="J11" s="31"/>
      <c r="K11" s="31"/>
      <c r="L11" s="31"/>
      <c r="M11" s="31"/>
      <c r="N11" s="31"/>
    </row>
    <row r="12" spans="1:25">
      <c r="A12" s="8" t="s">
        <v>13</v>
      </c>
      <c r="B12" s="31"/>
      <c r="C12" s="31"/>
      <c r="D12" s="31"/>
      <c r="E12" s="31"/>
      <c r="F12" s="31"/>
      <c r="G12" s="31"/>
      <c r="H12" s="132"/>
      <c r="I12" s="31"/>
      <c r="J12" s="31"/>
      <c r="K12" s="31"/>
      <c r="L12" s="31"/>
      <c r="M12" s="31"/>
      <c r="N12" s="31"/>
    </row>
    <row r="13" spans="1:25">
      <c r="A13" s="100" t="s">
        <v>131</v>
      </c>
      <c r="B13" s="31"/>
      <c r="C13" s="31"/>
      <c r="D13" s="31"/>
      <c r="E13" s="31"/>
      <c r="F13" s="31"/>
      <c r="G13" s="31"/>
      <c r="H13" s="132"/>
      <c r="I13" s="31"/>
      <c r="J13" s="31"/>
      <c r="K13" s="31"/>
      <c r="L13" s="31"/>
      <c r="M13" s="31"/>
      <c r="N13" s="31"/>
    </row>
    <row r="14" spans="1:25" ht="12.75" customHeight="1">
      <c r="A14" s="684" t="s">
        <v>132</v>
      </c>
      <c r="B14" s="684"/>
      <c r="C14" s="684"/>
      <c r="D14" s="684"/>
      <c r="E14" s="684"/>
      <c r="F14" s="684"/>
      <c r="G14" s="684"/>
      <c r="H14" s="133"/>
      <c r="I14" s="133"/>
      <c r="J14" s="133"/>
      <c r="K14" s="133"/>
      <c r="L14" s="133"/>
      <c r="M14" s="133"/>
      <c r="N14" s="133"/>
      <c r="O14" s="133"/>
      <c r="P14" s="133"/>
      <c r="Q14" s="133"/>
      <c r="R14" s="133"/>
    </row>
    <row r="15" spans="1:25" ht="18" customHeight="1">
      <c r="A15" s="684"/>
      <c r="B15" s="684"/>
      <c r="C15" s="684"/>
      <c r="D15" s="684"/>
      <c r="E15" s="684"/>
      <c r="F15" s="684"/>
      <c r="G15" s="684"/>
    </row>
    <row r="16" spans="1:25">
      <c r="A16" s="134"/>
      <c r="B16" s="134"/>
      <c r="C16" s="134"/>
      <c r="D16" s="134"/>
      <c r="E16" s="134"/>
      <c r="F16" s="134"/>
      <c r="G16" s="134"/>
    </row>
    <row r="17" spans="1:22" ht="18">
      <c r="A17" s="111" t="s">
        <v>133</v>
      </c>
      <c r="B17" s="111"/>
      <c r="C17" s="111"/>
      <c r="D17" s="111"/>
      <c r="E17" s="111"/>
      <c r="F17" s="111"/>
      <c r="G17" s="111"/>
      <c r="H17" s="110"/>
      <c r="I17" s="111"/>
      <c r="J17" s="111"/>
      <c r="K17" s="111"/>
      <c r="L17" s="111"/>
      <c r="M17" s="111"/>
      <c r="N17" s="111"/>
      <c r="P17" s="76"/>
    </row>
    <row r="18" spans="1:22" ht="12" customHeight="1">
      <c r="A18" s="111"/>
      <c r="B18" s="111"/>
      <c r="C18" s="111"/>
      <c r="D18" s="111"/>
      <c r="E18" s="685" t="s">
        <v>99</v>
      </c>
      <c r="F18" s="685"/>
      <c r="G18" s="685"/>
      <c r="H18" s="110"/>
      <c r="I18" s="111"/>
      <c r="J18" s="111"/>
      <c r="K18" s="111"/>
      <c r="P18" s="76"/>
      <c r="T18" s="685" t="s">
        <v>99</v>
      </c>
      <c r="U18" s="685"/>
      <c r="V18" s="685"/>
    </row>
    <row r="19" spans="1:22" ht="36" customHeight="1">
      <c r="A19" s="686" t="s">
        <v>100</v>
      </c>
      <c r="B19" s="683" t="s">
        <v>5</v>
      </c>
      <c r="C19" s="683"/>
      <c r="D19" s="683" t="s">
        <v>8</v>
      </c>
      <c r="E19" s="683"/>
      <c r="F19" s="683" t="s">
        <v>11</v>
      </c>
      <c r="G19" s="683"/>
      <c r="H19" s="135"/>
      <c r="I19" s="683" t="s">
        <v>120</v>
      </c>
      <c r="J19" s="683"/>
      <c r="K19" s="683" t="s">
        <v>121</v>
      </c>
      <c r="L19" s="683"/>
      <c r="M19" s="683" t="s">
        <v>122</v>
      </c>
      <c r="N19" s="683"/>
      <c r="O19" s="683" t="s">
        <v>123</v>
      </c>
      <c r="P19" s="683"/>
      <c r="Q19" s="683"/>
      <c r="R19" s="683"/>
      <c r="S19" s="683" t="s">
        <v>124</v>
      </c>
      <c r="T19" s="683"/>
      <c r="U19" s="683"/>
      <c r="V19" s="683"/>
    </row>
    <row r="20" spans="1:22" ht="36" customHeight="1">
      <c r="A20" s="686"/>
      <c r="B20" s="16" t="s">
        <v>125</v>
      </c>
      <c r="C20" s="16" t="s">
        <v>20</v>
      </c>
      <c r="D20" s="16" t="s">
        <v>126</v>
      </c>
      <c r="E20" s="16" t="s">
        <v>20</v>
      </c>
      <c r="F20" s="16" t="s">
        <v>126</v>
      </c>
      <c r="G20" s="16" t="s">
        <v>20</v>
      </c>
      <c r="H20" s="135"/>
      <c r="I20" s="136" t="s">
        <v>16</v>
      </c>
      <c r="J20" s="16" t="s">
        <v>17</v>
      </c>
      <c r="K20" s="16" t="s">
        <v>16</v>
      </c>
      <c r="L20" s="16" t="s">
        <v>17</v>
      </c>
      <c r="M20" s="16" t="s">
        <v>16</v>
      </c>
      <c r="N20" s="16" t="s">
        <v>17</v>
      </c>
      <c r="O20" s="16" t="s">
        <v>16</v>
      </c>
      <c r="P20" s="16" t="s">
        <v>17</v>
      </c>
      <c r="Q20" s="16" t="s">
        <v>128</v>
      </c>
      <c r="R20" s="16" t="s">
        <v>20</v>
      </c>
      <c r="S20" s="16" t="s">
        <v>16</v>
      </c>
      <c r="T20" s="16" t="s">
        <v>17</v>
      </c>
      <c r="U20" s="16" t="s">
        <v>128</v>
      </c>
      <c r="V20" s="16" t="s">
        <v>129</v>
      </c>
    </row>
    <row r="21" spans="1:22" s="23" customFormat="1">
      <c r="A21" s="137" t="s">
        <v>113</v>
      </c>
      <c r="B21" s="138">
        <f>SUM(I21:J21)</f>
        <v>2493</v>
      </c>
      <c r="C21" s="139">
        <f>J21/B21</f>
        <v>0.37785800240673889</v>
      </c>
      <c r="D21" s="138">
        <f>SUM(K21:L21)</f>
        <v>2136</v>
      </c>
      <c r="E21" s="139">
        <f>L21/D21</f>
        <v>0.47752808988764045</v>
      </c>
      <c r="F21" s="138">
        <f>SUM(M21:N21)</f>
        <v>1020</v>
      </c>
      <c r="G21" s="139">
        <f>N21/F21</f>
        <v>0.45784313725490194</v>
      </c>
      <c r="H21" s="140"/>
      <c r="I21" s="118">
        <v>1551</v>
      </c>
      <c r="J21" s="141">
        <v>942</v>
      </c>
      <c r="K21" s="118">
        <v>1116</v>
      </c>
      <c r="L21" s="141">
        <v>1020</v>
      </c>
      <c r="M21" s="141">
        <v>553</v>
      </c>
      <c r="N21" s="141">
        <v>467</v>
      </c>
      <c r="O21" s="118">
        <f>SUM(K21,M21)</f>
        <v>1669</v>
      </c>
      <c r="P21" s="118">
        <f>SUM(L21,N21)</f>
        <v>1487</v>
      </c>
      <c r="Q21" s="118">
        <f>SUM(O21:P21)</f>
        <v>3156</v>
      </c>
      <c r="R21" s="70">
        <f>P21/Q21</f>
        <v>0.47116603295310522</v>
      </c>
      <c r="S21" s="118">
        <f>SUM(I21,O21)</f>
        <v>3220</v>
      </c>
      <c r="T21" s="118">
        <f>SUM(J21,P21)</f>
        <v>2429</v>
      </c>
      <c r="U21" s="118">
        <f>SUM(S21:T21)</f>
        <v>5649</v>
      </c>
      <c r="V21" s="70">
        <f>T21/U21</f>
        <v>0.42998760842627015</v>
      </c>
    </row>
    <row r="22" spans="1:22" s="23" customFormat="1">
      <c r="A22" s="137" t="s">
        <v>134</v>
      </c>
      <c r="B22" s="138">
        <f>B10+B21</f>
        <v>42567</v>
      </c>
      <c r="C22" s="139">
        <f>J22/B22</f>
        <v>0.5652500763502244</v>
      </c>
      <c r="D22" s="138">
        <f>D10+D21</f>
        <v>25163</v>
      </c>
      <c r="E22" s="139">
        <f>L22/D22</f>
        <v>0.61208917855581613</v>
      </c>
      <c r="F22" s="138">
        <f>F10+F21</f>
        <v>15754</v>
      </c>
      <c r="G22" s="139">
        <f>N22/F22</f>
        <v>0.62930049511235242</v>
      </c>
      <c r="H22" s="140"/>
      <c r="I22" s="138">
        <f t="shared" ref="I22:Q22" si="3">I10+I21</f>
        <v>18506</v>
      </c>
      <c r="J22" s="138">
        <f t="shared" si="3"/>
        <v>24061</v>
      </c>
      <c r="K22" s="138">
        <f t="shared" si="3"/>
        <v>9761</v>
      </c>
      <c r="L22" s="138">
        <f t="shared" si="3"/>
        <v>15402</v>
      </c>
      <c r="M22" s="138">
        <f t="shared" si="3"/>
        <v>5840</v>
      </c>
      <c r="N22" s="138">
        <f t="shared" si="3"/>
        <v>9914</v>
      </c>
      <c r="O22" s="138">
        <f t="shared" si="3"/>
        <v>15601</v>
      </c>
      <c r="P22" s="138">
        <f t="shared" si="3"/>
        <v>25316</v>
      </c>
      <c r="Q22" s="138">
        <f t="shared" si="3"/>
        <v>40917</v>
      </c>
      <c r="R22" s="70">
        <f>P22/Q22</f>
        <v>0.61871593714104167</v>
      </c>
      <c r="S22" s="138">
        <f>S10+S21</f>
        <v>34107</v>
      </c>
      <c r="T22" s="138">
        <f>T10+T21</f>
        <v>49377</v>
      </c>
      <c r="U22" s="138">
        <f>U10+U21</f>
        <v>83484</v>
      </c>
      <c r="V22" s="70">
        <f>T22/U22</f>
        <v>0.59145464999281294</v>
      </c>
    </row>
    <row r="23" spans="1:22">
      <c r="A23" s="8" t="s">
        <v>12</v>
      </c>
      <c r="B23" s="31"/>
      <c r="C23" s="31"/>
      <c r="D23" s="31"/>
      <c r="E23" s="31"/>
      <c r="F23" s="31"/>
      <c r="G23" s="31"/>
      <c r="H23" s="132"/>
      <c r="I23" s="31"/>
      <c r="J23" s="31"/>
      <c r="K23" s="31"/>
      <c r="L23" s="31"/>
      <c r="M23" s="31"/>
      <c r="N23" s="31"/>
    </row>
    <row r="24" spans="1:22">
      <c r="A24" s="8" t="s">
        <v>13</v>
      </c>
      <c r="B24" s="31"/>
      <c r="C24" s="31"/>
      <c r="D24" s="31"/>
      <c r="E24" s="31"/>
      <c r="F24" s="31"/>
      <c r="G24" s="31"/>
      <c r="H24" s="132"/>
    </row>
    <row r="25" spans="1:22" ht="12.75" customHeight="1">
      <c r="A25" s="676" t="s">
        <v>132</v>
      </c>
      <c r="B25" s="676"/>
      <c r="C25" s="676"/>
      <c r="D25" s="676"/>
      <c r="E25" s="676"/>
      <c r="F25" s="676"/>
      <c r="G25" s="676"/>
      <c r="H25" s="676"/>
      <c r="I25" s="676"/>
      <c r="J25" s="676"/>
      <c r="K25" s="676"/>
      <c r="L25" s="676"/>
      <c r="M25" s="676"/>
      <c r="N25" s="676"/>
      <c r="O25" s="676"/>
      <c r="P25" s="676"/>
      <c r="Q25" s="676"/>
      <c r="R25" s="676"/>
    </row>
    <row r="26" spans="1:22">
      <c r="A26" s="33"/>
    </row>
  </sheetData>
  <mergeCells count="25">
    <mergeCell ref="A25:R25"/>
    <mergeCell ref="A14:G15"/>
    <mergeCell ref="E18:G18"/>
    <mergeCell ref="T18:V18"/>
    <mergeCell ref="A19:A20"/>
    <mergeCell ref="B19:C19"/>
    <mergeCell ref="D19:E19"/>
    <mergeCell ref="F19:G19"/>
    <mergeCell ref="I19:J19"/>
    <mergeCell ref="K19:L19"/>
    <mergeCell ref="M19:N19"/>
    <mergeCell ref="O19:R19"/>
    <mergeCell ref="S19:V19"/>
    <mergeCell ref="A1:G2"/>
    <mergeCell ref="E3:G3"/>
    <mergeCell ref="T3:V3"/>
    <mergeCell ref="A4:A5"/>
    <mergeCell ref="B4:C4"/>
    <mergeCell ref="D4:E4"/>
    <mergeCell ref="F4:G4"/>
    <mergeCell ref="I4:J4"/>
    <mergeCell ref="K4:L4"/>
    <mergeCell ref="M4:N4"/>
    <mergeCell ref="O4:R4"/>
    <mergeCell ref="S4:V4"/>
  </mergeCells>
  <pageMargins left="0.31527777777777799" right="0.118055555555556" top="0.15763888888888899" bottom="0.15763888888888899" header="0.51180555555555496" footer="0.51180555555555496"/>
  <pageSetup paperSize="9" scale="79" firstPageNumber="0" orientation="landscape"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K20"/>
  <sheetViews>
    <sheetView showGridLines="0" zoomScaleNormal="100" workbookViewId="0">
      <selection activeCell="A5" sqref="A5:B5"/>
    </sheetView>
  </sheetViews>
  <sheetFormatPr baseColWidth="10" defaultColWidth="9.140625" defaultRowHeight="12.75"/>
  <cols>
    <col min="1" max="1" width="26.7109375" style="1" customWidth="1"/>
    <col min="2" max="2" width="8.7109375" style="1" customWidth="1"/>
    <col min="3" max="4" width="11.5703125" style="1"/>
    <col min="5" max="6" width="9.140625" style="1" customWidth="1"/>
    <col min="7" max="15" width="10.7109375" style="1" customWidth="1"/>
    <col min="16" max="17" width="13.85546875" style="1" customWidth="1"/>
    <col min="18" max="1025" width="10.7109375" style="1" customWidth="1"/>
  </cols>
  <sheetData>
    <row r="1" spans="1:8" ht="12.75" customHeight="1">
      <c r="A1" s="680" t="s">
        <v>135</v>
      </c>
      <c r="B1" s="680"/>
      <c r="C1" s="680"/>
      <c r="D1" s="680"/>
      <c r="E1" s="680"/>
      <c r="F1" s="680"/>
    </row>
    <row r="2" spans="1:8">
      <c r="A2" s="680"/>
      <c r="B2" s="680"/>
      <c r="C2" s="680"/>
      <c r="D2" s="680"/>
      <c r="E2" s="680"/>
      <c r="F2" s="680"/>
    </row>
    <row r="3" spans="1:8">
      <c r="F3" s="142" t="s">
        <v>136</v>
      </c>
    </row>
    <row r="4" spans="1:8" ht="48.75" customHeight="1">
      <c r="A4" s="143" t="s">
        <v>137</v>
      </c>
      <c r="B4" s="144" t="s">
        <v>138</v>
      </c>
      <c r="C4" s="144" t="s">
        <v>139</v>
      </c>
      <c r="D4" s="144" t="s">
        <v>140</v>
      </c>
      <c r="E4" s="145" t="s">
        <v>18</v>
      </c>
      <c r="F4" s="146" t="s">
        <v>141</v>
      </c>
    </row>
    <row r="5" spans="1:8">
      <c r="A5" s="147" t="s">
        <v>142</v>
      </c>
      <c r="B5" s="148">
        <v>8417.8000000000102</v>
      </c>
      <c r="C5" s="148">
        <v>4372.7700000000004</v>
      </c>
      <c r="D5" s="148">
        <v>1626.89</v>
      </c>
      <c r="E5" s="149">
        <f>SUM(B5:D5)</f>
        <v>14417.46000000001</v>
      </c>
      <c r="F5" s="150">
        <f>E5/$E$9</f>
        <v>0.21676075319740926</v>
      </c>
    </row>
    <row r="6" spans="1:8">
      <c r="A6" s="147" t="s">
        <v>143</v>
      </c>
      <c r="B6" s="148">
        <v>3921.2</v>
      </c>
      <c r="C6" s="148">
        <v>2070.65</v>
      </c>
      <c r="D6" s="148">
        <v>584.26</v>
      </c>
      <c r="E6" s="149">
        <f>SUM(B6:D6)</f>
        <v>6576.1100000000006</v>
      </c>
      <c r="F6" s="151">
        <f>E6/$E$9</f>
        <v>9.8869187548223769E-2</v>
      </c>
    </row>
    <row r="7" spans="1:8" ht="24">
      <c r="A7" s="147" t="s">
        <v>144</v>
      </c>
      <c r="B7" s="148">
        <v>11349.7</v>
      </c>
      <c r="C7" s="148">
        <v>3329.28</v>
      </c>
      <c r="D7" s="148">
        <v>2020.72</v>
      </c>
      <c r="E7" s="149">
        <f>SUM(B7:D7)</f>
        <v>16699.7</v>
      </c>
      <c r="F7" s="151">
        <f>E7/$E$9</f>
        <v>0.25107332013896855</v>
      </c>
    </row>
    <row r="8" spans="1:8" ht="28.5" customHeight="1">
      <c r="A8" s="152" t="s">
        <v>145</v>
      </c>
      <c r="B8" s="153">
        <v>16141.299999999799</v>
      </c>
      <c r="C8" s="153">
        <v>8835.14</v>
      </c>
      <c r="D8" s="153">
        <v>3843.53</v>
      </c>
      <c r="E8" s="154">
        <f>SUM(B8:D8)</f>
        <v>28819.969999999797</v>
      </c>
      <c r="F8" s="155">
        <f>E8/$E$9</f>
        <v>0.43329673911539834</v>
      </c>
      <c r="H8" s="24"/>
    </row>
    <row r="9" spans="1:8">
      <c r="A9" s="156" t="s">
        <v>146</v>
      </c>
      <c r="B9" s="157">
        <f>SUM(B5:B8)</f>
        <v>39829.999999999811</v>
      </c>
      <c r="C9" s="157">
        <f>SUM(C5:C8)</f>
        <v>18607.84</v>
      </c>
      <c r="D9" s="157">
        <f>SUM(D5:D8)</f>
        <v>8075.4</v>
      </c>
      <c r="E9" s="158">
        <f>SUM(E5:E8)</f>
        <v>66513.239999999816</v>
      </c>
      <c r="F9" s="159">
        <f>E9/$E$9</f>
        <v>1</v>
      </c>
      <c r="H9" s="160"/>
    </row>
    <row r="10" spans="1:8">
      <c r="A10" s="161" t="s">
        <v>147</v>
      </c>
      <c r="B10" s="151">
        <f>B9/$E$9</f>
        <v>0.59882814308850274</v>
      </c>
      <c r="C10" s="151">
        <f>C9/$E$9</f>
        <v>0.2797614429848862</v>
      </c>
      <c r="D10" s="151">
        <f>D9/$E$9</f>
        <v>0.12141041392661103</v>
      </c>
      <c r="E10" s="151">
        <f>E9/$E$9</f>
        <v>1</v>
      </c>
      <c r="F10" s="162"/>
      <c r="H10" s="163"/>
    </row>
    <row r="11" spans="1:8" ht="12" customHeight="1">
      <c r="A11" s="687" t="s">
        <v>131</v>
      </c>
      <c r="B11" s="687"/>
      <c r="C11" s="687"/>
      <c r="D11" s="687"/>
      <c r="E11" s="687"/>
      <c r="F11" s="687"/>
      <c r="G11" s="100"/>
    </row>
    <row r="12" spans="1:8" ht="21" customHeight="1">
      <c r="A12" s="676" t="s">
        <v>132</v>
      </c>
      <c r="B12" s="676"/>
      <c r="C12" s="676"/>
      <c r="D12" s="676"/>
      <c r="E12" s="676"/>
      <c r="F12" s="676"/>
      <c r="G12" s="133"/>
    </row>
    <row r="13" spans="1:8">
      <c r="A13" s="75"/>
      <c r="C13" s="105"/>
      <c r="D13" s="105"/>
    </row>
    <row r="14" spans="1:8">
      <c r="A14" s="111" t="s">
        <v>148</v>
      </c>
      <c r="B14" s="111"/>
      <c r="C14" s="111"/>
      <c r="D14" s="111"/>
      <c r="E14" s="111"/>
    </row>
    <row r="15" spans="1:8">
      <c r="A15" s="111"/>
      <c r="B15" s="111"/>
      <c r="C15" s="111"/>
      <c r="D15" s="111"/>
      <c r="E15" s="142" t="s">
        <v>136</v>
      </c>
    </row>
    <row r="16" spans="1:8" ht="47.25" customHeight="1">
      <c r="A16" s="143" t="s">
        <v>100</v>
      </c>
      <c r="B16" s="144" t="s">
        <v>138</v>
      </c>
      <c r="C16" s="144" t="s">
        <v>139</v>
      </c>
      <c r="D16" s="144" t="s">
        <v>140</v>
      </c>
      <c r="E16" s="164" t="s">
        <v>18</v>
      </c>
    </row>
    <row r="17" spans="1:7" ht="13.9" customHeight="1">
      <c r="A17" s="165" t="s">
        <v>113</v>
      </c>
      <c r="B17" s="165">
        <v>2487.6</v>
      </c>
      <c r="C17" s="166">
        <v>1644.52</v>
      </c>
      <c r="D17" s="166">
        <v>630.16999999999996</v>
      </c>
      <c r="E17" s="167">
        <f>SUM(B17:D17)</f>
        <v>4762.29</v>
      </c>
    </row>
    <row r="18" spans="1:7" s="36" customFormat="1">
      <c r="A18" s="161" t="s">
        <v>149</v>
      </c>
      <c r="B18" s="168">
        <f>B17/$E$17</f>
        <v>0.52235374158230596</v>
      </c>
      <c r="C18" s="168">
        <f>C17/$E$17</f>
        <v>0.34532126350978204</v>
      </c>
      <c r="D18" s="168">
        <f>D17/$E$17</f>
        <v>0.13232499490791194</v>
      </c>
      <c r="E18" s="168">
        <f>E17/$E$17</f>
        <v>1</v>
      </c>
      <c r="G18" s="1"/>
    </row>
    <row r="19" spans="1:7" ht="24" customHeight="1">
      <c r="A19" s="676" t="s">
        <v>132</v>
      </c>
      <c r="B19" s="676"/>
      <c r="C19" s="676"/>
      <c r="D19" s="676"/>
      <c r="E19" s="676"/>
      <c r="G19" s="106"/>
    </row>
    <row r="20" spans="1:7" ht="11.45" customHeight="1">
      <c r="B20" s="102"/>
      <c r="C20" s="102"/>
      <c r="D20" s="102"/>
      <c r="E20" s="102"/>
      <c r="G20" s="100"/>
    </row>
  </sheetData>
  <mergeCells count="4">
    <mergeCell ref="A1:F2"/>
    <mergeCell ref="A11:F11"/>
    <mergeCell ref="A12:F12"/>
    <mergeCell ref="A19:E19"/>
  </mergeCells>
  <pageMargins left="0.31527777777777799" right="0.118055555555556" top="0.15763888888888899" bottom="0.15763888888888899" header="0.51180555555555496" footer="0.51180555555555496"/>
  <pageSetup paperSize="9" scale="84" firstPageNumber="0" fitToHeight="0"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K18"/>
  <sheetViews>
    <sheetView showGridLines="0" zoomScaleNormal="100" workbookViewId="0">
      <selection activeCell="A5" sqref="A5:B5"/>
    </sheetView>
  </sheetViews>
  <sheetFormatPr baseColWidth="10" defaultColWidth="9.140625" defaultRowHeight="12.75"/>
  <cols>
    <col min="1" max="1" width="29.5703125" style="1" customWidth="1"/>
    <col min="2" max="2" width="7.42578125" style="1" customWidth="1"/>
    <col min="3" max="3" width="8.28515625" style="1" customWidth="1"/>
    <col min="4" max="4" width="7.42578125" style="1" customWidth="1"/>
    <col min="5" max="5" width="8.28515625" style="1" customWidth="1"/>
    <col min="6" max="6" width="7.42578125" style="1" customWidth="1"/>
    <col min="7" max="7" width="8.28515625" style="1" customWidth="1"/>
    <col min="8" max="8" width="7.42578125" style="1" customWidth="1"/>
    <col min="9" max="9" width="8.28515625" style="1" customWidth="1"/>
    <col min="10" max="10" width="7.42578125" style="1" customWidth="1"/>
    <col min="11" max="11" width="8.28515625" style="1" customWidth="1"/>
    <col min="12" max="12" width="8.28515625" style="169" customWidth="1"/>
    <col min="13" max="13" width="4.5703125" style="1" customWidth="1"/>
    <col min="14" max="23" width="8.28515625" style="1" customWidth="1"/>
    <col min="24" max="1025" width="10.7109375" style="1" customWidth="1"/>
  </cols>
  <sheetData>
    <row r="1" spans="1:24" ht="13.5" customHeight="1">
      <c r="A1" s="170" t="s">
        <v>150</v>
      </c>
      <c r="B1" s="170"/>
      <c r="C1" s="170"/>
      <c r="D1" s="170"/>
      <c r="E1" s="170"/>
      <c r="F1" s="170"/>
      <c r="G1" s="170"/>
      <c r="H1" s="170"/>
      <c r="I1" s="170"/>
      <c r="J1" s="171"/>
      <c r="K1" s="172"/>
      <c r="L1" s="172"/>
      <c r="M1" s="14"/>
      <c r="N1" s="172"/>
      <c r="O1" s="172"/>
      <c r="P1" s="172"/>
      <c r="Q1" s="172"/>
      <c r="R1" s="172"/>
      <c r="S1" s="172"/>
      <c r="T1" s="172"/>
      <c r="U1" s="172"/>
      <c r="V1" s="172"/>
      <c r="W1" s="172"/>
      <c r="X1" s="173"/>
    </row>
    <row r="2" spans="1:24" ht="12" customHeight="1">
      <c r="A2" s="172"/>
      <c r="B2" s="172"/>
      <c r="C2" s="172"/>
      <c r="D2" s="172"/>
      <c r="E2" s="172"/>
      <c r="F2" s="172"/>
      <c r="G2" s="172"/>
      <c r="H2" s="172"/>
      <c r="I2" s="172"/>
      <c r="J2" s="688" t="s">
        <v>99</v>
      </c>
      <c r="K2" s="688"/>
      <c r="L2" s="688"/>
      <c r="M2" s="14"/>
      <c r="N2" s="172"/>
      <c r="O2" s="172"/>
      <c r="P2" s="172"/>
      <c r="Q2" s="172"/>
      <c r="R2" s="172"/>
      <c r="S2" s="172"/>
      <c r="T2" s="172"/>
      <c r="U2" s="685" t="s">
        <v>99</v>
      </c>
      <c r="V2" s="685"/>
      <c r="W2" s="685"/>
      <c r="X2" s="173"/>
    </row>
    <row r="3" spans="1:24" ht="33.75" customHeight="1">
      <c r="A3" s="686" t="s">
        <v>15</v>
      </c>
      <c r="B3" s="689" t="s">
        <v>105</v>
      </c>
      <c r="C3" s="689"/>
      <c r="D3" s="689" t="s">
        <v>106</v>
      </c>
      <c r="E3" s="689"/>
      <c r="F3" s="689" t="s">
        <v>116</v>
      </c>
      <c r="G3" s="689"/>
      <c r="H3" s="689" t="s">
        <v>108</v>
      </c>
      <c r="I3" s="689"/>
      <c r="J3" s="683" t="s">
        <v>151</v>
      </c>
      <c r="K3" s="683"/>
      <c r="L3" s="683"/>
      <c r="N3" s="689" t="s">
        <v>105</v>
      </c>
      <c r="O3" s="689"/>
      <c r="P3" s="689" t="s">
        <v>106</v>
      </c>
      <c r="Q3" s="689"/>
      <c r="R3" s="689" t="s">
        <v>116</v>
      </c>
      <c r="S3" s="689"/>
      <c r="T3" s="689" t="s">
        <v>108</v>
      </c>
      <c r="U3" s="689"/>
      <c r="V3" s="683" t="s">
        <v>151</v>
      </c>
      <c r="W3" s="683"/>
      <c r="X3" s="173"/>
    </row>
    <row r="4" spans="1:24" ht="36.75" customHeight="1">
      <c r="A4" s="686"/>
      <c r="B4" s="27" t="s">
        <v>128</v>
      </c>
      <c r="C4" s="16" t="s">
        <v>20</v>
      </c>
      <c r="D4" s="27" t="s">
        <v>128</v>
      </c>
      <c r="E4" s="16" t="s">
        <v>129</v>
      </c>
      <c r="F4" s="27" t="s">
        <v>128</v>
      </c>
      <c r="G4" s="16" t="s">
        <v>20</v>
      </c>
      <c r="H4" s="27" t="s">
        <v>128</v>
      </c>
      <c r="I4" s="16" t="s">
        <v>20</v>
      </c>
      <c r="J4" s="16" t="s">
        <v>152</v>
      </c>
      <c r="K4" s="16" t="s">
        <v>153</v>
      </c>
      <c r="L4" s="16" t="s">
        <v>20</v>
      </c>
      <c r="N4" s="27" t="s">
        <v>16</v>
      </c>
      <c r="O4" s="27" t="s">
        <v>17</v>
      </c>
      <c r="P4" s="27" t="s">
        <v>16</v>
      </c>
      <c r="Q4" s="27" t="s">
        <v>17</v>
      </c>
      <c r="R4" s="27" t="s">
        <v>16</v>
      </c>
      <c r="S4" s="27" t="s">
        <v>17</v>
      </c>
      <c r="T4" s="27" t="s">
        <v>16</v>
      </c>
      <c r="U4" s="27" t="s">
        <v>17</v>
      </c>
      <c r="V4" s="16" t="s">
        <v>16</v>
      </c>
      <c r="W4" s="16" t="s">
        <v>17</v>
      </c>
    </row>
    <row r="5" spans="1:24" ht="24" customHeight="1">
      <c r="A5" s="18" t="s">
        <v>21</v>
      </c>
      <c r="B5" s="174">
        <f>SUM(N5:O5)</f>
        <v>620</v>
      </c>
      <c r="C5" s="175">
        <f t="shared" ref="C5:C16" si="0">O5/B5</f>
        <v>0.6758064516129032</v>
      </c>
      <c r="D5" s="174">
        <f>SUM(P5:Q5)</f>
        <v>365</v>
      </c>
      <c r="E5" s="175">
        <f t="shared" ref="E5:E16" si="1">Q5/D5</f>
        <v>0.71232876712328763</v>
      </c>
      <c r="F5" s="174">
        <f>SUM(R5:S5)</f>
        <v>1039</v>
      </c>
      <c r="G5" s="175">
        <f t="shared" ref="G5:G16" si="2">S5/F5</f>
        <v>0.72666025024061598</v>
      </c>
      <c r="H5" s="174">
        <f>SUM(T5:U5)</f>
        <v>952</v>
      </c>
      <c r="I5" s="175">
        <f>U5/H5</f>
        <v>0.65021008403361347</v>
      </c>
      <c r="J5" s="174">
        <f>SUM(V5:W5)</f>
        <v>2976</v>
      </c>
      <c r="K5" s="176">
        <f t="shared" ref="K5:K16" si="3">J5/$J$16</f>
        <v>7.4262614163796981E-2</v>
      </c>
      <c r="L5" s="177">
        <f t="shared" ref="L5:L16" si="4">W5/J5</f>
        <v>0.68985215053763438</v>
      </c>
      <c r="N5" s="174">
        <v>201</v>
      </c>
      <c r="O5" s="174">
        <v>419</v>
      </c>
      <c r="P5" s="174">
        <v>105</v>
      </c>
      <c r="Q5" s="174">
        <v>260</v>
      </c>
      <c r="R5" s="174">
        <v>284</v>
      </c>
      <c r="S5" s="174">
        <v>755</v>
      </c>
      <c r="T5" s="174">
        <v>333</v>
      </c>
      <c r="U5" s="174">
        <v>619</v>
      </c>
      <c r="V5" s="178">
        <f t="shared" ref="V5:W8" si="5">SUM(N5,P5,R5,T5)</f>
        <v>923</v>
      </c>
      <c r="W5" s="178">
        <f t="shared" si="5"/>
        <v>2053</v>
      </c>
    </row>
    <row r="6" spans="1:24" ht="24" customHeight="1">
      <c r="A6" s="18" t="s">
        <v>22</v>
      </c>
      <c r="B6" s="174">
        <f>SUM(N6:O6)</f>
        <v>375</v>
      </c>
      <c r="C6" s="175">
        <f t="shared" si="0"/>
        <v>0.48</v>
      </c>
      <c r="D6" s="174">
        <f>SUM(P6:Q6)</f>
        <v>181</v>
      </c>
      <c r="E6" s="175">
        <f t="shared" si="1"/>
        <v>0.46408839779005523</v>
      </c>
      <c r="F6" s="174">
        <f>SUM(R6:S6)</f>
        <v>477</v>
      </c>
      <c r="G6" s="175">
        <f t="shared" si="2"/>
        <v>0.5765199161425576</v>
      </c>
      <c r="H6" s="174">
        <f>SUM(T6:U6)</f>
        <v>337</v>
      </c>
      <c r="I6" s="175">
        <f>U6/H6</f>
        <v>0.60830860534124631</v>
      </c>
      <c r="J6" s="174">
        <f>SUM(V6:W6)</f>
        <v>1370</v>
      </c>
      <c r="K6" s="176">
        <f t="shared" si="3"/>
        <v>3.4186754504167291E-2</v>
      </c>
      <c r="L6" s="177">
        <f t="shared" si="4"/>
        <v>0.54306569343065692</v>
      </c>
      <c r="N6" s="174">
        <v>195</v>
      </c>
      <c r="O6" s="174">
        <v>180</v>
      </c>
      <c r="P6" s="174">
        <v>97</v>
      </c>
      <c r="Q6" s="174">
        <v>84</v>
      </c>
      <c r="R6" s="174">
        <v>202</v>
      </c>
      <c r="S6" s="174">
        <v>275</v>
      </c>
      <c r="T6" s="174">
        <v>132</v>
      </c>
      <c r="U6" s="174">
        <v>205</v>
      </c>
      <c r="V6" s="178">
        <f t="shared" si="5"/>
        <v>626</v>
      </c>
      <c r="W6" s="178">
        <f t="shared" si="5"/>
        <v>744</v>
      </c>
    </row>
    <row r="7" spans="1:24" ht="24" customHeight="1">
      <c r="A7" s="18" t="s">
        <v>23</v>
      </c>
      <c r="B7" s="174">
        <f>SUM(N7:O7)</f>
        <v>612</v>
      </c>
      <c r="C7" s="175">
        <f t="shared" si="0"/>
        <v>0.13398692810457516</v>
      </c>
      <c r="D7" s="174">
        <f>SUM(P7:Q7)</f>
        <v>419</v>
      </c>
      <c r="E7" s="175">
        <f t="shared" si="1"/>
        <v>0.10739856801909307</v>
      </c>
      <c r="F7" s="174">
        <f>SUM(R7:S7)</f>
        <v>860</v>
      </c>
      <c r="G7" s="175">
        <f t="shared" si="2"/>
        <v>8.2558139534883723E-2</v>
      </c>
      <c r="H7" s="174">
        <f>SUM(T7:U7)</f>
        <v>279</v>
      </c>
      <c r="I7" s="175">
        <f>U7/H7</f>
        <v>9.6774193548387094E-2</v>
      </c>
      <c r="J7" s="174">
        <f>SUM(V7:W7)</f>
        <v>2170</v>
      </c>
      <c r="K7" s="176">
        <f t="shared" si="3"/>
        <v>5.4149822827768625E-2</v>
      </c>
      <c r="L7" s="177">
        <f t="shared" si="4"/>
        <v>0.10368663594470046</v>
      </c>
      <c r="N7" s="174">
        <v>530</v>
      </c>
      <c r="O7" s="174">
        <v>82</v>
      </c>
      <c r="P7" s="174">
        <v>374</v>
      </c>
      <c r="Q7" s="174">
        <v>45</v>
      </c>
      <c r="R7" s="174">
        <v>789</v>
      </c>
      <c r="S7" s="174">
        <v>71</v>
      </c>
      <c r="T7" s="174">
        <v>252</v>
      </c>
      <c r="U7" s="174">
        <v>27</v>
      </c>
      <c r="V7" s="178">
        <f t="shared" si="5"/>
        <v>1945</v>
      </c>
      <c r="W7" s="178">
        <f t="shared" si="5"/>
        <v>225</v>
      </c>
    </row>
    <row r="8" spans="1:24">
      <c r="A8" s="18" t="s">
        <v>24</v>
      </c>
      <c r="B8" s="174">
        <f>SUM(N8:O8)</f>
        <v>243</v>
      </c>
      <c r="C8" s="175">
        <f t="shared" si="0"/>
        <v>0.56378600823045266</v>
      </c>
      <c r="D8" s="174">
        <f>SUM(P8:Q8)</f>
        <v>26</v>
      </c>
      <c r="E8" s="175">
        <f t="shared" si="1"/>
        <v>0.46153846153846156</v>
      </c>
      <c r="F8" s="174">
        <f>SUM(R8:S8)</f>
        <v>31</v>
      </c>
      <c r="G8" s="175">
        <f t="shared" si="2"/>
        <v>0.41935483870967744</v>
      </c>
      <c r="H8" s="174">
        <f>SUM(T8:U8)</f>
        <v>0</v>
      </c>
      <c r="I8" s="70" t="s">
        <v>154</v>
      </c>
      <c r="J8" s="174">
        <f>SUM(V8:W8)</f>
        <v>300</v>
      </c>
      <c r="K8" s="176">
        <f t="shared" si="3"/>
        <v>7.4861506213505019E-3</v>
      </c>
      <c r="L8" s="177">
        <f t="shared" si="4"/>
        <v>0.54</v>
      </c>
      <c r="N8" s="174">
        <v>106</v>
      </c>
      <c r="O8" s="174">
        <v>137</v>
      </c>
      <c r="P8" s="174">
        <v>14</v>
      </c>
      <c r="Q8" s="174">
        <v>12</v>
      </c>
      <c r="R8" s="174">
        <v>18</v>
      </c>
      <c r="S8" s="174">
        <v>13</v>
      </c>
      <c r="T8" s="174"/>
      <c r="U8" s="174"/>
      <c r="V8" s="178">
        <f t="shared" si="5"/>
        <v>138</v>
      </c>
      <c r="W8" s="178">
        <f t="shared" si="5"/>
        <v>162</v>
      </c>
    </row>
    <row r="9" spans="1:24" ht="24" customHeight="1">
      <c r="A9" s="19" t="s">
        <v>155</v>
      </c>
      <c r="B9" s="179">
        <f>SUM(B5:B8)</f>
        <v>1850</v>
      </c>
      <c r="C9" s="180">
        <f t="shared" si="0"/>
        <v>0.44216216216216214</v>
      </c>
      <c r="D9" s="179">
        <f>SUM(D5:D8)</f>
        <v>991</v>
      </c>
      <c r="E9" s="180">
        <f t="shared" si="1"/>
        <v>0.4046417759838547</v>
      </c>
      <c r="F9" s="179">
        <f>SUM(F5:F8)</f>
        <v>2407</v>
      </c>
      <c r="G9" s="180">
        <f t="shared" si="2"/>
        <v>0.4628167843788949</v>
      </c>
      <c r="H9" s="179">
        <f>SUM(H5:H8)</f>
        <v>1568</v>
      </c>
      <c r="I9" s="180">
        <f t="shared" ref="I9:I16" si="6">U9/H9</f>
        <v>0.54272959183673475</v>
      </c>
      <c r="J9" s="179">
        <f>SUM(J5:J8)</f>
        <v>6816</v>
      </c>
      <c r="K9" s="181">
        <f t="shared" si="3"/>
        <v>0.1700853421170834</v>
      </c>
      <c r="L9" s="182">
        <f t="shared" si="4"/>
        <v>0.46713615023474181</v>
      </c>
      <c r="N9" s="179">
        <f t="shared" ref="N9:W9" si="7">SUM(N5:N8)</f>
        <v>1032</v>
      </c>
      <c r="O9" s="179">
        <f t="shared" si="7"/>
        <v>818</v>
      </c>
      <c r="P9" s="179">
        <f t="shared" si="7"/>
        <v>590</v>
      </c>
      <c r="Q9" s="179">
        <f t="shared" si="7"/>
        <v>401</v>
      </c>
      <c r="R9" s="179">
        <f t="shared" si="7"/>
        <v>1293</v>
      </c>
      <c r="S9" s="179">
        <f t="shared" si="7"/>
        <v>1114</v>
      </c>
      <c r="T9" s="179">
        <f t="shared" si="7"/>
        <v>717</v>
      </c>
      <c r="U9" s="179">
        <f t="shared" si="7"/>
        <v>851</v>
      </c>
      <c r="V9" s="179">
        <f t="shared" si="7"/>
        <v>3632</v>
      </c>
      <c r="W9" s="179">
        <f t="shared" si="7"/>
        <v>3184</v>
      </c>
    </row>
    <row r="10" spans="1:24" ht="24" customHeight="1">
      <c r="A10" s="18" t="s">
        <v>25</v>
      </c>
      <c r="B10" s="174">
        <f>SUM(N10:O10)</f>
        <v>1965</v>
      </c>
      <c r="C10" s="175">
        <f t="shared" si="0"/>
        <v>0.2178117048346056</v>
      </c>
      <c r="D10" s="174">
        <f>SUM(P10:Q10)</f>
        <v>719</v>
      </c>
      <c r="E10" s="175">
        <f t="shared" si="1"/>
        <v>0.13073713490959665</v>
      </c>
      <c r="F10" s="174">
        <f>SUM(R10:S10)</f>
        <v>1210</v>
      </c>
      <c r="G10" s="175">
        <f t="shared" si="2"/>
        <v>0.10247933884297521</v>
      </c>
      <c r="H10" s="174">
        <f>SUM(T10:U10)</f>
        <v>92</v>
      </c>
      <c r="I10" s="175">
        <f t="shared" si="6"/>
        <v>0.16304347826086957</v>
      </c>
      <c r="J10" s="174">
        <f>SUM(V10:W10)</f>
        <v>3986</v>
      </c>
      <c r="K10" s="176">
        <f t="shared" si="3"/>
        <v>9.9465987922343665E-2</v>
      </c>
      <c r="L10" s="177">
        <f t="shared" si="4"/>
        <v>0.16583040642247868</v>
      </c>
      <c r="N10" s="174">
        <v>1537</v>
      </c>
      <c r="O10" s="174">
        <v>428</v>
      </c>
      <c r="P10" s="174">
        <v>625</v>
      </c>
      <c r="Q10" s="174">
        <v>94</v>
      </c>
      <c r="R10" s="174">
        <v>1086</v>
      </c>
      <c r="S10" s="174">
        <v>124</v>
      </c>
      <c r="T10" s="174">
        <v>77</v>
      </c>
      <c r="U10" s="174">
        <v>15</v>
      </c>
      <c r="V10" s="178">
        <f t="shared" ref="V10:W13" si="8">SUM(N10,P10,R10,T10)</f>
        <v>3325</v>
      </c>
      <c r="W10" s="178">
        <f t="shared" si="8"/>
        <v>661</v>
      </c>
    </row>
    <row r="11" spans="1:24" ht="24" customHeight="1">
      <c r="A11" s="18" t="s">
        <v>26</v>
      </c>
      <c r="B11" s="174">
        <f>SUM(N11:O11)</f>
        <v>1156</v>
      </c>
      <c r="C11" s="175">
        <f t="shared" si="0"/>
        <v>0.65657439446366783</v>
      </c>
      <c r="D11" s="174">
        <f>SUM(P11:Q11)</f>
        <v>503</v>
      </c>
      <c r="E11" s="175">
        <f t="shared" si="1"/>
        <v>0.58449304174950301</v>
      </c>
      <c r="F11" s="174">
        <f>SUM(R11:S11)</f>
        <v>973</v>
      </c>
      <c r="G11" s="175">
        <f t="shared" si="2"/>
        <v>0.45837615621788286</v>
      </c>
      <c r="H11" s="174">
        <f>SUM(T11:U11)</f>
        <v>590</v>
      </c>
      <c r="I11" s="175">
        <f t="shared" si="6"/>
        <v>0.47457627118644069</v>
      </c>
      <c r="J11" s="174">
        <f>SUM(V11:W11)</f>
        <v>3222</v>
      </c>
      <c r="K11" s="176">
        <f t="shared" si="3"/>
        <v>8.0401257673304388E-2</v>
      </c>
      <c r="L11" s="177">
        <f t="shared" si="4"/>
        <v>0.55214152700186214</v>
      </c>
      <c r="N11" s="174">
        <v>397</v>
      </c>
      <c r="O11" s="174">
        <v>759</v>
      </c>
      <c r="P11" s="174">
        <v>209</v>
      </c>
      <c r="Q11" s="174">
        <v>294</v>
      </c>
      <c r="R11" s="174">
        <v>527</v>
      </c>
      <c r="S11" s="174">
        <v>446</v>
      </c>
      <c r="T11" s="174">
        <v>310</v>
      </c>
      <c r="U11" s="174">
        <v>280</v>
      </c>
      <c r="V11" s="178">
        <f t="shared" si="8"/>
        <v>1443</v>
      </c>
      <c r="W11" s="178">
        <f t="shared" si="8"/>
        <v>1779</v>
      </c>
    </row>
    <row r="12" spans="1:24" ht="24" customHeight="1">
      <c r="A12" s="18" t="s">
        <v>156</v>
      </c>
      <c r="B12" s="174">
        <f>SUM(N12:O12)</f>
        <v>495</v>
      </c>
      <c r="C12" s="175">
        <f t="shared" si="0"/>
        <v>0.29494949494949496</v>
      </c>
      <c r="D12" s="174">
        <f>SUM(P12:Q12)</f>
        <v>345</v>
      </c>
      <c r="E12" s="175">
        <f t="shared" si="1"/>
        <v>0.13333333333333333</v>
      </c>
      <c r="F12" s="174">
        <f>SUM(R12:S12)</f>
        <v>1304</v>
      </c>
      <c r="G12" s="175">
        <f t="shared" si="2"/>
        <v>0.125</v>
      </c>
      <c r="H12" s="174">
        <f>SUM(T12:U12)</f>
        <v>6861</v>
      </c>
      <c r="I12" s="175">
        <f t="shared" si="6"/>
        <v>0.39352864013992128</v>
      </c>
      <c r="J12" s="174">
        <f>SUM(V12:W12)</f>
        <v>9005</v>
      </c>
      <c r="K12" s="176">
        <f t="shared" si="3"/>
        <v>0.22470928781753755</v>
      </c>
      <c r="L12" s="177">
        <f t="shared" si="4"/>
        <v>0.33925596890616322</v>
      </c>
      <c r="N12" s="174">
        <v>349</v>
      </c>
      <c r="O12" s="174">
        <v>146</v>
      </c>
      <c r="P12" s="174">
        <v>299</v>
      </c>
      <c r="Q12" s="174">
        <v>46</v>
      </c>
      <c r="R12" s="174">
        <v>1141</v>
      </c>
      <c r="S12" s="174">
        <v>163</v>
      </c>
      <c r="T12" s="174">
        <v>4161</v>
      </c>
      <c r="U12" s="174">
        <v>2700</v>
      </c>
      <c r="V12" s="178">
        <f t="shared" si="8"/>
        <v>5950</v>
      </c>
      <c r="W12" s="178">
        <f t="shared" si="8"/>
        <v>3055</v>
      </c>
    </row>
    <row r="13" spans="1:24">
      <c r="A13" s="18" t="s">
        <v>27</v>
      </c>
      <c r="B13" s="174">
        <f>SUM(N13:O13)</f>
        <v>2868</v>
      </c>
      <c r="C13" s="175">
        <f t="shared" si="0"/>
        <v>0.78417015341701535</v>
      </c>
      <c r="D13" s="174">
        <f>SUM(P13:Q13)</f>
        <v>1343</v>
      </c>
      <c r="E13" s="175">
        <f t="shared" si="1"/>
        <v>0.85107967237527926</v>
      </c>
      <c r="F13" s="174">
        <f>SUM(R13:S13)</f>
        <v>5176</v>
      </c>
      <c r="G13" s="175">
        <f t="shared" si="2"/>
        <v>0.8854327666151468</v>
      </c>
      <c r="H13" s="174">
        <f>SUM(T13:U13)</f>
        <v>6441</v>
      </c>
      <c r="I13" s="175">
        <f t="shared" si="6"/>
        <v>0.91616208663251053</v>
      </c>
      <c r="J13" s="174">
        <f>SUM(V13:W13)</f>
        <v>15828</v>
      </c>
      <c r="K13" s="176">
        <f t="shared" si="3"/>
        <v>0.39496930678245246</v>
      </c>
      <c r="L13" s="177">
        <f t="shared" si="4"/>
        <v>0.87667424816780393</v>
      </c>
      <c r="N13" s="174">
        <v>619</v>
      </c>
      <c r="O13" s="174">
        <v>2249</v>
      </c>
      <c r="P13" s="174">
        <v>200</v>
      </c>
      <c r="Q13" s="174">
        <v>1143</v>
      </c>
      <c r="R13" s="174">
        <v>593</v>
      </c>
      <c r="S13" s="174">
        <v>4583</v>
      </c>
      <c r="T13" s="174">
        <v>540</v>
      </c>
      <c r="U13" s="174">
        <v>5901</v>
      </c>
      <c r="V13" s="178">
        <f t="shared" si="8"/>
        <v>1952</v>
      </c>
      <c r="W13" s="178">
        <f t="shared" si="8"/>
        <v>13876</v>
      </c>
    </row>
    <row r="14" spans="1:24">
      <c r="A14" s="19" t="s">
        <v>157</v>
      </c>
      <c r="B14" s="179">
        <f>SUM(B10:B13)</f>
        <v>6484</v>
      </c>
      <c r="C14" s="180">
        <f t="shared" si="0"/>
        <v>0.55243676742751391</v>
      </c>
      <c r="D14" s="179">
        <f>SUM(D10:D13)</f>
        <v>2910</v>
      </c>
      <c r="E14" s="180">
        <f t="shared" si="1"/>
        <v>0.54192439862542952</v>
      </c>
      <c r="F14" s="179">
        <f>SUM(F10:F13)</f>
        <v>8663</v>
      </c>
      <c r="G14" s="180">
        <f t="shared" si="2"/>
        <v>0.6136442340990419</v>
      </c>
      <c r="H14" s="179">
        <f>SUM(H10:H13)</f>
        <v>13984</v>
      </c>
      <c r="I14" s="180">
        <f t="shared" si="6"/>
        <v>0.6361556064073226</v>
      </c>
      <c r="J14" s="179">
        <f>SUM(J10:J13)</f>
        <v>32041</v>
      </c>
      <c r="K14" s="181">
        <f t="shared" si="3"/>
        <v>0.79954584019563812</v>
      </c>
      <c r="L14" s="182">
        <f t="shared" si="4"/>
        <v>0.60456914578196685</v>
      </c>
      <c r="N14" s="179">
        <f t="shared" ref="N14:W14" si="9">SUM(N10:N13)</f>
        <v>2902</v>
      </c>
      <c r="O14" s="179">
        <f t="shared" si="9"/>
        <v>3582</v>
      </c>
      <c r="P14" s="179">
        <f t="shared" si="9"/>
        <v>1333</v>
      </c>
      <c r="Q14" s="179">
        <f t="shared" si="9"/>
        <v>1577</v>
      </c>
      <c r="R14" s="179">
        <f t="shared" si="9"/>
        <v>3347</v>
      </c>
      <c r="S14" s="179">
        <f t="shared" si="9"/>
        <v>5316</v>
      </c>
      <c r="T14" s="179">
        <f t="shared" si="9"/>
        <v>5088</v>
      </c>
      <c r="U14" s="179">
        <f t="shared" si="9"/>
        <v>8896</v>
      </c>
      <c r="V14" s="179">
        <f t="shared" si="9"/>
        <v>12670</v>
      </c>
      <c r="W14" s="179">
        <f t="shared" si="9"/>
        <v>19371</v>
      </c>
    </row>
    <row r="15" spans="1:24">
      <c r="A15" s="183" t="s">
        <v>28</v>
      </c>
      <c r="B15" s="184">
        <f>SUM(N15:O15)</f>
        <v>110</v>
      </c>
      <c r="C15" s="185">
        <f t="shared" si="0"/>
        <v>0.53636363636363638</v>
      </c>
      <c r="D15" s="184">
        <f>SUM(P15:Q15)</f>
        <v>32</v>
      </c>
      <c r="E15" s="185">
        <f t="shared" si="1"/>
        <v>0.71875</v>
      </c>
      <c r="F15" s="184">
        <f>SUM(R15:S15)</f>
        <v>322</v>
      </c>
      <c r="G15" s="185">
        <f t="shared" si="2"/>
        <v>0.45652173913043476</v>
      </c>
      <c r="H15" s="184">
        <f>SUM(T15:U15)</f>
        <v>753</v>
      </c>
      <c r="I15" s="185">
        <f t="shared" si="6"/>
        <v>0.4448871181938911</v>
      </c>
      <c r="J15" s="184">
        <f>SUM(V15:W15)</f>
        <v>1217</v>
      </c>
      <c r="K15" s="186">
        <f t="shared" si="3"/>
        <v>3.0368817687278536E-2</v>
      </c>
      <c r="L15" s="187">
        <f t="shared" si="4"/>
        <v>0.46343467543138867</v>
      </c>
      <c r="N15" s="184">
        <v>51</v>
      </c>
      <c r="O15" s="184">
        <v>59</v>
      </c>
      <c r="P15" s="184">
        <v>9</v>
      </c>
      <c r="Q15" s="184">
        <v>23</v>
      </c>
      <c r="R15" s="184">
        <v>175</v>
      </c>
      <c r="S15" s="184">
        <v>147</v>
      </c>
      <c r="T15" s="184">
        <v>418</v>
      </c>
      <c r="U15" s="184">
        <v>335</v>
      </c>
      <c r="V15" s="188">
        <f>SUM(N15,P15,R15,T15)</f>
        <v>653</v>
      </c>
      <c r="W15" s="188">
        <f>SUM(O15,Q15,S15,U15)</f>
        <v>564</v>
      </c>
    </row>
    <row r="16" spans="1:24" s="2" customFormat="1">
      <c r="A16" s="21" t="s">
        <v>18</v>
      </c>
      <c r="B16" s="189">
        <f>SUM(B9,B14,B15)</f>
        <v>8444</v>
      </c>
      <c r="C16" s="190">
        <f t="shared" si="0"/>
        <v>0.52806726669824733</v>
      </c>
      <c r="D16" s="189">
        <f>SUM(D9,D14,D15)</f>
        <v>3933</v>
      </c>
      <c r="E16" s="190">
        <f t="shared" si="1"/>
        <v>0.50877192982456143</v>
      </c>
      <c r="F16" s="189">
        <f>SUM(F9,F14,F15)</f>
        <v>11392</v>
      </c>
      <c r="G16" s="190">
        <f t="shared" si="2"/>
        <v>0.5773349719101124</v>
      </c>
      <c r="H16" s="189">
        <f>SUM(H9,H14,H15)</f>
        <v>16305</v>
      </c>
      <c r="I16" s="190">
        <f t="shared" si="6"/>
        <v>0.61833793314934071</v>
      </c>
      <c r="J16" s="189">
        <f>SUM(J9,J14,J15)</f>
        <v>40074</v>
      </c>
      <c r="K16" s="191">
        <f t="shared" si="3"/>
        <v>1</v>
      </c>
      <c r="L16" s="192">
        <f t="shared" si="4"/>
        <v>0.57690772071667418</v>
      </c>
      <c r="N16" s="189">
        <f t="shared" ref="N16:W16" si="10">SUM(N9,N14,N15)</f>
        <v>3985</v>
      </c>
      <c r="O16" s="189">
        <f t="shared" si="10"/>
        <v>4459</v>
      </c>
      <c r="P16" s="189">
        <f t="shared" si="10"/>
        <v>1932</v>
      </c>
      <c r="Q16" s="189">
        <f t="shared" si="10"/>
        <v>2001</v>
      </c>
      <c r="R16" s="189">
        <f t="shared" si="10"/>
        <v>4815</v>
      </c>
      <c r="S16" s="189">
        <f t="shared" si="10"/>
        <v>6577</v>
      </c>
      <c r="T16" s="189">
        <f t="shared" si="10"/>
        <v>6223</v>
      </c>
      <c r="U16" s="189">
        <f t="shared" si="10"/>
        <v>10082</v>
      </c>
      <c r="V16" s="193">
        <f t="shared" si="10"/>
        <v>16955</v>
      </c>
      <c r="W16" s="193">
        <f t="shared" si="10"/>
        <v>23119</v>
      </c>
    </row>
    <row r="17" spans="1:14">
      <c r="A17" s="100" t="s">
        <v>131</v>
      </c>
      <c r="B17" s="31"/>
      <c r="C17" s="31"/>
      <c r="D17" s="31"/>
      <c r="E17" s="31"/>
      <c r="F17" s="31"/>
      <c r="G17" s="31"/>
      <c r="H17" s="132"/>
      <c r="I17" s="31"/>
      <c r="J17" s="31"/>
      <c r="K17" s="31"/>
      <c r="L17" s="31"/>
      <c r="M17" s="31"/>
      <c r="N17" s="31"/>
    </row>
    <row r="18" spans="1:14">
      <c r="A18" s="102" t="s">
        <v>37</v>
      </c>
      <c r="B18" s="31"/>
      <c r="C18" s="31"/>
      <c r="D18" s="31"/>
      <c r="E18" s="31"/>
      <c r="F18" s="31"/>
      <c r="G18" s="31"/>
      <c r="H18" s="132"/>
      <c r="I18" s="31"/>
      <c r="J18" s="31"/>
      <c r="K18" s="31"/>
      <c r="L18" s="31"/>
      <c r="M18" s="102"/>
      <c r="N18" s="102"/>
    </row>
  </sheetData>
  <mergeCells count="13">
    <mergeCell ref="J2:L2"/>
    <mergeCell ref="U2:W2"/>
    <mergeCell ref="A3:A4"/>
    <mergeCell ref="B3:C3"/>
    <mergeCell ref="D3:E3"/>
    <mergeCell ref="F3:G3"/>
    <mergeCell ref="H3:I3"/>
    <mergeCell ref="J3:L3"/>
    <mergeCell ref="N3:O3"/>
    <mergeCell ref="P3:Q3"/>
    <mergeCell ref="R3:S3"/>
    <mergeCell ref="T3:U3"/>
    <mergeCell ref="V3:W3"/>
  </mergeCells>
  <conditionalFormatting sqref="P5">
    <cfRule type="cellIs" dxfId="3" priority="2" operator="lessThan">
      <formula>5</formula>
    </cfRule>
  </conditionalFormatting>
  <conditionalFormatting sqref="R5">
    <cfRule type="cellIs" dxfId="2" priority="3" operator="lessThan">
      <formula>5</formula>
    </cfRule>
  </conditionalFormatting>
  <conditionalFormatting sqref="T5">
    <cfRule type="cellIs" dxfId="1" priority="4" operator="lessThan">
      <formula>5</formula>
    </cfRule>
  </conditionalFormatting>
  <conditionalFormatting sqref="N5">
    <cfRule type="cellIs" dxfId="0" priority="5" operator="lessThan">
      <formula>5</formula>
    </cfRule>
  </conditionalFormatting>
  <pageMargins left="0.31527777777777799" right="0.118055555555556" top="0.15763888888888899" bottom="0.15763888888888899" header="0.51180555555555496" footer="0.51180555555555496"/>
  <pageSetup paperSize="9" scale="71" firstPageNumber="0" orientation="landscape" horizontalDpi="300" verticalDpi="300" r:id="rId1"/>
  <ignoredErrors>
    <ignoredError sqref="B5:B8 D5:D8 B15:B16 D10:D13 K9:L9 D15:D16 K14:L14 F5:F8 F10:F13 F15:F16 K5:L8 K10:L13 K15:L16" formulaRange="1"/>
    <ignoredError sqref="C5:C16 B9:B14 D9 D14 E14:F14 E15:E16 E9:F9 E10:E13 E5:E8 G15:J16 G10:J13 G5:J8 G14:J14 G9:J9" formula="1" formulaRange="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I48"/>
  <sheetViews>
    <sheetView showGridLines="0" topLeftCell="A28" zoomScaleNormal="100" workbookViewId="0">
      <selection activeCell="A5" sqref="A5:B5"/>
    </sheetView>
  </sheetViews>
  <sheetFormatPr baseColWidth="10" defaultColWidth="9.140625" defaultRowHeight="12.75"/>
  <cols>
    <col min="1" max="1" width="29.140625" style="194" customWidth="1"/>
    <col min="2" max="2" width="8" style="24" customWidth="1"/>
    <col min="3" max="1004" width="8.7109375" customWidth="1"/>
  </cols>
  <sheetData>
    <row r="1" spans="1:6" s="48" customFormat="1" ht="14.25" customHeight="1">
      <c r="A1" s="531" t="s">
        <v>283</v>
      </c>
    </row>
    <row r="2" spans="1:6" s="48" customFormat="1" ht="14.25" customHeight="1">
      <c r="A2" s="531"/>
    </row>
    <row r="3" spans="1:6" ht="13.5" thickBot="1">
      <c r="A3" s="503" t="s">
        <v>279</v>
      </c>
      <c r="B3" s="497"/>
    </row>
    <row r="4" spans="1:6" ht="12.75" customHeight="1">
      <c r="A4" s="523" t="s">
        <v>15</v>
      </c>
      <c r="B4" s="496">
        <v>2014</v>
      </c>
      <c r="C4" s="496">
        <f>+B4+1</f>
        <v>2015</v>
      </c>
      <c r="D4" s="496">
        <f>+C4+1</f>
        <v>2016</v>
      </c>
      <c r="E4" s="496">
        <f>+D4+1</f>
        <v>2017</v>
      </c>
      <c r="F4" s="496">
        <v>2018</v>
      </c>
    </row>
    <row r="5" spans="1:6" ht="24" customHeight="1">
      <c r="A5" s="219" t="s">
        <v>21</v>
      </c>
      <c r="B5" s="198">
        <f>'g7_14-17'!H5</f>
        <v>2777</v>
      </c>
      <c r="C5" s="198">
        <f>'g7_14-17'!H20</f>
        <v>2432</v>
      </c>
      <c r="D5" s="198">
        <f>'g7_14-17'!H35</f>
        <v>2868</v>
      </c>
      <c r="E5" s="198">
        <f>'g7_14-17'!H50</f>
        <v>2984</v>
      </c>
      <c r="F5" s="198">
        <f>g7_18!D6</f>
        <v>2976</v>
      </c>
    </row>
    <row r="6" spans="1:6" ht="24" customHeight="1">
      <c r="A6" s="219" t="s">
        <v>22</v>
      </c>
      <c r="B6" s="198">
        <f>'g7_14-17'!H6</f>
        <v>1324</v>
      </c>
      <c r="C6" s="198">
        <f>'g7_14-17'!H21</f>
        <v>1176</v>
      </c>
      <c r="D6" s="198">
        <f>'g7_14-17'!H36</f>
        <v>1380</v>
      </c>
      <c r="E6" s="198">
        <f>'g7_14-17'!H51</f>
        <v>1372</v>
      </c>
      <c r="F6" s="198">
        <f>g7_18!D7</f>
        <v>1370</v>
      </c>
    </row>
    <row r="7" spans="1:6" ht="24" customHeight="1">
      <c r="A7" s="219" t="s">
        <v>23</v>
      </c>
      <c r="B7" s="198">
        <f>'g7_14-17'!H7</f>
        <v>2218</v>
      </c>
      <c r="C7" s="198">
        <f>'g7_14-17'!H22</f>
        <v>1958</v>
      </c>
      <c r="D7" s="198">
        <f>'g7_14-17'!H37</f>
        <v>2240</v>
      </c>
      <c r="E7" s="198">
        <f>'g7_14-17'!H52</f>
        <v>2194</v>
      </c>
      <c r="F7" s="198">
        <f>g7_18!D8</f>
        <v>2170</v>
      </c>
    </row>
    <row r="8" spans="1:6">
      <c r="A8" s="219" t="s">
        <v>24</v>
      </c>
      <c r="B8" s="198">
        <f>'g7_14-17'!H8</f>
        <v>285</v>
      </c>
      <c r="C8" s="198">
        <f>'g7_14-17'!H23</f>
        <v>284</v>
      </c>
      <c r="D8" s="198">
        <f>'g7_14-17'!H38</f>
        <v>297</v>
      </c>
      <c r="E8" s="198">
        <f>'g7_14-17'!H53</f>
        <v>296</v>
      </c>
      <c r="F8" s="198">
        <f>g7_18!D9</f>
        <v>300</v>
      </c>
    </row>
    <row r="9" spans="1:6" ht="24" customHeight="1">
      <c r="A9" s="225" t="s">
        <v>155</v>
      </c>
      <c r="B9" s="203">
        <f>'g7_14-17'!H9</f>
        <v>6604</v>
      </c>
      <c r="C9" s="203">
        <f>'g7_14-17'!H24</f>
        <v>5850</v>
      </c>
      <c r="D9" s="203">
        <f>'g7_14-17'!H39</f>
        <v>6785</v>
      </c>
      <c r="E9" s="203">
        <f>'g7_14-17'!H54</f>
        <v>6846</v>
      </c>
      <c r="F9" s="203">
        <f>g7_18!D10</f>
        <v>6816</v>
      </c>
    </row>
    <row r="10" spans="1:6" ht="24" customHeight="1">
      <c r="A10" s="219" t="s">
        <v>25</v>
      </c>
      <c r="B10" s="198">
        <f>'g7_14-17'!H10</f>
        <v>3679</v>
      </c>
      <c r="C10" s="198">
        <f>'g7_14-17'!H25</f>
        <v>3471</v>
      </c>
      <c r="D10" s="198">
        <f>'g7_14-17'!H40</f>
        <v>3937</v>
      </c>
      <c r="E10" s="198">
        <f>'g7_14-17'!H55</f>
        <v>3976</v>
      </c>
      <c r="F10" s="198">
        <f>g7_18!D11</f>
        <v>3986</v>
      </c>
    </row>
    <row r="11" spans="1:6" ht="24" customHeight="1">
      <c r="A11" s="219" t="s">
        <v>26</v>
      </c>
      <c r="B11" s="198">
        <f>'g7_14-17'!H11</f>
        <v>2908</v>
      </c>
      <c r="C11" s="198">
        <f>'g7_14-17'!H26</f>
        <v>2749</v>
      </c>
      <c r="D11" s="198">
        <f>'g7_14-17'!H41</f>
        <v>3254</v>
      </c>
      <c r="E11" s="198">
        <f>'g7_14-17'!H56</f>
        <v>3098</v>
      </c>
      <c r="F11" s="198">
        <f>g7_18!D12</f>
        <v>3222</v>
      </c>
    </row>
    <row r="12" spans="1:6" ht="24" customHeight="1">
      <c r="A12" s="219" t="s">
        <v>156</v>
      </c>
      <c r="B12" s="198">
        <f>'g7_14-17'!H12</f>
        <v>8765</v>
      </c>
      <c r="C12" s="198">
        <f>'g7_14-17'!H27</f>
        <v>6627</v>
      </c>
      <c r="D12" s="198">
        <f>'g7_14-17'!H42</f>
        <v>9017</v>
      </c>
      <c r="E12" s="198">
        <f>'g7_14-17'!H57</f>
        <v>9078</v>
      </c>
      <c r="F12" s="198">
        <f>g7_18!D13</f>
        <v>9005</v>
      </c>
    </row>
    <row r="13" spans="1:6">
      <c r="A13" s="219" t="s">
        <v>27</v>
      </c>
      <c r="B13" s="198">
        <f>'g7_14-17'!H13</f>
        <v>12572</v>
      </c>
      <c r="C13" s="198">
        <f>'g7_14-17'!H28</f>
        <v>12150</v>
      </c>
      <c r="D13" s="198">
        <f>'g7_14-17'!H43</f>
        <v>14457</v>
      </c>
      <c r="E13" s="198">
        <f>'g7_14-17'!H58</f>
        <v>15309</v>
      </c>
      <c r="F13" s="198">
        <f>g7_18!D14</f>
        <v>15828</v>
      </c>
    </row>
    <row r="14" spans="1:6">
      <c r="A14" s="225" t="s">
        <v>157</v>
      </c>
      <c r="B14" s="203">
        <f>'g7_14-17'!H14</f>
        <v>27924</v>
      </c>
      <c r="C14" s="203">
        <f>'g7_14-17'!H29</f>
        <v>24997</v>
      </c>
      <c r="D14" s="203">
        <f>'g7_14-17'!H44</f>
        <v>30665</v>
      </c>
      <c r="E14" s="203">
        <f>'g7_14-17'!H59</f>
        <v>31461</v>
      </c>
      <c r="F14" s="203">
        <f>g7_18!D15</f>
        <v>32041</v>
      </c>
    </row>
    <row r="15" spans="1:6" ht="13.5" thickBot="1">
      <c r="A15" s="231" t="s">
        <v>28</v>
      </c>
      <c r="B15" s="209">
        <f>'g7_14-17'!H15</f>
        <v>2106</v>
      </c>
      <c r="C15" s="209">
        <f>'g7_14-17'!H30</f>
        <v>6959</v>
      </c>
      <c r="D15" s="209">
        <f>'g7_14-17'!H45</f>
        <v>1364</v>
      </c>
      <c r="E15" s="209">
        <f>'g7_14-17'!H60</f>
        <v>1289</v>
      </c>
      <c r="F15" s="209">
        <f>g7_18!D16</f>
        <v>1217</v>
      </c>
    </row>
    <row r="16" spans="1:6" ht="13.5" thickBot="1">
      <c r="A16" s="237" t="s">
        <v>18</v>
      </c>
      <c r="B16" s="239">
        <f>'g7_14-17'!H16</f>
        <v>36634</v>
      </c>
      <c r="C16" s="239">
        <f>'g7_14-17'!H31</f>
        <v>37806</v>
      </c>
      <c r="D16" s="248">
        <f>'g7_14-17'!H46</f>
        <v>38814</v>
      </c>
      <c r="E16" s="248">
        <f>'g7_14-17'!H61</f>
        <v>39596</v>
      </c>
      <c r="F16" s="248">
        <f>g7_18!D17</f>
        <v>40074</v>
      </c>
    </row>
    <row r="17" spans="1:9">
      <c r="A17" s="100" t="s">
        <v>111</v>
      </c>
      <c r="B17" s="500"/>
      <c r="C17" s="501"/>
      <c r="D17" s="502"/>
      <c r="E17" s="502"/>
      <c r="F17" s="502"/>
      <c r="G17" s="501"/>
      <c r="H17" s="502"/>
    </row>
    <row r="18" spans="1:9">
      <c r="A18" s="30" t="s">
        <v>35</v>
      </c>
      <c r="B18" s="31"/>
    </row>
    <row r="19" spans="1:9">
      <c r="A19" s="30" t="s">
        <v>36</v>
      </c>
      <c r="B19" s="31"/>
    </row>
    <row r="20" spans="1:9" s="24" customFormat="1">
      <c r="A20" s="33" t="s">
        <v>169</v>
      </c>
      <c r="B20" s="34"/>
      <c r="C20"/>
      <c r="D20"/>
      <c r="E20"/>
      <c r="G20"/>
      <c r="H20"/>
      <c r="I20"/>
    </row>
    <row r="22" spans="1:9">
      <c r="A22" s="525" t="s">
        <v>279</v>
      </c>
      <c r="F22" s="524" t="s">
        <v>281</v>
      </c>
    </row>
    <row r="23" spans="1:9">
      <c r="A23" s="526" t="s">
        <v>15</v>
      </c>
      <c r="B23" s="527">
        <v>2014</v>
      </c>
      <c r="C23" s="527">
        <f>+B23+1</f>
        <v>2015</v>
      </c>
      <c r="D23" s="527">
        <f>+C23+1</f>
        <v>2016</v>
      </c>
      <c r="E23" s="527">
        <f>+D23+1</f>
        <v>2017</v>
      </c>
      <c r="F23" s="527">
        <v>2018</v>
      </c>
    </row>
    <row r="24" spans="1:9" ht="24">
      <c r="A24" s="197" t="s">
        <v>21</v>
      </c>
      <c r="B24" s="198">
        <f>B5/(B$16-B$15)*100</f>
        <v>8.042747914735866</v>
      </c>
      <c r="C24" s="198">
        <f t="shared" ref="C24:F24" si="0">C5/(C$16-C$15)*100</f>
        <v>7.8840730054786521</v>
      </c>
      <c r="D24" s="198">
        <f t="shared" si="0"/>
        <v>7.6582109479305744</v>
      </c>
      <c r="E24" s="198">
        <f t="shared" si="0"/>
        <v>7.7896990106246902</v>
      </c>
      <c r="F24" s="198">
        <f t="shared" si="0"/>
        <v>7.6588516869547316</v>
      </c>
    </row>
    <row r="25" spans="1:9" ht="24">
      <c r="A25" s="197" t="s">
        <v>22</v>
      </c>
      <c r="B25" s="198">
        <f t="shared" ref="B25:F25" si="1">B6/(B$16-B$15)*100</f>
        <v>3.8345690454124193</v>
      </c>
      <c r="C25" s="198">
        <f t="shared" si="1"/>
        <v>3.8123642493597432</v>
      </c>
      <c r="D25" s="198">
        <f t="shared" si="1"/>
        <v>3.6849132176234978</v>
      </c>
      <c r="E25" s="198">
        <f t="shared" si="1"/>
        <v>3.5815908319628269</v>
      </c>
      <c r="F25" s="198">
        <f t="shared" si="1"/>
        <v>3.5257482564274136</v>
      </c>
    </row>
    <row r="26" spans="1:9" ht="24">
      <c r="A26" s="197" t="s">
        <v>23</v>
      </c>
      <c r="B26" s="198">
        <f t="shared" ref="B26:F26" si="2">B7/(B$16-B$15)*100</f>
        <v>6.4237720111214092</v>
      </c>
      <c r="C26" s="198">
        <f t="shared" si="2"/>
        <v>6.3474568029305924</v>
      </c>
      <c r="D26" s="198">
        <f t="shared" si="2"/>
        <v>5.9813084112149539</v>
      </c>
      <c r="E26" s="198">
        <f t="shared" si="2"/>
        <v>5.7274127444070277</v>
      </c>
      <c r="F26" s="198">
        <f t="shared" si="2"/>
        <v>5.5845793550711589</v>
      </c>
    </row>
    <row r="27" spans="1:9">
      <c r="A27" s="197" t="s">
        <v>24</v>
      </c>
      <c r="B27" s="198">
        <f t="shared" ref="B27:F27" si="3">B8/(B$16-B$15)*100</f>
        <v>0.82541705282669142</v>
      </c>
      <c r="C27" s="198">
        <f t="shared" si="3"/>
        <v>0.92067299899503996</v>
      </c>
      <c r="D27" s="198">
        <f t="shared" si="3"/>
        <v>0.79305740987983975</v>
      </c>
      <c r="E27" s="198">
        <f t="shared" si="3"/>
        <v>0.7727047275954787</v>
      </c>
      <c r="F27" s="198">
        <f t="shared" si="3"/>
        <v>0.77206166199140447</v>
      </c>
    </row>
    <row r="28" spans="1:9" s="522" customFormat="1" ht="24">
      <c r="A28" s="528" t="s">
        <v>155</v>
      </c>
      <c r="B28" s="521">
        <f t="shared" ref="B28:F28" si="4">B9/(B$16-B$15)*100</f>
        <v>19.126506024096386</v>
      </c>
      <c r="C28" s="521">
        <f t="shared" si="4"/>
        <v>18.964567056764029</v>
      </c>
      <c r="D28" s="521">
        <f t="shared" si="4"/>
        <v>18.117489986648867</v>
      </c>
      <c r="E28" s="521">
        <f t="shared" si="4"/>
        <v>17.871407314590023</v>
      </c>
      <c r="F28" s="521">
        <f t="shared" si="4"/>
        <v>17.541240960444707</v>
      </c>
    </row>
    <row r="29" spans="1:9" ht="24">
      <c r="A29" s="197" t="s">
        <v>25</v>
      </c>
      <c r="B29" s="198">
        <f t="shared" ref="B29:F29" si="5">B10/(B$16-B$15)*100</f>
        <v>10.655120481927712</v>
      </c>
      <c r="C29" s="198">
        <f t="shared" si="5"/>
        <v>11.252309787013322</v>
      </c>
      <c r="D29" s="198">
        <f t="shared" si="5"/>
        <v>10.512683578104138</v>
      </c>
      <c r="E29" s="198">
        <f t="shared" si="5"/>
        <v>10.379304043647375</v>
      </c>
      <c r="F29" s="198">
        <f t="shared" si="5"/>
        <v>10.258125948992459</v>
      </c>
    </row>
    <row r="30" spans="1:9" ht="24">
      <c r="A30" s="197" t="s">
        <v>26</v>
      </c>
      <c r="B30" s="198">
        <f t="shared" ref="B30:F30" si="6">B11/(B$16-B$15)*100</f>
        <v>8.4221501390176083</v>
      </c>
      <c r="C30" s="198">
        <f t="shared" si="6"/>
        <v>8.9117256135118499</v>
      </c>
      <c r="D30" s="198">
        <f t="shared" si="6"/>
        <v>8.688918558077436</v>
      </c>
      <c r="E30" s="198">
        <f t="shared" si="6"/>
        <v>8.0872947503067323</v>
      </c>
      <c r="F30" s="198">
        <f t="shared" si="6"/>
        <v>8.2919422497876827</v>
      </c>
    </row>
    <row r="31" spans="1:9" ht="22.5" customHeight="1">
      <c r="A31" s="197" t="s">
        <v>156</v>
      </c>
      <c r="B31" s="198">
        <f t="shared" ref="B31:F31" si="7">B12/(B$16-B$15)*100</f>
        <v>25.385194624652456</v>
      </c>
      <c r="C31" s="198">
        <f t="shared" si="7"/>
        <v>21.483450578662431</v>
      </c>
      <c r="D31" s="198">
        <f t="shared" si="7"/>
        <v>24.077436582109478</v>
      </c>
      <c r="E31" s="198">
        <f t="shared" si="7"/>
        <v>23.698018638891064</v>
      </c>
      <c r="F31" s="198">
        <f t="shared" si="7"/>
        <v>23.174717554108653</v>
      </c>
    </row>
    <row r="32" spans="1:9">
      <c r="A32" s="197" t="s">
        <v>27</v>
      </c>
      <c r="B32" s="198">
        <f t="shared" ref="B32:F32" si="8">B13/(B$16-B$15)*100</f>
        <v>36.411028730305837</v>
      </c>
      <c r="C32" s="198">
        <f t="shared" si="8"/>
        <v>39.387946964048368</v>
      </c>
      <c r="D32" s="198">
        <f t="shared" si="8"/>
        <v>38.603471295060082</v>
      </c>
      <c r="E32" s="198">
        <f t="shared" si="8"/>
        <v>39.963975252564801</v>
      </c>
      <c r="F32" s="198">
        <f t="shared" si="8"/>
        <v>40.733973286666497</v>
      </c>
    </row>
    <row r="33" spans="1:6" s="522" customFormat="1">
      <c r="A33" s="528" t="s">
        <v>157</v>
      </c>
      <c r="B33" s="521">
        <f t="shared" ref="B33:F33" si="9">B14/(B$16-B$15)*100</f>
        <v>80.873493975903614</v>
      </c>
      <c r="C33" s="521">
        <f t="shared" si="9"/>
        <v>81.035432943235975</v>
      </c>
      <c r="D33" s="521">
        <f t="shared" si="9"/>
        <v>81.882510013351137</v>
      </c>
      <c r="E33" s="521">
        <f t="shared" si="9"/>
        <v>82.12859268540997</v>
      </c>
      <c r="F33" s="521">
        <f t="shared" si="9"/>
        <v>82.458759039555289</v>
      </c>
    </row>
    <row r="34" spans="1:6">
      <c r="A34" s="529"/>
      <c r="B34" s="520"/>
      <c r="C34" s="520"/>
      <c r="D34" s="520"/>
      <c r="E34" s="520"/>
      <c r="F34" s="520"/>
    </row>
    <row r="35" spans="1:6">
      <c r="A35" s="525" t="s">
        <v>280</v>
      </c>
    </row>
    <row r="36" spans="1:6">
      <c r="A36" s="526" t="s">
        <v>15</v>
      </c>
      <c r="B36" s="527">
        <v>2014</v>
      </c>
      <c r="C36" s="527">
        <f>+B36+1</f>
        <v>2015</v>
      </c>
      <c r="D36" s="527">
        <f>+C36+1</f>
        <v>2016</v>
      </c>
      <c r="E36" s="527">
        <f>+D36+1</f>
        <v>2017</v>
      </c>
      <c r="F36" s="527">
        <v>2018</v>
      </c>
    </row>
    <row r="37" spans="1:6" ht="24">
      <c r="A37" s="197" t="s">
        <v>21</v>
      </c>
      <c r="B37" s="199">
        <f>'g7_14-17'!I5</f>
        <v>0.69139359020525804</v>
      </c>
      <c r="C37" s="199">
        <f>'g7_14-17'!I20</f>
        <v>0.68914473684210531</v>
      </c>
      <c r="D37" s="199">
        <f>'g7_14-17'!I35</f>
        <v>0.68933054393305437</v>
      </c>
      <c r="E37" s="199">
        <f>'g7_14-17'!I50</f>
        <v>0.68867292225201071</v>
      </c>
      <c r="F37" s="199">
        <f>g7_18!E6</f>
        <v>0.68985215053763438</v>
      </c>
    </row>
    <row r="38" spans="1:6" ht="24">
      <c r="A38" s="197" t="s">
        <v>22</v>
      </c>
      <c r="B38" s="199">
        <f>'g7_14-17'!I6</f>
        <v>0.53549848942598199</v>
      </c>
      <c r="C38" s="199">
        <f>'g7_14-17'!I21</f>
        <v>0.53911564625850339</v>
      </c>
      <c r="D38" s="199">
        <f>'g7_14-17'!I36</f>
        <v>0.53985507246376807</v>
      </c>
      <c r="E38" s="199">
        <f>'g7_14-17'!I51</f>
        <v>0.54300291545189505</v>
      </c>
      <c r="F38" s="199">
        <f>g7_18!E7</f>
        <v>0.54306569343065692</v>
      </c>
    </row>
    <row r="39" spans="1:6" ht="24">
      <c r="A39" s="197" t="s">
        <v>23</v>
      </c>
      <c r="B39" s="199">
        <f>'g7_14-17'!I7</f>
        <v>9.7835888187556397E-2</v>
      </c>
      <c r="C39" s="199">
        <f>'g7_14-17'!I22</f>
        <v>0.10163432073544433</v>
      </c>
      <c r="D39" s="199">
        <f>'g7_14-17'!I37</f>
        <v>0.10133928571428572</v>
      </c>
      <c r="E39" s="199">
        <f>'g7_14-17'!I52</f>
        <v>0.10072926162260711</v>
      </c>
      <c r="F39" s="199">
        <f>g7_18!E8</f>
        <v>0.10368663594470046</v>
      </c>
    </row>
    <row r="40" spans="1:6">
      <c r="A40" s="197" t="s">
        <v>24</v>
      </c>
      <c r="B40" s="199">
        <f>'g7_14-17'!I8</f>
        <v>0.54736842105263195</v>
      </c>
      <c r="C40" s="199">
        <f>'g7_14-17'!I23</f>
        <v>0.54577464788732399</v>
      </c>
      <c r="D40" s="199">
        <f>'g7_14-17'!I38</f>
        <v>0.55555555555555558</v>
      </c>
      <c r="E40" s="199">
        <f>'g7_14-17'!I53</f>
        <v>0.54729729729729726</v>
      </c>
      <c r="F40" s="199">
        <f>g7_18!E9</f>
        <v>0.54</v>
      </c>
    </row>
    <row r="41" spans="1:6" ht="24">
      <c r="A41" s="202" t="s">
        <v>155</v>
      </c>
      <c r="B41" s="204">
        <f>'g7_14-17'!I9</f>
        <v>0.454572986069049</v>
      </c>
      <c r="C41" s="204">
        <f>'g7_14-17'!I24</f>
        <v>0.45538461538461539</v>
      </c>
      <c r="D41" s="204">
        <f>'g7_14-17'!I39</f>
        <v>0.45895357406042742</v>
      </c>
      <c r="E41" s="204">
        <f>'g7_14-17'!I54</f>
        <v>0.46494303242769502</v>
      </c>
      <c r="F41" s="204">
        <f>g7_18!E10</f>
        <v>0.46713615023474181</v>
      </c>
    </row>
    <row r="42" spans="1:6" ht="24">
      <c r="A42" s="197" t="s">
        <v>25</v>
      </c>
      <c r="B42" s="199">
        <f>'g7_14-17'!I10</f>
        <v>0.179668388148954</v>
      </c>
      <c r="C42" s="199">
        <f>'g7_14-17'!I25</f>
        <v>0.18208009219245175</v>
      </c>
      <c r="D42" s="199">
        <f>'g7_14-17'!I40</f>
        <v>0.17272034544069087</v>
      </c>
      <c r="E42" s="199">
        <f>'g7_14-17'!I55</f>
        <v>0.17178068410462777</v>
      </c>
      <c r="F42" s="199">
        <f>g7_18!E11</f>
        <v>0.16583040642247868</v>
      </c>
    </row>
    <row r="43" spans="1:6" ht="24">
      <c r="A43" s="197" t="s">
        <v>26</v>
      </c>
      <c r="B43" s="199">
        <f>'g7_14-17'!I11</f>
        <v>0.52338376891334204</v>
      </c>
      <c r="C43" s="199">
        <f>'g7_14-17'!I26</f>
        <v>0.54274281556929793</v>
      </c>
      <c r="D43" s="199">
        <f>'g7_14-17'!I41</f>
        <v>0.5374923171481254</v>
      </c>
      <c r="E43" s="199">
        <f>'g7_14-17'!I56</f>
        <v>0.54712717882504847</v>
      </c>
      <c r="F43" s="199">
        <f>g7_18!E12</f>
        <v>0.55214152700186214</v>
      </c>
    </row>
    <row r="44" spans="1:6" ht="36">
      <c r="A44" s="197" t="s">
        <v>156</v>
      </c>
      <c r="B44" s="199">
        <f>'g7_14-17'!I12</f>
        <v>0.34033086138049101</v>
      </c>
      <c r="C44" s="199">
        <f>'g7_14-17'!I27</f>
        <v>0.33423872038629848</v>
      </c>
      <c r="D44" s="199">
        <f>'g7_14-17'!I42</f>
        <v>0.34346234889652877</v>
      </c>
      <c r="E44" s="199">
        <f>'g7_14-17'!I57</f>
        <v>0.34060365719321434</v>
      </c>
      <c r="F44" s="199">
        <f>g7_18!E13</f>
        <v>0.33925596890616322</v>
      </c>
    </row>
    <row r="45" spans="1:6">
      <c r="A45" s="197" t="s">
        <v>27</v>
      </c>
      <c r="B45" s="199">
        <f>'g7_14-17'!I13</f>
        <v>0.88617562838052799</v>
      </c>
      <c r="C45" s="199">
        <f>'g7_14-17'!I28</f>
        <v>0.87876543209876545</v>
      </c>
      <c r="D45" s="199">
        <f>'g7_14-17'!I43</f>
        <v>0.87839800788545341</v>
      </c>
      <c r="E45" s="199">
        <f>'g7_14-17'!I58</f>
        <v>0.87837219935985367</v>
      </c>
      <c r="F45" s="199">
        <f>g7_18!E14</f>
        <v>0.87667424816780393</v>
      </c>
    </row>
    <row r="46" spans="1:6">
      <c r="A46" s="202" t="s">
        <v>157</v>
      </c>
      <c r="B46" s="204">
        <f>'g7_14-17'!I14</f>
        <v>0.58397794012319104</v>
      </c>
      <c r="C46" s="204">
        <f>'g7_14-17'!I29</f>
        <v>0.60071208545025401</v>
      </c>
      <c r="D46" s="204">
        <f>'g7_14-17'!I44</f>
        <v>0.59432577857492253</v>
      </c>
      <c r="E46" s="204">
        <f>'g7_14-17'!I59</f>
        <v>0.60128412955722954</v>
      </c>
      <c r="F46" s="204">
        <f>g7_18!E15</f>
        <v>0.60456914578196685</v>
      </c>
    </row>
    <row r="47" spans="1:6">
      <c r="A47" s="197" t="s">
        <v>28</v>
      </c>
      <c r="B47" s="199">
        <f>'g7_14-17'!I15</f>
        <v>0.46628679962013297</v>
      </c>
      <c r="C47" s="199">
        <f>'g7_14-17'!I30</f>
        <v>0.50251472912774819</v>
      </c>
      <c r="D47" s="199">
        <f>'g7_14-17'!I45</f>
        <v>0.44281524926686217</v>
      </c>
      <c r="E47" s="199">
        <f>'g7_14-17'!I60</f>
        <v>0.45849495733126455</v>
      </c>
      <c r="F47" s="199">
        <f>g7_18!E16</f>
        <v>0.46343467543138867</v>
      </c>
    </row>
    <row r="48" spans="1:6">
      <c r="A48" s="530" t="s">
        <v>18</v>
      </c>
      <c r="B48" s="204">
        <f>'g7_14-17'!I16</f>
        <v>0.55388436971119703</v>
      </c>
      <c r="C48" s="204">
        <f>'g7_14-17'!I31</f>
        <v>0.5601491826694176</v>
      </c>
      <c r="D48" s="204">
        <f>'g7_14-17'!I46</f>
        <v>0.56533724944607611</v>
      </c>
      <c r="E48" s="204">
        <f>'g7_14-17'!I61</f>
        <v>0.57306293565006561</v>
      </c>
      <c r="F48" s="204">
        <f>g7_18!E17</f>
        <v>0.57690772071667418</v>
      </c>
    </row>
  </sheetData>
  <pageMargins left="0.7" right="0.7" top="0.75" bottom="0.75" header="0.51180555555555496" footer="0.51180555555555496"/>
  <pageSetup paperSize="9" firstPageNumber="0" orientation="landscape"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S21"/>
  <sheetViews>
    <sheetView showGridLines="0" zoomScaleNormal="100" workbookViewId="0">
      <selection activeCell="F6" sqref="F6:I17"/>
    </sheetView>
  </sheetViews>
  <sheetFormatPr baseColWidth="10" defaultColWidth="9.140625" defaultRowHeight="12.75"/>
  <cols>
    <col min="1" max="1" width="29.5703125" style="194" customWidth="1"/>
    <col min="2" max="5" width="8" style="24" customWidth="1"/>
    <col min="6" max="6" width="9.140625" style="24" customWidth="1"/>
    <col min="7" max="7" width="8" style="24" customWidth="1"/>
    <col min="8" max="8" width="7.85546875" style="1" customWidth="1"/>
    <col min="9" max="9" width="10.28515625" style="1" customWidth="1"/>
    <col min="10" max="10" width="5.28515625" style="1" customWidth="1"/>
    <col min="11" max="16" width="7.5703125" style="24" customWidth="1"/>
    <col min="17" max="1025" width="8.7109375" customWidth="1"/>
  </cols>
  <sheetData>
    <row r="1" spans="1:16" ht="12.75" customHeight="1">
      <c r="A1" s="690" t="s">
        <v>158</v>
      </c>
      <c r="B1" s="690"/>
      <c r="C1" s="690"/>
      <c r="D1" s="690"/>
      <c r="E1" s="690"/>
      <c r="F1" s="690"/>
      <c r="G1" s="690"/>
      <c r="H1" s="690"/>
      <c r="I1" s="690"/>
      <c r="J1" s="114"/>
      <c r="K1" s="114"/>
      <c r="L1" s="114"/>
      <c r="M1" s="114"/>
      <c r="N1" s="114"/>
      <c r="O1" s="114"/>
      <c r="P1" s="114"/>
    </row>
    <row r="2" spans="1:16" ht="12.75" customHeight="1">
      <c r="A2" s="690"/>
      <c r="B2" s="690"/>
      <c r="C2" s="690"/>
      <c r="D2" s="690"/>
      <c r="E2" s="690"/>
      <c r="F2" s="690"/>
      <c r="G2" s="690"/>
      <c r="H2" s="690"/>
      <c r="I2" s="690"/>
      <c r="J2" s="11"/>
      <c r="K2" s="11"/>
      <c r="L2" s="11"/>
      <c r="M2" s="11"/>
      <c r="N2" s="11"/>
      <c r="O2" s="114"/>
      <c r="P2" s="114"/>
    </row>
    <row r="3" spans="1:16">
      <c r="A3" s="195" t="s">
        <v>159</v>
      </c>
      <c r="B3" s="195"/>
      <c r="C3" s="14"/>
      <c r="D3" s="14"/>
      <c r="E3" s="14"/>
      <c r="F3" s="14"/>
      <c r="G3" s="14"/>
      <c r="H3" s="14"/>
      <c r="I3" s="14"/>
      <c r="J3" s="14"/>
      <c r="K3" s="14"/>
      <c r="L3" s="14"/>
      <c r="M3" s="14"/>
      <c r="N3" s="14"/>
      <c r="O3" s="14"/>
      <c r="P3" s="14"/>
    </row>
    <row r="4" spans="1:16" ht="24" customHeight="1">
      <c r="A4" s="686" t="s">
        <v>15</v>
      </c>
      <c r="B4" s="683" t="s">
        <v>160</v>
      </c>
      <c r="C4" s="683"/>
      <c r="D4" s="683" t="s">
        <v>161</v>
      </c>
      <c r="E4" s="683"/>
      <c r="F4" s="683" t="s">
        <v>162</v>
      </c>
      <c r="G4" s="683" t="s">
        <v>31</v>
      </c>
      <c r="H4" s="683" t="s">
        <v>163</v>
      </c>
      <c r="I4" s="683"/>
      <c r="K4" s="683" t="s">
        <v>164</v>
      </c>
      <c r="L4" s="683"/>
      <c r="M4" s="683" t="s">
        <v>165</v>
      </c>
      <c r="N4" s="683"/>
      <c r="O4" s="683" t="s">
        <v>166</v>
      </c>
      <c r="P4" s="683"/>
    </row>
    <row r="5" spans="1:16" ht="23.25" customHeight="1">
      <c r="A5" s="686"/>
      <c r="B5" s="16" t="s">
        <v>18</v>
      </c>
      <c r="C5" s="16" t="s">
        <v>167</v>
      </c>
      <c r="D5" s="16" t="s">
        <v>18</v>
      </c>
      <c r="E5" s="16" t="s">
        <v>167</v>
      </c>
      <c r="F5" s="683"/>
      <c r="G5" s="683"/>
      <c r="H5" s="16" t="s">
        <v>128</v>
      </c>
      <c r="I5" s="196" t="s">
        <v>168</v>
      </c>
      <c r="K5" s="16" t="s">
        <v>32</v>
      </c>
      <c r="L5" s="16" t="s">
        <v>33</v>
      </c>
      <c r="M5" s="16" t="s">
        <v>32</v>
      </c>
      <c r="N5" s="16" t="s">
        <v>33</v>
      </c>
      <c r="O5" s="16" t="s">
        <v>32</v>
      </c>
      <c r="P5" s="16" t="s">
        <v>33</v>
      </c>
    </row>
    <row r="6" spans="1:16" ht="24" customHeight="1">
      <c r="A6" s="197" t="s">
        <v>21</v>
      </c>
      <c r="B6" s="198">
        <f>SUM(K6:L6)</f>
        <v>54</v>
      </c>
      <c r="C6" s="199">
        <f t="shared" ref="C6:C17" si="0">L6/B6</f>
        <v>0.72222222222222221</v>
      </c>
      <c r="D6" s="198">
        <f>SUM(M6:N6)</f>
        <v>2976</v>
      </c>
      <c r="E6" s="199">
        <f t="shared" ref="E6:E17" si="1">N6/D6</f>
        <v>0.68985215053763438</v>
      </c>
      <c r="F6" s="198">
        <v>39</v>
      </c>
      <c r="G6" s="198">
        <f>SUM(O6:P6)</f>
        <v>34</v>
      </c>
      <c r="H6" s="198">
        <f>B6-F6</f>
        <v>15</v>
      </c>
      <c r="I6" s="200">
        <f t="shared" ref="I6:I15" si="2">H6/D6</f>
        <v>5.0403225806451612E-3</v>
      </c>
      <c r="J6" s="201"/>
      <c r="K6" s="198">
        <v>15</v>
      </c>
      <c r="L6" s="198">
        <v>39</v>
      </c>
      <c r="M6" s="198">
        <f>'g4'!V5</f>
        <v>923</v>
      </c>
      <c r="N6" s="198">
        <f>'g4'!W5</f>
        <v>2053</v>
      </c>
      <c r="O6" s="174">
        <v>12</v>
      </c>
      <c r="P6" s="174">
        <v>22</v>
      </c>
    </row>
    <row r="7" spans="1:16" ht="24" customHeight="1">
      <c r="A7" s="197" t="s">
        <v>22</v>
      </c>
      <c r="B7" s="198">
        <f>SUM(K7:L7)</f>
        <v>17</v>
      </c>
      <c r="C7" s="199">
        <f t="shared" si="0"/>
        <v>0.52941176470588236</v>
      </c>
      <c r="D7" s="198">
        <f>SUM(M7:N7)</f>
        <v>1370</v>
      </c>
      <c r="E7" s="199">
        <f t="shared" si="1"/>
        <v>0.54306569343065692</v>
      </c>
      <c r="F7" s="198">
        <v>12</v>
      </c>
      <c r="G7" s="198">
        <f>SUM(O7:P7)</f>
        <v>8</v>
      </c>
      <c r="H7" s="198">
        <f>B7-F7</f>
        <v>5</v>
      </c>
      <c r="I7" s="200">
        <f t="shared" si="2"/>
        <v>3.6496350364963502E-3</v>
      </c>
      <c r="J7" s="201"/>
      <c r="K7" s="198">
        <v>8</v>
      </c>
      <c r="L7" s="198">
        <v>9</v>
      </c>
      <c r="M7" s="198">
        <f>'g4'!V6</f>
        <v>626</v>
      </c>
      <c r="N7" s="198">
        <f>'g4'!W6</f>
        <v>744</v>
      </c>
      <c r="O7" s="174">
        <v>5</v>
      </c>
      <c r="P7" s="174">
        <v>3</v>
      </c>
    </row>
    <row r="8" spans="1:16" ht="24" customHeight="1">
      <c r="A8" s="197" t="s">
        <v>23</v>
      </c>
      <c r="B8" s="198">
        <f>SUM(K8:L8)</f>
        <v>38</v>
      </c>
      <c r="C8" s="199">
        <f t="shared" si="0"/>
        <v>0.23684210526315788</v>
      </c>
      <c r="D8" s="198">
        <f>SUM(M8:N8)</f>
        <v>2170</v>
      </c>
      <c r="E8" s="199">
        <f t="shared" si="1"/>
        <v>0.10368663594470046</v>
      </c>
      <c r="F8" s="198">
        <v>32</v>
      </c>
      <c r="G8" s="198">
        <f>SUM(O8:P8)</f>
        <v>25</v>
      </c>
      <c r="H8" s="198">
        <f>B8-F8</f>
        <v>6</v>
      </c>
      <c r="I8" s="200">
        <f t="shared" si="2"/>
        <v>2.7649769585253456E-3</v>
      </c>
      <c r="J8" s="201"/>
      <c r="K8" s="198">
        <v>29</v>
      </c>
      <c r="L8" s="198">
        <v>9</v>
      </c>
      <c r="M8" s="198">
        <f>'g4'!V7</f>
        <v>1945</v>
      </c>
      <c r="N8" s="198">
        <f>'g4'!W7</f>
        <v>225</v>
      </c>
      <c r="O8" s="174">
        <v>25</v>
      </c>
      <c r="P8" s="174"/>
    </row>
    <row r="9" spans="1:16">
      <c r="A9" s="197" t="s">
        <v>24</v>
      </c>
      <c r="B9" s="198">
        <f>SUM(K9:L9)</f>
        <v>10</v>
      </c>
      <c r="C9" s="199">
        <f t="shared" si="0"/>
        <v>0.6</v>
      </c>
      <c r="D9" s="198">
        <f>SUM(M9:N9)</f>
        <v>300</v>
      </c>
      <c r="E9" s="199">
        <f t="shared" si="1"/>
        <v>0.54</v>
      </c>
      <c r="F9" s="198">
        <v>3</v>
      </c>
      <c r="G9" s="198">
        <f>SUM(O9:P9)</f>
        <v>3</v>
      </c>
      <c r="H9" s="198">
        <f>B9-F9</f>
        <v>7</v>
      </c>
      <c r="I9" s="200">
        <f t="shared" si="2"/>
        <v>2.3333333333333334E-2</v>
      </c>
      <c r="J9" s="201"/>
      <c r="K9" s="198">
        <v>4</v>
      </c>
      <c r="L9" s="198">
        <v>6</v>
      </c>
      <c r="M9" s="198">
        <f>'g4'!V8</f>
        <v>138</v>
      </c>
      <c r="N9" s="198">
        <f>'g4'!W8</f>
        <v>162</v>
      </c>
      <c r="O9" s="174"/>
      <c r="P9" s="174">
        <v>3</v>
      </c>
    </row>
    <row r="10" spans="1:16" ht="24" customHeight="1">
      <c r="A10" s="202" t="s">
        <v>155</v>
      </c>
      <c r="B10" s="203">
        <f>SUM(B6:B9)</f>
        <v>119</v>
      </c>
      <c r="C10" s="204">
        <f t="shared" si="0"/>
        <v>0.52941176470588236</v>
      </c>
      <c r="D10" s="203">
        <f>SUM(D6:D9)</f>
        <v>6816</v>
      </c>
      <c r="E10" s="204">
        <f t="shared" si="1"/>
        <v>0.46713615023474181</v>
      </c>
      <c r="F10" s="203">
        <f>SUM(F6:F9)</f>
        <v>86</v>
      </c>
      <c r="G10" s="203">
        <f>SUM(G6:G9)</f>
        <v>70</v>
      </c>
      <c r="H10" s="203">
        <f>SUM(H6:H9)</f>
        <v>33</v>
      </c>
      <c r="I10" s="205">
        <f t="shared" si="2"/>
        <v>4.8415492957746475E-3</v>
      </c>
      <c r="J10" s="201"/>
      <c r="K10" s="203">
        <f t="shared" ref="K10:P10" si="3">SUM(K6:K9)</f>
        <v>56</v>
      </c>
      <c r="L10" s="203">
        <f t="shared" si="3"/>
        <v>63</v>
      </c>
      <c r="M10" s="203">
        <f t="shared" si="3"/>
        <v>3632</v>
      </c>
      <c r="N10" s="203">
        <f t="shared" si="3"/>
        <v>3184</v>
      </c>
      <c r="O10" s="203">
        <f t="shared" si="3"/>
        <v>42</v>
      </c>
      <c r="P10" s="203">
        <f t="shared" si="3"/>
        <v>28</v>
      </c>
    </row>
    <row r="11" spans="1:16" ht="24" customHeight="1">
      <c r="A11" s="197" t="s">
        <v>25</v>
      </c>
      <c r="B11" s="198">
        <f>SUM(K11:L11)</f>
        <v>75</v>
      </c>
      <c r="C11" s="199">
        <f t="shared" si="0"/>
        <v>9.3333333333333338E-2</v>
      </c>
      <c r="D11" s="198">
        <f>SUM(M11:N11)</f>
        <v>3986</v>
      </c>
      <c r="E11" s="199">
        <f t="shared" si="1"/>
        <v>0.16583040642247868</v>
      </c>
      <c r="F11" s="198">
        <v>41</v>
      </c>
      <c r="G11" s="198">
        <f>SUM(O11:P11)</f>
        <v>32</v>
      </c>
      <c r="H11" s="198">
        <f>B11-F11</f>
        <v>34</v>
      </c>
      <c r="I11" s="200">
        <f t="shared" si="2"/>
        <v>8.5298544907175117E-3</v>
      </c>
      <c r="J11" s="201"/>
      <c r="K11" s="198">
        <v>68</v>
      </c>
      <c r="L11" s="198">
        <v>7</v>
      </c>
      <c r="M11" s="198">
        <f>'g4'!V10</f>
        <v>3325</v>
      </c>
      <c r="N11" s="198">
        <f>'g4'!W10</f>
        <v>661</v>
      </c>
      <c r="O11" s="174">
        <v>17</v>
      </c>
      <c r="P11" s="174">
        <v>15</v>
      </c>
    </row>
    <row r="12" spans="1:16" ht="24" customHeight="1">
      <c r="A12" s="197" t="s">
        <v>26</v>
      </c>
      <c r="B12" s="198">
        <f>SUM(K12:L12)</f>
        <v>79</v>
      </c>
      <c r="C12" s="199">
        <f t="shared" si="0"/>
        <v>0.63291139240506333</v>
      </c>
      <c r="D12" s="198">
        <f>SUM(M12:N12)</f>
        <v>3222</v>
      </c>
      <c r="E12" s="199">
        <f t="shared" si="1"/>
        <v>0.55214152700186214</v>
      </c>
      <c r="F12" s="198">
        <v>50</v>
      </c>
      <c r="G12" s="198">
        <f>SUM(O12:P12)</f>
        <v>42</v>
      </c>
      <c r="H12" s="198">
        <f>B12-F12</f>
        <v>29</v>
      </c>
      <c r="I12" s="200">
        <f t="shared" si="2"/>
        <v>9.0006207324643071E-3</v>
      </c>
      <c r="J12" s="201"/>
      <c r="K12" s="198">
        <v>29</v>
      </c>
      <c r="L12" s="198">
        <v>50</v>
      </c>
      <c r="M12" s="198">
        <f>'g4'!V11</f>
        <v>1443</v>
      </c>
      <c r="N12" s="198">
        <f>'g4'!W11</f>
        <v>1779</v>
      </c>
      <c r="O12" s="174">
        <v>25</v>
      </c>
      <c r="P12" s="174">
        <v>17</v>
      </c>
    </row>
    <row r="13" spans="1:16" ht="24" customHeight="1">
      <c r="A13" s="197" t="s">
        <v>156</v>
      </c>
      <c r="B13" s="198">
        <f>SUM(K13:L13)</f>
        <v>177</v>
      </c>
      <c r="C13" s="199">
        <f t="shared" si="0"/>
        <v>0.30508474576271188</v>
      </c>
      <c r="D13" s="198">
        <f>SUM(M13:N13)</f>
        <v>9005</v>
      </c>
      <c r="E13" s="199">
        <f t="shared" si="1"/>
        <v>0.33925596890616322</v>
      </c>
      <c r="F13" s="198">
        <v>244</v>
      </c>
      <c r="G13" s="198">
        <f>SUM(O13:P13)</f>
        <v>211</v>
      </c>
      <c r="H13" s="198">
        <f>B13-F13</f>
        <v>-67</v>
      </c>
      <c r="I13" s="200">
        <f t="shared" si="2"/>
        <v>-7.4403109383675732E-3</v>
      </c>
      <c r="J13" s="201"/>
      <c r="K13" s="198">
        <v>123</v>
      </c>
      <c r="L13" s="198">
        <v>54</v>
      </c>
      <c r="M13" s="198">
        <f>'g4'!V12</f>
        <v>5950</v>
      </c>
      <c r="N13" s="198">
        <f>'g4'!W12</f>
        <v>3055</v>
      </c>
      <c r="O13" s="174">
        <v>132</v>
      </c>
      <c r="P13" s="174">
        <v>79</v>
      </c>
    </row>
    <row r="14" spans="1:16">
      <c r="A14" s="197" t="s">
        <v>27</v>
      </c>
      <c r="B14" s="198">
        <f>SUM(K14:L14)</f>
        <v>467</v>
      </c>
      <c r="C14" s="199">
        <f t="shared" si="0"/>
        <v>0.84796573875802994</v>
      </c>
      <c r="D14" s="198">
        <f>SUM(M14:N14)</f>
        <v>15828</v>
      </c>
      <c r="E14" s="199">
        <f t="shared" si="1"/>
        <v>0.87667424816780393</v>
      </c>
      <c r="F14" s="198">
        <v>255</v>
      </c>
      <c r="G14" s="198">
        <f>SUM(O14:P14)</f>
        <v>185</v>
      </c>
      <c r="H14" s="198">
        <f>B14-F14</f>
        <v>212</v>
      </c>
      <c r="I14" s="200">
        <f t="shared" si="2"/>
        <v>1.3393985342431134E-2</v>
      </c>
      <c r="J14" s="201"/>
      <c r="K14" s="198">
        <v>71</v>
      </c>
      <c r="L14" s="198">
        <v>396</v>
      </c>
      <c r="M14" s="198">
        <f>'g4'!V13</f>
        <v>1952</v>
      </c>
      <c r="N14" s="198">
        <f>'g4'!W13</f>
        <v>13876</v>
      </c>
      <c r="O14" s="174">
        <v>14</v>
      </c>
      <c r="P14" s="174">
        <v>171</v>
      </c>
    </row>
    <row r="15" spans="1:16">
      <c r="A15" s="202" t="s">
        <v>157</v>
      </c>
      <c r="B15" s="203">
        <f>SUM(B11:B14)</f>
        <v>798</v>
      </c>
      <c r="C15" s="204">
        <f t="shared" si="0"/>
        <v>0.63533834586466165</v>
      </c>
      <c r="D15" s="203">
        <f>SUM(D11:D14)</f>
        <v>32041</v>
      </c>
      <c r="E15" s="204">
        <f t="shared" si="1"/>
        <v>0.60456914578196685</v>
      </c>
      <c r="F15" s="203">
        <f>SUM(F11:F14)</f>
        <v>590</v>
      </c>
      <c r="G15" s="203">
        <f>SUM(G11:G14)</f>
        <v>470</v>
      </c>
      <c r="H15" s="203">
        <f>SUM(H11:H14)</f>
        <v>208</v>
      </c>
      <c r="I15" s="205">
        <f t="shared" si="2"/>
        <v>6.4916825317561872E-3</v>
      </c>
      <c r="J15" s="201"/>
      <c r="K15" s="203">
        <f t="shared" ref="K15:P15" si="4">SUM(K11:K14)</f>
        <v>291</v>
      </c>
      <c r="L15" s="203">
        <f t="shared" si="4"/>
        <v>507</v>
      </c>
      <c r="M15" s="203">
        <f t="shared" si="4"/>
        <v>12670</v>
      </c>
      <c r="N15" s="203">
        <f t="shared" si="4"/>
        <v>19371</v>
      </c>
      <c r="O15" s="203">
        <f t="shared" si="4"/>
        <v>188</v>
      </c>
      <c r="P15" s="203">
        <f t="shared" si="4"/>
        <v>282</v>
      </c>
    </row>
    <row r="16" spans="1:16">
      <c r="A16" s="183" t="s">
        <v>28</v>
      </c>
      <c r="B16" s="206">
        <f>SUM(K16:L16)</f>
        <v>26</v>
      </c>
      <c r="C16" s="207">
        <f t="shared" si="0"/>
        <v>0.42307692307692307</v>
      </c>
      <c r="D16" s="206">
        <f>SUM(M16:N16)</f>
        <v>1217</v>
      </c>
      <c r="E16" s="207">
        <f t="shared" si="1"/>
        <v>0.46343467543138867</v>
      </c>
      <c r="F16" s="206">
        <v>136</v>
      </c>
      <c r="G16" s="206">
        <f>SUM(O16:P16)</f>
        <v>121</v>
      </c>
      <c r="H16" s="206">
        <f>B16-F16</f>
        <v>-110</v>
      </c>
      <c r="I16" s="208"/>
      <c r="J16" s="201"/>
      <c r="K16" s="209">
        <v>15</v>
      </c>
      <c r="L16" s="209">
        <v>11</v>
      </c>
      <c r="M16" s="209">
        <f>'g4'!V15</f>
        <v>653</v>
      </c>
      <c r="N16" s="209">
        <f>'g4'!W15</f>
        <v>564</v>
      </c>
      <c r="O16" s="184">
        <v>60</v>
      </c>
      <c r="P16" s="184">
        <v>61</v>
      </c>
    </row>
    <row r="17" spans="1:19">
      <c r="A17" s="21" t="s">
        <v>18</v>
      </c>
      <c r="B17" s="210">
        <f>SUM(B10,B15,B16)</f>
        <v>943</v>
      </c>
      <c r="C17" s="211">
        <f t="shared" si="0"/>
        <v>0.61611876988335101</v>
      </c>
      <c r="D17" s="210">
        <f>SUM(D10,D15,D16)</f>
        <v>40074</v>
      </c>
      <c r="E17" s="211">
        <f t="shared" si="1"/>
        <v>0.57690772071667418</v>
      </c>
      <c r="F17" s="210">
        <f>SUM(F10,F15,F16)</f>
        <v>812</v>
      </c>
      <c r="G17" s="210">
        <f>SUM(G10,G15,G16)</f>
        <v>661</v>
      </c>
      <c r="H17" s="210">
        <f>SUM(H10,H15,H16)</f>
        <v>131</v>
      </c>
      <c r="I17" s="212">
        <f>H17/D17</f>
        <v>3.268952437989719E-3</v>
      </c>
      <c r="J17" s="201"/>
      <c r="K17" s="213">
        <f t="shared" ref="K17:P17" si="5">SUM(K10,K15,K16)</f>
        <v>362</v>
      </c>
      <c r="L17" s="210">
        <f t="shared" si="5"/>
        <v>581</v>
      </c>
      <c r="M17" s="210">
        <f t="shared" si="5"/>
        <v>16955</v>
      </c>
      <c r="N17" s="210">
        <f t="shared" si="5"/>
        <v>23119</v>
      </c>
      <c r="O17" s="213">
        <f t="shared" si="5"/>
        <v>290</v>
      </c>
      <c r="P17" s="213">
        <f t="shared" si="5"/>
        <v>371</v>
      </c>
      <c r="S17" s="14"/>
    </row>
    <row r="18" spans="1:19">
      <c r="A18" s="100" t="s">
        <v>111</v>
      </c>
      <c r="B18" s="31"/>
      <c r="C18" s="31"/>
      <c r="D18" s="31"/>
      <c r="E18" s="31"/>
      <c r="F18" s="31"/>
      <c r="G18" s="31"/>
      <c r="I18" s="214"/>
      <c r="K18" s="31"/>
      <c r="L18" s="31"/>
      <c r="M18" s="31"/>
      <c r="N18" s="31"/>
      <c r="S18" s="14"/>
    </row>
    <row r="19" spans="1:19">
      <c r="A19" s="30" t="s">
        <v>35</v>
      </c>
      <c r="B19" s="31"/>
      <c r="C19" s="31"/>
      <c r="D19" s="31"/>
      <c r="E19" s="31"/>
      <c r="F19" s="31"/>
      <c r="G19" s="31"/>
      <c r="I19" s="214"/>
      <c r="K19" s="31"/>
      <c r="L19" s="31"/>
      <c r="M19" s="31"/>
      <c r="N19" s="31"/>
    </row>
    <row r="20" spans="1:19">
      <c r="A20" s="30" t="s">
        <v>36</v>
      </c>
      <c r="B20" s="31"/>
      <c r="C20" s="31"/>
      <c r="D20" s="31"/>
      <c r="E20" s="31"/>
      <c r="F20" s="31"/>
      <c r="G20" s="31"/>
      <c r="I20" s="214"/>
      <c r="K20" s="31"/>
      <c r="L20" s="31"/>
      <c r="M20" s="31"/>
      <c r="N20" s="31"/>
    </row>
    <row r="21" spans="1:19" s="36" customFormat="1">
      <c r="A21" s="33" t="s">
        <v>169</v>
      </c>
      <c r="B21" s="34"/>
      <c r="C21" s="34"/>
      <c r="D21" s="34"/>
      <c r="E21" s="34"/>
      <c r="F21" s="34"/>
      <c r="G21" s="34"/>
      <c r="I21" s="214"/>
      <c r="K21" s="34"/>
      <c r="L21" s="34"/>
      <c r="M21" s="34"/>
      <c r="N21" s="34"/>
      <c r="O21" s="215"/>
      <c r="P21" s="215"/>
    </row>
  </sheetData>
  <mergeCells count="10">
    <mergeCell ref="K4:L4"/>
    <mergeCell ref="M4:N4"/>
    <mergeCell ref="O4:P4"/>
    <mergeCell ref="A1:I2"/>
    <mergeCell ref="A4:A5"/>
    <mergeCell ref="B4:C4"/>
    <mergeCell ref="D4:E4"/>
    <mergeCell ref="F4:F5"/>
    <mergeCell ref="G4:G5"/>
    <mergeCell ref="H4:I4"/>
  </mergeCells>
  <pageMargins left="0.31527777777777799" right="0.118055555555556" top="0.15763888888888899" bottom="0.15763888888888899" header="0.51180555555555496" footer="0.51180555555555496"/>
  <pageSetup paperSize="9" scale="98" firstPageNumber="0" orientation="landscape"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R112"/>
  <sheetViews>
    <sheetView showGridLines="0" zoomScale="80" zoomScaleNormal="80" workbookViewId="0">
      <selection activeCell="R11" sqref="R11"/>
    </sheetView>
  </sheetViews>
  <sheetFormatPr baseColWidth="10" defaultColWidth="9.140625" defaultRowHeight="12.75"/>
  <cols>
    <col min="1" max="1" width="29.140625" style="194" customWidth="1"/>
    <col min="2" max="3" width="7.42578125" style="24" customWidth="1"/>
    <col min="4" max="5" width="8" style="24" customWidth="1"/>
    <col min="6" max="7" width="7.42578125" style="24" customWidth="1"/>
    <col min="8" max="9" width="8" style="24" customWidth="1"/>
    <col min="10" max="10" width="9.140625" style="24" customWidth="1"/>
    <col min="11" max="11" width="8" style="24" customWidth="1"/>
    <col min="12" max="12" width="8" style="1" customWidth="1"/>
    <col min="13" max="13" width="11.28515625" customWidth="1"/>
    <col min="14" max="1025" width="8.7109375" customWidth="1"/>
  </cols>
  <sheetData>
    <row r="1" spans="1:18" ht="30.75" customHeight="1">
      <c r="A1" s="698" t="s">
        <v>170</v>
      </c>
      <c r="B1" s="698"/>
      <c r="C1" s="698"/>
      <c r="D1" s="698"/>
      <c r="E1" s="698"/>
      <c r="F1" s="698"/>
      <c r="G1" s="698"/>
      <c r="H1" s="698"/>
      <c r="I1" s="698"/>
      <c r="J1" s="698"/>
      <c r="K1" s="698"/>
      <c r="L1" s="698"/>
      <c r="M1" s="698"/>
      <c r="N1" s="114"/>
    </row>
    <row r="2" spans="1:18" ht="12.75" customHeight="1">
      <c r="A2" s="691" t="s">
        <v>171</v>
      </c>
      <c r="B2" s="691"/>
      <c r="C2" s="691"/>
      <c r="D2" s="691"/>
      <c r="E2" s="691"/>
      <c r="F2" s="691"/>
      <c r="G2" s="691"/>
      <c r="H2" s="691"/>
      <c r="I2" s="691"/>
      <c r="J2" s="691"/>
      <c r="K2" s="691"/>
      <c r="L2" s="691"/>
      <c r="M2" s="691"/>
      <c r="N2" s="11"/>
    </row>
    <row r="3" spans="1:18">
      <c r="A3" s="699" t="s">
        <v>15</v>
      </c>
      <c r="B3" s="694" t="s">
        <v>172</v>
      </c>
      <c r="C3" s="694"/>
      <c r="D3" s="694"/>
      <c r="E3" s="694"/>
      <c r="F3" s="694" t="s">
        <v>173</v>
      </c>
      <c r="G3" s="694"/>
      <c r="H3" s="694"/>
      <c r="I3" s="694"/>
      <c r="J3" s="695" t="s">
        <v>174</v>
      </c>
      <c r="K3" s="696" t="s">
        <v>31</v>
      </c>
      <c r="L3" s="697" t="s">
        <v>175</v>
      </c>
      <c r="M3" s="697"/>
    </row>
    <row r="4" spans="1:18" ht="23.25" customHeight="1">
      <c r="A4" s="699"/>
      <c r="B4" s="216" t="s">
        <v>32</v>
      </c>
      <c r="C4" s="16" t="s">
        <v>33</v>
      </c>
      <c r="D4" s="16" t="s">
        <v>18</v>
      </c>
      <c r="E4" s="217" t="s">
        <v>167</v>
      </c>
      <c r="F4" s="216" t="s">
        <v>32</v>
      </c>
      <c r="G4" s="16" t="s">
        <v>33</v>
      </c>
      <c r="H4" s="16" t="s">
        <v>18</v>
      </c>
      <c r="I4" s="217" t="s">
        <v>167</v>
      </c>
      <c r="J4" s="695"/>
      <c r="K4" s="696"/>
      <c r="L4" s="136" t="s">
        <v>128</v>
      </c>
      <c r="M4" s="218" t="s">
        <v>168</v>
      </c>
    </row>
    <row r="5" spans="1:18" ht="24" customHeight="1">
      <c r="A5" s="219" t="s">
        <v>21</v>
      </c>
      <c r="B5" s="220">
        <v>20</v>
      </c>
      <c r="C5" s="198">
        <v>60</v>
      </c>
      <c r="D5" s="198">
        <v>80</v>
      </c>
      <c r="E5" s="221">
        <v>0.75</v>
      </c>
      <c r="F5" s="220">
        <v>857</v>
      </c>
      <c r="G5" s="198">
        <v>1920</v>
      </c>
      <c r="H5" s="198">
        <v>2777</v>
      </c>
      <c r="I5" s="221">
        <v>0.69139359020525804</v>
      </c>
      <c r="J5" s="220">
        <v>36</v>
      </c>
      <c r="K5" s="222">
        <v>35</v>
      </c>
      <c r="L5" s="223">
        <v>44</v>
      </c>
      <c r="M5" s="224">
        <f t="shared" ref="M5:M14" si="0">L5/H5</f>
        <v>1.5844436442203819E-2</v>
      </c>
      <c r="O5" s="63"/>
    </row>
    <row r="6" spans="1:18" ht="24" customHeight="1">
      <c r="A6" s="219" t="s">
        <v>22</v>
      </c>
      <c r="B6" s="220">
        <v>9</v>
      </c>
      <c r="C6" s="198">
        <v>18</v>
      </c>
      <c r="D6" s="198">
        <v>27</v>
      </c>
      <c r="E6" s="221">
        <v>0.66666666666666696</v>
      </c>
      <c r="F6" s="220">
        <v>615</v>
      </c>
      <c r="G6" s="198">
        <v>709</v>
      </c>
      <c r="H6" s="198">
        <v>1324</v>
      </c>
      <c r="I6" s="221">
        <v>0.53549848942598199</v>
      </c>
      <c r="J6" s="220">
        <v>13</v>
      </c>
      <c r="K6" s="222">
        <v>13</v>
      </c>
      <c r="L6" s="223">
        <v>14</v>
      </c>
      <c r="M6" s="224">
        <f t="shared" si="0"/>
        <v>1.0574018126888218E-2</v>
      </c>
    </row>
    <row r="7" spans="1:18" ht="24" customHeight="1">
      <c r="A7" s="219" t="s">
        <v>23</v>
      </c>
      <c r="B7" s="220">
        <v>57</v>
      </c>
      <c r="C7" s="198">
        <v>8</v>
      </c>
      <c r="D7" s="198">
        <v>65</v>
      </c>
      <c r="E7" s="221">
        <v>0.123076923076923</v>
      </c>
      <c r="F7" s="220">
        <v>2001</v>
      </c>
      <c r="G7" s="198">
        <v>217</v>
      </c>
      <c r="H7" s="198">
        <v>2218</v>
      </c>
      <c r="I7" s="221">
        <v>9.7835888187556397E-2</v>
      </c>
      <c r="J7" s="220">
        <v>20</v>
      </c>
      <c r="K7" s="222">
        <v>16</v>
      </c>
      <c r="L7" s="223">
        <v>45</v>
      </c>
      <c r="M7" s="224">
        <f t="shared" si="0"/>
        <v>2.0288548241659151E-2</v>
      </c>
      <c r="Q7" s="14"/>
      <c r="R7" s="14"/>
    </row>
    <row r="8" spans="1:18">
      <c r="A8" s="219" t="s">
        <v>24</v>
      </c>
      <c r="B8" s="220">
        <v>6</v>
      </c>
      <c r="C8" s="198">
        <v>11</v>
      </c>
      <c r="D8" s="198">
        <v>17</v>
      </c>
      <c r="E8" s="221">
        <v>0.64705882352941202</v>
      </c>
      <c r="F8" s="220">
        <v>129</v>
      </c>
      <c r="G8" s="198">
        <v>156</v>
      </c>
      <c r="H8" s="198">
        <v>285</v>
      </c>
      <c r="I8" s="221">
        <v>0.54736842105263195</v>
      </c>
      <c r="J8" s="220">
        <v>8</v>
      </c>
      <c r="K8" s="222">
        <v>8</v>
      </c>
      <c r="L8" s="223">
        <v>9</v>
      </c>
      <c r="M8" s="224">
        <f t="shared" si="0"/>
        <v>3.1578947368421054E-2</v>
      </c>
      <c r="Q8" s="14"/>
      <c r="R8" s="14"/>
    </row>
    <row r="9" spans="1:18" ht="24" customHeight="1">
      <c r="A9" s="225" t="s">
        <v>155</v>
      </c>
      <c r="B9" s="226">
        <v>92</v>
      </c>
      <c r="C9" s="203">
        <v>97</v>
      </c>
      <c r="D9" s="203">
        <v>189</v>
      </c>
      <c r="E9" s="227">
        <v>0.51322751322751303</v>
      </c>
      <c r="F9" s="226">
        <v>3602</v>
      </c>
      <c r="G9" s="203">
        <v>3002</v>
      </c>
      <c r="H9" s="203">
        <v>6604</v>
      </c>
      <c r="I9" s="227">
        <v>0.454572986069049</v>
      </c>
      <c r="J9" s="226">
        <v>77</v>
      </c>
      <c r="K9" s="228">
        <v>72</v>
      </c>
      <c r="L9" s="229">
        <v>112</v>
      </c>
      <c r="M9" s="230">
        <f t="shared" si="0"/>
        <v>1.6959418534221685E-2</v>
      </c>
      <c r="Q9" s="14"/>
      <c r="R9" s="14"/>
    </row>
    <row r="10" spans="1:18" ht="24" customHeight="1">
      <c r="A10" s="219" t="s">
        <v>25</v>
      </c>
      <c r="B10" s="220">
        <v>95</v>
      </c>
      <c r="C10" s="198">
        <v>18</v>
      </c>
      <c r="D10" s="198">
        <v>113</v>
      </c>
      <c r="E10" s="221">
        <v>0.15929203539823</v>
      </c>
      <c r="F10" s="220">
        <v>3018</v>
      </c>
      <c r="G10" s="198">
        <v>661</v>
      </c>
      <c r="H10" s="198">
        <v>3679</v>
      </c>
      <c r="I10" s="221">
        <v>0.179668388148954</v>
      </c>
      <c r="J10" s="220">
        <v>30</v>
      </c>
      <c r="K10" s="222">
        <v>27</v>
      </c>
      <c r="L10" s="223">
        <v>83</v>
      </c>
      <c r="M10" s="224">
        <f t="shared" si="0"/>
        <v>2.2560478390867084E-2</v>
      </c>
      <c r="Q10" s="14"/>
      <c r="R10" s="14"/>
    </row>
    <row r="11" spans="1:18" ht="24" customHeight="1">
      <c r="A11" s="219" t="s">
        <v>26</v>
      </c>
      <c r="B11" s="220">
        <v>34</v>
      </c>
      <c r="C11" s="198">
        <v>43</v>
      </c>
      <c r="D11" s="198">
        <v>77</v>
      </c>
      <c r="E11" s="221">
        <v>0.55844155844155796</v>
      </c>
      <c r="F11" s="220">
        <v>1386</v>
      </c>
      <c r="G11" s="198">
        <v>1522</v>
      </c>
      <c r="H11" s="198">
        <v>2908</v>
      </c>
      <c r="I11" s="221">
        <v>0.52338376891334204</v>
      </c>
      <c r="J11" s="220">
        <v>40</v>
      </c>
      <c r="K11" s="222">
        <v>38</v>
      </c>
      <c r="L11" s="223">
        <v>37</v>
      </c>
      <c r="M11" s="224">
        <f t="shared" si="0"/>
        <v>1.2723521320495186E-2</v>
      </c>
    </row>
    <row r="12" spans="1:18" ht="24" customHeight="1">
      <c r="A12" s="219" t="s">
        <v>156</v>
      </c>
      <c r="B12" s="220">
        <v>122</v>
      </c>
      <c r="C12" s="198">
        <v>59</v>
      </c>
      <c r="D12" s="198">
        <v>181</v>
      </c>
      <c r="E12" s="221">
        <v>0.325966850828729</v>
      </c>
      <c r="F12" s="220">
        <v>5782</v>
      </c>
      <c r="G12" s="198">
        <v>2983</v>
      </c>
      <c r="H12" s="198">
        <v>8765</v>
      </c>
      <c r="I12" s="221">
        <v>0.34033086138049101</v>
      </c>
      <c r="J12" s="220">
        <v>165</v>
      </c>
      <c r="K12" s="222">
        <v>139</v>
      </c>
      <c r="L12" s="223">
        <v>16</v>
      </c>
      <c r="M12" s="224">
        <f t="shared" si="0"/>
        <v>1.8254420992584142E-3</v>
      </c>
    </row>
    <row r="13" spans="1:18">
      <c r="A13" s="219" t="s">
        <v>27</v>
      </c>
      <c r="B13" s="220">
        <v>80</v>
      </c>
      <c r="C13" s="198">
        <v>357</v>
      </c>
      <c r="D13" s="198">
        <v>437</v>
      </c>
      <c r="E13" s="221">
        <v>0.81693363844393596</v>
      </c>
      <c r="F13" s="220">
        <v>1431</v>
      </c>
      <c r="G13" s="198">
        <v>11141</v>
      </c>
      <c r="H13" s="198">
        <v>12572</v>
      </c>
      <c r="I13" s="221">
        <v>0.88617562838052799</v>
      </c>
      <c r="J13" s="220">
        <v>167</v>
      </c>
      <c r="K13" s="222">
        <v>157</v>
      </c>
      <c r="L13" s="223">
        <v>270</v>
      </c>
      <c r="M13" s="224">
        <f t="shared" si="0"/>
        <v>2.147629653197582E-2</v>
      </c>
    </row>
    <row r="14" spans="1:18">
      <c r="A14" s="225" t="s">
        <v>157</v>
      </c>
      <c r="B14" s="226">
        <v>331</v>
      </c>
      <c r="C14" s="203">
        <v>477</v>
      </c>
      <c r="D14" s="203">
        <v>808</v>
      </c>
      <c r="E14" s="227">
        <v>0.59034653465346498</v>
      </c>
      <c r="F14" s="226">
        <v>11617</v>
      </c>
      <c r="G14" s="203">
        <v>16307</v>
      </c>
      <c r="H14" s="203">
        <v>27924</v>
      </c>
      <c r="I14" s="227">
        <v>0.58397794012319104</v>
      </c>
      <c r="J14" s="226">
        <v>402</v>
      </c>
      <c r="K14" s="228">
        <v>361</v>
      </c>
      <c r="L14" s="229">
        <v>406</v>
      </c>
      <c r="M14" s="230">
        <f t="shared" si="0"/>
        <v>1.4539464260134652E-2</v>
      </c>
    </row>
    <row r="15" spans="1:18">
      <c r="A15" s="231" t="s">
        <v>28</v>
      </c>
      <c r="B15" s="232">
        <v>26</v>
      </c>
      <c r="C15" s="209">
        <v>22</v>
      </c>
      <c r="D15" s="209">
        <v>48</v>
      </c>
      <c r="E15" s="233">
        <v>0.45833333333333298</v>
      </c>
      <c r="F15" s="232">
        <v>1124</v>
      </c>
      <c r="G15" s="209">
        <v>982</v>
      </c>
      <c r="H15" s="209">
        <v>2106</v>
      </c>
      <c r="I15" s="233">
        <v>0.46628679962013297</v>
      </c>
      <c r="J15" s="232">
        <v>139</v>
      </c>
      <c r="K15" s="234">
        <v>129</v>
      </c>
      <c r="L15" s="235">
        <v>-91</v>
      </c>
      <c r="M15" s="236"/>
    </row>
    <row r="16" spans="1:18">
      <c r="A16" s="237" t="s">
        <v>176</v>
      </c>
      <c r="B16" s="238">
        <v>449</v>
      </c>
      <c r="C16" s="239">
        <v>596</v>
      </c>
      <c r="D16" s="239">
        <v>1045</v>
      </c>
      <c r="E16" s="240">
        <v>0.57033492822966503</v>
      </c>
      <c r="F16" s="238">
        <v>16343</v>
      </c>
      <c r="G16" s="239">
        <v>20291</v>
      </c>
      <c r="H16" s="239">
        <v>36634</v>
      </c>
      <c r="I16" s="240">
        <v>0.55388436971119703</v>
      </c>
      <c r="J16" s="238">
        <v>618</v>
      </c>
      <c r="K16" s="241">
        <v>562</v>
      </c>
      <c r="L16" s="242">
        <v>427</v>
      </c>
      <c r="M16" s="243">
        <f>L16/H16</f>
        <v>1.1655838838237703E-2</v>
      </c>
    </row>
    <row r="17" spans="1:18" ht="12.75" customHeight="1">
      <c r="A17" s="691" t="s">
        <v>177</v>
      </c>
      <c r="B17" s="691"/>
      <c r="C17" s="691"/>
      <c r="D17" s="691"/>
      <c r="E17" s="691"/>
      <c r="F17" s="691"/>
      <c r="G17" s="691"/>
      <c r="H17" s="691"/>
      <c r="I17" s="691"/>
      <c r="J17" s="691"/>
      <c r="K17" s="691"/>
      <c r="L17" s="691"/>
      <c r="M17" s="691"/>
      <c r="N17" s="11"/>
    </row>
    <row r="18" spans="1:18">
      <c r="A18" s="699" t="s">
        <v>15</v>
      </c>
      <c r="B18" s="694" t="s">
        <v>172</v>
      </c>
      <c r="C18" s="694"/>
      <c r="D18" s="694"/>
      <c r="E18" s="694"/>
      <c r="F18" s="694" t="s">
        <v>173</v>
      </c>
      <c r="G18" s="694"/>
      <c r="H18" s="694"/>
      <c r="I18" s="694"/>
      <c r="J18" s="695" t="s">
        <v>174</v>
      </c>
      <c r="K18" s="696" t="s">
        <v>31</v>
      </c>
      <c r="L18" s="697" t="s">
        <v>175</v>
      </c>
      <c r="M18" s="697"/>
    </row>
    <row r="19" spans="1:18" ht="23.25" customHeight="1">
      <c r="A19" s="699"/>
      <c r="B19" s="216" t="s">
        <v>32</v>
      </c>
      <c r="C19" s="16" t="s">
        <v>33</v>
      </c>
      <c r="D19" s="16" t="s">
        <v>18</v>
      </c>
      <c r="E19" s="217" t="s">
        <v>167</v>
      </c>
      <c r="F19" s="216" t="s">
        <v>32</v>
      </c>
      <c r="G19" s="16" t="s">
        <v>33</v>
      </c>
      <c r="H19" s="16" t="s">
        <v>18</v>
      </c>
      <c r="I19" s="217" t="s">
        <v>167</v>
      </c>
      <c r="J19" s="695"/>
      <c r="K19" s="696"/>
      <c r="L19" s="136" t="s">
        <v>128</v>
      </c>
      <c r="M19" s="218" t="s">
        <v>168</v>
      </c>
    </row>
    <row r="20" spans="1:18" ht="24" customHeight="1">
      <c r="A20" s="219" t="s">
        <v>21</v>
      </c>
      <c r="B20" s="220">
        <v>60</v>
      </c>
      <c r="C20" s="198">
        <v>22</v>
      </c>
      <c r="D20" s="198">
        <f>SUM(B20:C20)</f>
        <v>82</v>
      </c>
      <c r="E20" s="221">
        <f t="shared" ref="E20:E31" si="1">C20/D20</f>
        <v>0.26829268292682928</v>
      </c>
      <c r="F20" s="220">
        <v>756</v>
      </c>
      <c r="G20" s="198">
        <v>1676</v>
      </c>
      <c r="H20" s="198">
        <f>SUM(F20:G20)</f>
        <v>2432</v>
      </c>
      <c r="I20" s="221">
        <f t="shared" ref="I20:I31" si="2">G20/H20</f>
        <v>0.68914473684210531</v>
      </c>
      <c r="J20" s="220">
        <v>45</v>
      </c>
      <c r="K20" s="222">
        <v>39</v>
      </c>
      <c r="L20" s="223">
        <f>D20-J20</f>
        <v>37</v>
      </c>
      <c r="M20" s="224">
        <f t="shared" ref="M20:M29" si="3">L20/H20</f>
        <v>1.5213815789473685E-2</v>
      </c>
    </row>
    <row r="21" spans="1:18" ht="24" customHeight="1">
      <c r="A21" s="219" t="s">
        <v>22</v>
      </c>
      <c r="B21" s="220">
        <v>18</v>
      </c>
      <c r="C21" s="198">
        <v>14</v>
      </c>
      <c r="D21" s="198">
        <f>SUM(B21:C21)</f>
        <v>32</v>
      </c>
      <c r="E21" s="221">
        <f t="shared" si="1"/>
        <v>0.4375</v>
      </c>
      <c r="F21" s="220">
        <v>542</v>
      </c>
      <c r="G21" s="198">
        <v>634</v>
      </c>
      <c r="H21" s="198">
        <f>SUM(F21:G21)</f>
        <v>1176</v>
      </c>
      <c r="I21" s="221">
        <f t="shared" si="2"/>
        <v>0.53911564625850339</v>
      </c>
      <c r="J21" s="220">
        <v>10</v>
      </c>
      <c r="K21" s="222">
        <v>10</v>
      </c>
      <c r="L21" s="223">
        <f>D21-J21</f>
        <v>22</v>
      </c>
      <c r="M21" s="224">
        <f t="shared" si="3"/>
        <v>1.8707482993197279E-2</v>
      </c>
    </row>
    <row r="22" spans="1:18" ht="24" customHeight="1">
      <c r="A22" s="219" t="s">
        <v>23</v>
      </c>
      <c r="B22" s="220">
        <v>9</v>
      </c>
      <c r="C22" s="198">
        <v>48</v>
      </c>
      <c r="D22" s="198">
        <f>SUM(B22:C22)</f>
        <v>57</v>
      </c>
      <c r="E22" s="221">
        <f t="shared" si="1"/>
        <v>0.84210526315789469</v>
      </c>
      <c r="F22" s="220">
        <v>1759</v>
      </c>
      <c r="G22" s="198">
        <v>199</v>
      </c>
      <c r="H22" s="198">
        <f>SUM(F22:G22)</f>
        <v>1958</v>
      </c>
      <c r="I22" s="221">
        <f t="shared" si="2"/>
        <v>0.10163432073544433</v>
      </c>
      <c r="J22" s="220">
        <v>40</v>
      </c>
      <c r="K22" s="222">
        <v>39</v>
      </c>
      <c r="L22" s="223">
        <f>D22-J22</f>
        <v>17</v>
      </c>
      <c r="M22" s="224">
        <f t="shared" si="3"/>
        <v>8.6823289070480075E-3</v>
      </c>
      <c r="Q22" s="14"/>
      <c r="R22" s="14"/>
    </row>
    <row r="23" spans="1:18">
      <c r="A23" s="219" t="s">
        <v>24</v>
      </c>
      <c r="B23" s="220">
        <v>5</v>
      </c>
      <c r="C23" s="198">
        <v>0</v>
      </c>
      <c r="D23" s="198">
        <f>SUM(B23:C23)</f>
        <v>5</v>
      </c>
      <c r="E23" s="221">
        <f t="shared" si="1"/>
        <v>0</v>
      </c>
      <c r="F23" s="220">
        <v>129</v>
      </c>
      <c r="G23" s="198">
        <v>155</v>
      </c>
      <c r="H23" s="198">
        <f>SUM(F23:G23)</f>
        <v>284</v>
      </c>
      <c r="I23" s="221">
        <f t="shared" si="2"/>
        <v>0.54577464788732399</v>
      </c>
      <c r="J23" s="220">
        <v>5</v>
      </c>
      <c r="K23" s="222">
        <v>3</v>
      </c>
      <c r="L23" s="223">
        <f>D23-J23</f>
        <v>0</v>
      </c>
      <c r="M23" s="224">
        <f t="shared" si="3"/>
        <v>0</v>
      </c>
      <c r="Q23" s="14"/>
      <c r="R23" s="14"/>
    </row>
    <row r="24" spans="1:18" ht="24" customHeight="1">
      <c r="A24" s="225" t="s">
        <v>155</v>
      </c>
      <c r="B24" s="226">
        <f>SUM(B20:B23)</f>
        <v>92</v>
      </c>
      <c r="C24" s="203">
        <f>SUM(C20:C23)</f>
        <v>84</v>
      </c>
      <c r="D24" s="203">
        <f>SUM(D20:D23)</f>
        <v>176</v>
      </c>
      <c r="E24" s="227">
        <f t="shared" si="1"/>
        <v>0.47727272727272729</v>
      </c>
      <c r="F24" s="226">
        <f>SUM(F20:F23)</f>
        <v>3186</v>
      </c>
      <c r="G24" s="203">
        <f>SUM(G20:G23)</f>
        <v>2664</v>
      </c>
      <c r="H24" s="203">
        <f>SUM(H20:H23)</f>
        <v>5850</v>
      </c>
      <c r="I24" s="227">
        <f t="shared" si="2"/>
        <v>0.45538461538461539</v>
      </c>
      <c r="J24" s="226">
        <f>SUM(J20:J23)</f>
        <v>100</v>
      </c>
      <c r="K24" s="228">
        <f>SUM(K20:K23)</f>
        <v>91</v>
      </c>
      <c r="L24" s="229">
        <f>SUM(L20:L23)</f>
        <v>76</v>
      </c>
      <c r="M24" s="230">
        <f t="shared" si="3"/>
        <v>1.2991452991452991E-2</v>
      </c>
      <c r="Q24" s="14"/>
      <c r="R24" s="14"/>
    </row>
    <row r="25" spans="1:18" ht="24" customHeight="1">
      <c r="A25" s="219" t="s">
        <v>25</v>
      </c>
      <c r="B25" s="220">
        <v>12</v>
      </c>
      <c r="C25" s="198">
        <v>80</v>
      </c>
      <c r="D25" s="198">
        <f>SUM(B25:C25)</f>
        <v>92</v>
      </c>
      <c r="E25" s="221">
        <f t="shared" si="1"/>
        <v>0.86956521739130432</v>
      </c>
      <c r="F25" s="220">
        <v>2839</v>
      </c>
      <c r="G25" s="198">
        <v>632</v>
      </c>
      <c r="H25" s="198">
        <f>SUM(F25:G25)</f>
        <v>3471</v>
      </c>
      <c r="I25" s="221">
        <f t="shared" si="2"/>
        <v>0.18208009219245175</v>
      </c>
      <c r="J25" s="220">
        <v>32</v>
      </c>
      <c r="K25" s="222">
        <v>27</v>
      </c>
      <c r="L25" s="223">
        <f>D25-J25</f>
        <v>60</v>
      </c>
      <c r="M25" s="224">
        <f t="shared" si="3"/>
        <v>1.728608470181504E-2</v>
      </c>
      <c r="Q25" s="14"/>
      <c r="R25" s="14"/>
    </row>
    <row r="26" spans="1:18" ht="24" customHeight="1">
      <c r="A26" s="219" t="s">
        <v>26</v>
      </c>
      <c r="B26" s="220">
        <v>58</v>
      </c>
      <c r="C26" s="198">
        <v>39</v>
      </c>
      <c r="D26" s="198">
        <f>SUM(B26:C26)</f>
        <v>97</v>
      </c>
      <c r="E26" s="221">
        <f t="shared" si="1"/>
        <v>0.40206185567010311</v>
      </c>
      <c r="F26" s="220">
        <v>1257</v>
      </c>
      <c r="G26" s="198">
        <v>1492</v>
      </c>
      <c r="H26" s="198">
        <f>SUM(F26:G26)</f>
        <v>2749</v>
      </c>
      <c r="I26" s="221">
        <f t="shared" si="2"/>
        <v>0.54274281556929793</v>
      </c>
      <c r="J26" s="220">
        <v>40</v>
      </c>
      <c r="K26" s="222">
        <v>37</v>
      </c>
      <c r="L26" s="223">
        <f>D26-J26</f>
        <v>57</v>
      </c>
      <c r="M26" s="224">
        <f t="shared" si="3"/>
        <v>2.0734812659148782E-2</v>
      </c>
    </row>
    <row r="27" spans="1:18" ht="24" customHeight="1">
      <c r="A27" s="219" t="s">
        <v>156</v>
      </c>
      <c r="B27" s="220">
        <v>48</v>
      </c>
      <c r="C27" s="198">
        <v>131</v>
      </c>
      <c r="D27" s="198">
        <f>SUM(B27:C27)</f>
        <v>179</v>
      </c>
      <c r="E27" s="221">
        <f t="shared" si="1"/>
        <v>0.73184357541899436</v>
      </c>
      <c r="F27" s="220">
        <v>4412</v>
      </c>
      <c r="G27" s="198">
        <v>2215</v>
      </c>
      <c r="H27" s="198">
        <f>SUM(F27:G27)</f>
        <v>6627</v>
      </c>
      <c r="I27" s="221">
        <f t="shared" si="2"/>
        <v>0.33423872038629848</v>
      </c>
      <c r="J27" s="220">
        <v>180</v>
      </c>
      <c r="K27" s="222">
        <v>158</v>
      </c>
      <c r="L27" s="223">
        <f>D27-J27</f>
        <v>-1</v>
      </c>
      <c r="M27" s="224">
        <f t="shared" si="3"/>
        <v>-1.508978421608571E-4</v>
      </c>
    </row>
    <row r="28" spans="1:18">
      <c r="A28" s="219" t="s">
        <v>27</v>
      </c>
      <c r="B28" s="220">
        <v>463</v>
      </c>
      <c r="C28" s="198">
        <v>77</v>
      </c>
      <c r="D28" s="198">
        <f>SUM(B28:C28)</f>
        <v>540</v>
      </c>
      <c r="E28" s="221">
        <f t="shared" si="1"/>
        <v>0.1425925925925926</v>
      </c>
      <c r="F28" s="220">
        <v>1473</v>
      </c>
      <c r="G28" s="198">
        <v>10677</v>
      </c>
      <c r="H28" s="198">
        <f>SUM(F28:G28)</f>
        <v>12150</v>
      </c>
      <c r="I28" s="221">
        <f t="shared" si="2"/>
        <v>0.87876543209876545</v>
      </c>
      <c r="J28" s="220">
        <v>185</v>
      </c>
      <c r="K28" s="222">
        <v>177</v>
      </c>
      <c r="L28" s="223">
        <f>D28-J28</f>
        <v>355</v>
      </c>
      <c r="M28" s="224">
        <f t="shared" si="3"/>
        <v>2.9218106995884775E-2</v>
      </c>
    </row>
    <row r="29" spans="1:18">
      <c r="A29" s="225" t="s">
        <v>157</v>
      </c>
      <c r="B29" s="226">
        <f>SUM(B25:B28)</f>
        <v>581</v>
      </c>
      <c r="C29" s="203">
        <f>SUM(C25:C28)</f>
        <v>327</v>
      </c>
      <c r="D29" s="203">
        <f>SUM(D25:D28)</f>
        <v>908</v>
      </c>
      <c r="E29" s="227">
        <f t="shared" si="1"/>
        <v>0.36013215859030839</v>
      </c>
      <c r="F29" s="226">
        <f>SUM(F25:F28)</f>
        <v>9981</v>
      </c>
      <c r="G29" s="203">
        <f>SUM(G25:G28)</f>
        <v>15016</v>
      </c>
      <c r="H29" s="203">
        <f>SUM(H25:H28)</f>
        <v>24997</v>
      </c>
      <c r="I29" s="227">
        <f t="shared" si="2"/>
        <v>0.60071208545025401</v>
      </c>
      <c r="J29" s="226">
        <f>SUM(J25:J28)</f>
        <v>437</v>
      </c>
      <c r="K29" s="228">
        <f>SUM(K25:K28)</f>
        <v>399</v>
      </c>
      <c r="L29" s="229">
        <f>SUM(L25:L28)</f>
        <v>471</v>
      </c>
      <c r="M29" s="230">
        <f t="shared" si="3"/>
        <v>1.884226107132856E-2</v>
      </c>
    </row>
    <row r="30" spans="1:18">
      <c r="A30" s="231" t="s">
        <v>28</v>
      </c>
      <c r="B30" s="232">
        <v>23</v>
      </c>
      <c r="C30" s="209">
        <v>21</v>
      </c>
      <c r="D30" s="209">
        <f>SUM(B30:C30)</f>
        <v>44</v>
      </c>
      <c r="E30" s="233">
        <f t="shared" si="1"/>
        <v>0.47727272727272729</v>
      </c>
      <c r="F30" s="232">
        <v>3462</v>
      </c>
      <c r="G30" s="209">
        <v>3497</v>
      </c>
      <c r="H30" s="209">
        <f>SUM(F30:G30)</f>
        <v>6959</v>
      </c>
      <c r="I30" s="233">
        <f t="shared" si="2"/>
        <v>0.50251472912774819</v>
      </c>
      <c r="J30" s="232">
        <v>163</v>
      </c>
      <c r="K30" s="234">
        <v>152</v>
      </c>
      <c r="L30" s="235">
        <f>D30-J30</f>
        <v>-119</v>
      </c>
      <c r="M30" s="236"/>
    </row>
    <row r="31" spans="1:18">
      <c r="A31" s="237" t="s">
        <v>179</v>
      </c>
      <c r="B31" s="238">
        <f>SUM(B24,B29,B30)</f>
        <v>696</v>
      </c>
      <c r="C31" s="239">
        <f>SUM(C24,C29,C30)</f>
        <v>432</v>
      </c>
      <c r="D31" s="239">
        <f>SUM(D24,D29,D30)</f>
        <v>1128</v>
      </c>
      <c r="E31" s="240">
        <f t="shared" si="1"/>
        <v>0.38297872340425532</v>
      </c>
      <c r="F31" s="238">
        <f>SUM(F24,F29,F30)</f>
        <v>16629</v>
      </c>
      <c r="G31" s="239">
        <f>SUM(G24,G29,G30)</f>
        <v>21177</v>
      </c>
      <c r="H31" s="239">
        <f>SUM(H24,H29,H30)</f>
        <v>37806</v>
      </c>
      <c r="I31" s="240">
        <f t="shared" si="2"/>
        <v>0.5601491826694176</v>
      </c>
      <c r="J31" s="238">
        <f>SUM(J24,J29,J30)</f>
        <v>700</v>
      </c>
      <c r="K31" s="241">
        <f>SUM(K24,K29,K30)</f>
        <v>642</v>
      </c>
      <c r="L31" s="242">
        <f>SUM(L24,L29,L30)</f>
        <v>428</v>
      </c>
      <c r="M31" s="243">
        <f>L31/H31</f>
        <v>1.1320954345871026E-2</v>
      </c>
    </row>
    <row r="32" spans="1:18" ht="12.75" customHeight="1">
      <c r="A32" s="691" t="s">
        <v>178</v>
      </c>
      <c r="B32" s="691"/>
      <c r="C32" s="691"/>
      <c r="D32" s="691"/>
      <c r="E32" s="691"/>
      <c r="F32" s="691"/>
      <c r="G32" s="691"/>
      <c r="H32" s="691"/>
      <c r="I32" s="691"/>
      <c r="J32" s="691"/>
      <c r="K32" s="691"/>
      <c r="L32" s="691"/>
      <c r="M32" s="691"/>
    </row>
    <row r="33" spans="1:16">
      <c r="A33" s="692" t="s">
        <v>15</v>
      </c>
      <c r="B33" s="693" t="s">
        <v>172</v>
      </c>
      <c r="C33" s="693"/>
      <c r="D33" s="693"/>
      <c r="E33" s="693"/>
      <c r="F33" s="694" t="s">
        <v>173</v>
      </c>
      <c r="G33" s="694"/>
      <c r="H33" s="694"/>
      <c r="I33" s="694"/>
      <c r="J33" s="695" t="s">
        <v>174</v>
      </c>
      <c r="K33" s="696" t="s">
        <v>31</v>
      </c>
      <c r="L33" s="697" t="s">
        <v>175</v>
      </c>
      <c r="M33" s="697"/>
    </row>
    <row r="34" spans="1:16" ht="24">
      <c r="A34" s="692"/>
      <c r="B34" s="216" t="s">
        <v>32</v>
      </c>
      <c r="C34" s="16" t="s">
        <v>33</v>
      </c>
      <c r="D34" s="16" t="s">
        <v>18</v>
      </c>
      <c r="E34" s="17" t="s">
        <v>167</v>
      </c>
      <c r="F34" s="216" t="s">
        <v>32</v>
      </c>
      <c r="G34" s="16" t="s">
        <v>33</v>
      </c>
      <c r="H34" s="16" t="s">
        <v>18</v>
      </c>
      <c r="I34" s="217" t="s">
        <v>167</v>
      </c>
      <c r="J34" s="695"/>
      <c r="K34" s="696"/>
      <c r="L34" s="136" t="s">
        <v>128</v>
      </c>
      <c r="M34" s="218" t="s">
        <v>168</v>
      </c>
      <c r="P34" s="14"/>
    </row>
    <row r="35" spans="1:16" ht="24">
      <c r="A35" s="219" t="s">
        <v>21</v>
      </c>
      <c r="B35" s="220">
        <v>30</v>
      </c>
      <c r="C35" s="198">
        <v>64</v>
      </c>
      <c r="D35" s="198">
        <f>SUM(B35:C35)</f>
        <v>94</v>
      </c>
      <c r="E35" s="244">
        <f t="shared" ref="E35:E46" si="4">C35/D35</f>
        <v>0.68085106382978722</v>
      </c>
      <c r="F35" s="220">
        <v>891</v>
      </c>
      <c r="G35" s="198">
        <v>1977</v>
      </c>
      <c r="H35" s="198">
        <f>SUM(F35:G35)</f>
        <v>2868</v>
      </c>
      <c r="I35" s="221">
        <f t="shared" ref="I35:I46" si="5">G35/H35</f>
        <v>0.68933054393305437</v>
      </c>
      <c r="J35" s="220">
        <v>40</v>
      </c>
      <c r="K35" s="222">
        <v>34</v>
      </c>
      <c r="L35" s="223">
        <f t="shared" ref="L35:L46" si="6">D35-J35</f>
        <v>54</v>
      </c>
      <c r="M35" s="224">
        <f t="shared" ref="M35:M44" si="7">L35/H35</f>
        <v>1.8828451882845189E-2</v>
      </c>
      <c r="P35" s="14"/>
    </row>
    <row r="36" spans="1:16" ht="24">
      <c r="A36" s="219" t="s">
        <v>22</v>
      </c>
      <c r="B36" s="220">
        <v>19</v>
      </c>
      <c r="C36" s="198">
        <v>18</v>
      </c>
      <c r="D36" s="198">
        <f>SUM(B36:C36)</f>
        <v>37</v>
      </c>
      <c r="E36" s="244">
        <f t="shared" si="4"/>
        <v>0.48648648648648651</v>
      </c>
      <c r="F36" s="220">
        <v>635</v>
      </c>
      <c r="G36" s="198">
        <v>745</v>
      </c>
      <c r="H36" s="198">
        <f>SUM(F36:G36)</f>
        <v>1380</v>
      </c>
      <c r="I36" s="221">
        <f t="shared" si="5"/>
        <v>0.53985507246376807</v>
      </c>
      <c r="J36" s="220">
        <v>13</v>
      </c>
      <c r="K36" s="222">
        <v>11</v>
      </c>
      <c r="L36" s="223">
        <f t="shared" si="6"/>
        <v>24</v>
      </c>
      <c r="M36" s="224">
        <f t="shared" si="7"/>
        <v>1.7391304347826087E-2</v>
      </c>
      <c r="P36" s="14"/>
    </row>
    <row r="37" spans="1:16" ht="24">
      <c r="A37" s="219" t="s">
        <v>23</v>
      </c>
      <c r="B37" s="220">
        <v>53</v>
      </c>
      <c r="C37" s="198">
        <v>9</v>
      </c>
      <c r="D37" s="198">
        <f>SUM(B37:C37)</f>
        <v>62</v>
      </c>
      <c r="E37" s="244">
        <f t="shared" si="4"/>
        <v>0.14516129032258066</v>
      </c>
      <c r="F37" s="220">
        <v>2013</v>
      </c>
      <c r="G37" s="198">
        <v>227</v>
      </c>
      <c r="H37" s="198">
        <f>SUM(F37:G37)</f>
        <v>2240</v>
      </c>
      <c r="I37" s="221">
        <f t="shared" si="5"/>
        <v>0.10133928571428572</v>
      </c>
      <c r="J37" s="220">
        <v>26</v>
      </c>
      <c r="K37" s="222">
        <v>24</v>
      </c>
      <c r="L37" s="223">
        <f t="shared" si="6"/>
        <v>36</v>
      </c>
      <c r="M37" s="224">
        <f t="shared" si="7"/>
        <v>1.607142857142857E-2</v>
      </c>
      <c r="P37" s="14"/>
    </row>
    <row r="38" spans="1:16">
      <c r="A38" s="219" t="s">
        <v>24</v>
      </c>
      <c r="B38" s="220">
        <v>6</v>
      </c>
      <c r="C38" s="198">
        <v>7</v>
      </c>
      <c r="D38" s="203">
        <f>SUM(B38:C38)</f>
        <v>13</v>
      </c>
      <c r="E38" s="244">
        <f t="shared" si="4"/>
        <v>0.53846153846153844</v>
      </c>
      <c r="F38" s="220">
        <v>132</v>
      </c>
      <c r="G38" s="198">
        <v>165</v>
      </c>
      <c r="H38" s="198">
        <f>SUM(F38:G38)</f>
        <v>297</v>
      </c>
      <c r="I38" s="221">
        <f t="shared" si="5"/>
        <v>0.55555555555555558</v>
      </c>
      <c r="J38" s="220">
        <v>4</v>
      </c>
      <c r="K38" s="222">
        <v>3</v>
      </c>
      <c r="L38" s="223">
        <f t="shared" si="6"/>
        <v>9</v>
      </c>
      <c r="M38" s="224">
        <f t="shared" si="7"/>
        <v>3.0303030303030304E-2</v>
      </c>
    </row>
    <row r="39" spans="1:16" ht="24">
      <c r="A39" s="225" t="s">
        <v>155</v>
      </c>
      <c r="B39" s="226">
        <f>SUM(B35:B38)</f>
        <v>108</v>
      </c>
      <c r="C39" s="203">
        <f>SUM(C35:C38)</f>
        <v>98</v>
      </c>
      <c r="D39" s="203">
        <f>SUM(D35:D38)</f>
        <v>206</v>
      </c>
      <c r="E39" s="245">
        <f t="shared" si="4"/>
        <v>0.47572815533980584</v>
      </c>
      <c r="F39" s="226">
        <f>SUM(F35:F38)</f>
        <v>3671</v>
      </c>
      <c r="G39" s="203">
        <f>SUM(G35:G38)</f>
        <v>3114</v>
      </c>
      <c r="H39" s="203">
        <f>SUM(H35:H38)</f>
        <v>6785</v>
      </c>
      <c r="I39" s="227">
        <f t="shared" si="5"/>
        <v>0.45895357406042742</v>
      </c>
      <c r="J39" s="226">
        <f>SUM(J35:J38)</f>
        <v>83</v>
      </c>
      <c r="K39" s="228">
        <f>SUM(K35:K38)</f>
        <v>72</v>
      </c>
      <c r="L39" s="229">
        <f t="shared" si="6"/>
        <v>123</v>
      </c>
      <c r="M39" s="230">
        <f t="shared" si="7"/>
        <v>1.812822402358143E-2</v>
      </c>
    </row>
    <row r="40" spans="1:16" ht="25.5" customHeight="1">
      <c r="A40" s="219" t="s">
        <v>25</v>
      </c>
      <c r="B40" s="220">
        <v>80</v>
      </c>
      <c r="C40" s="198">
        <v>14</v>
      </c>
      <c r="D40" s="198">
        <f>SUM(B40:C40)</f>
        <v>94</v>
      </c>
      <c r="E40" s="244">
        <f t="shared" si="4"/>
        <v>0.14893617021276595</v>
      </c>
      <c r="F40" s="220">
        <v>3257</v>
      </c>
      <c r="G40" s="198">
        <v>680</v>
      </c>
      <c r="H40" s="198">
        <f>SUM(F40:G40)</f>
        <v>3937</v>
      </c>
      <c r="I40" s="221">
        <f t="shared" si="5"/>
        <v>0.17272034544069087</v>
      </c>
      <c r="J40" s="220">
        <v>22</v>
      </c>
      <c r="K40" s="222">
        <v>21</v>
      </c>
      <c r="L40" s="223">
        <f t="shared" si="6"/>
        <v>72</v>
      </c>
      <c r="M40" s="224">
        <f t="shared" si="7"/>
        <v>1.8288036576073152E-2</v>
      </c>
    </row>
    <row r="41" spans="1:16" ht="24">
      <c r="A41" s="219" t="s">
        <v>26</v>
      </c>
      <c r="B41" s="220">
        <v>48</v>
      </c>
      <c r="C41" s="198">
        <v>51</v>
      </c>
      <c r="D41" s="198">
        <f>SUM(B41:C41)</f>
        <v>99</v>
      </c>
      <c r="E41" s="244">
        <f t="shared" si="4"/>
        <v>0.51515151515151514</v>
      </c>
      <c r="F41" s="220">
        <v>1505</v>
      </c>
      <c r="G41" s="198">
        <v>1749</v>
      </c>
      <c r="H41" s="198">
        <f>SUM(F41:G41)</f>
        <v>3254</v>
      </c>
      <c r="I41" s="221">
        <f t="shared" si="5"/>
        <v>0.5374923171481254</v>
      </c>
      <c r="J41" s="220">
        <v>49</v>
      </c>
      <c r="K41" s="222">
        <v>41</v>
      </c>
      <c r="L41" s="223">
        <f t="shared" si="6"/>
        <v>50</v>
      </c>
      <c r="M41" s="224">
        <f t="shared" si="7"/>
        <v>1.5365703749231715E-2</v>
      </c>
    </row>
    <row r="42" spans="1:16" ht="24" customHeight="1">
      <c r="A42" s="219" t="s">
        <v>156</v>
      </c>
      <c r="B42" s="220">
        <v>136</v>
      </c>
      <c r="C42" s="198">
        <v>51</v>
      </c>
      <c r="D42" s="198">
        <f>SUM(B42:C42)</f>
        <v>187</v>
      </c>
      <c r="E42" s="244">
        <f t="shared" si="4"/>
        <v>0.27272727272727271</v>
      </c>
      <c r="F42" s="220">
        <v>5920</v>
      </c>
      <c r="G42" s="198">
        <v>3097</v>
      </c>
      <c r="H42" s="198">
        <f>SUM(F42:G42)</f>
        <v>9017</v>
      </c>
      <c r="I42" s="221">
        <f t="shared" si="5"/>
        <v>0.34346234889652877</v>
      </c>
      <c r="J42" s="220">
        <v>187</v>
      </c>
      <c r="K42" s="222">
        <v>167</v>
      </c>
      <c r="L42" s="223">
        <f t="shared" si="6"/>
        <v>0</v>
      </c>
      <c r="M42" s="224">
        <f t="shared" si="7"/>
        <v>0</v>
      </c>
    </row>
    <row r="43" spans="1:16">
      <c r="A43" s="219" t="s">
        <v>27</v>
      </c>
      <c r="B43" s="220">
        <v>84</v>
      </c>
      <c r="C43" s="198">
        <v>432</v>
      </c>
      <c r="D43" s="198">
        <f>SUM(B43:C43)</f>
        <v>516</v>
      </c>
      <c r="E43" s="244">
        <f t="shared" si="4"/>
        <v>0.83720930232558144</v>
      </c>
      <c r="F43" s="220">
        <v>1758</v>
      </c>
      <c r="G43" s="198">
        <v>12699</v>
      </c>
      <c r="H43" s="198">
        <f>SUM(F43:G43)</f>
        <v>14457</v>
      </c>
      <c r="I43" s="221">
        <f t="shared" si="5"/>
        <v>0.87839800788545341</v>
      </c>
      <c r="J43" s="220">
        <v>172</v>
      </c>
      <c r="K43" s="222">
        <v>161</v>
      </c>
      <c r="L43" s="223">
        <f t="shared" si="6"/>
        <v>344</v>
      </c>
      <c r="M43" s="224">
        <f t="shared" si="7"/>
        <v>2.3794701528671233E-2</v>
      </c>
    </row>
    <row r="44" spans="1:16">
      <c r="A44" s="225" t="s">
        <v>157</v>
      </c>
      <c r="B44" s="226">
        <f>SUM(B40:B43)</f>
        <v>348</v>
      </c>
      <c r="C44" s="203">
        <f>SUM(C40:C43)</f>
        <v>548</v>
      </c>
      <c r="D44" s="203">
        <f>SUM(D40:D43)</f>
        <v>896</v>
      </c>
      <c r="E44" s="245">
        <f t="shared" si="4"/>
        <v>0.6116071428571429</v>
      </c>
      <c r="F44" s="226">
        <f>SUM(F40:F43)</f>
        <v>12440</v>
      </c>
      <c r="G44" s="203">
        <f>SUM(G40:G43)</f>
        <v>18225</v>
      </c>
      <c r="H44" s="203">
        <f>SUM(H40:H43)</f>
        <v>30665</v>
      </c>
      <c r="I44" s="227">
        <f t="shared" si="5"/>
        <v>0.59432577857492253</v>
      </c>
      <c r="J44" s="226">
        <f>SUM(J40:J43)</f>
        <v>430</v>
      </c>
      <c r="K44" s="228">
        <f>SUM(K40:K43)</f>
        <v>390</v>
      </c>
      <c r="L44" s="229">
        <f t="shared" si="6"/>
        <v>466</v>
      </c>
      <c r="M44" s="230">
        <f t="shared" si="7"/>
        <v>1.5196478069460296E-2</v>
      </c>
    </row>
    <row r="45" spans="1:16">
      <c r="A45" s="231" t="s">
        <v>28</v>
      </c>
      <c r="B45" s="232">
        <v>21</v>
      </c>
      <c r="C45" s="209">
        <v>27</v>
      </c>
      <c r="D45" s="209">
        <f>SUM(B45:C45)</f>
        <v>48</v>
      </c>
      <c r="E45" s="246">
        <f t="shared" si="4"/>
        <v>0.5625</v>
      </c>
      <c r="F45" s="232">
        <v>760</v>
      </c>
      <c r="G45" s="209">
        <v>604</v>
      </c>
      <c r="H45" s="209">
        <f>SUM(F45:G45)</f>
        <v>1364</v>
      </c>
      <c r="I45" s="233">
        <f t="shared" si="5"/>
        <v>0.44281524926686217</v>
      </c>
      <c r="J45" s="232">
        <v>138</v>
      </c>
      <c r="K45" s="234">
        <v>135</v>
      </c>
      <c r="L45" s="235">
        <f t="shared" si="6"/>
        <v>-90</v>
      </c>
      <c r="M45" s="236"/>
    </row>
    <row r="46" spans="1:16">
      <c r="A46" s="247" t="s">
        <v>327</v>
      </c>
      <c r="B46" s="248">
        <f>SUM(B39,B44,B45)</f>
        <v>477</v>
      </c>
      <c r="C46" s="248">
        <f>SUM(C39,C44,C45)</f>
        <v>673</v>
      </c>
      <c r="D46" s="248">
        <f>SUM(D39,D44,D45)</f>
        <v>1150</v>
      </c>
      <c r="E46" s="249">
        <f t="shared" si="4"/>
        <v>0.5852173913043478</v>
      </c>
      <c r="F46" s="250">
        <f>SUM(F39,F44,F45)</f>
        <v>16871</v>
      </c>
      <c r="G46" s="248">
        <f>SUM(G39,G44,G45)</f>
        <v>21943</v>
      </c>
      <c r="H46" s="248">
        <f>SUM(H39,H44,H45)</f>
        <v>38814</v>
      </c>
      <c r="I46" s="251">
        <f t="shared" si="5"/>
        <v>0.56533724944607611</v>
      </c>
      <c r="J46" s="250">
        <f>SUM(J39,J44,J45)</f>
        <v>651</v>
      </c>
      <c r="K46" s="252">
        <f>SUM(K39,K44,K45)</f>
        <v>597</v>
      </c>
      <c r="L46" s="253">
        <f t="shared" si="6"/>
        <v>499</v>
      </c>
      <c r="M46" s="254">
        <f>L46/H46</f>
        <v>1.2856185912299686E-2</v>
      </c>
    </row>
    <row r="47" spans="1:16" ht="12.75" customHeight="1">
      <c r="A47" s="691" t="s">
        <v>180</v>
      </c>
      <c r="B47" s="691"/>
      <c r="C47" s="691"/>
      <c r="D47" s="691"/>
      <c r="E47" s="691"/>
      <c r="F47" s="691"/>
      <c r="G47" s="691"/>
      <c r="H47" s="691"/>
      <c r="I47" s="691"/>
      <c r="J47" s="691"/>
      <c r="K47" s="691"/>
      <c r="L47" s="691"/>
      <c r="M47" s="691"/>
    </row>
    <row r="48" spans="1:16">
      <c r="A48" s="692" t="s">
        <v>15</v>
      </c>
      <c r="B48" s="693" t="s">
        <v>172</v>
      </c>
      <c r="C48" s="693"/>
      <c r="D48" s="693"/>
      <c r="E48" s="693"/>
      <c r="F48" s="694" t="s">
        <v>173</v>
      </c>
      <c r="G48" s="694"/>
      <c r="H48" s="694"/>
      <c r="I48" s="694"/>
      <c r="J48" s="695" t="s">
        <v>174</v>
      </c>
      <c r="K48" s="696" t="s">
        <v>31</v>
      </c>
      <c r="L48" s="697" t="s">
        <v>175</v>
      </c>
      <c r="M48" s="697"/>
    </row>
    <row r="49" spans="1:16" ht="24">
      <c r="A49" s="692"/>
      <c r="B49" s="216" t="s">
        <v>32</v>
      </c>
      <c r="C49" s="16" t="s">
        <v>33</v>
      </c>
      <c r="D49" s="16" t="s">
        <v>18</v>
      </c>
      <c r="E49" s="17" t="s">
        <v>167</v>
      </c>
      <c r="F49" s="216" t="s">
        <v>32</v>
      </c>
      <c r="G49" s="16" t="s">
        <v>33</v>
      </c>
      <c r="H49" s="16" t="s">
        <v>18</v>
      </c>
      <c r="I49" s="217" t="s">
        <v>167</v>
      </c>
      <c r="J49" s="695"/>
      <c r="K49" s="696"/>
      <c r="L49" s="136" t="s">
        <v>128</v>
      </c>
      <c r="M49" s="218" t="s">
        <v>168</v>
      </c>
      <c r="P49" s="14"/>
    </row>
    <row r="50" spans="1:16" ht="24">
      <c r="A50" s="219" t="s">
        <v>21</v>
      </c>
      <c r="B50" s="220">
        <v>27</v>
      </c>
      <c r="C50" s="198">
        <v>58</v>
      </c>
      <c r="D50" s="198">
        <f>SUM(B50:C50)</f>
        <v>85</v>
      </c>
      <c r="E50" s="244">
        <f t="shared" ref="E50:E61" si="8">C50/D50</f>
        <v>0.68235294117647061</v>
      </c>
      <c r="F50" s="220">
        <v>929</v>
      </c>
      <c r="G50" s="198">
        <v>2055</v>
      </c>
      <c r="H50" s="198">
        <f>SUM(F50:G50)</f>
        <v>2984</v>
      </c>
      <c r="I50" s="221">
        <f t="shared" ref="I50:I61" si="9">G50/H50</f>
        <v>0.68867292225201071</v>
      </c>
      <c r="J50" s="220">
        <v>35</v>
      </c>
      <c r="K50" s="222">
        <v>32</v>
      </c>
      <c r="L50" s="223">
        <f t="shared" ref="L50:L61" si="10">D50-J50</f>
        <v>50</v>
      </c>
      <c r="M50" s="224">
        <f t="shared" ref="M50:M59" si="11">L50/H50</f>
        <v>1.675603217158177E-2</v>
      </c>
      <c r="P50" s="14"/>
    </row>
    <row r="51" spans="1:16" ht="24">
      <c r="A51" s="219" t="s">
        <v>22</v>
      </c>
      <c r="B51" s="220">
        <v>11</v>
      </c>
      <c r="C51" s="198">
        <v>23</v>
      </c>
      <c r="D51" s="198">
        <f>SUM(B51:C51)</f>
        <v>34</v>
      </c>
      <c r="E51" s="244">
        <f t="shared" si="8"/>
        <v>0.67647058823529416</v>
      </c>
      <c r="F51" s="220">
        <v>627</v>
      </c>
      <c r="G51" s="198">
        <v>745</v>
      </c>
      <c r="H51" s="198">
        <f>SUM(F51:G51)</f>
        <v>1372</v>
      </c>
      <c r="I51" s="221">
        <f t="shared" si="9"/>
        <v>0.54300291545189505</v>
      </c>
      <c r="J51" s="220">
        <v>16</v>
      </c>
      <c r="K51" s="222">
        <v>14</v>
      </c>
      <c r="L51" s="223">
        <f t="shared" si="10"/>
        <v>18</v>
      </c>
      <c r="M51" s="224">
        <f t="shared" si="11"/>
        <v>1.3119533527696793E-2</v>
      </c>
      <c r="P51" s="14"/>
    </row>
    <row r="52" spans="1:16" ht="24">
      <c r="A52" s="219" t="s">
        <v>23</v>
      </c>
      <c r="B52" s="220">
        <v>42</v>
      </c>
      <c r="C52" s="198">
        <v>4</v>
      </c>
      <c r="D52" s="198">
        <f>SUM(B52:C52)</f>
        <v>46</v>
      </c>
      <c r="E52" s="244">
        <f t="shared" si="8"/>
        <v>8.6956521739130432E-2</v>
      </c>
      <c r="F52" s="220">
        <v>1973</v>
      </c>
      <c r="G52" s="198">
        <v>221</v>
      </c>
      <c r="H52" s="198">
        <f>SUM(F52:G52)</f>
        <v>2194</v>
      </c>
      <c r="I52" s="221">
        <f t="shared" si="9"/>
        <v>0.10072926162260711</v>
      </c>
      <c r="J52" s="220">
        <v>30</v>
      </c>
      <c r="K52" s="222">
        <v>25</v>
      </c>
      <c r="L52" s="223">
        <f t="shared" si="10"/>
        <v>16</v>
      </c>
      <c r="M52" s="224">
        <f t="shared" si="11"/>
        <v>7.2926162260711028E-3</v>
      </c>
      <c r="P52" s="14"/>
    </row>
    <row r="53" spans="1:16">
      <c r="A53" s="219" t="s">
        <v>24</v>
      </c>
      <c r="B53" s="220">
        <v>4</v>
      </c>
      <c r="C53" s="198">
        <v>5</v>
      </c>
      <c r="D53" s="203">
        <f>SUM(B53:C53)</f>
        <v>9</v>
      </c>
      <c r="E53" s="244">
        <f t="shared" si="8"/>
        <v>0.55555555555555558</v>
      </c>
      <c r="F53" s="220">
        <v>134</v>
      </c>
      <c r="G53" s="198">
        <v>162</v>
      </c>
      <c r="H53" s="198">
        <f>SUM(F53:G53)</f>
        <v>296</v>
      </c>
      <c r="I53" s="221">
        <f t="shared" si="9"/>
        <v>0.54729729729729726</v>
      </c>
      <c r="J53" s="220">
        <v>4</v>
      </c>
      <c r="K53" s="222">
        <v>3</v>
      </c>
      <c r="L53" s="223">
        <f t="shared" si="10"/>
        <v>5</v>
      </c>
      <c r="M53" s="224">
        <f t="shared" si="11"/>
        <v>1.6891891891891893E-2</v>
      </c>
    </row>
    <row r="54" spans="1:16" ht="24">
      <c r="A54" s="225" t="s">
        <v>155</v>
      </c>
      <c r="B54" s="226">
        <v>84</v>
      </c>
      <c r="C54" s="203">
        <v>90</v>
      </c>
      <c r="D54" s="203">
        <f>SUM(D50:D53)</f>
        <v>174</v>
      </c>
      <c r="E54" s="245">
        <f t="shared" si="8"/>
        <v>0.51724137931034486</v>
      </c>
      <c r="F54" s="226">
        <f>SUM(F50:F53)</f>
        <v>3663</v>
      </c>
      <c r="G54" s="203">
        <f>SUM(G50:G53)</f>
        <v>3183</v>
      </c>
      <c r="H54" s="203">
        <f>SUM(H50:H53)</f>
        <v>6846</v>
      </c>
      <c r="I54" s="227">
        <f t="shared" si="9"/>
        <v>0.46494303242769502</v>
      </c>
      <c r="J54" s="226">
        <f>SUM(J50:J53)</f>
        <v>85</v>
      </c>
      <c r="K54" s="228">
        <f>SUM(K50:K53)</f>
        <v>74</v>
      </c>
      <c r="L54" s="229">
        <f t="shared" si="10"/>
        <v>89</v>
      </c>
      <c r="M54" s="230">
        <f t="shared" si="11"/>
        <v>1.3000292141396436E-2</v>
      </c>
    </row>
    <row r="55" spans="1:16" ht="25.5" customHeight="1">
      <c r="A55" s="219" t="s">
        <v>25</v>
      </c>
      <c r="B55" s="220">
        <v>81</v>
      </c>
      <c r="C55" s="198">
        <v>9</v>
      </c>
      <c r="D55" s="198">
        <f>SUM(B55:C55)</f>
        <v>90</v>
      </c>
      <c r="E55" s="244">
        <f t="shared" si="8"/>
        <v>0.1</v>
      </c>
      <c r="F55" s="220">
        <v>3293</v>
      </c>
      <c r="G55" s="198">
        <v>683</v>
      </c>
      <c r="H55" s="198">
        <f>SUM(F55:G55)</f>
        <v>3976</v>
      </c>
      <c r="I55" s="221">
        <f t="shared" si="9"/>
        <v>0.17178068410462777</v>
      </c>
      <c r="J55" s="220">
        <v>31</v>
      </c>
      <c r="K55" s="222">
        <v>27</v>
      </c>
      <c r="L55" s="223">
        <f t="shared" si="10"/>
        <v>59</v>
      </c>
      <c r="M55" s="224">
        <f t="shared" si="11"/>
        <v>1.4839034205231388E-2</v>
      </c>
    </row>
    <row r="56" spans="1:16" ht="24">
      <c r="A56" s="219" t="s">
        <v>26</v>
      </c>
      <c r="B56" s="220">
        <v>31</v>
      </c>
      <c r="C56" s="198">
        <v>40</v>
      </c>
      <c r="D56" s="198">
        <f>SUM(B56:C56)</f>
        <v>71</v>
      </c>
      <c r="E56" s="244">
        <f t="shared" si="8"/>
        <v>0.56338028169014087</v>
      </c>
      <c r="F56" s="220">
        <v>1403</v>
      </c>
      <c r="G56" s="198">
        <v>1695</v>
      </c>
      <c r="H56" s="198">
        <f>SUM(F56:G56)</f>
        <v>3098</v>
      </c>
      <c r="I56" s="221">
        <f t="shared" si="9"/>
        <v>0.54712717882504847</v>
      </c>
      <c r="J56" s="220">
        <v>46</v>
      </c>
      <c r="K56" s="222">
        <v>38</v>
      </c>
      <c r="L56" s="223">
        <f t="shared" si="10"/>
        <v>25</v>
      </c>
      <c r="M56" s="224">
        <f t="shared" si="11"/>
        <v>8.0697224015493872E-3</v>
      </c>
    </row>
    <row r="57" spans="1:16" ht="24" customHeight="1">
      <c r="A57" s="219" t="s">
        <v>156</v>
      </c>
      <c r="B57" s="220">
        <v>124</v>
      </c>
      <c r="C57" s="198">
        <v>47</v>
      </c>
      <c r="D57" s="198">
        <f>SUM(B57:C57)</f>
        <v>171</v>
      </c>
      <c r="E57" s="244">
        <f t="shared" si="8"/>
        <v>0.27485380116959063</v>
      </c>
      <c r="F57" s="220">
        <v>5986</v>
      </c>
      <c r="G57" s="198">
        <v>3092</v>
      </c>
      <c r="H57" s="198">
        <f>SUM(F57:G57)</f>
        <v>9078</v>
      </c>
      <c r="I57" s="221">
        <f t="shared" si="9"/>
        <v>0.34060365719321434</v>
      </c>
      <c r="J57" s="220">
        <v>225</v>
      </c>
      <c r="K57" s="222">
        <v>196</v>
      </c>
      <c r="L57" s="223">
        <f t="shared" si="10"/>
        <v>-54</v>
      </c>
      <c r="M57" s="224">
        <f t="shared" si="11"/>
        <v>-5.9484467944481163E-3</v>
      </c>
    </row>
    <row r="58" spans="1:16">
      <c r="A58" s="219" t="s">
        <v>27</v>
      </c>
      <c r="B58" s="220">
        <v>88</v>
      </c>
      <c r="C58" s="198">
        <v>421</v>
      </c>
      <c r="D58" s="198">
        <f>SUM(B58:C58)</f>
        <v>509</v>
      </c>
      <c r="E58" s="244">
        <f t="shared" si="8"/>
        <v>0.82711198428290766</v>
      </c>
      <c r="F58" s="220">
        <v>1862</v>
      </c>
      <c r="G58" s="198">
        <v>13447</v>
      </c>
      <c r="H58" s="198">
        <f>SUM(F58:G58)</f>
        <v>15309</v>
      </c>
      <c r="I58" s="221">
        <f t="shared" si="9"/>
        <v>0.87837219935985367</v>
      </c>
      <c r="J58" s="220">
        <v>199</v>
      </c>
      <c r="K58" s="222">
        <v>163</v>
      </c>
      <c r="L58" s="223">
        <f t="shared" si="10"/>
        <v>310</v>
      </c>
      <c r="M58" s="224">
        <f t="shared" si="11"/>
        <v>2.0249526422365927E-2</v>
      </c>
    </row>
    <row r="59" spans="1:16">
      <c r="A59" s="225" t="s">
        <v>157</v>
      </c>
      <c r="B59" s="226">
        <f>SUM(B55:B58)</f>
        <v>324</v>
      </c>
      <c r="C59" s="203">
        <f>SUM(C55:C58)</f>
        <v>517</v>
      </c>
      <c r="D59" s="203">
        <f>SUM(D55:D58)</f>
        <v>841</v>
      </c>
      <c r="E59" s="245">
        <f t="shared" si="8"/>
        <v>0.6147443519619501</v>
      </c>
      <c r="F59" s="226">
        <f>SUM(F55:F58)</f>
        <v>12544</v>
      </c>
      <c r="G59" s="203">
        <f>SUM(G55:G58)</f>
        <v>18917</v>
      </c>
      <c r="H59" s="203">
        <f>SUM(H55:H58)</f>
        <v>31461</v>
      </c>
      <c r="I59" s="227">
        <f t="shared" si="9"/>
        <v>0.60128412955722954</v>
      </c>
      <c r="J59" s="226">
        <f>SUM(J55:J58)</f>
        <v>501</v>
      </c>
      <c r="K59" s="228">
        <f>SUM(K55:K58)</f>
        <v>424</v>
      </c>
      <c r="L59" s="229">
        <f t="shared" si="10"/>
        <v>340</v>
      </c>
      <c r="M59" s="230">
        <f t="shared" si="11"/>
        <v>1.0807030927179682E-2</v>
      </c>
    </row>
    <row r="60" spans="1:16">
      <c r="A60" s="231" t="s">
        <v>28</v>
      </c>
      <c r="B60" s="232">
        <v>19</v>
      </c>
      <c r="C60" s="209">
        <v>15</v>
      </c>
      <c r="D60" s="209">
        <f>SUM(B60:C60)</f>
        <v>34</v>
      </c>
      <c r="E60" s="246">
        <f t="shared" si="8"/>
        <v>0.44117647058823528</v>
      </c>
      <c r="F60" s="232">
        <v>698</v>
      </c>
      <c r="G60" s="209">
        <v>591</v>
      </c>
      <c r="H60" s="209">
        <f>SUM(F60:G60)</f>
        <v>1289</v>
      </c>
      <c r="I60" s="233">
        <f t="shared" si="9"/>
        <v>0.45849495733126455</v>
      </c>
      <c r="J60" s="232">
        <v>128</v>
      </c>
      <c r="K60" s="234">
        <v>114</v>
      </c>
      <c r="L60" s="235">
        <f t="shared" si="10"/>
        <v>-94</v>
      </c>
      <c r="M60" s="236"/>
    </row>
    <row r="61" spans="1:16" ht="13.5" thickBot="1">
      <c r="A61" s="247" t="s">
        <v>326</v>
      </c>
      <c r="B61" s="248">
        <f>SUM(B54,B59,B60)</f>
        <v>427</v>
      </c>
      <c r="C61" s="248">
        <f>SUM(C54,C59,C60)</f>
        <v>622</v>
      </c>
      <c r="D61" s="248">
        <f>SUM(D54,D59,D60)</f>
        <v>1049</v>
      </c>
      <c r="E61" s="249">
        <f t="shared" si="8"/>
        <v>0.59294566253574832</v>
      </c>
      <c r="F61" s="250">
        <f>SUM(F54,F59,F60)</f>
        <v>16905</v>
      </c>
      <c r="G61" s="248">
        <f>SUM(G54,G59,G60)</f>
        <v>22691</v>
      </c>
      <c r="H61" s="248">
        <f>SUM(H54,H59,H60)</f>
        <v>39596</v>
      </c>
      <c r="I61" s="251">
        <f t="shared" si="9"/>
        <v>0.57306293565006561</v>
      </c>
      <c r="J61" s="250">
        <f>SUM(J54,J59,J60)</f>
        <v>714</v>
      </c>
      <c r="K61" s="252">
        <f>SUM(K54,K59,K60)</f>
        <v>612</v>
      </c>
      <c r="L61" s="253">
        <f t="shared" si="10"/>
        <v>335</v>
      </c>
      <c r="M61" s="254">
        <f>L61/H61</f>
        <v>8.4604505505606626E-3</v>
      </c>
    </row>
    <row r="62" spans="1:16" ht="12.75" customHeight="1">
      <c r="A62" s="691" t="s">
        <v>325</v>
      </c>
      <c r="B62" s="691"/>
      <c r="C62" s="691"/>
      <c r="D62" s="691"/>
      <c r="E62" s="691"/>
      <c r="F62" s="691"/>
      <c r="G62" s="691"/>
      <c r="H62" s="691"/>
      <c r="I62" s="691"/>
      <c r="J62" s="691"/>
      <c r="K62" s="691"/>
      <c r="L62" s="691"/>
      <c r="M62" s="691"/>
    </row>
    <row r="63" spans="1:16">
      <c r="A63" s="692" t="s">
        <v>15</v>
      </c>
      <c r="B63" s="693" t="s">
        <v>172</v>
      </c>
      <c r="C63" s="693"/>
      <c r="D63" s="693"/>
      <c r="E63" s="693"/>
      <c r="F63" s="694" t="s">
        <v>173</v>
      </c>
      <c r="G63" s="694"/>
      <c r="H63" s="694"/>
      <c r="I63" s="694"/>
      <c r="J63" s="695" t="s">
        <v>174</v>
      </c>
      <c r="K63" s="696" t="s">
        <v>31</v>
      </c>
      <c r="L63" s="697" t="s">
        <v>175</v>
      </c>
      <c r="M63" s="697"/>
    </row>
    <row r="64" spans="1:16" ht="24">
      <c r="A64" s="692"/>
      <c r="B64" s="216" t="s">
        <v>32</v>
      </c>
      <c r="C64" s="665" t="s">
        <v>33</v>
      </c>
      <c r="D64" s="665" t="s">
        <v>18</v>
      </c>
      <c r="E64" s="667" t="s">
        <v>167</v>
      </c>
      <c r="F64" s="216" t="s">
        <v>32</v>
      </c>
      <c r="G64" s="665" t="s">
        <v>33</v>
      </c>
      <c r="H64" s="665" t="s">
        <v>18</v>
      </c>
      <c r="I64" s="217" t="s">
        <v>167</v>
      </c>
      <c r="J64" s="695"/>
      <c r="K64" s="696"/>
      <c r="L64" s="666" t="s">
        <v>128</v>
      </c>
      <c r="M64" s="218" t="s">
        <v>168</v>
      </c>
      <c r="P64" s="14"/>
    </row>
    <row r="65" spans="1:16" ht="24">
      <c r="A65" s="219" t="s">
        <v>21</v>
      </c>
      <c r="B65" s="220">
        <f>g7_18!K6</f>
        <v>15</v>
      </c>
      <c r="C65" s="198">
        <f>g7_18!L6</f>
        <v>39</v>
      </c>
      <c r="D65" s="198">
        <f>g7_18!B6</f>
        <v>54</v>
      </c>
      <c r="E65" s="244">
        <f>g7_18!C6</f>
        <v>0.72222222222222221</v>
      </c>
      <c r="F65" s="220">
        <f>g7_18!M6</f>
        <v>923</v>
      </c>
      <c r="G65" s="198">
        <f>g7_18!N6</f>
        <v>2053</v>
      </c>
      <c r="H65" s="198">
        <f>g7_18!D6</f>
        <v>2976</v>
      </c>
      <c r="I65" s="221">
        <f>g7_18!E6</f>
        <v>0.68985215053763438</v>
      </c>
      <c r="J65" s="220">
        <f>g7_18!F6</f>
        <v>39</v>
      </c>
      <c r="K65" s="222">
        <f>g7_18!G6</f>
        <v>34</v>
      </c>
      <c r="L65" s="223">
        <f>g7_18!H6</f>
        <v>15</v>
      </c>
      <c r="M65" s="224">
        <f>g7_18!I6</f>
        <v>5.0403225806451612E-3</v>
      </c>
      <c r="P65" s="14"/>
    </row>
    <row r="66" spans="1:16" ht="24">
      <c r="A66" s="219" t="s">
        <v>22</v>
      </c>
      <c r="B66" s="220">
        <f>g7_18!K7</f>
        <v>8</v>
      </c>
      <c r="C66" s="198">
        <f>g7_18!L7</f>
        <v>9</v>
      </c>
      <c r="D66" s="198">
        <f>g7_18!B7</f>
        <v>17</v>
      </c>
      <c r="E66" s="244">
        <f>g7_18!C7</f>
        <v>0.52941176470588236</v>
      </c>
      <c r="F66" s="220">
        <f>g7_18!M7</f>
        <v>626</v>
      </c>
      <c r="G66" s="198">
        <f>g7_18!N7</f>
        <v>744</v>
      </c>
      <c r="H66" s="198">
        <f>g7_18!D7</f>
        <v>1370</v>
      </c>
      <c r="I66" s="221">
        <f>g7_18!E7</f>
        <v>0.54306569343065692</v>
      </c>
      <c r="J66" s="220">
        <f>g7_18!F7</f>
        <v>12</v>
      </c>
      <c r="K66" s="222">
        <f>g7_18!G7</f>
        <v>8</v>
      </c>
      <c r="L66" s="223">
        <f>g7_18!H7</f>
        <v>5</v>
      </c>
      <c r="M66" s="224">
        <f>g7_18!I7</f>
        <v>3.6496350364963502E-3</v>
      </c>
      <c r="P66" s="14"/>
    </row>
    <row r="67" spans="1:16" ht="24">
      <c r="A67" s="219" t="s">
        <v>23</v>
      </c>
      <c r="B67" s="220">
        <f>g7_18!K8</f>
        <v>29</v>
      </c>
      <c r="C67" s="198">
        <f>g7_18!L8</f>
        <v>9</v>
      </c>
      <c r="D67" s="198">
        <f>g7_18!B8</f>
        <v>38</v>
      </c>
      <c r="E67" s="244">
        <f>g7_18!C8</f>
        <v>0.23684210526315788</v>
      </c>
      <c r="F67" s="220">
        <f>g7_18!M8</f>
        <v>1945</v>
      </c>
      <c r="G67" s="198">
        <f>g7_18!N8</f>
        <v>225</v>
      </c>
      <c r="H67" s="198">
        <f>g7_18!D8</f>
        <v>2170</v>
      </c>
      <c r="I67" s="221">
        <f>g7_18!E8</f>
        <v>0.10368663594470046</v>
      </c>
      <c r="J67" s="220">
        <f>g7_18!F8</f>
        <v>32</v>
      </c>
      <c r="K67" s="222">
        <f>g7_18!G8</f>
        <v>25</v>
      </c>
      <c r="L67" s="223">
        <f>g7_18!H8</f>
        <v>6</v>
      </c>
      <c r="M67" s="224">
        <f>g7_18!I8</f>
        <v>2.7649769585253456E-3</v>
      </c>
      <c r="P67" s="14"/>
    </row>
    <row r="68" spans="1:16">
      <c r="A68" s="219" t="s">
        <v>24</v>
      </c>
      <c r="B68" s="220">
        <f>g7_18!K9</f>
        <v>4</v>
      </c>
      <c r="C68" s="198">
        <f>g7_18!L9</f>
        <v>6</v>
      </c>
      <c r="D68" s="203">
        <f>g7_18!B9</f>
        <v>10</v>
      </c>
      <c r="E68" s="244">
        <f>g7_18!C9</f>
        <v>0.6</v>
      </c>
      <c r="F68" s="220">
        <f>g7_18!M9</f>
        <v>138</v>
      </c>
      <c r="G68" s="198">
        <f>g7_18!N9</f>
        <v>162</v>
      </c>
      <c r="H68" s="198">
        <f>g7_18!D9</f>
        <v>300</v>
      </c>
      <c r="I68" s="221">
        <f>g7_18!E9</f>
        <v>0.54</v>
      </c>
      <c r="J68" s="220">
        <f>g7_18!F9</f>
        <v>3</v>
      </c>
      <c r="K68" s="222">
        <f>g7_18!G9</f>
        <v>3</v>
      </c>
      <c r="L68" s="223">
        <f>g7_18!H9</f>
        <v>7</v>
      </c>
      <c r="M68" s="224">
        <f>g7_18!I9</f>
        <v>2.3333333333333334E-2</v>
      </c>
    </row>
    <row r="69" spans="1:16" ht="24">
      <c r="A69" s="225" t="s">
        <v>155</v>
      </c>
      <c r="B69" s="226">
        <f>g7_18!K10</f>
        <v>56</v>
      </c>
      <c r="C69" s="203">
        <f>g7_18!L10</f>
        <v>63</v>
      </c>
      <c r="D69" s="203">
        <f>g7_18!B10</f>
        <v>119</v>
      </c>
      <c r="E69" s="245">
        <f>g7_18!C10</f>
        <v>0.52941176470588236</v>
      </c>
      <c r="F69" s="226">
        <f>g7_18!M10</f>
        <v>3632</v>
      </c>
      <c r="G69" s="203">
        <f>g7_18!N10</f>
        <v>3184</v>
      </c>
      <c r="H69" s="203">
        <f>g7_18!D10</f>
        <v>6816</v>
      </c>
      <c r="I69" s="227">
        <f>g7_18!E10</f>
        <v>0.46713615023474181</v>
      </c>
      <c r="J69" s="226">
        <f>g7_18!F10</f>
        <v>86</v>
      </c>
      <c r="K69" s="228">
        <f>g7_18!G10</f>
        <v>70</v>
      </c>
      <c r="L69" s="229">
        <f>g7_18!H10</f>
        <v>33</v>
      </c>
      <c r="M69" s="230">
        <f>g7_18!I10</f>
        <v>4.8415492957746475E-3</v>
      </c>
    </row>
    <row r="70" spans="1:16" ht="25.5" customHeight="1">
      <c r="A70" s="219" t="s">
        <v>25</v>
      </c>
      <c r="B70" s="220">
        <f>g7_18!K11</f>
        <v>68</v>
      </c>
      <c r="C70" s="198">
        <f>g7_18!L11</f>
        <v>7</v>
      </c>
      <c r="D70" s="198">
        <f>g7_18!B11</f>
        <v>75</v>
      </c>
      <c r="E70" s="244">
        <f>g7_18!C11</f>
        <v>9.3333333333333338E-2</v>
      </c>
      <c r="F70" s="220">
        <f>g7_18!M11</f>
        <v>3325</v>
      </c>
      <c r="G70" s="198">
        <f>g7_18!N11</f>
        <v>661</v>
      </c>
      <c r="H70" s="198">
        <f>g7_18!D11</f>
        <v>3986</v>
      </c>
      <c r="I70" s="221">
        <f>g7_18!E11</f>
        <v>0.16583040642247868</v>
      </c>
      <c r="J70" s="220">
        <f>g7_18!F11</f>
        <v>41</v>
      </c>
      <c r="K70" s="222">
        <f>g7_18!G11</f>
        <v>32</v>
      </c>
      <c r="L70" s="223">
        <f>g7_18!H11</f>
        <v>34</v>
      </c>
      <c r="M70" s="224">
        <f>g7_18!I11</f>
        <v>8.5298544907175117E-3</v>
      </c>
    </row>
    <row r="71" spans="1:16" ht="24">
      <c r="A71" s="219" t="s">
        <v>26</v>
      </c>
      <c r="B71" s="220">
        <f>g7_18!K12</f>
        <v>29</v>
      </c>
      <c r="C71" s="198">
        <f>g7_18!L12</f>
        <v>50</v>
      </c>
      <c r="D71" s="198">
        <f>g7_18!B12</f>
        <v>79</v>
      </c>
      <c r="E71" s="244">
        <f>g7_18!C12</f>
        <v>0.63291139240506333</v>
      </c>
      <c r="F71" s="220">
        <f>g7_18!M12</f>
        <v>1443</v>
      </c>
      <c r="G71" s="198">
        <f>g7_18!N12</f>
        <v>1779</v>
      </c>
      <c r="H71" s="198">
        <f>g7_18!D12</f>
        <v>3222</v>
      </c>
      <c r="I71" s="221">
        <f>g7_18!E12</f>
        <v>0.55214152700186214</v>
      </c>
      <c r="J71" s="220">
        <f>g7_18!F12</f>
        <v>50</v>
      </c>
      <c r="K71" s="222">
        <f>g7_18!G12</f>
        <v>42</v>
      </c>
      <c r="L71" s="223">
        <f>g7_18!H12</f>
        <v>29</v>
      </c>
      <c r="M71" s="224">
        <f>g7_18!I12</f>
        <v>9.0006207324643071E-3</v>
      </c>
    </row>
    <row r="72" spans="1:16" ht="24" customHeight="1">
      <c r="A72" s="219" t="s">
        <v>156</v>
      </c>
      <c r="B72" s="220">
        <f>g7_18!K13</f>
        <v>123</v>
      </c>
      <c r="C72" s="198">
        <f>g7_18!L13</f>
        <v>54</v>
      </c>
      <c r="D72" s="198">
        <f>g7_18!B13</f>
        <v>177</v>
      </c>
      <c r="E72" s="244">
        <f>g7_18!C13</f>
        <v>0.30508474576271188</v>
      </c>
      <c r="F72" s="220">
        <f>g7_18!M13</f>
        <v>5950</v>
      </c>
      <c r="G72" s="198">
        <f>g7_18!N13</f>
        <v>3055</v>
      </c>
      <c r="H72" s="198">
        <f>g7_18!D13</f>
        <v>9005</v>
      </c>
      <c r="I72" s="221">
        <f>g7_18!E13</f>
        <v>0.33925596890616322</v>
      </c>
      <c r="J72" s="220">
        <f>g7_18!F13</f>
        <v>244</v>
      </c>
      <c r="K72" s="222">
        <f>g7_18!G13</f>
        <v>211</v>
      </c>
      <c r="L72" s="223">
        <f>g7_18!H13</f>
        <v>-67</v>
      </c>
      <c r="M72" s="224">
        <f>g7_18!I13</f>
        <v>-7.4403109383675732E-3</v>
      </c>
    </row>
    <row r="73" spans="1:16">
      <c r="A73" s="219" t="s">
        <v>27</v>
      </c>
      <c r="B73" s="220">
        <f>g7_18!K14</f>
        <v>71</v>
      </c>
      <c r="C73" s="198">
        <f>g7_18!L14</f>
        <v>396</v>
      </c>
      <c r="D73" s="198">
        <f>g7_18!B14</f>
        <v>467</v>
      </c>
      <c r="E73" s="244">
        <f>g7_18!C14</f>
        <v>0.84796573875802994</v>
      </c>
      <c r="F73" s="220">
        <f>g7_18!M14</f>
        <v>1952</v>
      </c>
      <c r="G73" s="198">
        <f>g7_18!N14</f>
        <v>13876</v>
      </c>
      <c r="H73" s="198">
        <f>g7_18!D14</f>
        <v>15828</v>
      </c>
      <c r="I73" s="221">
        <f>g7_18!E14</f>
        <v>0.87667424816780393</v>
      </c>
      <c r="J73" s="220">
        <f>g7_18!F14</f>
        <v>255</v>
      </c>
      <c r="K73" s="222">
        <f>g7_18!G14</f>
        <v>185</v>
      </c>
      <c r="L73" s="223">
        <f>g7_18!H14</f>
        <v>212</v>
      </c>
      <c r="M73" s="224">
        <f>g7_18!I14</f>
        <v>1.3393985342431134E-2</v>
      </c>
    </row>
    <row r="74" spans="1:16">
      <c r="A74" s="225" t="s">
        <v>157</v>
      </c>
      <c r="B74" s="226">
        <f>g7_18!K15</f>
        <v>291</v>
      </c>
      <c r="C74" s="203">
        <f>g7_18!L15</f>
        <v>507</v>
      </c>
      <c r="D74" s="203">
        <f>g7_18!B15</f>
        <v>798</v>
      </c>
      <c r="E74" s="245">
        <f>g7_18!C15</f>
        <v>0.63533834586466165</v>
      </c>
      <c r="F74" s="226">
        <f>g7_18!M15</f>
        <v>12670</v>
      </c>
      <c r="G74" s="203">
        <f>g7_18!N15</f>
        <v>19371</v>
      </c>
      <c r="H74" s="203">
        <f>g7_18!D15</f>
        <v>32041</v>
      </c>
      <c r="I74" s="227">
        <f>g7_18!E15</f>
        <v>0.60456914578196685</v>
      </c>
      <c r="J74" s="226">
        <f>g7_18!F15</f>
        <v>590</v>
      </c>
      <c r="K74" s="228">
        <f>g7_18!G15</f>
        <v>470</v>
      </c>
      <c r="L74" s="229">
        <f>g7_18!H15</f>
        <v>208</v>
      </c>
      <c r="M74" s="230">
        <f>g7_18!I15</f>
        <v>6.4916825317561872E-3</v>
      </c>
    </row>
    <row r="75" spans="1:16" ht="13.5" thickBot="1">
      <c r="A75" s="231" t="s">
        <v>28</v>
      </c>
      <c r="B75" s="232">
        <f>g7_18!K16</f>
        <v>15</v>
      </c>
      <c r="C75" s="209">
        <f>g7_18!L16</f>
        <v>11</v>
      </c>
      <c r="D75" s="209">
        <f>g7_18!B16</f>
        <v>26</v>
      </c>
      <c r="E75" s="246">
        <f>g7_18!C16</f>
        <v>0.42307692307692307</v>
      </c>
      <c r="F75" s="232">
        <f>g7_18!M16</f>
        <v>653</v>
      </c>
      <c r="G75" s="209">
        <f>g7_18!N16</f>
        <v>564</v>
      </c>
      <c r="H75" s="209">
        <f>g7_18!D16</f>
        <v>1217</v>
      </c>
      <c r="I75" s="233">
        <f>g7_18!E16</f>
        <v>0.46343467543138867</v>
      </c>
      <c r="J75" s="232">
        <f>g7_18!F16</f>
        <v>136</v>
      </c>
      <c r="K75" s="234">
        <f>g7_18!G16</f>
        <v>121</v>
      </c>
      <c r="L75" s="235">
        <f>g7_18!H16</f>
        <v>-110</v>
      </c>
      <c r="M75" s="236">
        <f>g7_18!I16</f>
        <v>0</v>
      </c>
    </row>
    <row r="76" spans="1:16" ht="13.5" thickBot="1">
      <c r="A76" s="247" t="s">
        <v>328</v>
      </c>
      <c r="B76" s="248">
        <f>g7_18!K17</f>
        <v>362</v>
      </c>
      <c r="C76" s="248">
        <f>g7_18!L17</f>
        <v>581</v>
      </c>
      <c r="D76" s="248">
        <f>g7_18!B17</f>
        <v>943</v>
      </c>
      <c r="E76" s="249">
        <f>g7_18!C17</f>
        <v>0.61611876988335101</v>
      </c>
      <c r="F76" s="250">
        <f>g7_18!M17</f>
        <v>16955</v>
      </c>
      <c r="G76" s="248">
        <f>g7_18!N17</f>
        <v>23119</v>
      </c>
      <c r="H76" s="248">
        <f>g7_18!D17</f>
        <v>40074</v>
      </c>
      <c r="I76" s="251">
        <f>g7_18!E17</f>
        <v>0.57690772071667418</v>
      </c>
      <c r="J76" s="250">
        <f>g7_18!F17</f>
        <v>812</v>
      </c>
      <c r="K76" s="252">
        <f>g7_18!G17</f>
        <v>661</v>
      </c>
      <c r="L76" s="253">
        <f>g7_18!H17</f>
        <v>131</v>
      </c>
      <c r="M76" s="254">
        <f>g7_18!I17</f>
        <v>3.268952437989719E-3</v>
      </c>
    </row>
    <row r="77" spans="1:16">
      <c r="A77" s="100" t="s">
        <v>111</v>
      </c>
      <c r="B77" s="31"/>
      <c r="C77" s="31"/>
      <c r="D77" s="31"/>
      <c r="E77" s="31"/>
      <c r="F77" s="31"/>
      <c r="G77" s="31"/>
      <c r="H77" s="31"/>
    </row>
    <row r="78" spans="1:16">
      <c r="A78" s="30" t="s">
        <v>35</v>
      </c>
      <c r="B78" s="31"/>
      <c r="C78" s="31"/>
      <c r="D78" s="31"/>
      <c r="E78" s="31"/>
      <c r="F78" s="31"/>
      <c r="G78" s="31"/>
      <c r="H78" s="31"/>
    </row>
    <row r="79" spans="1:16">
      <c r="A79" s="30" t="s">
        <v>36</v>
      </c>
      <c r="B79" s="31"/>
      <c r="C79" s="31"/>
      <c r="D79" s="31"/>
      <c r="E79" s="31"/>
      <c r="F79" s="31"/>
      <c r="G79" s="31"/>
      <c r="H79" s="31"/>
    </row>
    <row r="80" spans="1:16">
      <c r="A80" s="33" t="s">
        <v>169</v>
      </c>
      <c r="B80" s="34"/>
      <c r="C80" s="34"/>
      <c r="D80" s="34"/>
      <c r="E80" s="34"/>
      <c r="F80" s="34"/>
      <c r="G80" s="34"/>
      <c r="H80" s="34"/>
    </row>
    <row r="109" spans="1:8">
      <c r="A109" s="100"/>
      <c r="B109" s="31"/>
      <c r="C109" s="31"/>
      <c r="D109" s="31"/>
      <c r="E109" s="31"/>
      <c r="F109" s="31"/>
      <c r="G109" s="31"/>
      <c r="H109" s="31"/>
    </row>
    <row r="110" spans="1:8">
      <c r="A110" s="30"/>
      <c r="B110" s="31"/>
      <c r="C110" s="31"/>
      <c r="D110" s="31"/>
      <c r="E110" s="31"/>
      <c r="F110" s="31"/>
      <c r="G110" s="31"/>
      <c r="H110" s="31"/>
    </row>
    <row r="111" spans="1:8">
      <c r="A111" s="30"/>
      <c r="B111" s="31"/>
      <c r="C111" s="31"/>
      <c r="D111" s="31"/>
      <c r="E111" s="31"/>
      <c r="F111" s="31"/>
      <c r="G111" s="31"/>
      <c r="H111" s="31"/>
    </row>
    <row r="112" spans="1:8">
      <c r="A112" s="33"/>
      <c r="B112" s="34"/>
      <c r="C112" s="34"/>
      <c r="D112" s="34"/>
      <c r="E112" s="34"/>
      <c r="F112" s="34"/>
      <c r="G112" s="34"/>
      <c r="H112" s="34"/>
    </row>
  </sheetData>
  <mergeCells count="36">
    <mergeCell ref="A47:M47"/>
    <mergeCell ref="A48:A49"/>
    <mergeCell ref="B48:E48"/>
    <mergeCell ref="F48:I48"/>
    <mergeCell ref="J48:J49"/>
    <mergeCell ref="K48:K49"/>
    <mergeCell ref="L48:M48"/>
    <mergeCell ref="A32:M32"/>
    <mergeCell ref="A33:A34"/>
    <mergeCell ref="B33:E33"/>
    <mergeCell ref="F33:I33"/>
    <mergeCell ref="J33:J34"/>
    <mergeCell ref="K33:K34"/>
    <mergeCell ref="L33:M33"/>
    <mergeCell ref="A17:M17"/>
    <mergeCell ref="A18:A19"/>
    <mergeCell ref="B18:E18"/>
    <mergeCell ref="F18:I18"/>
    <mergeCell ref="J18:J19"/>
    <mergeCell ref="K18:K19"/>
    <mergeCell ref="L18:M18"/>
    <mergeCell ref="A1:M1"/>
    <mergeCell ref="A2:M2"/>
    <mergeCell ref="A3:A4"/>
    <mergeCell ref="B3:E3"/>
    <mergeCell ref="F3:I3"/>
    <mergeCell ref="J3:J4"/>
    <mergeCell ref="K3:K4"/>
    <mergeCell ref="L3:M3"/>
    <mergeCell ref="A62:M62"/>
    <mergeCell ref="A63:A64"/>
    <mergeCell ref="B63:E63"/>
    <mergeCell ref="F63:I63"/>
    <mergeCell ref="J63:J64"/>
    <mergeCell ref="K63:K64"/>
    <mergeCell ref="L63:M63"/>
  </mergeCells>
  <pageMargins left="0.7" right="0.7" top="0.75" bottom="0.75" header="0.51180555555555496" footer="0.51180555555555496"/>
  <pageSetup paperSize="9" scale="41" firstPageNumber="0" orientation="landscape"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S19"/>
  <sheetViews>
    <sheetView showGridLines="0" zoomScaleNormal="100" workbookViewId="0">
      <selection activeCell="A16" sqref="A16"/>
    </sheetView>
  </sheetViews>
  <sheetFormatPr baseColWidth="10" defaultColWidth="9.140625" defaultRowHeight="12.75"/>
  <cols>
    <col min="1" max="1" width="29.140625" style="194" customWidth="1"/>
    <col min="2" max="3" width="7.42578125" style="24" customWidth="1"/>
    <col min="4" max="5" width="8" style="24" customWidth="1"/>
    <col min="6" max="7" width="7.42578125" style="24" customWidth="1"/>
    <col min="8" max="9" width="8" style="24" customWidth="1"/>
    <col min="10" max="10" width="9.140625" style="24" customWidth="1"/>
    <col min="11" max="11" width="8" style="24" customWidth="1"/>
    <col min="12" max="12" width="8" style="1" customWidth="1"/>
    <col min="13" max="14" width="8.7109375" customWidth="1"/>
    <col min="15" max="19" width="8" style="1" customWidth="1"/>
    <col min="20" max="1025" width="8.7109375" customWidth="1"/>
  </cols>
  <sheetData>
    <row r="1" spans="1:19" ht="28.5" customHeight="1">
      <c r="A1" s="701" t="s">
        <v>181</v>
      </c>
      <c r="B1" s="701"/>
      <c r="C1" s="701"/>
      <c r="D1" s="701"/>
      <c r="E1" s="701"/>
      <c r="F1" s="701"/>
      <c r="G1" s="701"/>
      <c r="H1" s="701"/>
      <c r="I1" s="701"/>
      <c r="J1" s="701"/>
      <c r="K1" s="701"/>
      <c r="L1" s="701"/>
      <c r="M1" s="701"/>
    </row>
    <row r="2" spans="1:19" ht="24.75" customHeight="1">
      <c r="A2" s="686" t="s">
        <v>15</v>
      </c>
      <c r="B2" s="683" t="s">
        <v>182</v>
      </c>
      <c r="C2" s="683"/>
      <c r="D2" s="683"/>
      <c r="E2" s="683"/>
      <c r="F2" s="683" t="s">
        <v>165</v>
      </c>
      <c r="G2" s="683"/>
      <c r="H2" s="683"/>
      <c r="I2" s="683"/>
      <c r="J2" s="683" t="s">
        <v>183</v>
      </c>
      <c r="K2" s="702" t="s">
        <v>31</v>
      </c>
      <c r="L2" s="683" t="s">
        <v>184</v>
      </c>
      <c r="M2" s="683"/>
      <c r="N2" s="256"/>
      <c r="O2" s="700" t="s">
        <v>185</v>
      </c>
      <c r="P2" s="700"/>
      <c r="Q2" s="700"/>
      <c r="R2" s="700"/>
    </row>
    <row r="3" spans="1:19" ht="23.25" customHeight="1">
      <c r="A3" s="686"/>
      <c r="B3" s="16" t="s">
        <v>32</v>
      </c>
      <c r="C3" s="16" t="s">
        <v>33</v>
      </c>
      <c r="D3" s="16" t="s">
        <v>18</v>
      </c>
      <c r="E3" s="16" t="s">
        <v>167</v>
      </c>
      <c r="F3" s="16" t="s">
        <v>32</v>
      </c>
      <c r="G3" s="16" t="s">
        <v>33</v>
      </c>
      <c r="H3" s="16" t="s">
        <v>18</v>
      </c>
      <c r="I3" s="16" t="s">
        <v>167</v>
      </c>
      <c r="J3" s="683"/>
      <c r="K3" s="702"/>
      <c r="L3" s="16" t="s">
        <v>128</v>
      </c>
      <c r="M3" s="196" t="s">
        <v>168</v>
      </c>
      <c r="N3" s="256"/>
      <c r="O3" s="16">
        <v>2014</v>
      </c>
      <c r="P3" s="16">
        <v>2015</v>
      </c>
      <c r="Q3" s="16">
        <v>2016</v>
      </c>
      <c r="R3" s="16">
        <v>2017</v>
      </c>
      <c r="S3" s="16">
        <v>2018</v>
      </c>
    </row>
    <row r="4" spans="1:19" ht="24" customHeight="1">
      <c r="A4" s="197" t="s">
        <v>21</v>
      </c>
      <c r="B4" s="257">
        <f>'g7_14-17'!B5+'g7_14-17'!B20+'g7_14-17'!B35+'g7_14-17'!B50+g7_18!K6</f>
        <v>152</v>
      </c>
      <c r="C4" s="257">
        <f>'g7_14-17'!C5+'g7_14-17'!C20+'g7_14-17'!C35+'g7_14-17'!C50+g7_18!L6</f>
        <v>243</v>
      </c>
      <c r="D4" s="257">
        <f>SUM(B4:C4)</f>
        <v>395</v>
      </c>
      <c r="E4" s="199">
        <f t="shared" ref="E4:E15" si="0">C4/D4</f>
        <v>0.61518987341772147</v>
      </c>
      <c r="F4" s="257">
        <f>g7_18!M6</f>
        <v>923</v>
      </c>
      <c r="G4" s="257">
        <f>g7_18!N6</f>
        <v>2053</v>
      </c>
      <c r="H4" s="257">
        <f>SUM(F4:G4)</f>
        <v>2976</v>
      </c>
      <c r="I4" s="199">
        <f t="shared" ref="I4:I15" si="1">G4/H4</f>
        <v>0.68985215053763438</v>
      </c>
      <c r="J4" s="257">
        <f>'g7_14-17'!J5+'g7_14-17'!J20+'g7_14-17'!J35+'g7_14-17'!J50+g7_18!F6</f>
        <v>195</v>
      </c>
      <c r="K4" s="257">
        <f>'g7_14-17'!K5+'g7_14-17'!K20+'g7_14-17'!K35+'g7_14-17'!K50+g7_18!G6</f>
        <v>174</v>
      </c>
      <c r="L4" s="257">
        <f t="shared" ref="L4:L15" si="2">D4-J4</f>
        <v>200</v>
      </c>
      <c r="M4" s="200">
        <f t="shared" ref="M4:M15" si="3">L4/H4</f>
        <v>6.7204301075268813E-2</v>
      </c>
      <c r="N4" s="258"/>
      <c r="O4" s="200">
        <f>'g7_14-17'!M5</f>
        <v>1.5844436442203819E-2</v>
      </c>
      <c r="P4" s="200">
        <f>'g7_14-17'!M20</f>
        <v>1.5213815789473685E-2</v>
      </c>
      <c r="Q4" s="200">
        <f>'g7_14-17'!M35</f>
        <v>1.8828451882845189E-2</v>
      </c>
      <c r="R4" s="200">
        <f>'g7_14-17'!M50</f>
        <v>1.675603217158177E-2</v>
      </c>
      <c r="S4" s="200">
        <f>g7_18!I6</f>
        <v>5.0403225806451612E-3</v>
      </c>
    </row>
    <row r="5" spans="1:19" ht="24" customHeight="1">
      <c r="A5" s="197" t="s">
        <v>22</v>
      </c>
      <c r="B5" s="257">
        <f>'g7_14-17'!B6+'g7_14-17'!B21+'g7_14-17'!B36+'g7_14-17'!B51+g7_18!K7</f>
        <v>65</v>
      </c>
      <c r="C5" s="257">
        <f>'g7_14-17'!C6+'g7_14-17'!C21+'g7_14-17'!C36+'g7_14-17'!C51+g7_18!L7</f>
        <v>82</v>
      </c>
      <c r="D5" s="257">
        <f>SUM(B5:C5)</f>
        <v>147</v>
      </c>
      <c r="E5" s="199">
        <f t="shared" si="0"/>
        <v>0.55782312925170063</v>
      </c>
      <c r="F5" s="257">
        <f>g7_18!M7</f>
        <v>626</v>
      </c>
      <c r="G5" s="257">
        <f>g7_18!N7</f>
        <v>744</v>
      </c>
      <c r="H5" s="257">
        <f>SUM(F5:G5)</f>
        <v>1370</v>
      </c>
      <c r="I5" s="199">
        <f t="shared" si="1"/>
        <v>0.54306569343065692</v>
      </c>
      <c r="J5" s="257">
        <f>'g7_14-17'!J6+'g7_14-17'!J21+'g7_14-17'!J36+'g7_14-17'!J51+g7_18!F7</f>
        <v>64</v>
      </c>
      <c r="K5" s="257">
        <f>'g7_14-17'!K6+'g7_14-17'!K21+'g7_14-17'!K36+'g7_14-17'!K51+g7_18!G7</f>
        <v>56</v>
      </c>
      <c r="L5" s="257">
        <f t="shared" si="2"/>
        <v>83</v>
      </c>
      <c r="M5" s="200">
        <f t="shared" si="3"/>
        <v>6.0583941605839416E-2</v>
      </c>
      <c r="N5" s="258"/>
      <c r="O5" s="200">
        <f>'g7_14-17'!M6</f>
        <v>1.0574018126888218E-2</v>
      </c>
      <c r="P5" s="200">
        <f>'g7_14-17'!M21</f>
        <v>1.8707482993197279E-2</v>
      </c>
      <c r="Q5" s="200">
        <f>'g7_14-17'!M36</f>
        <v>1.7391304347826087E-2</v>
      </c>
      <c r="R5" s="200">
        <f>'g7_14-17'!M51</f>
        <v>1.3119533527696793E-2</v>
      </c>
      <c r="S5" s="200">
        <f>g7_18!I7</f>
        <v>3.6496350364963502E-3</v>
      </c>
    </row>
    <row r="6" spans="1:19" ht="24" customHeight="1">
      <c r="A6" s="197" t="s">
        <v>23</v>
      </c>
      <c r="B6" s="257">
        <f>'g7_14-17'!B7+'g7_14-17'!B22+'g7_14-17'!B37+'g7_14-17'!B52+g7_18!K8</f>
        <v>190</v>
      </c>
      <c r="C6" s="257">
        <f>'g7_14-17'!C7+'g7_14-17'!C22+'g7_14-17'!C37+'g7_14-17'!C52+g7_18!L8</f>
        <v>78</v>
      </c>
      <c r="D6" s="257">
        <f>SUM(B6:C6)</f>
        <v>268</v>
      </c>
      <c r="E6" s="199">
        <f t="shared" si="0"/>
        <v>0.29104477611940299</v>
      </c>
      <c r="F6" s="257">
        <f>g7_18!M8</f>
        <v>1945</v>
      </c>
      <c r="G6" s="257">
        <f>g7_18!N8</f>
        <v>225</v>
      </c>
      <c r="H6" s="257">
        <f>SUM(F6:G6)</f>
        <v>2170</v>
      </c>
      <c r="I6" s="199">
        <f t="shared" si="1"/>
        <v>0.10368663594470046</v>
      </c>
      <c r="J6" s="257">
        <f>'g7_14-17'!J7+'g7_14-17'!J22+'g7_14-17'!J37+'g7_14-17'!J52+g7_18!F8</f>
        <v>148</v>
      </c>
      <c r="K6" s="257">
        <f>'g7_14-17'!K7+'g7_14-17'!K22+'g7_14-17'!K37+'g7_14-17'!K52+g7_18!G8</f>
        <v>129</v>
      </c>
      <c r="L6" s="257">
        <f t="shared" si="2"/>
        <v>120</v>
      </c>
      <c r="M6" s="200">
        <f t="shared" si="3"/>
        <v>5.5299539170506916E-2</v>
      </c>
      <c r="N6" s="258"/>
      <c r="O6" s="200">
        <f>'g7_14-17'!M7</f>
        <v>2.0288548241659151E-2</v>
      </c>
      <c r="P6" s="200">
        <f>'g7_14-17'!M22</f>
        <v>8.6823289070480075E-3</v>
      </c>
      <c r="Q6" s="200">
        <f>'g7_14-17'!M37</f>
        <v>1.607142857142857E-2</v>
      </c>
      <c r="R6" s="200">
        <f>'g7_14-17'!M52</f>
        <v>7.2926162260711028E-3</v>
      </c>
      <c r="S6" s="200">
        <f>g7_18!I8</f>
        <v>2.7649769585253456E-3</v>
      </c>
    </row>
    <row r="7" spans="1:19">
      <c r="A7" s="197" t="s">
        <v>24</v>
      </c>
      <c r="B7" s="257">
        <f>'g7_14-17'!B8+'g7_14-17'!B23+'g7_14-17'!B38+'g7_14-17'!B53+g7_18!K9</f>
        <v>25</v>
      </c>
      <c r="C7" s="257">
        <f>'g7_14-17'!C8+'g7_14-17'!C23+'g7_14-17'!C38+'g7_14-17'!C53+g7_18!L9</f>
        <v>29</v>
      </c>
      <c r="D7" s="257">
        <f>SUM(B7:C7)</f>
        <v>54</v>
      </c>
      <c r="E7" s="199">
        <f t="shared" si="0"/>
        <v>0.53703703703703709</v>
      </c>
      <c r="F7" s="257">
        <f>g7_18!M9</f>
        <v>138</v>
      </c>
      <c r="G7" s="257">
        <f>g7_18!N9</f>
        <v>162</v>
      </c>
      <c r="H7" s="257">
        <f>SUM(F7:G7)</f>
        <v>300</v>
      </c>
      <c r="I7" s="199">
        <f t="shared" si="1"/>
        <v>0.54</v>
      </c>
      <c r="J7" s="257">
        <f>'g7_14-17'!J8+'g7_14-17'!J23+'g7_14-17'!J38+'g7_14-17'!J53+g7_18!F9</f>
        <v>24</v>
      </c>
      <c r="K7" s="257">
        <f>'g7_14-17'!K8+'g7_14-17'!K23+'g7_14-17'!K38+'g7_14-17'!K53+g7_18!G9</f>
        <v>20</v>
      </c>
      <c r="L7" s="257">
        <f t="shared" si="2"/>
        <v>30</v>
      </c>
      <c r="M7" s="200">
        <f t="shared" si="3"/>
        <v>0.1</v>
      </c>
      <c r="N7" s="258"/>
      <c r="O7" s="200">
        <f>'g7_14-17'!M8</f>
        <v>3.1578947368421054E-2</v>
      </c>
      <c r="P7" s="200">
        <f>'g7_14-17'!M23</f>
        <v>0</v>
      </c>
      <c r="Q7" s="200">
        <f>'g7_14-17'!M38</f>
        <v>3.0303030303030304E-2</v>
      </c>
      <c r="R7" s="200">
        <f>'g7_14-17'!M53</f>
        <v>1.6891891891891893E-2</v>
      </c>
      <c r="S7" s="200">
        <f>g7_18!I9</f>
        <v>2.3333333333333334E-2</v>
      </c>
    </row>
    <row r="8" spans="1:19" ht="24" customHeight="1">
      <c r="A8" s="202" t="s">
        <v>155</v>
      </c>
      <c r="B8" s="203">
        <f>SUM(B4:B7)</f>
        <v>432</v>
      </c>
      <c r="C8" s="203">
        <f>SUM(C4:C7)</f>
        <v>432</v>
      </c>
      <c r="D8" s="203">
        <f>SUM(D4:D7)</f>
        <v>864</v>
      </c>
      <c r="E8" s="259">
        <f t="shared" si="0"/>
        <v>0.5</v>
      </c>
      <c r="F8" s="203">
        <f>SUM(F4:F7)</f>
        <v>3632</v>
      </c>
      <c r="G8" s="203">
        <f>SUM(G4:G7)</f>
        <v>3184</v>
      </c>
      <c r="H8" s="203">
        <f>SUM(H4:H7)</f>
        <v>6816</v>
      </c>
      <c r="I8" s="259">
        <f t="shared" si="1"/>
        <v>0.46713615023474181</v>
      </c>
      <c r="J8" s="203">
        <f>SUM(J4:J7)</f>
        <v>431</v>
      </c>
      <c r="K8" s="260">
        <f>SUM(K4:K7)</f>
        <v>379</v>
      </c>
      <c r="L8" s="203">
        <f t="shared" si="2"/>
        <v>433</v>
      </c>
      <c r="M8" s="261">
        <f t="shared" si="3"/>
        <v>6.3526995305164313E-2</v>
      </c>
      <c r="N8" s="258"/>
      <c r="O8" s="261">
        <f>'g7_14-17'!M9</f>
        <v>1.6959418534221685E-2</v>
      </c>
      <c r="P8" s="261">
        <f>'g7_14-17'!M24</f>
        <v>1.2991452991452991E-2</v>
      </c>
      <c r="Q8" s="261">
        <f>'g7_14-17'!M39</f>
        <v>1.812822402358143E-2</v>
      </c>
      <c r="R8" s="261">
        <f>'g7_14-17'!M54</f>
        <v>1.3000292141396436E-2</v>
      </c>
      <c r="S8" s="261">
        <f>g7_18!I10</f>
        <v>4.8415492957746475E-3</v>
      </c>
    </row>
    <row r="9" spans="1:19" ht="24" customHeight="1">
      <c r="A9" s="197" t="s">
        <v>25</v>
      </c>
      <c r="B9" s="257">
        <f>'g7_14-17'!B10+'g7_14-17'!B25+'g7_14-17'!B40+'g7_14-17'!B55+g7_18!K11</f>
        <v>336</v>
      </c>
      <c r="C9" s="257">
        <f>'g7_14-17'!C10+'g7_14-17'!C25+'g7_14-17'!C40+'g7_14-17'!C55+g7_18!L11</f>
        <v>128</v>
      </c>
      <c r="D9" s="257">
        <f>SUM(B9:C9)</f>
        <v>464</v>
      </c>
      <c r="E9" s="199">
        <f t="shared" si="0"/>
        <v>0.27586206896551724</v>
      </c>
      <c r="F9" s="257">
        <f>g7_18!M11</f>
        <v>3325</v>
      </c>
      <c r="G9" s="257">
        <f>g7_18!N11</f>
        <v>661</v>
      </c>
      <c r="H9" s="257">
        <f>SUM(F9:G9)</f>
        <v>3986</v>
      </c>
      <c r="I9" s="199">
        <f t="shared" si="1"/>
        <v>0.16583040642247868</v>
      </c>
      <c r="J9" s="257">
        <f>'g7_14-17'!J10+'g7_14-17'!J25+'g7_14-17'!J40+'g7_14-17'!J55+g7_18!F11</f>
        <v>156</v>
      </c>
      <c r="K9" s="257">
        <f>'g7_14-17'!K10+'g7_14-17'!K25+'g7_14-17'!K40+'g7_14-17'!K55+g7_18!G11</f>
        <v>134</v>
      </c>
      <c r="L9" s="257">
        <f t="shared" si="2"/>
        <v>308</v>
      </c>
      <c r="M9" s="200">
        <f t="shared" si="3"/>
        <v>7.7270446562970399E-2</v>
      </c>
      <c r="N9" s="258"/>
      <c r="O9" s="200">
        <f>'g7_14-17'!M10</f>
        <v>2.2560478390867084E-2</v>
      </c>
      <c r="P9" s="200">
        <f>'g7_14-17'!M25</f>
        <v>1.728608470181504E-2</v>
      </c>
      <c r="Q9" s="200">
        <f>'g7_14-17'!M40</f>
        <v>1.8288036576073152E-2</v>
      </c>
      <c r="R9" s="200">
        <f>'g7_14-17'!M55</f>
        <v>1.4839034205231388E-2</v>
      </c>
      <c r="S9" s="200">
        <f>g7_18!I11</f>
        <v>8.5298544907175117E-3</v>
      </c>
    </row>
    <row r="10" spans="1:19" ht="24" customHeight="1">
      <c r="A10" s="197" t="s">
        <v>26</v>
      </c>
      <c r="B10" s="257">
        <f>'g7_14-17'!B11+'g7_14-17'!B26+'g7_14-17'!B41+'g7_14-17'!B56+g7_18!K12</f>
        <v>200</v>
      </c>
      <c r="C10" s="257">
        <f>'g7_14-17'!C11+'g7_14-17'!C26+'g7_14-17'!C41+'g7_14-17'!C56+g7_18!L12</f>
        <v>223</v>
      </c>
      <c r="D10" s="257">
        <f>SUM(B10:C10)</f>
        <v>423</v>
      </c>
      <c r="E10" s="199">
        <f t="shared" si="0"/>
        <v>0.5271867612293144</v>
      </c>
      <c r="F10" s="257">
        <f>g7_18!M12</f>
        <v>1443</v>
      </c>
      <c r="G10" s="257">
        <f>g7_18!N12</f>
        <v>1779</v>
      </c>
      <c r="H10" s="257">
        <f>SUM(F10:G10)</f>
        <v>3222</v>
      </c>
      <c r="I10" s="199">
        <f t="shared" si="1"/>
        <v>0.55214152700186214</v>
      </c>
      <c r="J10" s="257">
        <f>'g7_14-17'!J11+'g7_14-17'!J26+'g7_14-17'!J41+'g7_14-17'!J56+g7_18!F12</f>
        <v>225</v>
      </c>
      <c r="K10" s="257">
        <f>'g7_14-17'!K11+'g7_14-17'!K26+'g7_14-17'!K41+'g7_14-17'!K56+g7_18!G12</f>
        <v>196</v>
      </c>
      <c r="L10" s="257">
        <f t="shared" si="2"/>
        <v>198</v>
      </c>
      <c r="M10" s="200">
        <f t="shared" si="3"/>
        <v>6.1452513966480445E-2</v>
      </c>
      <c r="N10" s="258"/>
      <c r="O10" s="200">
        <f>'g7_14-17'!M11</f>
        <v>1.2723521320495186E-2</v>
      </c>
      <c r="P10" s="200">
        <f>'g7_14-17'!M26</f>
        <v>2.0734812659148782E-2</v>
      </c>
      <c r="Q10" s="200">
        <f>'g7_14-17'!M41</f>
        <v>1.5365703749231715E-2</v>
      </c>
      <c r="R10" s="200">
        <f>'g7_14-17'!M56</f>
        <v>8.0697224015493872E-3</v>
      </c>
      <c r="S10" s="200">
        <f>g7_18!I12</f>
        <v>9.0006207324643071E-3</v>
      </c>
    </row>
    <row r="11" spans="1:19" ht="24" customHeight="1">
      <c r="A11" s="197" t="s">
        <v>156</v>
      </c>
      <c r="B11" s="257">
        <f>'g7_14-17'!B12+'g7_14-17'!B27+'g7_14-17'!B42+'g7_14-17'!B57+g7_18!K13</f>
        <v>553</v>
      </c>
      <c r="C11" s="257">
        <f>'g7_14-17'!C12+'g7_14-17'!C27+'g7_14-17'!C42+'g7_14-17'!C57+g7_18!L13</f>
        <v>342</v>
      </c>
      <c r="D11" s="257">
        <f>SUM(B11:C11)</f>
        <v>895</v>
      </c>
      <c r="E11" s="199">
        <f t="shared" si="0"/>
        <v>0.38212290502793295</v>
      </c>
      <c r="F11" s="257">
        <f>g7_18!M13</f>
        <v>5950</v>
      </c>
      <c r="G11" s="257">
        <f>g7_18!N13</f>
        <v>3055</v>
      </c>
      <c r="H11" s="257">
        <f>SUM(F11:G11)</f>
        <v>9005</v>
      </c>
      <c r="I11" s="199">
        <f t="shared" si="1"/>
        <v>0.33925596890616322</v>
      </c>
      <c r="J11" s="257">
        <f>'g7_14-17'!J12+'g7_14-17'!J27+'g7_14-17'!J42+'g7_14-17'!J57+g7_18!F13</f>
        <v>1001</v>
      </c>
      <c r="K11" s="257">
        <f>'g7_14-17'!K12+'g7_14-17'!K27+'g7_14-17'!K42+'g7_14-17'!K57+g7_18!G13</f>
        <v>871</v>
      </c>
      <c r="L11" s="257">
        <f t="shared" si="2"/>
        <v>-106</v>
      </c>
      <c r="M11" s="200">
        <f t="shared" si="3"/>
        <v>-1.1771238200999444E-2</v>
      </c>
      <c r="N11" s="258"/>
      <c r="O11" s="200">
        <f>'g7_14-17'!M12</f>
        <v>1.8254420992584142E-3</v>
      </c>
      <c r="P11" s="200">
        <f>'g7_14-17'!M27</f>
        <v>-1.508978421608571E-4</v>
      </c>
      <c r="Q11" s="200">
        <f>'g7_14-17'!M42</f>
        <v>0</v>
      </c>
      <c r="R11" s="200">
        <f>'g7_14-17'!M57</f>
        <v>-5.9484467944481163E-3</v>
      </c>
      <c r="S11" s="200">
        <f>g7_18!I13</f>
        <v>-7.4403109383675732E-3</v>
      </c>
    </row>
    <row r="12" spans="1:19">
      <c r="A12" s="197" t="s">
        <v>27</v>
      </c>
      <c r="B12" s="257">
        <f>'g7_14-17'!B13+'g7_14-17'!B28+'g7_14-17'!B43+'g7_14-17'!B58+g7_18!K14</f>
        <v>786</v>
      </c>
      <c r="C12" s="257">
        <f>'g7_14-17'!C13+'g7_14-17'!C28+'g7_14-17'!C43+'g7_14-17'!C58+g7_18!L14</f>
        <v>1683</v>
      </c>
      <c r="D12" s="257">
        <f>SUM(B12:C12)</f>
        <v>2469</v>
      </c>
      <c r="E12" s="199">
        <f t="shared" si="0"/>
        <v>0.68165249088699875</v>
      </c>
      <c r="F12" s="257">
        <f>g7_18!M14</f>
        <v>1952</v>
      </c>
      <c r="G12" s="257">
        <f>g7_18!N14</f>
        <v>13876</v>
      </c>
      <c r="H12" s="257">
        <f>SUM(F12:G12)</f>
        <v>15828</v>
      </c>
      <c r="I12" s="199">
        <f t="shared" si="1"/>
        <v>0.87667424816780393</v>
      </c>
      <c r="J12" s="257">
        <f>'g7_14-17'!J13+'g7_14-17'!J28+'g7_14-17'!J43+'g7_14-17'!J58+g7_18!F14</f>
        <v>978</v>
      </c>
      <c r="K12" s="257">
        <f>'g7_14-17'!K13+'g7_14-17'!K28+'g7_14-17'!K43+'g7_14-17'!K58+g7_18!G14</f>
        <v>843</v>
      </c>
      <c r="L12" s="257">
        <f t="shared" si="2"/>
        <v>1491</v>
      </c>
      <c r="M12" s="200">
        <f t="shared" si="3"/>
        <v>9.4200151630022738E-2</v>
      </c>
      <c r="N12" s="258"/>
      <c r="O12" s="200">
        <f>'g7_14-17'!M13</f>
        <v>2.147629653197582E-2</v>
      </c>
      <c r="P12" s="200">
        <f>'g7_14-17'!M28</f>
        <v>2.9218106995884775E-2</v>
      </c>
      <c r="Q12" s="200">
        <f>'g7_14-17'!M43</f>
        <v>2.3794701528671233E-2</v>
      </c>
      <c r="R12" s="200">
        <f>'g7_14-17'!M58</f>
        <v>2.0249526422365927E-2</v>
      </c>
      <c r="S12" s="200">
        <f>g7_18!I14</f>
        <v>1.3393985342431134E-2</v>
      </c>
    </row>
    <row r="13" spans="1:19">
      <c r="A13" s="202" t="s">
        <v>157</v>
      </c>
      <c r="B13" s="203">
        <f>SUM(B9:B12)</f>
        <v>1875</v>
      </c>
      <c r="C13" s="203">
        <f>SUM(C9:C12)</f>
        <v>2376</v>
      </c>
      <c r="D13" s="203">
        <f>SUM(D9:D12)</f>
        <v>4251</v>
      </c>
      <c r="E13" s="259">
        <f t="shared" si="0"/>
        <v>0.55892731122088923</v>
      </c>
      <c r="F13" s="203">
        <f>SUM(F9:F12)</f>
        <v>12670</v>
      </c>
      <c r="G13" s="203">
        <f>SUM(G9:G12)</f>
        <v>19371</v>
      </c>
      <c r="H13" s="203">
        <f>SUM(H9:H12)</f>
        <v>32041</v>
      </c>
      <c r="I13" s="259">
        <f t="shared" si="1"/>
        <v>0.60456914578196685</v>
      </c>
      <c r="J13" s="203">
        <f>SUM(J9:J12)</f>
        <v>2360</v>
      </c>
      <c r="K13" s="260">
        <f>SUM(K9:K12)</f>
        <v>2044</v>
      </c>
      <c r="L13" s="203">
        <f t="shared" si="2"/>
        <v>1891</v>
      </c>
      <c r="M13" s="261">
        <f t="shared" si="3"/>
        <v>5.9018133017071879E-2</v>
      </c>
      <c r="N13" s="258"/>
      <c r="O13" s="261">
        <f>'g7_14-17'!M14</f>
        <v>1.4539464260134652E-2</v>
      </c>
      <c r="P13" s="261">
        <f>'g7_14-17'!M29</f>
        <v>1.884226107132856E-2</v>
      </c>
      <c r="Q13" s="261">
        <f>'g7_14-17'!M44</f>
        <v>1.5196478069460296E-2</v>
      </c>
      <c r="R13" s="261">
        <f>'g7_14-17'!M59</f>
        <v>1.0807030927179682E-2</v>
      </c>
      <c r="S13" s="261">
        <f>g7_18!I15</f>
        <v>6.4916825317561872E-3</v>
      </c>
    </row>
    <row r="14" spans="1:19" ht="13.5" thickBot="1">
      <c r="A14" s="262" t="s">
        <v>28</v>
      </c>
      <c r="B14" s="263">
        <f>'g7_14-17'!B15+'g7_14-17'!B30+'g7_14-17'!B45+'g7_14-17'!B60+g7_18!K16</f>
        <v>104</v>
      </c>
      <c r="C14" s="263">
        <f>'g7_14-17'!C15+'g7_14-17'!C30+'g7_14-17'!C45+'g7_14-17'!C60+g7_18!L16</f>
        <v>96</v>
      </c>
      <c r="D14" s="263">
        <f>SUM(B14:C14)</f>
        <v>200</v>
      </c>
      <c r="E14" s="264">
        <f t="shared" si="0"/>
        <v>0.48</v>
      </c>
      <c r="F14" s="209">
        <f>g7_18!M16</f>
        <v>653</v>
      </c>
      <c r="G14" s="209">
        <f>g7_18!N16</f>
        <v>564</v>
      </c>
      <c r="H14" s="209">
        <f>SUM(F14:G14)</f>
        <v>1217</v>
      </c>
      <c r="I14" s="265">
        <f t="shared" si="1"/>
        <v>0.46343467543138867</v>
      </c>
      <c r="J14" s="257">
        <f>'g7_14-17'!J15+'g7_14-17'!J30+'g7_14-17'!J45+'g7_14-17'!J60+g7_18!F16</f>
        <v>704</v>
      </c>
      <c r="K14" s="257">
        <f>'g7_14-17'!K15+'g7_14-17'!K30+'g7_14-17'!K45+'g7_14-17'!K60+g7_18!G16</f>
        <v>651</v>
      </c>
      <c r="L14" s="209">
        <f t="shared" si="2"/>
        <v>-504</v>
      </c>
      <c r="M14" s="266">
        <f t="shared" si="3"/>
        <v>-0.41413311421528348</v>
      </c>
      <c r="N14" s="258"/>
      <c r="O14" s="267" t="s">
        <v>154</v>
      </c>
      <c r="P14" s="267" t="s">
        <v>154</v>
      </c>
      <c r="Q14" s="267" t="s">
        <v>154</v>
      </c>
      <c r="R14" s="267" t="s">
        <v>154</v>
      </c>
      <c r="S14" s="267" t="s">
        <v>154</v>
      </c>
    </row>
    <row r="15" spans="1:19">
      <c r="A15" s="268" t="s">
        <v>329</v>
      </c>
      <c r="B15" s="210">
        <f>SUM(B8,B13,B14)</f>
        <v>2411</v>
      </c>
      <c r="C15" s="210">
        <f>SUM(C8,C13,C14)</f>
        <v>2904</v>
      </c>
      <c r="D15" s="210">
        <f>SUM(D8,D13,D14)</f>
        <v>5315</v>
      </c>
      <c r="E15" s="269">
        <f t="shared" si="0"/>
        <v>0.54637817497648167</v>
      </c>
      <c r="F15" s="213">
        <f>SUM(F8,F13,F14)</f>
        <v>16955</v>
      </c>
      <c r="G15" s="213">
        <f>SUM(G8,G13,G14)</f>
        <v>23119</v>
      </c>
      <c r="H15" s="213">
        <f>SUM(H8,H13,H14)</f>
        <v>40074</v>
      </c>
      <c r="I15" s="270">
        <f t="shared" si="1"/>
        <v>0.57690772071667418</v>
      </c>
      <c r="J15" s="213">
        <f>SUM(J8,J13,J14)</f>
        <v>3495</v>
      </c>
      <c r="K15" s="271">
        <f>SUM(K8,K13,K14)</f>
        <v>3074</v>
      </c>
      <c r="L15" s="213">
        <f t="shared" si="2"/>
        <v>1820</v>
      </c>
      <c r="M15" s="272">
        <f t="shared" si="3"/>
        <v>4.5415980436193042E-2</v>
      </c>
      <c r="N15" s="258"/>
      <c r="O15" s="272">
        <f>'g7_14-17'!M16</f>
        <v>1.1655838838237703E-2</v>
      </c>
      <c r="P15" s="272">
        <f>'g7_14-17'!M31</f>
        <v>1.1320954345871026E-2</v>
      </c>
      <c r="Q15" s="272">
        <f>'g7_14-17'!M46</f>
        <v>1.2856185912299686E-2</v>
      </c>
      <c r="R15" s="272">
        <f>'g7_14-17'!M61</f>
        <v>8.4604505505606626E-3</v>
      </c>
      <c r="S15" s="272">
        <f>g7_18!I17</f>
        <v>3.268952437989719E-3</v>
      </c>
    </row>
    <row r="16" spans="1:19">
      <c r="A16" s="100" t="s">
        <v>111</v>
      </c>
      <c r="B16" s="31"/>
      <c r="C16" s="31"/>
      <c r="D16" s="31"/>
      <c r="E16" s="31"/>
      <c r="F16" s="31"/>
      <c r="G16" s="31"/>
      <c r="H16" s="31"/>
      <c r="I16" s="31"/>
      <c r="J16" s="31"/>
      <c r="K16" s="31"/>
      <c r="L16" s="63"/>
      <c r="M16" s="214"/>
    </row>
    <row r="17" spans="1:13">
      <c r="A17" s="30" t="s">
        <v>35</v>
      </c>
      <c r="B17" s="31"/>
      <c r="C17" s="31"/>
      <c r="D17" s="31"/>
      <c r="E17" s="31"/>
      <c r="F17" s="31"/>
      <c r="G17" s="31"/>
      <c r="H17" s="31"/>
      <c r="I17" s="31"/>
      <c r="J17" s="31"/>
      <c r="K17" s="31"/>
      <c r="M17" s="214"/>
    </row>
    <row r="18" spans="1:13">
      <c r="A18" s="30" t="s">
        <v>36</v>
      </c>
      <c r="B18" s="31"/>
      <c r="C18" s="31"/>
      <c r="D18" s="31"/>
      <c r="E18" s="31"/>
      <c r="F18" s="31"/>
      <c r="G18" s="31"/>
      <c r="H18" s="31"/>
      <c r="I18" s="31"/>
      <c r="J18" s="31"/>
      <c r="K18" s="31"/>
      <c r="M18" s="214"/>
    </row>
    <row r="19" spans="1:13" s="36" customFormat="1">
      <c r="A19" s="33" t="s">
        <v>169</v>
      </c>
      <c r="B19" s="34"/>
      <c r="C19" s="34"/>
      <c r="D19" s="34"/>
      <c r="E19" s="34"/>
      <c r="F19" s="34"/>
      <c r="G19" s="34"/>
      <c r="H19" s="34"/>
      <c r="I19" s="34"/>
      <c r="J19" s="34"/>
      <c r="K19" s="34"/>
      <c r="L19" s="1"/>
      <c r="M19" s="214"/>
    </row>
  </sheetData>
  <mergeCells count="8">
    <mergeCell ref="O2:R2"/>
    <mergeCell ref="A1:M1"/>
    <mergeCell ref="A2:A3"/>
    <mergeCell ref="B2:E2"/>
    <mergeCell ref="F2:I2"/>
    <mergeCell ref="J2:J3"/>
    <mergeCell ref="K2:K3"/>
    <mergeCell ref="L2:M2"/>
  </mergeCells>
  <pageMargins left="0.7" right="0.7" top="0.75" bottom="0.75" header="0.51180555555555496" footer="0.51180555555555496"/>
  <pageSetup paperSize="9" scale="81" firstPageNumber="0" orientation="landscape"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N12"/>
  <sheetViews>
    <sheetView showGridLines="0" zoomScaleNormal="100" workbookViewId="0">
      <selection activeCell="A5" sqref="A5:B5"/>
    </sheetView>
  </sheetViews>
  <sheetFormatPr baseColWidth="10" defaultColWidth="9.140625" defaultRowHeight="12.75"/>
  <cols>
    <col min="1" max="1" width="8.5703125" style="194" customWidth="1"/>
    <col min="2" max="7" width="8" style="24" customWidth="1"/>
    <col min="8" max="8" width="9.28515625" style="24" customWidth="1"/>
    <col min="9" max="11" width="8" style="24" customWidth="1"/>
    <col min="12" max="12" width="8.7109375" customWidth="1"/>
    <col min="13" max="13" width="11.5703125" style="273"/>
    <col min="14" max="1025" width="8.7109375" customWidth="1"/>
  </cols>
  <sheetData>
    <row r="1" spans="1:14" ht="30" customHeight="1">
      <c r="A1" s="703" t="s">
        <v>186</v>
      </c>
      <c r="B1" s="703"/>
      <c r="C1" s="703"/>
      <c r="D1" s="703"/>
      <c r="E1" s="703"/>
      <c r="F1" s="703"/>
      <c r="G1" s="703"/>
      <c r="H1" s="703"/>
      <c r="I1" s="703"/>
      <c r="J1" s="703"/>
      <c r="K1" s="703"/>
    </row>
    <row r="2" spans="1:14" ht="24.75" customHeight="1">
      <c r="A2" s="686" t="s">
        <v>100</v>
      </c>
      <c r="B2" s="683" t="s">
        <v>160</v>
      </c>
      <c r="C2" s="683"/>
      <c r="D2" s="683"/>
      <c r="E2" s="704" t="s">
        <v>173</v>
      </c>
      <c r="F2" s="704"/>
      <c r="G2" s="704"/>
      <c r="H2" s="683" t="s">
        <v>162</v>
      </c>
      <c r="I2" s="702" t="s">
        <v>31</v>
      </c>
      <c r="J2" s="702"/>
      <c r="K2" s="702"/>
    </row>
    <row r="3" spans="1:14" ht="12.75" customHeight="1">
      <c r="A3" s="686"/>
      <c r="B3" s="274" t="s">
        <v>32</v>
      </c>
      <c r="C3" s="274" t="s">
        <v>33</v>
      </c>
      <c r="D3" s="274" t="s">
        <v>18</v>
      </c>
      <c r="E3" s="27" t="s">
        <v>32</v>
      </c>
      <c r="F3" s="27" t="s">
        <v>33</v>
      </c>
      <c r="G3" s="27" t="s">
        <v>18</v>
      </c>
      <c r="H3" s="683"/>
      <c r="I3" s="27" t="s">
        <v>32</v>
      </c>
      <c r="J3" s="27" t="s">
        <v>33</v>
      </c>
      <c r="K3" s="27" t="s">
        <v>18</v>
      </c>
      <c r="M3" s="1"/>
    </row>
    <row r="4" spans="1:14" ht="13.15" customHeight="1">
      <c r="A4" s="275" t="s">
        <v>105</v>
      </c>
      <c r="B4" s="276">
        <v>32.766233766233803</v>
      </c>
      <c r="C4" s="276">
        <v>33.5229357798165</v>
      </c>
      <c r="D4" s="276">
        <v>33.209677419354797</v>
      </c>
      <c r="E4" s="276">
        <v>46.032120451693899</v>
      </c>
      <c r="F4" s="276">
        <v>45.9228526575465</v>
      </c>
      <c r="G4" s="276">
        <v>45.974419706300303</v>
      </c>
      <c r="H4" s="276">
        <v>59.046728971962601</v>
      </c>
      <c r="I4" s="276">
        <v>63.783783783783797</v>
      </c>
      <c r="J4" s="276">
        <v>63.733333333333299</v>
      </c>
      <c r="K4" s="276">
        <v>63.756097560975597</v>
      </c>
      <c r="M4" s="1"/>
    </row>
    <row r="5" spans="1:14" ht="13.9" customHeight="1">
      <c r="A5" s="275" t="s">
        <v>106</v>
      </c>
      <c r="B5" s="276">
        <v>34.586206896551701</v>
      </c>
      <c r="C5" s="276">
        <v>32</v>
      </c>
      <c r="D5" s="276">
        <v>33.102941176470601</v>
      </c>
      <c r="E5" s="276">
        <v>45.683229813664603</v>
      </c>
      <c r="F5" s="276">
        <v>45.036481759120399</v>
      </c>
      <c r="G5" s="276">
        <v>45.354182557843899</v>
      </c>
      <c r="H5" s="276">
        <v>59.245283018867902</v>
      </c>
      <c r="I5" s="276">
        <v>62.842105263157897</v>
      </c>
      <c r="J5" s="276">
        <v>63.192307692307701</v>
      </c>
      <c r="K5" s="276">
        <v>63.044444444444402</v>
      </c>
      <c r="M5" s="1"/>
      <c r="N5" s="1" t="s">
        <v>187</v>
      </c>
    </row>
    <row r="6" spans="1:14" ht="13.9" customHeight="1">
      <c r="A6" s="275" t="s">
        <v>116</v>
      </c>
      <c r="B6" s="276">
        <v>35.150442477876098</v>
      </c>
      <c r="C6" s="276">
        <v>34.912280701754398</v>
      </c>
      <c r="D6" s="276">
        <v>35.007042253521099</v>
      </c>
      <c r="E6" s="276">
        <v>46.727725856697802</v>
      </c>
      <c r="F6" s="276">
        <v>46.4991637524707</v>
      </c>
      <c r="G6" s="276">
        <v>46.595768960674199</v>
      </c>
      <c r="H6" s="276">
        <v>57.453125</v>
      </c>
      <c r="I6" s="276">
        <v>62.127272727272697</v>
      </c>
      <c r="J6" s="276">
        <v>63.168539325842701</v>
      </c>
      <c r="K6" s="276">
        <v>62.7708333333333</v>
      </c>
      <c r="M6" s="1"/>
    </row>
    <row r="7" spans="1:14">
      <c r="A7" s="277" t="s">
        <v>108</v>
      </c>
      <c r="B7" s="29">
        <v>38.251748251748303</v>
      </c>
      <c r="C7" s="29">
        <v>38.408396946564899</v>
      </c>
      <c r="D7" s="29">
        <v>38.353086419753097</v>
      </c>
      <c r="E7" s="29">
        <v>48.215812309175597</v>
      </c>
      <c r="F7" s="29">
        <v>47.879289823447699</v>
      </c>
      <c r="G7" s="29">
        <v>48.007727690892402</v>
      </c>
      <c r="H7" s="29">
        <v>60.326086956521699</v>
      </c>
      <c r="I7" s="29">
        <v>62.541899441340803</v>
      </c>
      <c r="J7" s="29">
        <v>63.199052132701397</v>
      </c>
      <c r="K7" s="29">
        <v>62.897435897435898</v>
      </c>
      <c r="M7" s="1"/>
    </row>
    <row r="8" spans="1:14">
      <c r="A8" s="278" t="s">
        <v>18</v>
      </c>
      <c r="B8" s="279">
        <v>35.8232044198895</v>
      </c>
      <c r="C8" s="279">
        <v>36.032702237521498</v>
      </c>
      <c r="D8" s="279">
        <v>35.952279957582199</v>
      </c>
      <c r="E8" s="279">
        <v>46.991388970805097</v>
      </c>
      <c r="F8" s="279">
        <v>46.863272632899303</v>
      </c>
      <c r="G8" s="279">
        <v>46.917477666317303</v>
      </c>
      <c r="H8" s="279">
        <v>59.407635467980299</v>
      </c>
      <c r="I8" s="279">
        <v>62.641379310344803</v>
      </c>
      <c r="J8" s="279">
        <v>63.256064690027003</v>
      </c>
      <c r="K8" s="279">
        <v>62.986384266263201</v>
      </c>
      <c r="M8" s="1"/>
    </row>
    <row r="9" spans="1:14">
      <c r="A9" s="9" t="s">
        <v>131</v>
      </c>
      <c r="B9" s="280"/>
      <c r="C9" s="31"/>
      <c r="D9" s="31"/>
      <c r="E9" s="31"/>
      <c r="F9" s="31"/>
      <c r="G9" s="31"/>
      <c r="H9" s="31"/>
      <c r="I9" s="31"/>
      <c r="J9" s="31"/>
      <c r="K9" s="32"/>
      <c r="M9" s="1"/>
    </row>
    <row r="10" spans="1:14">
      <c r="A10" s="30" t="s">
        <v>35</v>
      </c>
      <c r="B10" s="23"/>
      <c r="C10" s="31"/>
      <c r="D10" s="31"/>
      <c r="E10" s="31"/>
      <c r="F10" s="31"/>
      <c r="G10" s="31"/>
      <c r="H10" s="31"/>
      <c r="I10" s="31"/>
      <c r="J10" s="31"/>
      <c r="K10" s="32"/>
      <c r="M10" s="1"/>
    </row>
    <row r="11" spans="1:14">
      <c r="A11" s="30" t="s">
        <v>188</v>
      </c>
      <c r="B11" s="280"/>
      <c r="C11" s="31"/>
      <c r="D11" s="31"/>
      <c r="E11" s="31"/>
      <c r="F11" s="31"/>
      <c r="G11" s="31"/>
      <c r="H11" s="31"/>
      <c r="I11" s="31"/>
      <c r="J11" s="31"/>
      <c r="K11" s="32"/>
      <c r="M11" s="1"/>
    </row>
    <row r="12" spans="1:14">
      <c r="A12" s="33" t="s">
        <v>169</v>
      </c>
      <c r="B12" s="281"/>
      <c r="C12" s="34"/>
      <c r="D12" s="34"/>
      <c r="E12" s="34"/>
      <c r="F12" s="34"/>
      <c r="G12" s="34"/>
      <c r="H12" s="34"/>
      <c r="I12" s="34"/>
      <c r="J12" s="34"/>
      <c r="K12" s="35"/>
    </row>
  </sheetData>
  <mergeCells count="6">
    <mergeCell ref="A1:K1"/>
    <mergeCell ref="A2:A3"/>
    <mergeCell ref="B2:D2"/>
    <mergeCell ref="E2:G2"/>
    <mergeCell ref="H2:H3"/>
    <mergeCell ref="I2:K2"/>
  </mergeCells>
  <pageMargins left="0.31527777777777799" right="0.118055555555556" top="0.15763888888888899" bottom="0.15763888888888899" header="0.51180555555555496" footer="0.51180555555555496"/>
  <pageSetup paperSize="9" firstPageNumber="0" orientation="landscape"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O24"/>
  <sheetViews>
    <sheetView showGridLines="0" zoomScaleNormal="100" workbookViewId="0">
      <selection activeCell="A5" sqref="A5:B5"/>
    </sheetView>
  </sheetViews>
  <sheetFormatPr baseColWidth="10" defaultColWidth="9.140625" defaultRowHeight="12.75"/>
  <cols>
    <col min="1" max="1" width="9.85546875" style="194" customWidth="1"/>
    <col min="2" max="7" width="8" style="24" customWidth="1"/>
    <col min="8" max="8" width="8.5703125" style="24" customWidth="1"/>
    <col min="9" max="11" width="8" style="24" customWidth="1"/>
    <col min="12" max="12" width="8" style="282" customWidth="1"/>
    <col min="13" max="13" width="12.85546875" customWidth="1"/>
    <col min="14" max="1025" width="8.7109375" customWidth="1"/>
  </cols>
  <sheetData>
    <row r="1" spans="1:15" ht="24" customHeight="1">
      <c r="A1" s="690" t="s">
        <v>189</v>
      </c>
      <c r="B1" s="690"/>
      <c r="C1" s="690"/>
      <c r="D1" s="690"/>
      <c r="E1" s="690"/>
      <c r="F1" s="690"/>
      <c r="G1" s="690"/>
      <c r="H1" s="690"/>
      <c r="I1" s="690"/>
      <c r="J1" s="690"/>
      <c r="K1" s="690"/>
      <c r="L1" s="11"/>
      <c r="O1" s="25"/>
    </row>
    <row r="2" spans="1:15">
      <c r="A2" s="195" t="s">
        <v>159</v>
      </c>
      <c r="B2" s="195"/>
      <c r="C2" s="14"/>
      <c r="D2" s="11"/>
      <c r="E2" s="11"/>
      <c r="F2" s="11"/>
      <c r="G2" s="11"/>
      <c r="H2" s="11"/>
      <c r="I2" s="11"/>
      <c r="J2" s="11"/>
      <c r="K2" s="11"/>
      <c r="L2" s="11"/>
      <c r="O2" s="25"/>
    </row>
    <row r="3" spans="1:15" ht="24" customHeight="1">
      <c r="A3" s="689" t="s">
        <v>100</v>
      </c>
      <c r="B3" s="683" t="s">
        <v>190</v>
      </c>
      <c r="C3" s="683"/>
      <c r="D3" s="683"/>
      <c r="E3" s="683" t="s">
        <v>165</v>
      </c>
      <c r="F3" s="683"/>
      <c r="G3" s="683"/>
      <c r="H3" s="683" t="s">
        <v>191</v>
      </c>
      <c r="I3" s="702" t="s">
        <v>31</v>
      </c>
      <c r="J3" s="702"/>
      <c r="K3" s="702"/>
      <c r="L3" s="283"/>
      <c r="M3" s="683" t="s">
        <v>192</v>
      </c>
      <c r="N3" s="683"/>
      <c r="O3" s="683"/>
    </row>
    <row r="4" spans="1:15" ht="24.75" customHeight="1">
      <c r="A4" s="689"/>
      <c r="B4" s="27" t="s">
        <v>32</v>
      </c>
      <c r="C4" s="27" t="s">
        <v>33</v>
      </c>
      <c r="D4" s="27" t="s">
        <v>18</v>
      </c>
      <c r="E4" s="27" t="s">
        <v>32</v>
      </c>
      <c r="F4" s="27" t="s">
        <v>33</v>
      </c>
      <c r="G4" s="27" t="s">
        <v>18</v>
      </c>
      <c r="H4" s="683"/>
      <c r="I4" s="27" t="s">
        <v>18</v>
      </c>
      <c r="J4" s="27" t="s">
        <v>32</v>
      </c>
      <c r="K4" s="27" t="s">
        <v>33</v>
      </c>
      <c r="L4" s="284"/>
      <c r="M4" s="16" t="s">
        <v>193</v>
      </c>
      <c r="N4" s="16" t="s">
        <v>194</v>
      </c>
      <c r="O4" s="16" t="s">
        <v>195</v>
      </c>
    </row>
    <row r="5" spans="1:15">
      <c r="A5" s="275" t="s">
        <v>105</v>
      </c>
      <c r="B5" s="28">
        <v>77</v>
      </c>
      <c r="C5" s="28">
        <v>109</v>
      </c>
      <c r="D5" s="28">
        <f>SUM(B5:C5)</f>
        <v>186</v>
      </c>
      <c r="E5" s="28">
        <v>3985</v>
      </c>
      <c r="F5" s="28">
        <v>4459</v>
      </c>
      <c r="G5" s="28">
        <f>SUM(E5:F5)</f>
        <v>8444</v>
      </c>
      <c r="H5" s="28">
        <v>107</v>
      </c>
      <c r="I5" s="28">
        <v>37</v>
      </c>
      <c r="J5" s="28">
        <v>45</v>
      </c>
      <c r="K5" s="28">
        <f>SUM(I5:J5)</f>
        <v>82</v>
      </c>
      <c r="L5" s="285"/>
      <c r="M5" s="286">
        <f>D5/G5</f>
        <v>2.2027475130270015E-2</v>
      </c>
      <c r="N5" s="286">
        <f>H5/G5</f>
        <v>1.2671719564187589E-2</v>
      </c>
      <c r="O5" s="286">
        <f>M5-N5</f>
        <v>9.355755566082426E-3</v>
      </c>
    </row>
    <row r="6" spans="1:15">
      <c r="A6" s="275" t="s">
        <v>106</v>
      </c>
      <c r="B6" s="28">
        <v>29</v>
      </c>
      <c r="C6" s="28">
        <v>39</v>
      </c>
      <c r="D6" s="28">
        <f>SUM(B6:C6)</f>
        <v>68</v>
      </c>
      <c r="E6" s="28">
        <v>1932</v>
      </c>
      <c r="F6" s="28">
        <v>2001</v>
      </c>
      <c r="G6" s="28">
        <f>SUM(E6:F6)</f>
        <v>3933</v>
      </c>
      <c r="H6" s="28">
        <v>53</v>
      </c>
      <c r="I6" s="28">
        <v>19</v>
      </c>
      <c r="J6" s="28">
        <v>26</v>
      </c>
      <c r="K6" s="28">
        <f>SUM(I6:J6)</f>
        <v>45</v>
      </c>
      <c r="L6" s="285"/>
      <c r="M6" s="286">
        <f>D6/G6</f>
        <v>1.7289600813628275E-2</v>
      </c>
      <c r="N6" s="286">
        <f>H6/G6</f>
        <v>1.3475718281210271E-2</v>
      </c>
      <c r="O6" s="286">
        <f>M6-N6</f>
        <v>3.8138825324180031E-3</v>
      </c>
    </row>
    <row r="7" spans="1:15">
      <c r="A7" s="275" t="s">
        <v>116</v>
      </c>
      <c r="B7" s="28">
        <v>113</v>
      </c>
      <c r="C7" s="28">
        <v>171</v>
      </c>
      <c r="D7" s="28">
        <f>SUM(B7:C7)</f>
        <v>284</v>
      </c>
      <c r="E7" s="28">
        <v>4815</v>
      </c>
      <c r="F7" s="28">
        <v>6577</v>
      </c>
      <c r="G7" s="28">
        <f>SUM(E7:F7)</f>
        <v>11392</v>
      </c>
      <c r="H7" s="28">
        <v>192</v>
      </c>
      <c r="I7" s="28">
        <v>55</v>
      </c>
      <c r="J7" s="28">
        <v>89</v>
      </c>
      <c r="K7" s="28">
        <f>SUM(I7:J7)</f>
        <v>144</v>
      </c>
      <c r="L7" s="285"/>
      <c r="M7" s="286">
        <f>D7/G7</f>
        <v>2.4929775280898875E-2</v>
      </c>
      <c r="N7" s="286">
        <f>H7/G7</f>
        <v>1.6853932584269662E-2</v>
      </c>
      <c r="O7" s="286">
        <f>M7-N7</f>
        <v>8.0758426966292124E-3</v>
      </c>
    </row>
    <row r="8" spans="1:15">
      <c r="A8" s="287" t="s">
        <v>108</v>
      </c>
      <c r="B8" s="288">
        <v>143</v>
      </c>
      <c r="C8" s="288">
        <v>262</v>
      </c>
      <c r="D8" s="288">
        <f>SUM(B8:C8)</f>
        <v>405</v>
      </c>
      <c r="E8" s="288">
        <v>6223</v>
      </c>
      <c r="F8" s="288">
        <v>10082</v>
      </c>
      <c r="G8" s="288">
        <f>SUM(E8:F8)</f>
        <v>16305</v>
      </c>
      <c r="H8" s="288">
        <v>460</v>
      </c>
      <c r="I8" s="288">
        <v>179</v>
      </c>
      <c r="J8" s="288">
        <v>211</v>
      </c>
      <c r="K8" s="28">
        <f>SUM(I8:J8)</f>
        <v>390</v>
      </c>
      <c r="L8" s="285"/>
      <c r="M8" s="289">
        <f>D8/G8</f>
        <v>2.4839006439742409E-2</v>
      </c>
      <c r="N8" s="289">
        <f>H8/G8</f>
        <v>2.8212204845139529E-2</v>
      </c>
      <c r="O8" s="289">
        <f>M8-N8</f>
        <v>-3.3731984053971195E-3</v>
      </c>
    </row>
    <row r="9" spans="1:15">
      <c r="A9" s="290" t="s">
        <v>18</v>
      </c>
      <c r="B9" s="291">
        <f t="shared" ref="B9:K9" si="0">SUM(B5:B8)</f>
        <v>362</v>
      </c>
      <c r="C9" s="291">
        <f t="shared" si="0"/>
        <v>581</v>
      </c>
      <c r="D9" s="291">
        <f t="shared" si="0"/>
        <v>943</v>
      </c>
      <c r="E9" s="291">
        <f t="shared" si="0"/>
        <v>16955</v>
      </c>
      <c r="F9" s="291">
        <f t="shared" si="0"/>
        <v>23119</v>
      </c>
      <c r="G9" s="291">
        <f t="shared" si="0"/>
        <v>40074</v>
      </c>
      <c r="H9" s="291">
        <f t="shared" si="0"/>
        <v>812</v>
      </c>
      <c r="I9" s="291">
        <f t="shared" si="0"/>
        <v>290</v>
      </c>
      <c r="J9" s="291">
        <f t="shared" si="0"/>
        <v>371</v>
      </c>
      <c r="K9" s="291">
        <f t="shared" si="0"/>
        <v>661</v>
      </c>
      <c r="L9" s="292"/>
      <c r="M9" s="293">
        <f>D9/G9</f>
        <v>2.3531466786445077E-2</v>
      </c>
      <c r="N9" s="293">
        <f>H9/G9</f>
        <v>2.0262514348455357E-2</v>
      </c>
      <c r="O9" s="293">
        <f>M9-N9</f>
        <v>3.2689524379897195E-3</v>
      </c>
    </row>
    <row r="10" spans="1:15">
      <c r="A10" s="9" t="s">
        <v>111</v>
      </c>
      <c r="B10" s="280"/>
      <c r="C10" s="31"/>
      <c r="D10" s="31"/>
      <c r="E10" s="31"/>
      <c r="F10" s="31"/>
      <c r="G10" s="31"/>
      <c r="H10" s="31"/>
      <c r="I10" s="31"/>
      <c r="J10" s="32"/>
      <c r="K10" s="32"/>
    </row>
    <row r="11" spans="1:15">
      <c r="A11" s="30" t="s">
        <v>35</v>
      </c>
      <c r="B11" s="23"/>
      <c r="C11" s="31"/>
      <c r="D11" s="31"/>
      <c r="E11" s="31"/>
      <c r="F11" s="31"/>
      <c r="G11" s="31"/>
      <c r="H11" s="31"/>
      <c r="I11" s="31"/>
      <c r="J11" s="32"/>
      <c r="K11" s="32"/>
    </row>
    <row r="12" spans="1:15">
      <c r="A12" s="30" t="s">
        <v>36</v>
      </c>
      <c r="B12" s="280"/>
      <c r="C12" s="31"/>
      <c r="D12" s="31"/>
      <c r="E12" s="31"/>
      <c r="F12" s="31"/>
      <c r="G12" s="31"/>
      <c r="H12" s="31"/>
      <c r="I12" s="31"/>
      <c r="J12" s="32"/>
      <c r="K12" s="32"/>
    </row>
    <row r="13" spans="1:15" s="36" customFormat="1">
      <c r="A13" s="33" t="s">
        <v>169</v>
      </c>
      <c r="B13" s="281"/>
      <c r="C13" s="34"/>
      <c r="D13" s="34"/>
      <c r="E13" s="34"/>
      <c r="F13" s="34"/>
      <c r="G13" s="34"/>
      <c r="H13" s="34"/>
      <c r="I13" s="34"/>
      <c r="J13" s="35"/>
      <c r="K13" s="35"/>
      <c r="L13" s="294"/>
    </row>
    <row r="14" spans="1:15" s="36" customFormat="1" ht="12" customHeight="1">
      <c r="A14" s="295"/>
      <c r="B14" s="215"/>
      <c r="C14" s="215"/>
      <c r="D14" s="215"/>
      <c r="E14" s="215"/>
      <c r="F14" s="215"/>
      <c r="G14" s="215"/>
      <c r="H14" s="215"/>
      <c r="I14" s="215"/>
      <c r="J14" s="215"/>
      <c r="K14" s="215"/>
      <c r="L14" s="294"/>
    </row>
    <row r="15" spans="1:15" ht="30" customHeight="1">
      <c r="A15" s="690" t="s">
        <v>196</v>
      </c>
      <c r="B15" s="690"/>
      <c r="C15" s="690"/>
      <c r="D15" s="690"/>
      <c r="E15" s="690"/>
      <c r="F15" s="690"/>
      <c r="G15" s="690"/>
      <c r="H15" s="690"/>
      <c r="I15" s="690"/>
      <c r="J15" s="690"/>
      <c r="K15" s="690"/>
      <c r="L15" s="11"/>
      <c r="O15" s="25"/>
    </row>
    <row r="16" spans="1:15" ht="23.25" customHeight="1">
      <c r="A16" s="689"/>
      <c r="B16" s="683" t="s">
        <v>190</v>
      </c>
      <c r="C16" s="683"/>
      <c r="D16" s="683"/>
      <c r="E16" s="683" t="s">
        <v>165</v>
      </c>
      <c r="F16" s="683"/>
      <c r="G16" s="683"/>
      <c r="H16" s="705" t="s">
        <v>191</v>
      </c>
      <c r="I16" s="702" t="s">
        <v>31</v>
      </c>
      <c r="J16" s="702"/>
      <c r="K16" s="702"/>
      <c r="L16" s="283"/>
      <c r="M16" s="683" t="s">
        <v>192</v>
      </c>
      <c r="N16" s="683"/>
      <c r="O16" s="683"/>
    </row>
    <row r="17" spans="1:15" ht="24.75" customHeight="1">
      <c r="A17" s="689"/>
      <c r="B17" s="27" t="s">
        <v>32</v>
      </c>
      <c r="C17" s="27" t="s">
        <v>33</v>
      </c>
      <c r="D17" s="27" t="s">
        <v>18</v>
      </c>
      <c r="E17" s="27" t="s">
        <v>32</v>
      </c>
      <c r="F17" s="27" t="s">
        <v>33</v>
      </c>
      <c r="G17" s="27" t="s">
        <v>18</v>
      </c>
      <c r="H17" s="705"/>
      <c r="I17" s="27" t="s">
        <v>32</v>
      </c>
      <c r="J17" s="27" t="s">
        <v>33</v>
      </c>
      <c r="K17" s="27" t="s">
        <v>18</v>
      </c>
      <c r="L17" s="284"/>
      <c r="M17" s="16" t="s">
        <v>193</v>
      </c>
      <c r="N17" s="16" t="s">
        <v>194</v>
      </c>
      <c r="O17" s="16" t="s">
        <v>195</v>
      </c>
    </row>
    <row r="18" spans="1:15">
      <c r="A18" s="296" t="s">
        <v>128</v>
      </c>
      <c r="B18" s="296">
        <v>25</v>
      </c>
      <c r="C18" s="296">
        <v>17</v>
      </c>
      <c r="D18" s="297">
        <f>SUM(B18:C18)</f>
        <v>42</v>
      </c>
      <c r="E18" s="296">
        <v>1551</v>
      </c>
      <c r="F18" s="296">
        <v>942</v>
      </c>
      <c r="G18" s="297">
        <f>SUM(E18:F18)</f>
        <v>2493</v>
      </c>
      <c r="H18" s="298">
        <v>51</v>
      </c>
      <c r="I18" s="296">
        <v>27</v>
      </c>
      <c r="J18" s="296">
        <v>11</v>
      </c>
      <c r="K18" s="297">
        <f>SUM(I18:J18)</f>
        <v>38</v>
      </c>
      <c r="L18" s="299"/>
      <c r="M18" s="286">
        <f>D18/G18</f>
        <v>1.684717208182912E-2</v>
      </c>
      <c r="N18" s="286">
        <f>H18/G18</f>
        <v>2.0457280385078221E-2</v>
      </c>
      <c r="O18" s="286">
        <f>M18-N18</f>
        <v>-3.6101083032491002E-3</v>
      </c>
    </row>
    <row r="19" spans="1:15" ht="12.75" customHeight="1">
      <c r="A19" s="300" t="s">
        <v>34</v>
      </c>
      <c r="B19" s="300">
        <v>36</v>
      </c>
      <c r="C19" s="300">
        <v>37.588235294117602</v>
      </c>
      <c r="D19" s="301">
        <v>36.642857142857103</v>
      </c>
      <c r="E19" s="300">
        <v>49.145067698259197</v>
      </c>
      <c r="F19" s="300">
        <v>48.899150743099803</v>
      </c>
      <c r="G19" s="301">
        <v>49.0521460088247</v>
      </c>
      <c r="H19" s="302">
        <v>60.078431372548998</v>
      </c>
      <c r="I19" s="300">
        <v>64.7777777777778</v>
      </c>
      <c r="J19" s="300">
        <v>63.454545454545503</v>
      </c>
      <c r="K19" s="301">
        <v>64.394736842105303</v>
      </c>
      <c r="L19" s="303"/>
      <c r="O19" s="26"/>
    </row>
    <row r="20" spans="1:15">
      <c r="A20" s="304" t="s">
        <v>197</v>
      </c>
      <c r="B20" s="305"/>
      <c r="C20" s="306">
        <f>C18/D18</f>
        <v>0.40476190476190477</v>
      </c>
      <c r="D20" s="305"/>
      <c r="E20" s="305"/>
      <c r="F20" s="306">
        <f>F18/G18</f>
        <v>0.37785800240673889</v>
      </c>
      <c r="G20" s="305"/>
      <c r="H20" s="305"/>
      <c r="I20" s="307"/>
      <c r="J20" s="308">
        <f>J18/K18</f>
        <v>0.28947368421052633</v>
      </c>
      <c r="K20" s="305"/>
      <c r="L20" s="309"/>
      <c r="O20" s="26"/>
    </row>
    <row r="21" spans="1:15">
      <c r="A21" s="30" t="s">
        <v>198</v>
      </c>
      <c r="B21" s="31"/>
      <c r="C21" s="31"/>
      <c r="D21" s="31"/>
      <c r="E21" s="31"/>
      <c r="F21" s="31"/>
      <c r="G21" s="31"/>
      <c r="H21" s="31"/>
      <c r="I21" s="31"/>
      <c r="J21" s="32"/>
      <c r="K21" s="32"/>
    </row>
    <row r="22" spans="1:15">
      <c r="A22" s="30" t="s">
        <v>36</v>
      </c>
      <c r="B22" s="31"/>
      <c r="C22" s="31"/>
      <c r="D22" s="31"/>
      <c r="E22" s="31"/>
      <c r="F22" s="31"/>
      <c r="G22" s="31"/>
      <c r="H22" s="31"/>
      <c r="I22" s="31"/>
      <c r="J22" s="32"/>
      <c r="K22" s="32"/>
    </row>
    <row r="23" spans="1:15" s="36" customFormat="1">
      <c r="A23" s="33" t="s">
        <v>169</v>
      </c>
      <c r="B23" s="34"/>
      <c r="C23" s="34"/>
      <c r="D23" s="34"/>
      <c r="E23" s="34"/>
      <c r="F23" s="34"/>
      <c r="G23" s="34"/>
      <c r="H23" s="34"/>
      <c r="I23" s="34"/>
      <c r="J23" s="35"/>
      <c r="K23" s="35"/>
      <c r="L23" s="294"/>
    </row>
    <row r="24" spans="1:15" ht="13.9" customHeight="1"/>
  </sheetData>
  <mergeCells count="14">
    <mergeCell ref="M3:O3"/>
    <mergeCell ref="A15:K15"/>
    <mergeCell ref="A16:A17"/>
    <mergeCell ref="B16:D16"/>
    <mergeCell ref="E16:G16"/>
    <mergeCell ref="H16:H17"/>
    <mergeCell ref="I16:K16"/>
    <mergeCell ref="M16:O16"/>
    <mergeCell ref="A1:K1"/>
    <mergeCell ref="A3:A4"/>
    <mergeCell ref="B3:D3"/>
    <mergeCell ref="E3:G3"/>
    <mergeCell ref="H3:H4"/>
    <mergeCell ref="I3:K3"/>
  </mergeCells>
  <pageMargins left="0.31527777777777799" right="0.118055555555556" top="0.15763888888888899" bottom="0.15763888888888899" header="0.51180555555555496" footer="0.51180555555555496"/>
  <pageSetup paperSize="9" firstPageNumber="0" orientation="landscape"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N19"/>
  <sheetViews>
    <sheetView showGridLines="0" zoomScaleNormal="100" workbookViewId="0">
      <selection activeCell="A5" sqref="A5:B5"/>
    </sheetView>
  </sheetViews>
  <sheetFormatPr baseColWidth="10" defaultColWidth="9.140625" defaultRowHeight="12.75"/>
  <cols>
    <col min="1" max="1" width="29.140625" style="194" customWidth="1"/>
    <col min="2" max="7" width="8" style="24" customWidth="1"/>
    <col min="8" max="8" width="9.28515625" style="24" customWidth="1"/>
    <col min="9" max="9" width="8" style="24" customWidth="1"/>
    <col min="10" max="10" width="8" style="282" customWidth="1"/>
    <col min="11" max="1025" width="8.7109375" customWidth="1"/>
  </cols>
  <sheetData>
    <row r="1" spans="1:14" ht="26.25" customHeight="1">
      <c r="A1" s="701" t="s">
        <v>199</v>
      </c>
      <c r="B1" s="701"/>
      <c r="C1" s="701"/>
      <c r="D1" s="701"/>
      <c r="E1" s="701"/>
      <c r="F1" s="701"/>
      <c r="G1" s="701"/>
      <c r="H1" s="701"/>
      <c r="I1" s="701"/>
      <c r="J1" s="310"/>
    </row>
    <row r="2" spans="1:14" ht="18.75" customHeight="1">
      <c r="A2" s="686" t="s">
        <v>15</v>
      </c>
      <c r="B2" s="683" t="s">
        <v>160</v>
      </c>
      <c r="C2" s="683"/>
      <c r="D2" s="683"/>
      <c r="E2" s="683" t="s">
        <v>173</v>
      </c>
      <c r="F2" s="683"/>
      <c r="G2" s="683"/>
      <c r="H2" s="683" t="s">
        <v>162</v>
      </c>
      <c r="I2" s="702" t="s">
        <v>31</v>
      </c>
      <c r="J2" s="283"/>
    </row>
    <row r="3" spans="1:14" ht="13.5" customHeight="1">
      <c r="A3" s="686"/>
      <c r="B3" s="27" t="s">
        <v>32</v>
      </c>
      <c r="C3" s="27" t="s">
        <v>33</v>
      </c>
      <c r="D3" s="27" t="s">
        <v>18</v>
      </c>
      <c r="E3" s="27" t="s">
        <v>32</v>
      </c>
      <c r="F3" s="27" t="s">
        <v>33</v>
      </c>
      <c r="G3" s="27" t="s">
        <v>18</v>
      </c>
      <c r="H3" s="683"/>
      <c r="I3" s="702"/>
      <c r="J3" s="311"/>
    </row>
    <row r="4" spans="1:14" ht="24" customHeight="1">
      <c r="A4" s="18" t="s">
        <v>21</v>
      </c>
      <c r="B4" s="276">
        <v>29.466666666666701</v>
      </c>
      <c r="C4" s="276">
        <v>29.794871794871799</v>
      </c>
      <c r="D4" s="276">
        <v>29.703703703703699</v>
      </c>
      <c r="E4" s="276">
        <v>45.637053087757302</v>
      </c>
      <c r="F4" s="276">
        <v>44.285923039454502</v>
      </c>
      <c r="G4" s="276">
        <v>44.704973118279597</v>
      </c>
      <c r="H4" s="276">
        <v>59.717948717948701</v>
      </c>
      <c r="I4" s="276">
        <v>63.323529411764703</v>
      </c>
      <c r="J4" s="312"/>
    </row>
    <row r="5" spans="1:14" ht="24" customHeight="1">
      <c r="A5" s="18" t="s">
        <v>22</v>
      </c>
      <c r="B5" s="276">
        <v>27.75</v>
      </c>
      <c r="C5" s="276">
        <v>28.6666666666667</v>
      </c>
      <c r="D5" s="276">
        <v>28.235294117647101</v>
      </c>
      <c r="E5" s="276">
        <v>45.116613418530399</v>
      </c>
      <c r="F5" s="276">
        <v>44.614247311828002</v>
      </c>
      <c r="G5" s="276">
        <v>44.843795620438001</v>
      </c>
      <c r="H5" s="276">
        <v>55.0833333333333</v>
      </c>
      <c r="I5" s="276">
        <v>65.125</v>
      </c>
      <c r="J5" s="312"/>
    </row>
    <row r="6" spans="1:14" ht="24" customHeight="1">
      <c r="A6" s="18" t="s">
        <v>23</v>
      </c>
      <c r="B6" s="276">
        <v>36.758620689655203</v>
      </c>
      <c r="C6" s="276">
        <v>41.2222222222222</v>
      </c>
      <c r="D6" s="276">
        <v>37.815789473684198</v>
      </c>
      <c r="E6" s="276">
        <v>46.7840616966581</v>
      </c>
      <c r="F6" s="276">
        <v>45.004444444444502</v>
      </c>
      <c r="G6" s="276">
        <v>46.599539170506901</v>
      </c>
      <c r="H6" s="276">
        <v>57.71875</v>
      </c>
      <c r="I6" s="276">
        <v>62.48</v>
      </c>
      <c r="J6" s="312"/>
    </row>
    <row r="7" spans="1:14">
      <c r="A7" s="18" t="s">
        <v>24</v>
      </c>
      <c r="B7" s="276">
        <v>33.75</v>
      </c>
      <c r="C7" s="276">
        <v>30.1666666666667</v>
      </c>
      <c r="D7" s="276">
        <v>31.6</v>
      </c>
      <c r="E7" s="276">
        <v>45.6666666666667</v>
      </c>
      <c r="F7" s="276">
        <v>46.074074074074097</v>
      </c>
      <c r="G7" s="276">
        <v>45.886666666666699</v>
      </c>
      <c r="H7" s="276">
        <v>65.3333333333333</v>
      </c>
      <c r="I7" s="276">
        <v>65.3333333333333</v>
      </c>
      <c r="J7" s="312"/>
    </row>
    <row r="8" spans="1:14" ht="24" customHeight="1">
      <c r="A8" s="19" t="s">
        <v>155</v>
      </c>
      <c r="B8" s="313">
        <v>33.303571428571402</v>
      </c>
      <c r="C8" s="313">
        <v>31.301587301587301</v>
      </c>
      <c r="D8" s="313">
        <v>32.243697478991599</v>
      </c>
      <c r="E8" s="313">
        <v>46.162720264317201</v>
      </c>
      <c r="F8" s="313">
        <v>44.504396984924597</v>
      </c>
      <c r="G8" s="313">
        <v>45.388057511737102</v>
      </c>
      <c r="H8" s="313">
        <v>58.523255813953497</v>
      </c>
      <c r="I8" s="313">
        <v>63.314285714285703</v>
      </c>
      <c r="J8" s="314"/>
    </row>
    <row r="9" spans="1:14" ht="24" customHeight="1">
      <c r="A9" s="18" t="s">
        <v>25</v>
      </c>
      <c r="B9" s="276">
        <v>33.779411764705898</v>
      </c>
      <c r="C9" s="276">
        <v>33.857142857142897</v>
      </c>
      <c r="D9" s="276">
        <v>33.786666666666697</v>
      </c>
      <c r="E9" s="276">
        <v>45.414135338345901</v>
      </c>
      <c r="F9" s="276">
        <v>48.193645990922803</v>
      </c>
      <c r="G9" s="276">
        <v>45.875062719518297</v>
      </c>
      <c r="H9" s="276">
        <v>58.560975609756099</v>
      </c>
      <c r="I9" s="276">
        <v>63.53125</v>
      </c>
      <c r="J9" s="312"/>
    </row>
    <row r="10" spans="1:14" ht="24" customHeight="1">
      <c r="A10" s="18" t="s">
        <v>26</v>
      </c>
      <c r="B10" s="276">
        <v>35.068965517241402</v>
      </c>
      <c r="C10" s="276">
        <v>32.18</v>
      </c>
      <c r="D10" s="276">
        <v>33.240506329113899</v>
      </c>
      <c r="E10" s="276">
        <v>46.604989604989598</v>
      </c>
      <c r="F10" s="276">
        <v>45.455874086565501</v>
      </c>
      <c r="G10" s="276">
        <v>45.970515207945397</v>
      </c>
      <c r="H10" s="276">
        <v>60.38</v>
      </c>
      <c r="I10" s="276">
        <v>63.285714285714299</v>
      </c>
      <c r="J10" s="312"/>
      <c r="M10" s="14"/>
      <c r="N10" s="14"/>
    </row>
    <row r="11" spans="1:14" ht="24" customHeight="1">
      <c r="A11" s="18" t="s">
        <v>156</v>
      </c>
      <c r="B11" s="276">
        <v>39.219512195122</v>
      </c>
      <c r="C11" s="276">
        <v>37.851851851851897</v>
      </c>
      <c r="D11" s="276">
        <v>38.802259887005597</v>
      </c>
      <c r="E11" s="276">
        <v>49.238823529411803</v>
      </c>
      <c r="F11" s="276">
        <v>50.862193126022902</v>
      </c>
      <c r="G11" s="276">
        <v>49.789561354802899</v>
      </c>
      <c r="H11" s="276">
        <v>60.610655737704903</v>
      </c>
      <c r="I11" s="276">
        <v>62.568720379146903</v>
      </c>
      <c r="J11" s="312"/>
      <c r="M11" s="14"/>
      <c r="N11" s="14"/>
    </row>
    <row r="12" spans="1:14">
      <c r="A12" s="18" t="s">
        <v>27</v>
      </c>
      <c r="B12" s="276">
        <v>34.394366197183103</v>
      </c>
      <c r="C12" s="276">
        <v>37.126262626262601</v>
      </c>
      <c r="D12" s="276">
        <v>36.710920770877898</v>
      </c>
      <c r="E12" s="276">
        <v>44.068135245901601</v>
      </c>
      <c r="F12" s="276">
        <v>46.544609397520901</v>
      </c>
      <c r="G12" s="276">
        <v>46.239196360879497</v>
      </c>
      <c r="H12" s="276">
        <v>57.545098039215702</v>
      </c>
      <c r="I12" s="276">
        <v>63.091891891891898</v>
      </c>
      <c r="J12" s="312"/>
      <c r="M12" s="14"/>
      <c r="N12" s="14"/>
    </row>
    <row r="13" spans="1:14">
      <c r="A13" s="19" t="s">
        <v>157</v>
      </c>
      <c r="B13" s="313">
        <v>36.357388316151201</v>
      </c>
      <c r="C13" s="313">
        <v>36.670611439842197</v>
      </c>
      <c r="D13" s="313">
        <v>36.556390977443598</v>
      </c>
      <c r="E13" s="313">
        <v>47.138516179952703</v>
      </c>
      <c r="F13" s="313">
        <v>47.181818181818201</v>
      </c>
      <c r="G13" s="313">
        <v>47.164695234231097</v>
      </c>
      <c r="H13" s="313">
        <v>59.123728813559303</v>
      </c>
      <c r="I13" s="313">
        <v>62.904255319148902</v>
      </c>
      <c r="J13" s="314"/>
      <c r="M13" s="14"/>
      <c r="N13" s="14"/>
    </row>
    <row r="14" spans="1:14">
      <c r="A14" s="183" t="s">
        <v>28</v>
      </c>
      <c r="B14" s="29">
        <v>34.866666666666703</v>
      </c>
      <c r="C14" s="29">
        <v>33.727272727272698</v>
      </c>
      <c r="D14" s="29">
        <v>34.384615384615401</v>
      </c>
      <c r="E14" s="29">
        <v>48.745788667687599</v>
      </c>
      <c r="F14" s="29">
        <v>49.239361702127702</v>
      </c>
      <c r="G14" s="29">
        <v>48.974527526705003</v>
      </c>
      <c r="H14" s="29">
        <v>61.198529411764703</v>
      </c>
      <c r="I14" s="315">
        <v>63.1157024793388</v>
      </c>
      <c r="J14" s="309"/>
    </row>
    <row r="15" spans="1:14">
      <c r="A15" s="156" t="s">
        <v>18</v>
      </c>
      <c r="B15" s="279">
        <v>35.8232044198895</v>
      </c>
      <c r="C15" s="279">
        <v>36.032702237521498</v>
      </c>
      <c r="D15" s="279">
        <v>35.952279957582199</v>
      </c>
      <c r="E15" s="279">
        <v>46.991388970805097</v>
      </c>
      <c r="F15" s="279">
        <v>46.863272632899303</v>
      </c>
      <c r="G15" s="279">
        <v>46.917477666317303</v>
      </c>
      <c r="H15" s="279">
        <v>59.407635467980299</v>
      </c>
      <c r="I15" s="316">
        <v>62.986384266263201</v>
      </c>
      <c r="J15" s="303"/>
    </row>
    <row r="16" spans="1:14">
      <c r="A16" s="100" t="s">
        <v>111</v>
      </c>
      <c r="B16" s="31"/>
      <c r="C16" s="31"/>
      <c r="D16" s="31"/>
      <c r="E16" s="31"/>
      <c r="F16" s="31"/>
      <c r="G16" s="31"/>
      <c r="H16" s="31"/>
      <c r="I16" s="31"/>
      <c r="J16" s="132"/>
    </row>
    <row r="17" spans="1:10">
      <c r="A17" s="30" t="s">
        <v>35</v>
      </c>
      <c r="B17" s="31"/>
      <c r="C17" s="31"/>
      <c r="D17" s="31"/>
      <c r="E17" s="31"/>
      <c r="F17" s="31"/>
      <c r="G17" s="31"/>
      <c r="H17" s="31"/>
      <c r="I17" s="31"/>
      <c r="J17" s="132"/>
    </row>
    <row r="18" spans="1:10">
      <c r="A18" s="30" t="s">
        <v>36</v>
      </c>
      <c r="B18" s="31"/>
      <c r="C18" s="31"/>
      <c r="D18" s="31"/>
      <c r="E18" s="31"/>
      <c r="F18" s="31"/>
      <c r="G18" s="31"/>
      <c r="H18" s="31"/>
      <c r="I18" s="31"/>
      <c r="J18" s="132"/>
    </row>
    <row r="19" spans="1:10" s="36" customFormat="1">
      <c r="A19" s="33" t="s">
        <v>169</v>
      </c>
      <c r="B19" s="34"/>
      <c r="C19" s="34"/>
      <c r="D19" s="34"/>
      <c r="E19" s="34"/>
      <c r="F19" s="34"/>
      <c r="G19" s="34"/>
      <c r="H19" s="34"/>
      <c r="I19" s="34"/>
      <c r="J19" s="317"/>
    </row>
  </sheetData>
  <mergeCells count="6">
    <mergeCell ref="A1:I1"/>
    <mergeCell ref="A2:A3"/>
    <mergeCell ref="B2:D2"/>
    <mergeCell ref="E2:G2"/>
    <mergeCell ref="H2:H3"/>
    <mergeCell ref="I2:I3"/>
  </mergeCells>
  <pageMargins left="0.31527777777777799" right="0.118055555555556" top="0.15763888888888899" bottom="0.15763888888888899" header="0.51180555555555496" footer="0.51180555555555496"/>
  <pageSetup paperSize="9" firstPageNumber="0" orientation="landscape"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K69"/>
  <sheetViews>
    <sheetView showGridLines="0" zoomScaleNormal="100" workbookViewId="0">
      <selection activeCell="A5" sqref="A5:B5"/>
    </sheetView>
  </sheetViews>
  <sheetFormatPr baseColWidth="10" defaultColWidth="9.140625" defaultRowHeight="12.75"/>
  <cols>
    <col min="1" max="1" width="7.5703125" style="1" customWidth="1"/>
    <col min="2" max="4" width="8.85546875" style="1" customWidth="1"/>
    <col min="5" max="6" width="10.42578125" style="1" customWidth="1"/>
    <col min="7" max="7" width="9.5703125" style="1" customWidth="1"/>
    <col min="8" max="1025" width="10.7109375" style="1" customWidth="1"/>
  </cols>
  <sheetData>
    <row r="1" spans="1:9" ht="14.25" customHeight="1">
      <c r="A1" s="706" t="s">
        <v>200</v>
      </c>
      <c r="B1" s="706"/>
      <c r="C1" s="706"/>
      <c r="D1" s="706"/>
      <c r="E1" s="706"/>
      <c r="F1" s="706"/>
      <c r="G1" s="706"/>
      <c r="H1" s="14"/>
      <c r="I1" s="14"/>
    </row>
    <row r="2" spans="1:9" ht="14.25" customHeight="1">
      <c r="A2" s="706"/>
      <c r="B2" s="706"/>
      <c r="C2" s="706"/>
      <c r="D2" s="706"/>
      <c r="E2" s="706"/>
      <c r="F2" s="706"/>
      <c r="G2" s="706"/>
    </row>
    <row r="3" spans="1:9" ht="14.25" customHeight="1">
      <c r="A3" s="27" t="s">
        <v>201</v>
      </c>
      <c r="B3" s="27" t="s">
        <v>17</v>
      </c>
      <c r="C3" s="27" t="s">
        <v>16</v>
      </c>
      <c r="D3" s="27" t="s">
        <v>202</v>
      </c>
      <c r="E3" s="27" t="s">
        <v>203</v>
      </c>
      <c r="F3" s="318" t="s">
        <v>204</v>
      </c>
      <c r="G3" s="27" t="s">
        <v>205</v>
      </c>
    </row>
    <row r="4" spans="1:9">
      <c r="A4" s="319">
        <v>18</v>
      </c>
      <c r="B4" s="320">
        <v>0</v>
      </c>
      <c r="C4" s="320">
        <v>-1</v>
      </c>
      <c r="D4" s="320">
        <f t="shared" ref="D4:D35" si="0">B4-C4</f>
        <v>1</v>
      </c>
      <c r="E4" s="321">
        <f t="shared" ref="E4:E35" si="1">B4/$B$56</f>
        <v>0</v>
      </c>
      <c r="F4" s="322">
        <f t="shared" ref="F4:F35" si="2">C4/$C$56</f>
        <v>5.8979652020053081E-5</v>
      </c>
      <c r="G4" s="323">
        <f t="shared" ref="G4:G35" si="3">(F4-E4)*100</f>
        <v>5.8979652020053081E-3</v>
      </c>
    </row>
    <row r="5" spans="1:9">
      <c r="A5" s="319">
        <v>19</v>
      </c>
      <c r="B5" s="320">
        <v>0</v>
      </c>
      <c r="C5" s="320">
        <v>-2</v>
      </c>
      <c r="D5" s="320">
        <f t="shared" si="0"/>
        <v>2</v>
      </c>
      <c r="E5" s="321">
        <f t="shared" si="1"/>
        <v>0</v>
      </c>
      <c r="F5" s="322">
        <f t="shared" si="2"/>
        <v>1.1795930404010616E-4</v>
      </c>
      <c r="G5" s="323">
        <f t="shared" si="3"/>
        <v>1.1795930404010616E-2</v>
      </c>
    </row>
    <row r="6" spans="1:9">
      <c r="A6" s="319">
        <f t="shared" ref="A6:A37" si="4">A5+1</f>
        <v>20</v>
      </c>
      <c r="B6" s="320">
        <v>0</v>
      </c>
      <c r="C6" s="320">
        <v>-2</v>
      </c>
      <c r="D6" s="320">
        <f t="shared" si="0"/>
        <v>2</v>
      </c>
      <c r="E6" s="321">
        <f t="shared" si="1"/>
        <v>0</v>
      </c>
      <c r="F6" s="322">
        <f t="shared" si="2"/>
        <v>1.1795930404010616E-4</v>
      </c>
      <c r="G6" s="323">
        <f t="shared" si="3"/>
        <v>1.1795930404010616E-2</v>
      </c>
    </row>
    <row r="7" spans="1:9">
      <c r="A7" s="319">
        <f t="shared" si="4"/>
        <v>21</v>
      </c>
      <c r="B7" s="320">
        <v>4</v>
      </c>
      <c r="C7" s="320">
        <v>-6</v>
      </c>
      <c r="D7" s="320">
        <f t="shared" si="0"/>
        <v>10</v>
      </c>
      <c r="E7" s="321">
        <f t="shared" si="1"/>
        <v>1.7301786409446775E-4</v>
      </c>
      <c r="F7" s="322">
        <f t="shared" si="2"/>
        <v>3.5387791212031851E-4</v>
      </c>
      <c r="G7" s="323">
        <f t="shared" si="3"/>
        <v>1.8086004802585078E-2</v>
      </c>
    </row>
    <row r="8" spans="1:9">
      <c r="A8" s="319">
        <f t="shared" si="4"/>
        <v>22</v>
      </c>
      <c r="B8" s="320">
        <v>7</v>
      </c>
      <c r="C8" s="320">
        <v>-9</v>
      </c>
      <c r="D8" s="320">
        <f t="shared" si="0"/>
        <v>16</v>
      </c>
      <c r="E8" s="321">
        <f t="shared" si="1"/>
        <v>3.0278126216531855E-4</v>
      </c>
      <c r="F8" s="322">
        <f t="shared" si="2"/>
        <v>5.3081686818047774E-4</v>
      </c>
      <c r="G8" s="323">
        <f t="shared" si="3"/>
        <v>2.2803560601515921E-2</v>
      </c>
    </row>
    <row r="9" spans="1:9">
      <c r="A9" s="319">
        <f t="shared" si="4"/>
        <v>23</v>
      </c>
      <c r="B9" s="320">
        <v>14</v>
      </c>
      <c r="C9" s="320">
        <v>-16</v>
      </c>
      <c r="D9" s="320">
        <f t="shared" si="0"/>
        <v>30</v>
      </c>
      <c r="E9" s="321">
        <f t="shared" si="1"/>
        <v>6.055625243306371E-4</v>
      </c>
      <c r="F9" s="322">
        <f t="shared" si="2"/>
        <v>9.4367443232084929E-4</v>
      </c>
      <c r="G9" s="323">
        <f t="shared" si="3"/>
        <v>3.3811190799021222E-2</v>
      </c>
    </row>
    <row r="10" spans="1:9">
      <c r="A10" s="319">
        <f t="shared" si="4"/>
        <v>24</v>
      </c>
      <c r="B10" s="320">
        <v>34</v>
      </c>
      <c r="C10" s="320">
        <v>-31</v>
      </c>
      <c r="D10" s="320">
        <f t="shared" si="0"/>
        <v>65</v>
      </c>
      <c r="E10" s="321">
        <f t="shared" si="1"/>
        <v>1.470651844802976E-3</v>
      </c>
      <c r="F10" s="322">
        <f t="shared" si="2"/>
        <v>1.8283692126216456E-3</v>
      </c>
      <c r="G10" s="323">
        <f t="shared" si="3"/>
        <v>3.5771736781866965E-2</v>
      </c>
    </row>
    <row r="11" spans="1:9">
      <c r="A11" s="319">
        <f t="shared" si="4"/>
        <v>25</v>
      </c>
      <c r="B11" s="320">
        <v>74</v>
      </c>
      <c r="C11" s="320">
        <v>-48</v>
      </c>
      <c r="D11" s="320">
        <f t="shared" si="0"/>
        <v>122</v>
      </c>
      <c r="E11" s="321">
        <f t="shared" si="1"/>
        <v>3.2008304857476535E-3</v>
      </c>
      <c r="F11" s="322">
        <f t="shared" si="2"/>
        <v>2.8310232969625481E-3</v>
      </c>
      <c r="G11" s="323">
        <f t="shared" si="3"/>
        <v>-3.6980718878510538E-2</v>
      </c>
    </row>
    <row r="12" spans="1:9">
      <c r="A12" s="319">
        <f t="shared" si="4"/>
        <v>26</v>
      </c>
      <c r="B12" s="320">
        <v>76</v>
      </c>
      <c r="C12" s="320">
        <v>-89</v>
      </c>
      <c r="D12" s="320">
        <f t="shared" si="0"/>
        <v>165</v>
      </c>
      <c r="E12" s="321">
        <f t="shared" si="1"/>
        <v>3.2873394177948875E-3</v>
      </c>
      <c r="F12" s="322">
        <f t="shared" si="2"/>
        <v>5.2491890297847246E-3</v>
      </c>
      <c r="G12" s="323">
        <f t="shared" si="3"/>
        <v>0.19618496119898371</v>
      </c>
    </row>
    <row r="13" spans="1:9">
      <c r="A13" s="319">
        <f t="shared" si="4"/>
        <v>27</v>
      </c>
      <c r="B13" s="320">
        <v>148</v>
      </c>
      <c r="C13" s="320">
        <v>-127</v>
      </c>
      <c r="D13" s="320">
        <f t="shared" si="0"/>
        <v>275</v>
      </c>
      <c r="E13" s="321">
        <f t="shared" si="1"/>
        <v>6.4016609714953069E-3</v>
      </c>
      <c r="F13" s="322">
        <f t="shared" si="2"/>
        <v>7.4904158065467411E-3</v>
      </c>
      <c r="G13" s="323">
        <f t="shared" si="3"/>
        <v>0.10887548350514342</v>
      </c>
    </row>
    <row r="14" spans="1:9">
      <c r="A14" s="319">
        <f t="shared" si="4"/>
        <v>28</v>
      </c>
      <c r="B14" s="320">
        <v>204</v>
      </c>
      <c r="C14" s="320">
        <v>-144</v>
      </c>
      <c r="D14" s="320">
        <f t="shared" si="0"/>
        <v>348</v>
      </c>
      <c r="E14" s="321">
        <f t="shared" si="1"/>
        <v>8.8239110688178562E-3</v>
      </c>
      <c r="F14" s="322">
        <f t="shared" si="2"/>
        <v>8.4930698908876438E-3</v>
      </c>
      <c r="G14" s="323">
        <f t="shared" si="3"/>
        <v>-3.3084117793021235E-2</v>
      </c>
    </row>
    <row r="15" spans="1:9">
      <c r="A15" s="319">
        <f t="shared" si="4"/>
        <v>29</v>
      </c>
      <c r="B15" s="320">
        <v>258</v>
      </c>
      <c r="C15" s="320">
        <v>-186</v>
      </c>
      <c r="D15" s="320">
        <f t="shared" si="0"/>
        <v>444</v>
      </c>
      <c r="E15" s="321">
        <f t="shared" si="1"/>
        <v>1.1159652234093169E-2</v>
      </c>
      <c r="F15" s="322">
        <f t="shared" si="2"/>
        <v>1.0970215275729873E-2</v>
      </c>
      <c r="G15" s="323">
        <f t="shared" si="3"/>
        <v>-1.8943695836329613E-2</v>
      </c>
    </row>
    <row r="16" spans="1:9">
      <c r="A16" s="319">
        <f t="shared" si="4"/>
        <v>30</v>
      </c>
      <c r="B16" s="320">
        <v>311</v>
      </c>
      <c r="C16" s="320">
        <v>-200</v>
      </c>
      <c r="D16" s="320">
        <f t="shared" si="0"/>
        <v>511</v>
      </c>
      <c r="E16" s="321">
        <f t="shared" si="1"/>
        <v>1.3452138933344867E-2</v>
      </c>
      <c r="F16" s="322">
        <f t="shared" si="2"/>
        <v>1.1795930404010616E-2</v>
      </c>
      <c r="G16" s="323">
        <f t="shared" si="3"/>
        <v>-0.1656208529334251</v>
      </c>
    </row>
    <row r="17" spans="1:7">
      <c r="A17" s="319">
        <f t="shared" si="4"/>
        <v>31</v>
      </c>
      <c r="B17" s="320">
        <v>377</v>
      </c>
      <c r="C17" s="320">
        <v>-244</v>
      </c>
      <c r="D17" s="320">
        <f t="shared" si="0"/>
        <v>621</v>
      </c>
      <c r="E17" s="321">
        <f t="shared" si="1"/>
        <v>1.6306933690903587E-2</v>
      </c>
      <c r="F17" s="322">
        <f t="shared" si="2"/>
        <v>1.4391035092892952E-2</v>
      </c>
      <c r="G17" s="323">
        <f t="shared" si="3"/>
        <v>-0.19158985980106349</v>
      </c>
    </row>
    <row r="18" spans="1:7">
      <c r="A18" s="319">
        <f t="shared" si="4"/>
        <v>32</v>
      </c>
      <c r="B18" s="320">
        <v>445</v>
      </c>
      <c r="C18" s="320">
        <v>-299</v>
      </c>
      <c r="D18" s="320">
        <f t="shared" si="0"/>
        <v>744</v>
      </c>
      <c r="E18" s="321">
        <f t="shared" si="1"/>
        <v>1.9248237380509538E-2</v>
      </c>
      <c r="F18" s="322">
        <f t="shared" si="2"/>
        <v>1.7634915953995873E-2</v>
      </c>
      <c r="G18" s="323">
        <f t="shared" si="3"/>
        <v>-0.16133214265136656</v>
      </c>
    </row>
    <row r="19" spans="1:7">
      <c r="A19" s="319">
        <f t="shared" si="4"/>
        <v>33</v>
      </c>
      <c r="B19" s="320">
        <v>512</v>
      </c>
      <c r="C19" s="320">
        <v>-298</v>
      </c>
      <c r="D19" s="320">
        <f t="shared" si="0"/>
        <v>810</v>
      </c>
      <c r="E19" s="321">
        <f t="shared" si="1"/>
        <v>2.2146286604091871E-2</v>
      </c>
      <c r="F19" s="322">
        <f t="shared" si="2"/>
        <v>1.757593630197582E-2</v>
      </c>
      <c r="G19" s="323">
        <f t="shared" si="3"/>
        <v>-0.45703503021160519</v>
      </c>
    </row>
    <row r="20" spans="1:7">
      <c r="A20" s="319">
        <f t="shared" si="4"/>
        <v>34</v>
      </c>
      <c r="B20" s="320">
        <v>497</v>
      </c>
      <c r="C20" s="320">
        <v>-300</v>
      </c>
      <c r="D20" s="320">
        <f t="shared" si="0"/>
        <v>797</v>
      </c>
      <c r="E20" s="321">
        <f t="shared" si="1"/>
        <v>2.1497469613737618E-2</v>
      </c>
      <c r="F20" s="322">
        <f t="shared" si="2"/>
        <v>1.7693895606015926E-2</v>
      </c>
      <c r="G20" s="323">
        <f t="shared" si="3"/>
        <v>-0.38035740077216917</v>
      </c>
    </row>
    <row r="21" spans="1:7">
      <c r="A21" s="319">
        <f t="shared" si="4"/>
        <v>35</v>
      </c>
      <c r="B21" s="320">
        <v>549</v>
      </c>
      <c r="C21" s="320">
        <v>-329</v>
      </c>
      <c r="D21" s="320">
        <f t="shared" si="0"/>
        <v>878</v>
      </c>
      <c r="E21" s="321">
        <f t="shared" si="1"/>
        <v>2.3746701846965697E-2</v>
      </c>
      <c r="F21" s="322">
        <f t="shared" si="2"/>
        <v>1.9404305514597465E-2</v>
      </c>
      <c r="G21" s="323">
        <f t="shared" si="3"/>
        <v>-0.43423963323682319</v>
      </c>
    </row>
    <row r="22" spans="1:7">
      <c r="A22" s="319">
        <f t="shared" si="4"/>
        <v>36</v>
      </c>
      <c r="B22" s="320">
        <v>583</v>
      </c>
      <c r="C22" s="320">
        <v>-383</v>
      </c>
      <c r="D22" s="320">
        <f t="shared" si="0"/>
        <v>966</v>
      </c>
      <c r="E22" s="321">
        <f t="shared" si="1"/>
        <v>2.5217353691768675E-2</v>
      </c>
      <c r="F22" s="322">
        <f t="shared" si="2"/>
        <v>2.2589206723680332E-2</v>
      </c>
      <c r="G22" s="323">
        <f t="shared" si="3"/>
        <v>-0.26281469680883435</v>
      </c>
    </row>
    <row r="23" spans="1:7">
      <c r="A23" s="319">
        <f t="shared" si="4"/>
        <v>37</v>
      </c>
      <c r="B23" s="320">
        <v>561</v>
      </c>
      <c r="C23" s="320">
        <v>-379</v>
      </c>
      <c r="D23" s="320">
        <f t="shared" si="0"/>
        <v>940</v>
      </c>
      <c r="E23" s="321">
        <f t="shared" si="1"/>
        <v>2.4265755439249102E-2</v>
      </c>
      <c r="F23" s="322">
        <f t="shared" si="2"/>
        <v>2.2353288115600119E-2</v>
      </c>
      <c r="G23" s="323">
        <f t="shared" si="3"/>
        <v>-0.19124673236489836</v>
      </c>
    </row>
    <row r="24" spans="1:7">
      <c r="A24" s="319">
        <f t="shared" si="4"/>
        <v>38</v>
      </c>
      <c r="B24" s="320">
        <v>614</v>
      </c>
      <c r="C24" s="320">
        <v>-454</v>
      </c>
      <c r="D24" s="320">
        <f t="shared" si="0"/>
        <v>1068</v>
      </c>
      <c r="E24" s="321">
        <f t="shared" si="1"/>
        <v>2.65582421385008E-2</v>
      </c>
      <c r="F24" s="322">
        <f t="shared" si="2"/>
        <v>2.6776762017104098E-2</v>
      </c>
      <c r="G24" s="323">
        <f t="shared" si="3"/>
        <v>2.1851987860329811E-2</v>
      </c>
    </row>
    <row r="25" spans="1:7">
      <c r="A25" s="319">
        <f t="shared" si="4"/>
        <v>39</v>
      </c>
      <c r="B25" s="320">
        <v>636</v>
      </c>
      <c r="C25" s="320">
        <v>-471</v>
      </c>
      <c r="D25" s="320">
        <f t="shared" si="0"/>
        <v>1107</v>
      </c>
      <c r="E25" s="321">
        <f t="shared" si="1"/>
        <v>2.7509840391020373E-2</v>
      </c>
      <c r="F25" s="322">
        <f t="shared" si="2"/>
        <v>2.7779416101445003E-2</v>
      </c>
      <c r="G25" s="323">
        <f t="shared" si="3"/>
        <v>2.6957571042462991E-2</v>
      </c>
    </row>
    <row r="26" spans="1:7">
      <c r="A26" s="319">
        <f t="shared" si="4"/>
        <v>40</v>
      </c>
      <c r="B26" s="320">
        <v>605</v>
      </c>
      <c r="C26" s="320">
        <v>-471</v>
      </c>
      <c r="D26" s="320">
        <f t="shared" si="0"/>
        <v>1076</v>
      </c>
      <c r="E26" s="321">
        <f t="shared" si="1"/>
        <v>2.6168951944288248E-2</v>
      </c>
      <c r="F26" s="322">
        <f t="shared" si="2"/>
        <v>2.7779416101445003E-2</v>
      </c>
      <c r="G26" s="323">
        <f t="shared" si="3"/>
        <v>0.16104641571567552</v>
      </c>
    </row>
    <row r="27" spans="1:7">
      <c r="A27" s="319">
        <f t="shared" si="4"/>
        <v>41</v>
      </c>
      <c r="B27" s="320">
        <v>612</v>
      </c>
      <c r="C27" s="320">
        <v>-482</v>
      </c>
      <c r="D27" s="320">
        <f t="shared" si="0"/>
        <v>1094</v>
      </c>
      <c r="E27" s="321">
        <f t="shared" si="1"/>
        <v>2.6471733206453567E-2</v>
      </c>
      <c r="F27" s="322">
        <f t="shared" si="2"/>
        <v>2.8428192273665585E-2</v>
      </c>
      <c r="G27" s="323">
        <f t="shared" si="3"/>
        <v>0.1956459067212018</v>
      </c>
    </row>
    <row r="28" spans="1:7">
      <c r="A28" s="319">
        <f t="shared" si="4"/>
        <v>42</v>
      </c>
      <c r="B28" s="320">
        <v>570</v>
      </c>
      <c r="C28" s="320">
        <v>-465</v>
      </c>
      <c r="D28" s="320">
        <f t="shared" si="0"/>
        <v>1035</v>
      </c>
      <c r="E28" s="321">
        <f t="shared" si="1"/>
        <v>2.4655045633461655E-2</v>
      </c>
      <c r="F28" s="322">
        <f t="shared" si="2"/>
        <v>2.7425538189324684E-2</v>
      </c>
      <c r="G28" s="323">
        <f t="shared" si="3"/>
        <v>0.27704925558630289</v>
      </c>
    </row>
    <row r="29" spans="1:7">
      <c r="A29" s="319">
        <f t="shared" si="4"/>
        <v>43</v>
      </c>
      <c r="B29" s="320">
        <v>619</v>
      </c>
      <c r="C29" s="320">
        <v>-505</v>
      </c>
      <c r="D29" s="320">
        <f t="shared" si="0"/>
        <v>1124</v>
      </c>
      <c r="E29" s="321">
        <f t="shared" si="1"/>
        <v>2.6774514468618886E-2</v>
      </c>
      <c r="F29" s="322">
        <f t="shared" si="2"/>
        <v>2.9784724270126805E-2</v>
      </c>
      <c r="G29" s="323">
        <f t="shared" si="3"/>
        <v>0.30102098015079187</v>
      </c>
    </row>
    <row r="30" spans="1:7">
      <c r="A30" s="319">
        <f t="shared" si="4"/>
        <v>44</v>
      </c>
      <c r="B30" s="320">
        <v>713</v>
      </c>
      <c r="C30" s="320">
        <v>-539</v>
      </c>
      <c r="D30" s="320">
        <f t="shared" si="0"/>
        <v>1252</v>
      </c>
      <c r="E30" s="321">
        <f t="shared" si="1"/>
        <v>3.0840434274838877E-2</v>
      </c>
      <c r="F30" s="322">
        <f t="shared" si="2"/>
        <v>3.179003243880861E-2</v>
      </c>
      <c r="G30" s="323">
        <f t="shared" si="3"/>
        <v>9.4959816396973304E-2</v>
      </c>
    </row>
    <row r="31" spans="1:7">
      <c r="A31" s="319">
        <f t="shared" si="4"/>
        <v>45</v>
      </c>
      <c r="B31" s="320">
        <v>795</v>
      </c>
      <c r="C31" s="320">
        <v>-638</v>
      </c>
      <c r="D31" s="320">
        <f t="shared" si="0"/>
        <v>1433</v>
      </c>
      <c r="E31" s="321">
        <f t="shared" si="1"/>
        <v>3.4387300488775467E-2</v>
      </c>
      <c r="F31" s="322">
        <f t="shared" si="2"/>
        <v>3.7629017988793867E-2</v>
      </c>
      <c r="G31" s="323">
        <f t="shared" si="3"/>
        <v>0.32417175000183995</v>
      </c>
    </row>
    <row r="32" spans="1:7">
      <c r="A32" s="319">
        <f t="shared" si="4"/>
        <v>46</v>
      </c>
      <c r="B32" s="320">
        <v>846</v>
      </c>
      <c r="C32" s="320">
        <v>-639</v>
      </c>
      <c r="D32" s="320">
        <f t="shared" si="0"/>
        <v>1485</v>
      </c>
      <c r="E32" s="321">
        <f t="shared" si="1"/>
        <v>3.6593278255979932E-2</v>
      </c>
      <c r="F32" s="322">
        <f t="shared" si="2"/>
        <v>3.7687997640813917E-2</v>
      </c>
      <c r="G32" s="323">
        <f t="shared" si="3"/>
        <v>0.10947193848339851</v>
      </c>
    </row>
    <row r="33" spans="1:9">
      <c r="A33" s="319">
        <f t="shared" si="4"/>
        <v>47</v>
      </c>
      <c r="B33" s="320">
        <v>941</v>
      </c>
      <c r="C33" s="320">
        <v>-744</v>
      </c>
      <c r="D33" s="320">
        <f t="shared" si="0"/>
        <v>1685</v>
      </c>
      <c r="E33" s="321">
        <f t="shared" si="1"/>
        <v>4.0702452528223541E-2</v>
      </c>
      <c r="F33" s="322">
        <f t="shared" si="2"/>
        <v>4.3880861102919493E-2</v>
      </c>
      <c r="G33" s="323">
        <f t="shared" si="3"/>
        <v>0.31784085746959512</v>
      </c>
    </row>
    <row r="34" spans="1:9">
      <c r="A34" s="319">
        <f t="shared" si="4"/>
        <v>48</v>
      </c>
      <c r="B34" s="320">
        <v>907</v>
      </c>
      <c r="C34" s="320">
        <v>-699</v>
      </c>
      <c r="D34" s="320">
        <f t="shared" si="0"/>
        <v>1606</v>
      </c>
      <c r="E34" s="321">
        <f t="shared" si="1"/>
        <v>3.923180068342056E-2</v>
      </c>
      <c r="F34" s="322">
        <f t="shared" si="2"/>
        <v>4.1226776762017102E-2</v>
      </c>
      <c r="G34" s="323">
        <f t="shared" si="3"/>
        <v>0.19949760785965415</v>
      </c>
    </row>
    <row r="35" spans="1:9">
      <c r="A35" s="319">
        <f t="shared" si="4"/>
        <v>49</v>
      </c>
      <c r="B35" s="320">
        <v>862</v>
      </c>
      <c r="C35" s="320">
        <v>-622</v>
      </c>
      <c r="D35" s="320">
        <f t="shared" si="0"/>
        <v>1484</v>
      </c>
      <c r="E35" s="321">
        <f t="shared" si="1"/>
        <v>3.72853497123578E-2</v>
      </c>
      <c r="F35" s="322">
        <f t="shared" si="2"/>
        <v>3.6685343556473016E-2</v>
      </c>
      <c r="G35" s="323">
        <f t="shared" si="3"/>
        <v>-6.000061558847844E-2</v>
      </c>
    </row>
    <row r="36" spans="1:9">
      <c r="A36" s="319">
        <f t="shared" si="4"/>
        <v>50</v>
      </c>
      <c r="B36" s="320">
        <v>857</v>
      </c>
      <c r="C36" s="320">
        <v>-659</v>
      </c>
      <c r="D36" s="320">
        <f t="shared" ref="D36:D55" si="5">B36-C36</f>
        <v>1516</v>
      </c>
      <c r="E36" s="321">
        <f t="shared" ref="E36:E56" si="6">B36/$B$56</f>
        <v>3.7069077382239718E-2</v>
      </c>
      <c r="F36" s="322">
        <f t="shared" ref="F36:F56" si="7">C36/$C$56</f>
        <v>3.8867590681214981E-2</v>
      </c>
      <c r="G36" s="323">
        <f t="shared" ref="G36:G55" si="8">(F36-E36)*100</f>
        <v>0.17985132989752628</v>
      </c>
    </row>
    <row r="37" spans="1:9">
      <c r="A37" s="319">
        <f t="shared" si="4"/>
        <v>51</v>
      </c>
      <c r="B37" s="320">
        <v>812</v>
      </c>
      <c r="C37" s="320">
        <v>-582</v>
      </c>
      <c r="D37" s="320">
        <f t="shared" si="5"/>
        <v>1394</v>
      </c>
      <c r="E37" s="321">
        <f t="shared" si="6"/>
        <v>3.5122626411176951E-2</v>
      </c>
      <c r="F37" s="322">
        <f t="shared" si="7"/>
        <v>3.4326157475670895E-2</v>
      </c>
      <c r="G37" s="323">
        <f t="shared" si="8"/>
        <v>-7.9646893550605613E-2</v>
      </c>
    </row>
    <row r="38" spans="1:9">
      <c r="A38" s="319">
        <f t="shared" ref="A38:A55" si="9">A37+1</f>
        <v>52</v>
      </c>
      <c r="B38" s="320">
        <v>819</v>
      </c>
      <c r="C38" s="320">
        <v>-604</v>
      </c>
      <c r="D38" s="320">
        <f t="shared" si="5"/>
        <v>1423</v>
      </c>
      <c r="E38" s="321">
        <f t="shared" si="6"/>
        <v>3.542540767334227E-2</v>
      </c>
      <c r="F38" s="322">
        <f t="shared" si="7"/>
        <v>3.5623709820112058E-2</v>
      </c>
      <c r="G38" s="323">
        <f t="shared" si="8"/>
        <v>1.9830214676978819E-2</v>
      </c>
      <c r="I38" s="324"/>
    </row>
    <row r="39" spans="1:9">
      <c r="A39" s="319">
        <f t="shared" si="9"/>
        <v>53</v>
      </c>
      <c r="B39" s="320">
        <v>804</v>
      </c>
      <c r="C39" s="320">
        <v>-556</v>
      </c>
      <c r="D39" s="320">
        <f t="shared" si="5"/>
        <v>1360</v>
      </c>
      <c r="E39" s="321">
        <f t="shared" si="6"/>
        <v>3.4776590682988016E-2</v>
      </c>
      <c r="F39" s="322">
        <f t="shared" si="7"/>
        <v>3.2792686523149511E-2</v>
      </c>
      <c r="G39" s="323">
        <f t="shared" si="8"/>
        <v>-0.19839041598385052</v>
      </c>
    </row>
    <row r="40" spans="1:9">
      <c r="A40" s="319">
        <f t="shared" si="9"/>
        <v>54</v>
      </c>
      <c r="B40" s="320">
        <v>803</v>
      </c>
      <c r="C40" s="320">
        <v>-537</v>
      </c>
      <c r="D40" s="320">
        <f t="shared" si="5"/>
        <v>1340</v>
      </c>
      <c r="E40" s="321">
        <f t="shared" si="6"/>
        <v>3.4733336216964401E-2</v>
      </c>
      <c r="F40" s="322">
        <f t="shared" si="7"/>
        <v>3.1672073134768504E-2</v>
      </c>
      <c r="G40" s="323">
        <f t="shared" si="8"/>
        <v>-0.30612630821958975</v>
      </c>
    </row>
    <row r="41" spans="1:9">
      <c r="A41" s="319">
        <f t="shared" si="9"/>
        <v>55</v>
      </c>
      <c r="B41" s="320">
        <v>720</v>
      </c>
      <c r="C41" s="320">
        <v>-564</v>
      </c>
      <c r="D41" s="320">
        <f t="shared" si="5"/>
        <v>1284</v>
      </c>
      <c r="E41" s="321">
        <f t="shared" si="6"/>
        <v>3.1143215537004196E-2</v>
      </c>
      <c r="F41" s="322">
        <f t="shared" si="7"/>
        <v>3.3264523739309937E-2</v>
      </c>
      <c r="G41" s="323">
        <f t="shared" si="8"/>
        <v>0.21213082023057406</v>
      </c>
    </row>
    <row r="42" spans="1:9">
      <c r="A42" s="319">
        <f t="shared" si="9"/>
        <v>56</v>
      </c>
      <c r="B42" s="320">
        <v>700</v>
      </c>
      <c r="C42" s="320">
        <v>-513</v>
      </c>
      <c r="D42" s="320">
        <f t="shared" si="5"/>
        <v>1213</v>
      </c>
      <c r="E42" s="321">
        <f t="shared" si="6"/>
        <v>3.0278126216531857E-2</v>
      </c>
      <c r="F42" s="322">
        <f t="shared" si="7"/>
        <v>3.025656148628723E-2</v>
      </c>
      <c r="G42" s="323">
        <f t="shared" si="8"/>
        <v>-2.1564730244626878E-3</v>
      </c>
    </row>
    <row r="43" spans="1:9">
      <c r="A43" s="319">
        <f t="shared" si="9"/>
        <v>57</v>
      </c>
      <c r="B43" s="320">
        <v>631</v>
      </c>
      <c r="C43" s="320">
        <v>-499</v>
      </c>
      <c r="D43" s="320">
        <f t="shared" si="5"/>
        <v>1130</v>
      </c>
      <c r="E43" s="321">
        <f t="shared" si="6"/>
        <v>2.7293568060902287E-2</v>
      </c>
      <c r="F43" s="322">
        <f t="shared" si="7"/>
        <v>2.9430846358006489E-2</v>
      </c>
      <c r="G43" s="323">
        <f t="shared" si="8"/>
        <v>0.21372782971042018</v>
      </c>
    </row>
    <row r="44" spans="1:9">
      <c r="A44" s="319">
        <f t="shared" si="9"/>
        <v>58</v>
      </c>
      <c r="B44" s="320">
        <v>637</v>
      </c>
      <c r="C44" s="320">
        <v>-484</v>
      </c>
      <c r="D44" s="320">
        <f t="shared" si="5"/>
        <v>1121</v>
      </c>
      <c r="E44" s="321">
        <f t="shared" si="6"/>
        <v>2.7553094857043988E-2</v>
      </c>
      <c r="F44" s="322">
        <f t="shared" si="7"/>
        <v>2.8546151577705691E-2</v>
      </c>
      <c r="G44" s="323">
        <f t="shared" si="8"/>
        <v>9.9305672066170303E-2</v>
      </c>
    </row>
    <row r="45" spans="1:9">
      <c r="A45" s="319">
        <f t="shared" si="9"/>
        <v>59</v>
      </c>
      <c r="B45" s="320">
        <v>665</v>
      </c>
      <c r="C45" s="320">
        <v>-512</v>
      </c>
      <c r="D45" s="320">
        <f t="shared" si="5"/>
        <v>1177</v>
      </c>
      <c r="E45" s="321">
        <f t="shared" si="6"/>
        <v>2.8764219905705265E-2</v>
      </c>
      <c r="F45" s="322">
        <f t="shared" si="7"/>
        <v>3.0197581834267177E-2</v>
      </c>
      <c r="G45" s="323">
        <f t="shared" si="8"/>
        <v>0.14333619285619126</v>
      </c>
    </row>
    <row r="46" spans="1:9">
      <c r="A46" s="319">
        <f t="shared" si="9"/>
        <v>60</v>
      </c>
      <c r="B46" s="320">
        <v>567</v>
      </c>
      <c r="C46" s="320">
        <v>-421</v>
      </c>
      <c r="D46" s="320">
        <f t="shared" si="5"/>
        <v>988</v>
      </c>
      <c r="E46" s="321">
        <f t="shared" si="6"/>
        <v>2.4525282235390803E-2</v>
      </c>
      <c r="F46" s="322">
        <f t="shared" si="7"/>
        <v>2.4830433500442346E-2</v>
      </c>
      <c r="G46" s="323">
        <f t="shared" si="8"/>
        <v>3.0515126505154325E-2</v>
      </c>
    </row>
    <row r="47" spans="1:9">
      <c r="A47" s="319">
        <f t="shared" si="9"/>
        <v>61</v>
      </c>
      <c r="B47" s="320">
        <v>444</v>
      </c>
      <c r="C47" s="320">
        <v>-330</v>
      </c>
      <c r="D47" s="320">
        <f t="shared" si="5"/>
        <v>774</v>
      </c>
      <c r="E47" s="321">
        <f t="shared" si="6"/>
        <v>1.920498291448592E-2</v>
      </c>
      <c r="F47" s="322">
        <f t="shared" si="7"/>
        <v>1.9463285166617515E-2</v>
      </c>
      <c r="G47" s="323">
        <f t="shared" si="8"/>
        <v>2.583022521315953E-2</v>
      </c>
    </row>
    <row r="48" spans="1:9">
      <c r="A48" s="319">
        <f t="shared" si="9"/>
        <v>62</v>
      </c>
      <c r="B48" s="320">
        <v>364</v>
      </c>
      <c r="C48" s="320">
        <v>-243</v>
      </c>
      <c r="D48" s="320">
        <f t="shared" si="5"/>
        <v>607</v>
      </c>
      <c r="E48" s="321">
        <f t="shared" si="6"/>
        <v>1.5744625632596567E-2</v>
      </c>
      <c r="F48" s="322">
        <f t="shared" si="7"/>
        <v>1.4332055440872899E-2</v>
      </c>
      <c r="G48" s="323">
        <f t="shared" si="8"/>
        <v>-0.14125701917236683</v>
      </c>
    </row>
    <row r="49" spans="1:7">
      <c r="A49" s="319">
        <f t="shared" si="9"/>
        <v>63</v>
      </c>
      <c r="B49" s="320">
        <v>289</v>
      </c>
      <c r="C49" s="320">
        <v>-189</v>
      </c>
      <c r="D49" s="320">
        <f t="shared" si="5"/>
        <v>478</v>
      </c>
      <c r="E49" s="321">
        <f t="shared" si="6"/>
        <v>1.2500540680825295E-2</v>
      </c>
      <c r="F49" s="322">
        <f t="shared" si="7"/>
        <v>1.1147154231790033E-2</v>
      </c>
      <c r="G49" s="323">
        <f t="shared" si="8"/>
        <v>-0.13533864490352621</v>
      </c>
    </row>
    <row r="50" spans="1:7">
      <c r="A50" s="319">
        <f t="shared" si="9"/>
        <v>64</v>
      </c>
      <c r="B50" s="320">
        <v>236</v>
      </c>
      <c r="C50" s="320">
        <v>-156</v>
      </c>
      <c r="D50" s="320">
        <f t="shared" si="5"/>
        <v>392</v>
      </c>
      <c r="E50" s="321">
        <f t="shared" si="6"/>
        <v>1.0208053981573597E-2</v>
      </c>
      <c r="F50" s="322">
        <f t="shared" si="7"/>
        <v>9.2008257151282805E-3</v>
      </c>
      <c r="G50" s="323">
        <f t="shared" si="8"/>
        <v>-0.10072282664453161</v>
      </c>
    </row>
    <row r="51" spans="1:7">
      <c r="A51" s="319">
        <f t="shared" si="9"/>
        <v>65</v>
      </c>
      <c r="B51" s="320">
        <v>183</v>
      </c>
      <c r="C51" s="320">
        <v>-132</v>
      </c>
      <c r="D51" s="320">
        <f t="shared" si="5"/>
        <v>315</v>
      </c>
      <c r="E51" s="321">
        <f t="shared" si="6"/>
        <v>7.9155672823219003E-3</v>
      </c>
      <c r="F51" s="322">
        <f t="shared" si="7"/>
        <v>7.7853140666470071E-3</v>
      </c>
      <c r="G51" s="323">
        <f t="shared" si="8"/>
        <v>-1.3025321567489319E-2</v>
      </c>
    </row>
    <row r="52" spans="1:7">
      <c r="A52" s="319">
        <f t="shared" si="9"/>
        <v>66</v>
      </c>
      <c r="B52" s="320">
        <v>106</v>
      </c>
      <c r="C52" s="320">
        <v>-75</v>
      </c>
      <c r="D52" s="320">
        <f t="shared" si="5"/>
        <v>181</v>
      </c>
      <c r="E52" s="321">
        <f t="shared" si="6"/>
        <v>4.5849733985033952E-3</v>
      </c>
      <c r="F52" s="322">
        <f t="shared" si="7"/>
        <v>4.4234739015039815E-3</v>
      </c>
      <c r="G52" s="323">
        <f t="shared" si="8"/>
        <v>-1.6149949699941369E-2</v>
      </c>
    </row>
    <row r="53" spans="1:7">
      <c r="A53" s="319">
        <f t="shared" si="9"/>
        <v>67</v>
      </c>
      <c r="B53" s="320">
        <v>39</v>
      </c>
      <c r="C53" s="320">
        <v>-40</v>
      </c>
      <c r="D53" s="320">
        <f t="shared" si="5"/>
        <v>79</v>
      </c>
      <c r="E53" s="321">
        <f t="shared" si="6"/>
        <v>1.6869241749210605E-3</v>
      </c>
      <c r="F53" s="322">
        <f t="shared" si="7"/>
        <v>2.3591860808021233E-3</v>
      </c>
      <c r="G53" s="323">
        <f t="shared" si="8"/>
        <v>6.7226190588106277E-2</v>
      </c>
    </row>
    <row r="54" spans="1:7">
      <c r="A54" s="319">
        <f t="shared" si="9"/>
        <v>68</v>
      </c>
      <c r="B54" s="320">
        <v>40</v>
      </c>
      <c r="C54" s="320">
        <v>-27</v>
      </c>
      <c r="D54" s="320">
        <f t="shared" si="5"/>
        <v>67</v>
      </c>
      <c r="E54" s="321">
        <f t="shared" si="6"/>
        <v>1.7301786409446775E-3</v>
      </c>
      <c r="F54" s="322">
        <f t="shared" si="7"/>
        <v>1.5924506045414332E-3</v>
      </c>
      <c r="G54" s="323">
        <f t="shared" si="8"/>
        <v>-1.3772803640324429E-2</v>
      </c>
    </row>
    <row r="55" spans="1:7">
      <c r="A55" s="319">
        <f t="shared" si="9"/>
        <v>69</v>
      </c>
      <c r="B55" s="320">
        <v>29</v>
      </c>
      <c r="C55" s="320">
        <v>-10</v>
      </c>
      <c r="D55" s="320">
        <f t="shared" si="5"/>
        <v>39</v>
      </c>
      <c r="E55" s="321">
        <f t="shared" si="6"/>
        <v>1.2543795146848912E-3</v>
      </c>
      <c r="F55" s="322">
        <f t="shared" si="7"/>
        <v>5.8979652020053083E-4</v>
      </c>
      <c r="G55" s="323">
        <f t="shared" si="8"/>
        <v>-6.6458299448436037E-2</v>
      </c>
    </row>
    <row r="56" spans="1:7">
      <c r="A56" s="94" t="s">
        <v>18</v>
      </c>
      <c r="B56" s="325">
        <f>SUM(B4:B55)</f>
        <v>23119</v>
      </c>
      <c r="C56" s="325">
        <f>SUM(C4:C55)</f>
        <v>-16955</v>
      </c>
      <c r="D56" s="325">
        <f>SUM(D4:D55)</f>
        <v>40074</v>
      </c>
      <c r="E56" s="326">
        <f t="shared" si="6"/>
        <v>1</v>
      </c>
      <c r="F56" s="326">
        <f t="shared" si="7"/>
        <v>1</v>
      </c>
    </row>
    <row r="57" spans="1:7">
      <c r="A57" s="9" t="s">
        <v>111</v>
      </c>
      <c r="B57" s="280"/>
      <c r="C57" s="31"/>
      <c r="D57" s="31"/>
    </row>
    <row r="58" spans="1:7">
      <c r="A58" s="33" t="s">
        <v>169</v>
      </c>
      <c r="B58" s="281"/>
      <c r="C58" s="34"/>
      <c r="D58" s="34"/>
      <c r="E58" s="34"/>
      <c r="F58" s="34"/>
      <c r="G58" s="34"/>
    </row>
    <row r="60" spans="1:7">
      <c r="A60" s="2" t="s">
        <v>206</v>
      </c>
    </row>
    <row r="61" spans="1:7">
      <c r="A61" s="319">
        <v>57</v>
      </c>
      <c r="B61" s="320">
        <f t="shared" ref="B61:C64" si="10">B43</f>
        <v>631</v>
      </c>
      <c r="C61" s="320">
        <f t="shared" si="10"/>
        <v>-499</v>
      </c>
      <c r="D61" s="320">
        <f>B61-C61</f>
        <v>1130</v>
      </c>
      <c r="E61" s="321">
        <f t="shared" ref="E61:E66" si="11">B61/$B$56</f>
        <v>2.7293568060902287E-2</v>
      </c>
      <c r="F61" s="321">
        <f t="shared" ref="F61:F66" si="12">C61/$C$56</f>
        <v>2.9430846358006489E-2</v>
      </c>
    </row>
    <row r="62" spans="1:7">
      <c r="A62" s="319">
        <v>58</v>
      </c>
      <c r="B62" s="320">
        <f t="shared" si="10"/>
        <v>637</v>
      </c>
      <c r="C62" s="320">
        <f t="shared" si="10"/>
        <v>-484</v>
      </c>
      <c r="D62" s="320">
        <f>B62-C62</f>
        <v>1121</v>
      </c>
      <c r="E62" s="321">
        <f t="shared" si="11"/>
        <v>2.7553094857043988E-2</v>
      </c>
      <c r="F62" s="321">
        <f t="shared" si="12"/>
        <v>2.8546151577705691E-2</v>
      </c>
    </row>
    <row r="63" spans="1:7">
      <c r="A63" s="319">
        <v>59</v>
      </c>
      <c r="B63" s="320">
        <f t="shared" si="10"/>
        <v>665</v>
      </c>
      <c r="C63" s="320">
        <f t="shared" si="10"/>
        <v>-512</v>
      </c>
      <c r="D63" s="320">
        <f>B63-C63</f>
        <v>1177</v>
      </c>
      <c r="E63" s="321">
        <f t="shared" si="11"/>
        <v>2.8764219905705265E-2</v>
      </c>
      <c r="F63" s="321">
        <f t="shared" si="12"/>
        <v>3.0197581834267177E-2</v>
      </c>
    </row>
    <row r="64" spans="1:7">
      <c r="A64" s="319">
        <v>60</v>
      </c>
      <c r="B64" s="320">
        <f t="shared" si="10"/>
        <v>567</v>
      </c>
      <c r="C64" s="320">
        <f t="shared" si="10"/>
        <v>-421</v>
      </c>
      <c r="D64" s="320">
        <f>B64-C64</f>
        <v>988</v>
      </c>
      <c r="E64" s="321">
        <f t="shared" si="11"/>
        <v>2.4525282235390803E-2</v>
      </c>
      <c r="F64" s="321">
        <f t="shared" si="12"/>
        <v>2.4830433500442346E-2</v>
      </c>
    </row>
    <row r="65" spans="1:8">
      <c r="A65" s="327" t="s">
        <v>207</v>
      </c>
      <c r="B65" s="328">
        <f>SUM(B47:B55)</f>
        <v>1730</v>
      </c>
      <c r="C65" s="328">
        <f>SUM(C47:C55)</f>
        <v>-1202</v>
      </c>
      <c r="D65" s="328">
        <f>B65-C65</f>
        <v>2932</v>
      </c>
      <c r="E65" s="329">
        <f t="shared" si="11"/>
        <v>7.4830226220857304E-2</v>
      </c>
      <c r="F65" s="329">
        <f t="shared" si="12"/>
        <v>7.0893541728103804E-2</v>
      </c>
    </row>
    <row r="66" spans="1:8">
      <c r="A66" s="94" t="s">
        <v>18</v>
      </c>
      <c r="B66" s="325">
        <f>SUM(B61:B65)</f>
        <v>4230</v>
      </c>
      <c r="C66" s="325">
        <f>SUM(C61:C65)</f>
        <v>-3118</v>
      </c>
      <c r="D66" s="325">
        <f>SUM(D61:D65)</f>
        <v>7348</v>
      </c>
      <c r="E66" s="330">
        <f t="shared" si="11"/>
        <v>0.18296639127989964</v>
      </c>
      <c r="F66" s="330">
        <f t="shared" si="12"/>
        <v>0.1838985549985255</v>
      </c>
    </row>
    <row r="67" spans="1:8">
      <c r="D67" s="258"/>
    </row>
    <row r="69" spans="1:8">
      <c r="H69" s="34"/>
    </row>
  </sheetData>
  <mergeCells count="1">
    <mergeCell ref="A1:G2"/>
  </mergeCells>
  <pageMargins left="0.31527777777777799" right="0.118055555555556" top="0.15763888888888899" bottom="0.15763888888888899" header="0.51180555555555496" footer="0.51180555555555496"/>
  <pageSetup paperSize="9" scale="66" firstPageNumber="0" orientation="landscape" horizontalDpi="300" verticalDpi="3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L52"/>
  <sheetViews>
    <sheetView showGridLines="0" topLeftCell="O1" zoomScale="80" zoomScaleNormal="80" workbookViewId="0">
      <selection activeCell="AH2" sqref="AH2"/>
    </sheetView>
  </sheetViews>
  <sheetFormatPr baseColWidth="10" defaultColWidth="9.140625" defaultRowHeight="12.75"/>
  <cols>
    <col min="1" max="1" width="10.140625" style="1" customWidth="1"/>
    <col min="2" max="13" width="9.140625" style="1" customWidth="1"/>
    <col min="14" max="15" width="7.5703125" style="1" customWidth="1"/>
    <col min="16" max="16" width="10.85546875" style="532" customWidth="1"/>
    <col min="17" max="1026" width="10.7109375" style="1" customWidth="1"/>
  </cols>
  <sheetData>
    <row r="1" spans="1:16">
      <c r="A1" s="2" t="s">
        <v>208</v>
      </c>
      <c r="B1" s="107"/>
      <c r="C1" s="107"/>
      <c r="D1" s="107"/>
      <c r="E1" s="107"/>
      <c r="F1" s="107"/>
      <c r="G1" s="107"/>
      <c r="H1" s="107"/>
      <c r="J1" s="109"/>
    </row>
    <row r="2" spans="1:16">
      <c r="N2" s="331" t="s">
        <v>209</v>
      </c>
      <c r="O2" s="331"/>
      <c r="P2" s="533"/>
    </row>
    <row r="3" spans="1:16" ht="18" customHeight="1">
      <c r="M3" s="705" t="s">
        <v>270</v>
      </c>
      <c r="N3" s="708"/>
      <c r="O3" s="704"/>
      <c r="P3" s="533"/>
    </row>
    <row r="4" spans="1:16" s="103" customFormat="1" ht="24">
      <c r="A4" s="88" t="s">
        <v>100</v>
      </c>
      <c r="B4" s="16">
        <v>2008</v>
      </c>
      <c r="C4" s="16">
        <v>2009</v>
      </c>
      <c r="D4" s="16">
        <v>2010</v>
      </c>
      <c r="E4" s="16">
        <v>2011</v>
      </c>
      <c r="F4" s="16">
        <v>2012</v>
      </c>
      <c r="G4" s="16">
        <v>2013</v>
      </c>
      <c r="H4" s="16">
        <v>2014</v>
      </c>
      <c r="I4" s="16">
        <v>2015</v>
      </c>
      <c r="J4" s="16">
        <v>2016</v>
      </c>
      <c r="K4" s="16">
        <v>2017</v>
      </c>
      <c r="L4" s="16">
        <v>2018</v>
      </c>
      <c r="M4" s="16" t="s">
        <v>271</v>
      </c>
      <c r="N4" s="16" t="s">
        <v>272</v>
      </c>
      <c r="O4" s="506" t="s">
        <v>273</v>
      </c>
      <c r="P4" s="534"/>
    </row>
    <row r="5" spans="1:16">
      <c r="A5" s="332" t="s">
        <v>113</v>
      </c>
      <c r="B5" s="333">
        <v>1888</v>
      </c>
      <c r="C5" s="333">
        <v>1994</v>
      </c>
      <c r="D5" s="333">
        <v>2078</v>
      </c>
      <c r="E5" s="333">
        <v>2168</v>
      </c>
      <c r="F5" s="333">
        <v>2240</v>
      </c>
      <c r="G5" s="333">
        <v>2302</v>
      </c>
      <c r="H5" s="334">
        <v>2273</v>
      </c>
      <c r="I5" s="334">
        <v>2433</v>
      </c>
      <c r="J5" s="334">
        <v>2458</v>
      </c>
      <c r="K5" s="334">
        <v>2489</v>
      </c>
      <c r="L5" s="334">
        <v>2493</v>
      </c>
      <c r="M5" s="335">
        <f t="shared" ref="M5:M11" si="0">L5/B5-1</f>
        <v>0.32044491525423724</v>
      </c>
      <c r="N5" s="335">
        <f t="shared" ref="N5:N11" si="1">L5/K5-1</f>
        <v>1.6070711128968185E-3</v>
      </c>
      <c r="O5" s="374">
        <f t="shared" ref="O5:O11" si="2">L5/D5-1</f>
        <v>0.19971126082771895</v>
      </c>
      <c r="P5" s="535"/>
    </row>
    <row r="6" spans="1:16">
      <c r="A6" s="89" t="s">
        <v>105</v>
      </c>
      <c r="B6" s="337">
        <v>5732</v>
      </c>
      <c r="C6" s="337">
        <v>5955</v>
      </c>
      <c r="D6" s="337">
        <v>6140</v>
      </c>
      <c r="E6" s="337">
        <v>6064</v>
      </c>
      <c r="F6" s="337">
        <v>6646</v>
      </c>
      <c r="G6" s="337">
        <v>6897</v>
      </c>
      <c r="H6" s="338">
        <v>6875</v>
      </c>
      <c r="I6" s="338">
        <v>7233</v>
      </c>
      <c r="J6" s="338">
        <v>7911</v>
      </c>
      <c r="K6" s="338">
        <v>8201</v>
      </c>
      <c r="L6" s="338">
        <f>'g2'!B6</f>
        <v>8444</v>
      </c>
      <c r="M6" s="339">
        <f t="shared" si="0"/>
        <v>0.47313328681088618</v>
      </c>
      <c r="N6" s="339">
        <f t="shared" si="1"/>
        <v>2.9630532861846026E-2</v>
      </c>
      <c r="O6" s="378">
        <f t="shared" si="2"/>
        <v>0.37524429967426709</v>
      </c>
      <c r="P6" s="536"/>
    </row>
    <row r="7" spans="1:16">
      <c r="A7" s="89" t="s">
        <v>106</v>
      </c>
      <c r="B7" s="337">
        <v>2607</v>
      </c>
      <c r="C7" s="337">
        <v>2765</v>
      </c>
      <c r="D7" s="337">
        <v>2876</v>
      </c>
      <c r="E7" s="337">
        <v>2808</v>
      </c>
      <c r="F7" s="337">
        <v>3087</v>
      </c>
      <c r="G7" s="337">
        <v>3231</v>
      </c>
      <c r="H7" s="338">
        <v>3177</v>
      </c>
      <c r="I7" s="338">
        <v>3448</v>
      </c>
      <c r="J7" s="338">
        <v>3756</v>
      </c>
      <c r="K7" s="338">
        <v>3839</v>
      </c>
      <c r="L7" s="338">
        <f>'g2'!B7</f>
        <v>3933</v>
      </c>
      <c r="M7" s="339">
        <f t="shared" si="0"/>
        <v>0.50863060989643261</v>
      </c>
      <c r="N7" s="339">
        <f t="shared" si="1"/>
        <v>2.4485543110184915E-2</v>
      </c>
      <c r="O7" s="378">
        <f t="shared" si="2"/>
        <v>0.36752433936022255</v>
      </c>
      <c r="P7" s="536"/>
    </row>
    <row r="8" spans="1:16">
      <c r="A8" s="89" t="s">
        <v>116</v>
      </c>
      <c r="B8" s="337">
        <v>7889</v>
      </c>
      <c r="C8" s="337">
        <v>8176</v>
      </c>
      <c r="D8" s="337">
        <v>8516</v>
      </c>
      <c r="E8" s="337">
        <v>8972</v>
      </c>
      <c r="F8" s="337">
        <v>9144</v>
      </c>
      <c r="G8" s="337">
        <v>9517</v>
      </c>
      <c r="H8" s="338">
        <v>10151</v>
      </c>
      <c r="I8" s="338">
        <v>10536</v>
      </c>
      <c r="J8" s="338">
        <v>10778</v>
      </c>
      <c r="K8" s="338">
        <v>11125</v>
      </c>
      <c r="L8" s="338">
        <f>'g2'!B8</f>
        <v>11392</v>
      </c>
      <c r="M8" s="339">
        <f t="shared" si="0"/>
        <v>0.44403599949296479</v>
      </c>
      <c r="N8" s="339">
        <f t="shared" si="1"/>
        <v>2.4000000000000021E-2</v>
      </c>
      <c r="O8" s="378">
        <f t="shared" si="2"/>
        <v>0.33771723813997179</v>
      </c>
      <c r="P8" s="536"/>
    </row>
    <row r="9" spans="1:16">
      <c r="A9" s="89" t="s">
        <v>108</v>
      </c>
      <c r="B9" s="337">
        <v>16046</v>
      </c>
      <c r="C9" s="337">
        <v>16032</v>
      </c>
      <c r="D9" s="337">
        <v>15773</v>
      </c>
      <c r="E9" s="337">
        <v>15817</v>
      </c>
      <c r="F9" s="337">
        <v>15640</v>
      </c>
      <c r="G9" s="337">
        <v>15583</v>
      </c>
      <c r="H9" s="338">
        <v>16431</v>
      </c>
      <c r="I9" s="338">
        <v>16589</v>
      </c>
      <c r="J9" s="338">
        <v>16369</v>
      </c>
      <c r="K9" s="338">
        <v>16431</v>
      </c>
      <c r="L9" s="338">
        <f>'g2'!B9</f>
        <v>16305</v>
      </c>
      <c r="M9" s="339">
        <f t="shared" si="0"/>
        <v>1.614109435373301E-2</v>
      </c>
      <c r="N9" s="339">
        <f t="shared" si="1"/>
        <v>-7.6684316231513394E-3</v>
      </c>
      <c r="O9" s="383">
        <f t="shared" si="2"/>
        <v>3.3728523426107992E-2</v>
      </c>
      <c r="P9" s="536"/>
    </row>
    <row r="10" spans="1:16">
      <c r="A10" s="340" t="s">
        <v>130</v>
      </c>
      <c r="B10" s="341">
        <f t="shared" ref="B10:L10" si="3">SUM(B6:B9)</f>
        <v>32274</v>
      </c>
      <c r="C10" s="341">
        <f t="shared" si="3"/>
        <v>32928</v>
      </c>
      <c r="D10" s="341">
        <f t="shared" si="3"/>
        <v>33305</v>
      </c>
      <c r="E10" s="341">
        <f t="shared" si="3"/>
        <v>33661</v>
      </c>
      <c r="F10" s="341">
        <f t="shared" si="3"/>
        <v>34517</v>
      </c>
      <c r="G10" s="341">
        <f t="shared" si="3"/>
        <v>35228</v>
      </c>
      <c r="H10" s="342">
        <f t="shared" si="3"/>
        <v>36634</v>
      </c>
      <c r="I10" s="342">
        <f t="shared" si="3"/>
        <v>37806</v>
      </c>
      <c r="J10" s="342">
        <f t="shared" si="3"/>
        <v>38814</v>
      </c>
      <c r="K10" s="342">
        <f t="shared" si="3"/>
        <v>39596</v>
      </c>
      <c r="L10" s="342">
        <f t="shared" si="3"/>
        <v>40074</v>
      </c>
      <c r="M10" s="343">
        <f t="shared" si="0"/>
        <v>0.24168060977876937</v>
      </c>
      <c r="N10" s="343">
        <f t="shared" si="1"/>
        <v>1.2071926457217996E-2</v>
      </c>
      <c r="O10" s="387">
        <f t="shared" si="2"/>
        <v>0.20324275634289135</v>
      </c>
      <c r="P10" s="537"/>
    </row>
    <row r="11" spans="1:16">
      <c r="A11" s="94" t="s">
        <v>109</v>
      </c>
      <c r="B11" s="344">
        <f t="shared" ref="B11:L11" si="4">B10+B5</f>
        <v>34162</v>
      </c>
      <c r="C11" s="344">
        <f t="shared" si="4"/>
        <v>34922</v>
      </c>
      <c r="D11" s="344">
        <f t="shared" si="4"/>
        <v>35383</v>
      </c>
      <c r="E11" s="344">
        <f t="shared" si="4"/>
        <v>35829</v>
      </c>
      <c r="F11" s="344">
        <f t="shared" si="4"/>
        <v>36757</v>
      </c>
      <c r="G11" s="344">
        <f t="shared" si="4"/>
        <v>37530</v>
      </c>
      <c r="H11" s="345">
        <f t="shared" si="4"/>
        <v>38907</v>
      </c>
      <c r="I11" s="345">
        <f t="shared" si="4"/>
        <v>40239</v>
      </c>
      <c r="J11" s="345">
        <f t="shared" si="4"/>
        <v>41272</v>
      </c>
      <c r="K11" s="345">
        <f t="shared" si="4"/>
        <v>42085</v>
      </c>
      <c r="L11" s="345">
        <f t="shared" si="4"/>
        <v>42567</v>
      </c>
      <c r="M11" s="346">
        <f t="shared" si="0"/>
        <v>0.24603360458989521</v>
      </c>
      <c r="N11" s="346">
        <f t="shared" si="1"/>
        <v>1.1453011761910492E-2</v>
      </c>
      <c r="O11" s="387">
        <f t="shared" si="2"/>
        <v>0.2030353559619027</v>
      </c>
      <c r="P11" s="537"/>
    </row>
    <row r="12" spans="1:16" ht="11.25" customHeight="1">
      <c r="A12" s="51" t="s">
        <v>111</v>
      </c>
      <c r="B12" s="347"/>
      <c r="C12" s="347"/>
      <c r="D12" s="347"/>
      <c r="E12" s="348"/>
      <c r="F12" s="348"/>
    </row>
    <row r="13" spans="1:16" ht="11.25" customHeight="1">
      <c r="A13" s="75" t="s">
        <v>212</v>
      </c>
      <c r="B13" s="349"/>
      <c r="C13" s="349"/>
      <c r="D13" s="349"/>
      <c r="E13" s="349"/>
      <c r="F13" s="349"/>
    </row>
    <row r="14" spans="1:16" ht="11.25" customHeight="1">
      <c r="A14" s="75"/>
      <c r="B14" s="347"/>
      <c r="C14" s="347"/>
      <c r="D14" s="347"/>
      <c r="E14" s="347"/>
      <c r="F14" s="347"/>
    </row>
    <row r="15" spans="1:16" ht="24">
      <c r="A15" s="27"/>
      <c r="B15" s="16" t="s">
        <v>213</v>
      </c>
      <c r="C15" s="27">
        <v>2018</v>
      </c>
      <c r="D15" s="16" t="s">
        <v>214</v>
      </c>
      <c r="E15" s="16" t="s">
        <v>215</v>
      </c>
      <c r="F15" s="347"/>
    </row>
    <row r="16" spans="1:16" ht="22.5">
      <c r="A16" s="350" t="s">
        <v>216</v>
      </c>
      <c r="B16" s="90">
        <v>18400</v>
      </c>
      <c r="C16" s="90">
        <v>12719</v>
      </c>
      <c r="D16" s="321">
        <f>C16/B16-1</f>
        <v>-0.30874999999999997</v>
      </c>
      <c r="E16" s="90">
        <f>C16-B16</f>
        <v>-5681</v>
      </c>
      <c r="F16" s="347"/>
    </row>
    <row r="17" spans="1:25 1026:1026" ht="14.25">
      <c r="A17" s="75"/>
      <c r="B17" s="347"/>
      <c r="C17" s="347"/>
      <c r="D17" s="347"/>
      <c r="E17" s="347"/>
      <c r="F17" s="347"/>
    </row>
    <row r="18" spans="1:25 1026:1026">
      <c r="A18" s="2" t="s">
        <v>208</v>
      </c>
      <c r="B18" s="107"/>
      <c r="C18" s="107"/>
      <c r="D18" s="107"/>
      <c r="E18" s="107"/>
      <c r="F18" s="107"/>
    </row>
    <row r="19" spans="1:25 1026:1026" ht="15">
      <c r="A19" s="351"/>
      <c r="J19" s="352"/>
      <c r="L19" s="353"/>
      <c r="M19" s="352" t="s">
        <v>217</v>
      </c>
      <c r="N19" s="354"/>
    </row>
    <row r="20" spans="1:25 1026:1026" s="103" customFormat="1" ht="27" customHeight="1">
      <c r="A20" s="88" t="s">
        <v>100</v>
      </c>
      <c r="B20" s="16">
        <v>2008</v>
      </c>
      <c r="C20" s="16">
        <v>2009</v>
      </c>
      <c r="D20" s="355">
        <v>2010</v>
      </c>
      <c r="E20" s="16">
        <v>2011</v>
      </c>
      <c r="F20" s="16">
        <v>2012</v>
      </c>
      <c r="G20" s="16">
        <v>2013</v>
      </c>
      <c r="H20" s="16">
        <v>2014</v>
      </c>
      <c r="I20" s="16">
        <v>2015</v>
      </c>
      <c r="J20" s="16">
        <v>2016</v>
      </c>
      <c r="K20" s="16">
        <f>K4</f>
        <v>2017</v>
      </c>
      <c r="L20" s="16">
        <f>L4</f>
        <v>2018</v>
      </c>
      <c r="M20" s="506" t="s">
        <v>210</v>
      </c>
      <c r="P20" s="538"/>
    </row>
    <row r="21" spans="1:25 1026:1026">
      <c r="A21" s="89" t="s">
        <v>105</v>
      </c>
      <c r="B21" s="356">
        <f t="shared" ref="B21:L21" si="5">B6/B$10</f>
        <v>0.17760426349383404</v>
      </c>
      <c r="C21" s="357">
        <f t="shared" si="5"/>
        <v>0.18084912536443148</v>
      </c>
      <c r="D21" s="358">
        <f t="shared" si="5"/>
        <v>0.18435670319771805</v>
      </c>
      <c r="E21" s="359">
        <f t="shared" si="5"/>
        <v>0.18014913401265559</v>
      </c>
      <c r="F21" s="358">
        <f t="shared" si="5"/>
        <v>0.19254280499464033</v>
      </c>
      <c r="G21" s="358">
        <f t="shared" si="5"/>
        <v>0.19578176450550699</v>
      </c>
      <c r="H21" s="356">
        <f t="shared" si="5"/>
        <v>0.18766719440956489</v>
      </c>
      <c r="I21" s="356">
        <f t="shared" si="5"/>
        <v>0.19131883827963816</v>
      </c>
      <c r="J21" s="356">
        <f t="shared" si="5"/>
        <v>0.20381820992425415</v>
      </c>
      <c r="K21" s="356">
        <f t="shared" si="5"/>
        <v>0.20711688049297908</v>
      </c>
      <c r="L21" s="356">
        <f t="shared" si="5"/>
        <v>0.21071018615561213</v>
      </c>
      <c r="M21" s="513">
        <f>L21-B21</f>
        <v>3.3105922661778087E-2</v>
      </c>
    </row>
    <row r="22" spans="1:25 1026:1026">
      <c r="A22" s="89" t="s">
        <v>106</v>
      </c>
      <c r="B22" s="358">
        <f t="shared" ref="B22:L22" si="6">B7/B$10</f>
        <v>8.0777096114519428E-2</v>
      </c>
      <c r="C22" s="358">
        <f t="shared" si="6"/>
        <v>8.3971088435374153E-2</v>
      </c>
      <c r="D22" s="360">
        <f t="shared" si="6"/>
        <v>8.6353400390331778E-2</v>
      </c>
      <c r="E22" s="358">
        <f t="shared" si="6"/>
        <v>8.3419981581058192E-2</v>
      </c>
      <c r="F22" s="358">
        <f t="shared" si="6"/>
        <v>8.9434191847495431E-2</v>
      </c>
      <c r="G22" s="358">
        <f t="shared" si="6"/>
        <v>9.1716816168956508E-2</v>
      </c>
      <c r="H22" s="356">
        <f t="shared" si="6"/>
        <v>8.6722716602063654E-2</v>
      </c>
      <c r="I22" s="356">
        <f t="shared" si="6"/>
        <v>9.1202454636830133E-2</v>
      </c>
      <c r="J22" s="356">
        <f t="shared" si="6"/>
        <v>9.6769206987169579E-2</v>
      </c>
      <c r="K22" s="356">
        <f t="shared" si="6"/>
        <v>9.6954237801798168E-2</v>
      </c>
      <c r="L22" s="356">
        <f t="shared" si="6"/>
        <v>9.8143434645905081E-2</v>
      </c>
      <c r="M22" s="513">
        <f t="shared" ref="M22:M24" si="7">L22-B22</f>
        <v>1.7366338531385653E-2</v>
      </c>
    </row>
    <row r="23" spans="1:25 1026:1026">
      <c r="A23" s="89" t="s">
        <v>116</v>
      </c>
      <c r="B23" s="358">
        <f t="shared" ref="B23:L23" si="8">B8/B$10</f>
        <v>0.24443824750573218</v>
      </c>
      <c r="C23" s="358">
        <f t="shared" si="8"/>
        <v>0.24829931972789115</v>
      </c>
      <c r="D23" s="358">
        <f t="shared" si="8"/>
        <v>0.25569734274133016</v>
      </c>
      <c r="E23" s="358">
        <f t="shared" si="8"/>
        <v>0.2665399126585663</v>
      </c>
      <c r="F23" s="358">
        <f t="shared" si="8"/>
        <v>0.26491294144914102</v>
      </c>
      <c r="G23" s="358">
        <f t="shared" si="8"/>
        <v>0.27015442261837175</v>
      </c>
      <c r="H23" s="356">
        <f t="shared" si="8"/>
        <v>0.27709231861112626</v>
      </c>
      <c r="I23" s="356">
        <f t="shared" si="8"/>
        <v>0.27868592286938582</v>
      </c>
      <c r="J23" s="356">
        <f t="shared" si="8"/>
        <v>0.27768331014582365</v>
      </c>
      <c r="K23" s="356">
        <f t="shared" si="8"/>
        <v>0.28096272350742502</v>
      </c>
      <c r="L23" s="356">
        <f t="shared" si="8"/>
        <v>0.28427409292808303</v>
      </c>
      <c r="M23" s="513">
        <f t="shared" si="7"/>
        <v>3.9835845422350857E-2</v>
      </c>
    </row>
    <row r="24" spans="1:25 1026:1026" ht="13.5" thickBot="1">
      <c r="A24" s="361" t="s">
        <v>108</v>
      </c>
      <c r="B24" s="362">
        <f t="shared" ref="B24:L24" si="9">B9/B$10</f>
        <v>0.49718039288591437</v>
      </c>
      <c r="C24" s="362">
        <f t="shared" si="9"/>
        <v>0.48688046647230321</v>
      </c>
      <c r="D24" s="362">
        <f t="shared" si="9"/>
        <v>0.47359255367062003</v>
      </c>
      <c r="E24" s="362">
        <f t="shared" si="9"/>
        <v>0.46989097174771993</v>
      </c>
      <c r="F24" s="362">
        <f t="shared" si="9"/>
        <v>0.45311006170872326</v>
      </c>
      <c r="G24" s="362">
        <f t="shared" si="9"/>
        <v>0.44234699670716476</v>
      </c>
      <c r="H24" s="363">
        <f t="shared" si="9"/>
        <v>0.44851777037724516</v>
      </c>
      <c r="I24" s="363">
        <f t="shared" si="9"/>
        <v>0.43879278421414591</v>
      </c>
      <c r="J24" s="363">
        <f t="shared" si="9"/>
        <v>0.42172927294275264</v>
      </c>
      <c r="K24" s="363">
        <f t="shared" si="9"/>
        <v>0.41496615819779775</v>
      </c>
      <c r="L24" s="363">
        <f t="shared" si="9"/>
        <v>0.40687228627039979</v>
      </c>
      <c r="M24" s="513">
        <f t="shared" si="7"/>
        <v>-9.0308106615514583E-2</v>
      </c>
    </row>
    <row r="25" spans="1:25 1026:1026" ht="13.5" thickBot="1">
      <c r="A25" s="364" t="s">
        <v>130</v>
      </c>
      <c r="B25" s="365">
        <f t="shared" ref="B25:L25" si="10">B10/B$10</f>
        <v>1</v>
      </c>
      <c r="C25" s="365">
        <f t="shared" si="10"/>
        <v>1</v>
      </c>
      <c r="D25" s="365">
        <f t="shared" si="10"/>
        <v>1</v>
      </c>
      <c r="E25" s="365">
        <f t="shared" si="10"/>
        <v>1</v>
      </c>
      <c r="F25" s="365">
        <f t="shared" si="10"/>
        <v>1</v>
      </c>
      <c r="G25" s="365">
        <f t="shared" si="10"/>
        <v>1</v>
      </c>
      <c r="H25" s="366">
        <f t="shared" si="10"/>
        <v>1</v>
      </c>
      <c r="I25" s="366">
        <f t="shared" si="10"/>
        <v>1</v>
      </c>
      <c r="J25" s="366">
        <f t="shared" si="10"/>
        <v>1</v>
      </c>
      <c r="K25" s="366">
        <f t="shared" si="10"/>
        <v>1</v>
      </c>
      <c r="L25" s="366">
        <f t="shared" si="10"/>
        <v>1</v>
      </c>
      <c r="AML25"/>
    </row>
    <row r="26" spans="1:25 1026:1026" ht="11.25" customHeight="1">
      <c r="A26" s="51" t="s">
        <v>111</v>
      </c>
      <c r="B26" s="347"/>
      <c r="C26" s="347"/>
      <c r="E26" s="367"/>
      <c r="F26" s="367"/>
      <c r="G26" s="367"/>
      <c r="H26" s="368"/>
      <c r="I26" s="368"/>
      <c r="J26" s="368"/>
      <c r="K26" s="368"/>
      <c r="L26" s="368"/>
      <c r="AML26"/>
    </row>
    <row r="27" spans="1:25 1026:1026" ht="11.25" customHeight="1">
      <c r="A27" s="75" t="s">
        <v>212</v>
      </c>
      <c r="B27" s="347"/>
      <c r="C27" s="347"/>
      <c r="D27" s="347"/>
      <c r="E27" s="347"/>
      <c r="F27" s="347"/>
      <c r="G27" s="347"/>
    </row>
    <row r="28" spans="1:25 1026:1026" ht="23.25">
      <c r="A28" s="75"/>
      <c r="B28" s="347"/>
      <c r="C28" s="347"/>
      <c r="D28" s="347"/>
      <c r="E28" s="347"/>
      <c r="F28" s="347"/>
      <c r="G28" s="347"/>
      <c r="H28" s="369"/>
      <c r="Y28" s="514"/>
    </row>
    <row r="29" spans="1:25 1026:1026" ht="15">
      <c r="A29" s="2" t="s">
        <v>208</v>
      </c>
      <c r="B29" s="107"/>
      <c r="C29" s="107"/>
      <c r="D29" s="107"/>
      <c r="E29" s="107"/>
      <c r="F29" s="107"/>
      <c r="G29" s="107"/>
      <c r="H29" s="107"/>
      <c r="I29" s="107"/>
      <c r="J29" s="107"/>
      <c r="K29" s="107"/>
      <c r="L29" s="107"/>
      <c r="N29" s="370" t="s">
        <v>136</v>
      </c>
      <c r="O29" s="370"/>
      <c r="P29" s="539"/>
      <c r="Q29" s="107"/>
      <c r="R29" s="107"/>
      <c r="Y29" s="515"/>
    </row>
    <row r="30" spans="1:25 1026:1026" ht="15" customHeight="1">
      <c r="A30" s="351"/>
      <c r="M30" s="705" t="s">
        <v>270</v>
      </c>
      <c r="N30" s="704"/>
      <c r="P30" s="536"/>
    </row>
    <row r="31" spans="1:25 1026:1026" s="103" customFormat="1" ht="24">
      <c r="A31" s="88" t="s">
        <v>100</v>
      </c>
      <c r="B31" s="16">
        <v>2008</v>
      </c>
      <c r="C31" s="16">
        <v>2009</v>
      </c>
      <c r="D31" s="16">
        <v>2010</v>
      </c>
      <c r="E31" s="16">
        <v>2011</v>
      </c>
      <c r="F31" s="16">
        <v>2012</v>
      </c>
      <c r="G31" s="16">
        <v>2013</v>
      </c>
      <c r="H31" s="16">
        <v>2014</v>
      </c>
      <c r="I31" s="16">
        <v>2015</v>
      </c>
      <c r="J31" s="16">
        <v>2016</v>
      </c>
      <c r="K31" s="16">
        <f>K4</f>
        <v>2017</v>
      </c>
      <c r="L31" s="16">
        <v>2018</v>
      </c>
      <c r="M31" s="16" t="s">
        <v>273</v>
      </c>
      <c r="N31" s="16" t="s">
        <v>272</v>
      </c>
      <c r="O31" s="1"/>
      <c r="P31" s="536"/>
    </row>
    <row r="32" spans="1:25 1026:1026">
      <c r="A32" s="89" t="s">
        <v>113</v>
      </c>
      <c r="B32" s="371" t="s">
        <v>218</v>
      </c>
      <c r="C32" s="371" t="s">
        <v>218</v>
      </c>
      <c r="D32" s="372">
        <v>2073.9</v>
      </c>
      <c r="E32" s="372">
        <v>2162.6</v>
      </c>
      <c r="F32" s="372">
        <v>2232.6</v>
      </c>
      <c r="G32" s="372">
        <v>2296.9</v>
      </c>
      <c r="H32" s="373">
        <v>2267.9</v>
      </c>
      <c r="I32" s="373">
        <v>2426.6999999999998</v>
      </c>
      <c r="J32" s="373">
        <v>2453.3000000000002</v>
      </c>
      <c r="K32" s="334">
        <v>2483</v>
      </c>
      <c r="L32" s="334">
        <v>2487.6</v>
      </c>
      <c r="M32" s="374">
        <f t="shared" ref="M32:M38" si="11">L32/D32-1</f>
        <v>0.19947924200781131</v>
      </c>
      <c r="N32" s="374">
        <f t="shared" ref="N32:N38" si="12">L32/K32-1</f>
        <v>1.8525976641159403E-3</v>
      </c>
      <c r="P32" s="536"/>
      <c r="Q32" s="336"/>
    </row>
    <row r="33" spans="1:22">
      <c r="A33" s="89" t="s">
        <v>105</v>
      </c>
      <c r="B33" s="375" t="s">
        <v>218</v>
      </c>
      <c r="C33" s="375" t="s">
        <v>218</v>
      </c>
      <c r="D33" s="376">
        <v>6113.1</v>
      </c>
      <c r="E33" s="376">
        <v>6038</v>
      </c>
      <c r="F33" s="376">
        <v>6620.5</v>
      </c>
      <c r="G33" s="376">
        <v>6871.4</v>
      </c>
      <c r="H33" s="377">
        <v>6853.3</v>
      </c>
      <c r="I33" s="377">
        <v>7209.3</v>
      </c>
      <c r="J33" s="377">
        <v>7886.4000000000096</v>
      </c>
      <c r="K33" s="338">
        <v>8176</v>
      </c>
      <c r="L33" s="338">
        <f>'g3'!B5</f>
        <v>8417.8000000000102</v>
      </c>
      <c r="M33" s="378">
        <f t="shared" si="11"/>
        <v>0.37701002764554969</v>
      </c>
      <c r="N33" s="378">
        <f t="shared" si="12"/>
        <v>2.9574363992173502E-2</v>
      </c>
      <c r="P33" s="536"/>
      <c r="Q33" s="336"/>
    </row>
    <row r="34" spans="1:22">
      <c r="A34" s="89" t="s">
        <v>106</v>
      </c>
      <c r="B34" s="375" t="s">
        <v>218</v>
      </c>
      <c r="C34" s="375" t="s">
        <v>218</v>
      </c>
      <c r="D34" s="376">
        <v>2871</v>
      </c>
      <c r="E34" s="376">
        <v>2800.6</v>
      </c>
      <c r="F34" s="376">
        <v>3081.2</v>
      </c>
      <c r="G34" s="376">
        <v>3225.2</v>
      </c>
      <c r="H34" s="377">
        <v>3170.1</v>
      </c>
      <c r="I34" s="377">
        <v>3442.1</v>
      </c>
      <c r="J34" s="377">
        <v>3750.8</v>
      </c>
      <c r="K34" s="338">
        <v>3829</v>
      </c>
      <c r="L34" s="338">
        <f>'g3'!B6</f>
        <v>3921.2</v>
      </c>
      <c r="M34" s="378">
        <f t="shared" si="11"/>
        <v>0.36579588993382095</v>
      </c>
      <c r="N34" s="378">
        <f t="shared" si="12"/>
        <v>2.4079394097675566E-2</v>
      </c>
      <c r="P34" s="537"/>
    </row>
    <row r="35" spans="1:22">
      <c r="A35" s="97" t="s">
        <v>116</v>
      </c>
      <c r="B35" s="375" t="s">
        <v>218</v>
      </c>
      <c r="C35" s="375" t="s">
        <v>218</v>
      </c>
      <c r="D35" s="376">
        <v>8468.2999999999993</v>
      </c>
      <c r="E35" s="376">
        <v>8922.2000000000007</v>
      </c>
      <c r="F35" s="376">
        <v>9096.00000000002</v>
      </c>
      <c r="G35" s="376">
        <v>9464.6000000000204</v>
      </c>
      <c r="H35" s="377">
        <v>10104.200000000001</v>
      </c>
      <c r="I35" s="377">
        <v>10489.3</v>
      </c>
      <c r="J35" s="377">
        <v>10731.8</v>
      </c>
      <c r="K35" s="338">
        <v>11085</v>
      </c>
      <c r="L35" s="338">
        <f>'g3'!B7</f>
        <v>11349.7</v>
      </c>
      <c r="M35" s="378">
        <f t="shared" si="11"/>
        <v>0.34025719447823088</v>
      </c>
      <c r="N35" s="378">
        <f t="shared" si="12"/>
        <v>2.3879115922417649E-2</v>
      </c>
      <c r="P35" s="537"/>
      <c r="V35" s="63"/>
    </row>
    <row r="36" spans="1:22">
      <c r="A36" s="379" t="s">
        <v>108</v>
      </c>
      <c r="B36" s="380" t="s">
        <v>218</v>
      </c>
      <c r="C36" s="380" t="s">
        <v>218</v>
      </c>
      <c r="D36" s="381">
        <v>15623</v>
      </c>
      <c r="E36" s="381">
        <v>15616</v>
      </c>
      <c r="F36" s="381">
        <v>15455.9</v>
      </c>
      <c r="G36" s="381">
        <v>15394.1000000001</v>
      </c>
      <c r="H36" s="382">
        <v>16254.8</v>
      </c>
      <c r="I36" s="382">
        <v>16413.5</v>
      </c>
      <c r="J36" s="382">
        <v>16185.5999999999</v>
      </c>
      <c r="K36" s="338">
        <v>16254</v>
      </c>
      <c r="L36" s="338">
        <f>'g3'!B8</f>
        <v>16141.299999999799</v>
      </c>
      <c r="M36" s="383">
        <f t="shared" si="11"/>
        <v>3.3175446457133662E-2</v>
      </c>
      <c r="N36" s="383">
        <f t="shared" si="12"/>
        <v>-6.9336778639227381E-3</v>
      </c>
      <c r="O36" s="391"/>
      <c r="P36" s="537"/>
    </row>
    <row r="37" spans="1:22">
      <c r="A37" s="384" t="s">
        <v>130</v>
      </c>
      <c r="B37" s="385" t="s">
        <v>218</v>
      </c>
      <c r="C37" s="385" t="s">
        <v>218</v>
      </c>
      <c r="D37" s="386">
        <f t="shared" ref="D37:L37" si="13">SUM(D33:D36)</f>
        <v>33075.4</v>
      </c>
      <c r="E37" s="386">
        <f t="shared" si="13"/>
        <v>33376.800000000003</v>
      </c>
      <c r="F37" s="386">
        <f t="shared" si="13"/>
        <v>34253.60000000002</v>
      </c>
      <c r="G37" s="386">
        <f t="shared" si="13"/>
        <v>34955.300000000119</v>
      </c>
      <c r="H37" s="386">
        <f t="shared" si="13"/>
        <v>36382.399999999994</v>
      </c>
      <c r="I37" s="386">
        <f t="shared" si="13"/>
        <v>37554.199999999997</v>
      </c>
      <c r="J37" s="386">
        <f t="shared" si="13"/>
        <v>38554.599999999904</v>
      </c>
      <c r="K37" s="386">
        <f t="shared" si="13"/>
        <v>39344</v>
      </c>
      <c r="L37" s="386">
        <f t="shared" si="13"/>
        <v>39829.999999999811</v>
      </c>
      <c r="M37" s="387">
        <f t="shared" si="11"/>
        <v>0.20421824074689376</v>
      </c>
      <c r="N37" s="387">
        <f t="shared" si="12"/>
        <v>1.235258235054415E-2</v>
      </c>
    </row>
    <row r="38" spans="1:22">
      <c r="A38" s="388" t="s">
        <v>109</v>
      </c>
      <c r="B38" s="385" t="s">
        <v>218</v>
      </c>
      <c r="C38" s="385" t="s">
        <v>218</v>
      </c>
      <c r="D38" s="386">
        <f t="shared" ref="D38:L38" si="14">SUM(D32,D37)</f>
        <v>35149.300000000003</v>
      </c>
      <c r="E38" s="386">
        <f t="shared" si="14"/>
        <v>35539.4</v>
      </c>
      <c r="F38" s="386">
        <f t="shared" si="14"/>
        <v>36486.200000000019</v>
      </c>
      <c r="G38" s="386">
        <f t="shared" si="14"/>
        <v>37252.200000000121</v>
      </c>
      <c r="H38" s="386">
        <f t="shared" si="14"/>
        <v>38650.299999999996</v>
      </c>
      <c r="I38" s="386">
        <f t="shared" si="14"/>
        <v>39980.899999999994</v>
      </c>
      <c r="J38" s="386">
        <f t="shared" si="14"/>
        <v>41007.899999999907</v>
      </c>
      <c r="K38" s="386">
        <f t="shared" si="14"/>
        <v>41827</v>
      </c>
      <c r="L38" s="386">
        <f t="shared" si="14"/>
        <v>42317.599999999809</v>
      </c>
      <c r="M38" s="387">
        <f t="shared" si="11"/>
        <v>0.20393862751177982</v>
      </c>
      <c r="N38" s="387">
        <f t="shared" si="12"/>
        <v>1.1729265785253684E-2</v>
      </c>
    </row>
    <row r="39" spans="1:22" ht="11.25" customHeight="1">
      <c r="A39" s="51" t="s">
        <v>111</v>
      </c>
      <c r="B39" s="347"/>
      <c r="C39" s="347"/>
      <c r="D39" s="347"/>
      <c r="E39" s="389"/>
      <c r="F39" s="389"/>
      <c r="G39" s="389"/>
      <c r="H39" s="390"/>
      <c r="I39" s="390"/>
      <c r="J39" s="390"/>
      <c r="K39" s="390"/>
      <c r="L39" s="390"/>
      <c r="M39" s="390"/>
      <c r="N39" s="391"/>
    </row>
    <row r="40" spans="1:22" ht="11.25" customHeight="1">
      <c r="A40" s="75" t="s">
        <v>29</v>
      </c>
      <c r="B40" s="347"/>
      <c r="C40" s="347"/>
      <c r="D40" s="347"/>
      <c r="E40" s="347"/>
      <c r="F40" s="347"/>
      <c r="G40" s="347"/>
    </row>
    <row r="41" spans="1:22" ht="13.5" customHeight="1">
      <c r="A41" s="75"/>
      <c r="B41" s="347"/>
      <c r="C41" s="347"/>
      <c r="D41" s="347"/>
      <c r="E41" s="347"/>
      <c r="F41" s="347"/>
      <c r="G41" s="347"/>
      <c r="H41" s="369"/>
      <c r="O41" s="103"/>
      <c r="P41" s="538"/>
    </row>
    <row r="42" spans="1:22">
      <c r="A42" s="2" t="s">
        <v>208</v>
      </c>
      <c r="B42" s="107"/>
      <c r="C42" s="107"/>
      <c r="D42" s="107"/>
      <c r="E42" s="107"/>
      <c r="F42" s="107"/>
      <c r="G42" s="107"/>
      <c r="H42" s="107"/>
      <c r="I42" s="107"/>
      <c r="J42" s="107"/>
      <c r="K42" s="107"/>
      <c r="L42" s="107"/>
      <c r="M42" s="107"/>
      <c r="N42" s="107"/>
    </row>
    <row r="43" spans="1:22" ht="15">
      <c r="A43" s="351"/>
      <c r="I43" s="707"/>
      <c r="J43" s="707"/>
      <c r="L43" s="392" t="s">
        <v>219</v>
      </c>
      <c r="M43" s="354"/>
    </row>
    <row r="44" spans="1:22" s="103" customFormat="1">
      <c r="A44" s="88" t="s">
        <v>100</v>
      </c>
      <c r="B44" s="16">
        <v>2008</v>
      </c>
      <c r="C44" s="16">
        <v>2009</v>
      </c>
      <c r="D44" s="16">
        <v>2010</v>
      </c>
      <c r="E44" s="16">
        <v>2011</v>
      </c>
      <c r="F44" s="16">
        <v>2012</v>
      </c>
      <c r="G44" s="16">
        <v>2013</v>
      </c>
      <c r="H44" s="16">
        <v>2014</v>
      </c>
      <c r="I44" s="16">
        <v>2015</v>
      </c>
      <c r="J44" s="16">
        <v>2016</v>
      </c>
      <c r="K44" s="16">
        <f>K4</f>
        <v>2017</v>
      </c>
      <c r="L44" s="16">
        <f>L4</f>
        <v>2018</v>
      </c>
      <c r="M44" s="14"/>
      <c r="N44" s="1"/>
      <c r="O44" s="1"/>
      <c r="P44" s="532"/>
      <c r="U44" s="1"/>
      <c r="V44" s="1"/>
    </row>
    <row r="45" spans="1:22">
      <c r="A45" s="89" t="s">
        <v>105</v>
      </c>
      <c r="B45" s="358"/>
      <c r="C45" s="358"/>
      <c r="D45" s="358">
        <f t="shared" ref="D45:L45" si="15">D33/D$37</f>
        <v>0.18482316162465157</v>
      </c>
      <c r="E45" s="358">
        <f t="shared" si="15"/>
        <v>0.18090410105222787</v>
      </c>
      <c r="F45" s="358">
        <f t="shared" si="15"/>
        <v>0.19327895462082806</v>
      </c>
      <c r="G45" s="358">
        <f t="shared" si="15"/>
        <v>0.19657677090455455</v>
      </c>
      <c r="H45" s="356">
        <f t="shared" si="15"/>
        <v>0.18836855182725717</v>
      </c>
      <c r="I45" s="356">
        <f t="shared" si="15"/>
        <v>0.19197053858157012</v>
      </c>
      <c r="J45" s="356">
        <f t="shared" si="15"/>
        <v>0.20455146726979476</v>
      </c>
      <c r="K45" s="356">
        <f t="shared" si="15"/>
        <v>0.20780805205368036</v>
      </c>
      <c r="L45" s="356">
        <f t="shared" si="15"/>
        <v>0.21134320863670725</v>
      </c>
    </row>
    <row r="46" spans="1:22">
      <c r="A46" s="89" t="s">
        <v>106</v>
      </c>
      <c r="B46" s="358"/>
      <c r="C46" s="358"/>
      <c r="D46" s="358">
        <f t="shared" ref="D46:L46" si="16">D34/D$37</f>
        <v>8.6801671332773001E-2</v>
      </c>
      <c r="E46" s="358">
        <f t="shared" si="16"/>
        <v>8.3908583207497417E-2</v>
      </c>
      <c r="F46" s="358">
        <f t="shared" si="16"/>
        <v>8.9952588924959651E-2</v>
      </c>
      <c r="G46" s="358">
        <f t="shared" si="16"/>
        <v>9.2266408813541548E-2</v>
      </c>
      <c r="H46" s="356">
        <f t="shared" si="16"/>
        <v>8.7132789480628012E-2</v>
      </c>
      <c r="I46" s="356">
        <f t="shared" si="16"/>
        <v>9.1656858620340745E-2</v>
      </c>
      <c r="J46" s="356">
        <f t="shared" si="16"/>
        <v>9.7285408226256004E-2</v>
      </c>
      <c r="K46" s="356">
        <f t="shared" si="16"/>
        <v>9.7321065473769827E-2</v>
      </c>
      <c r="L46" s="356">
        <f t="shared" si="16"/>
        <v>9.8448405724328863E-2</v>
      </c>
    </row>
    <row r="47" spans="1:22">
      <c r="A47" s="89" t="s">
        <v>116</v>
      </c>
      <c r="B47" s="358"/>
      <c r="C47" s="358"/>
      <c r="D47" s="358">
        <f t="shared" ref="D47:L47" si="17">D35/D$37</f>
        <v>0.25603016138882673</v>
      </c>
      <c r="E47" s="358">
        <f t="shared" si="17"/>
        <v>0.26731741808681481</v>
      </c>
      <c r="F47" s="358">
        <f t="shared" si="17"/>
        <v>0.26554873064437068</v>
      </c>
      <c r="G47" s="358">
        <f t="shared" si="17"/>
        <v>0.27076294581937471</v>
      </c>
      <c r="H47" s="356">
        <f t="shared" si="17"/>
        <v>0.27772219534720088</v>
      </c>
      <c r="I47" s="356">
        <f t="shared" si="17"/>
        <v>0.27931096921249821</v>
      </c>
      <c r="J47" s="356">
        <f t="shared" si="17"/>
        <v>0.27835329636411804</v>
      </c>
      <c r="K47" s="356">
        <f t="shared" si="17"/>
        <v>0.2817456283041887</v>
      </c>
      <c r="L47" s="356">
        <f t="shared" si="17"/>
        <v>0.28495355259854516</v>
      </c>
    </row>
    <row r="48" spans="1:22" ht="13.5" thickBot="1">
      <c r="A48" s="91" t="s">
        <v>108</v>
      </c>
      <c r="B48" s="393"/>
      <c r="C48" s="393"/>
      <c r="D48" s="393">
        <f t="shared" ref="D48:L48" si="18">D36/D$37</f>
        <v>0.47234500565374871</v>
      </c>
      <c r="E48" s="393">
        <f t="shared" si="18"/>
        <v>0.46786989765345982</v>
      </c>
      <c r="F48" s="393">
        <f t="shared" si="18"/>
        <v>0.4512197258098416</v>
      </c>
      <c r="G48" s="393">
        <f t="shared" si="18"/>
        <v>0.4403938744625292</v>
      </c>
      <c r="H48" s="394">
        <f t="shared" si="18"/>
        <v>0.44677646334491405</v>
      </c>
      <c r="I48" s="394">
        <f t="shared" si="18"/>
        <v>0.43706163358559097</v>
      </c>
      <c r="J48" s="394">
        <f t="shared" si="18"/>
        <v>0.41980982813983131</v>
      </c>
      <c r="K48" s="394">
        <f t="shared" si="18"/>
        <v>0.4131252541683611</v>
      </c>
      <c r="L48" s="394">
        <f t="shared" si="18"/>
        <v>0.40525483304041865</v>
      </c>
    </row>
    <row r="49" spans="1:12">
      <c r="A49" s="94" t="s">
        <v>130</v>
      </c>
      <c r="B49" s="395"/>
      <c r="C49" s="395"/>
      <c r="D49" s="395">
        <f t="shared" ref="D49:L49" si="19">D37/D$37</f>
        <v>1</v>
      </c>
      <c r="E49" s="395">
        <f t="shared" si="19"/>
        <v>1</v>
      </c>
      <c r="F49" s="395">
        <f t="shared" si="19"/>
        <v>1</v>
      </c>
      <c r="G49" s="395">
        <f t="shared" si="19"/>
        <v>1</v>
      </c>
      <c r="H49" s="396">
        <f t="shared" si="19"/>
        <v>1</v>
      </c>
      <c r="I49" s="396">
        <f t="shared" si="19"/>
        <v>1</v>
      </c>
      <c r="J49" s="396">
        <f t="shared" si="19"/>
        <v>1</v>
      </c>
      <c r="K49" s="396">
        <f t="shared" si="19"/>
        <v>1</v>
      </c>
      <c r="L49" s="396">
        <f t="shared" si="19"/>
        <v>1</v>
      </c>
    </row>
    <row r="50" spans="1:12" ht="14.25">
      <c r="A50" s="51" t="s">
        <v>111</v>
      </c>
      <c r="B50" s="347"/>
      <c r="C50" s="347"/>
      <c r="D50" s="347"/>
      <c r="E50" s="397"/>
      <c r="F50" s="397"/>
      <c r="G50" s="397"/>
      <c r="H50" s="398"/>
      <c r="I50" s="398"/>
      <c r="J50" s="398"/>
      <c r="K50" s="398"/>
      <c r="L50" s="398"/>
    </row>
    <row r="51" spans="1:12" ht="11.25" customHeight="1">
      <c r="A51" s="75" t="s">
        <v>29</v>
      </c>
      <c r="B51" s="347"/>
      <c r="C51" s="347"/>
      <c r="D51" s="347"/>
      <c r="E51" s="347"/>
      <c r="F51" s="347"/>
      <c r="G51" s="347"/>
    </row>
    <row r="52" spans="1:12" ht="11.25" customHeight="1"/>
  </sheetData>
  <mergeCells count="3">
    <mergeCell ref="I43:J43"/>
    <mergeCell ref="M3:O3"/>
    <mergeCell ref="M30:N30"/>
  </mergeCells>
  <pageMargins left="0.31527777777777799" right="0.118055555555556" top="0.15763888888888899" bottom="0.15763888888888899" header="0.51180555555555496" footer="0.51180555555555496"/>
  <pageSetup paperSize="9" scale="57" firstPageNumber="0" orientation="landscape" horizontalDpi="300" verticalDpi="3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K52"/>
  <sheetViews>
    <sheetView showGridLines="0" zoomScaleNormal="100" workbookViewId="0">
      <selection activeCell="A5" sqref="A5:B5"/>
    </sheetView>
  </sheetViews>
  <sheetFormatPr baseColWidth="10" defaultColWidth="9.140625" defaultRowHeight="12.75"/>
  <cols>
    <col min="1" max="1" width="11.42578125" style="1" customWidth="1"/>
    <col min="2" max="8" width="8.7109375" style="1" customWidth="1"/>
    <col min="9" max="10" width="10.5703125" style="1" customWidth="1"/>
    <col min="11" max="1025" width="11.42578125" style="1" customWidth="1"/>
  </cols>
  <sheetData>
    <row r="1" spans="1:1025" ht="8.25" customHeight="1">
      <c r="A1" s="710" t="s">
        <v>56</v>
      </c>
      <c r="B1" s="710"/>
      <c r="C1" s="710"/>
      <c r="D1" s="710"/>
      <c r="E1" s="710"/>
      <c r="F1" s="710"/>
      <c r="G1" s="710"/>
      <c r="H1" s="710"/>
      <c r="I1" s="710"/>
      <c r="J1" s="710"/>
      <c r="K1" s="87"/>
      <c r="L1" s="87"/>
      <c r="M1" s="107"/>
      <c r="N1" s="107"/>
    </row>
    <row r="2" spans="1:1025" ht="8.25" customHeight="1">
      <c r="A2" s="710"/>
      <c r="B2" s="710"/>
      <c r="C2" s="710"/>
      <c r="D2" s="710"/>
      <c r="E2" s="710"/>
      <c r="F2" s="710"/>
      <c r="G2" s="710"/>
      <c r="H2" s="710"/>
      <c r="I2" s="710"/>
      <c r="J2" s="710"/>
      <c r="K2" s="107"/>
      <c r="L2" s="107"/>
      <c r="M2" s="107"/>
      <c r="N2" s="107"/>
    </row>
    <row r="3" spans="1:1025" ht="15.75" thickBot="1">
      <c r="A3" s="351"/>
      <c r="C3" s="400"/>
      <c r="D3" s="400"/>
      <c r="F3" s="400"/>
      <c r="G3" s="400"/>
      <c r="H3" s="400"/>
      <c r="I3" s="540" t="s">
        <v>220</v>
      </c>
      <c r="J3" s="400"/>
      <c r="AMJ3"/>
      <c r="AMK3"/>
    </row>
    <row r="4" spans="1:1025" ht="36">
      <c r="A4" s="551" t="s">
        <v>100</v>
      </c>
      <c r="B4" s="559">
        <v>2013</v>
      </c>
      <c r="C4" s="542">
        <v>2014</v>
      </c>
      <c r="D4" s="542">
        <v>2015</v>
      </c>
      <c r="E4" s="560">
        <v>2016</v>
      </c>
      <c r="F4" s="555">
        <f>F19</f>
        <v>2017</v>
      </c>
      <c r="G4" s="542">
        <v>2018</v>
      </c>
      <c r="H4" s="543" t="s">
        <v>221</v>
      </c>
      <c r="I4" s="544" t="s">
        <v>211</v>
      </c>
      <c r="J4" s="14"/>
      <c r="L4" s="107"/>
      <c r="M4" s="107"/>
      <c r="AMJ4"/>
      <c r="AMK4"/>
    </row>
    <row r="5" spans="1:1025">
      <c r="A5" s="552" t="s">
        <v>113</v>
      </c>
      <c r="B5" s="561">
        <v>3387</v>
      </c>
      <c r="C5" s="401">
        <v>3440</v>
      </c>
      <c r="D5" s="401">
        <v>3016</v>
      </c>
      <c r="E5" s="562">
        <v>2992</v>
      </c>
      <c r="F5" s="556">
        <v>2919</v>
      </c>
      <c r="G5" s="401">
        <f>'g2'!Q21</f>
        <v>3156</v>
      </c>
      <c r="H5" s="378">
        <f t="shared" ref="H5:H11" si="0">G5/B5-1</f>
        <v>-6.8201948627103604E-2</v>
      </c>
      <c r="I5" s="546">
        <f t="shared" ref="I5:I11" si="1">G5/F5-1</f>
        <v>8.1192189105858237E-2</v>
      </c>
      <c r="L5" s="63"/>
      <c r="M5" s="63"/>
      <c r="AMJ5"/>
      <c r="AMK5"/>
    </row>
    <row r="6" spans="1:1025">
      <c r="A6" s="552" t="s">
        <v>105</v>
      </c>
      <c r="B6" s="561">
        <v>6984</v>
      </c>
      <c r="C6" s="401">
        <v>7184</v>
      </c>
      <c r="D6" s="401">
        <v>6660</v>
      </c>
      <c r="E6" s="562">
        <v>7227</v>
      </c>
      <c r="F6" s="556">
        <v>7923</v>
      </c>
      <c r="G6" s="401">
        <f>'g2'!Q6</f>
        <v>8477</v>
      </c>
      <c r="H6" s="378">
        <f t="shared" si="0"/>
        <v>0.21377434135166085</v>
      </c>
      <c r="I6" s="546">
        <f t="shared" si="1"/>
        <v>6.9923008961252142E-2</v>
      </c>
      <c r="L6" s="63"/>
      <c r="M6" s="63"/>
      <c r="AMJ6"/>
      <c r="AMK6"/>
    </row>
    <row r="7" spans="1:1025">
      <c r="A7" s="552" t="s">
        <v>106</v>
      </c>
      <c r="B7" s="561">
        <v>3228</v>
      </c>
      <c r="C7" s="401">
        <v>3252</v>
      </c>
      <c r="D7" s="401">
        <v>3348</v>
      </c>
      <c r="E7" s="562">
        <v>3322</v>
      </c>
      <c r="F7" s="556">
        <v>3443</v>
      </c>
      <c r="G7" s="401">
        <f>'g2'!Q7</f>
        <v>3543</v>
      </c>
      <c r="H7" s="378">
        <f t="shared" si="0"/>
        <v>9.7583643122676644E-2</v>
      </c>
      <c r="I7" s="546">
        <f t="shared" si="1"/>
        <v>2.9044437990124905E-2</v>
      </c>
      <c r="L7" s="63"/>
      <c r="M7" s="63"/>
      <c r="AMJ7"/>
      <c r="AMK7"/>
    </row>
    <row r="8" spans="1:1025">
      <c r="A8" s="552" t="s">
        <v>116</v>
      </c>
      <c r="B8" s="561">
        <v>5292</v>
      </c>
      <c r="C8" s="401">
        <v>5311</v>
      </c>
      <c r="D8" s="401">
        <v>5687</v>
      </c>
      <c r="E8" s="562">
        <v>5813</v>
      </c>
      <c r="F8" s="556">
        <v>6623</v>
      </c>
      <c r="G8" s="401">
        <f>'g2'!Q8</f>
        <v>7252</v>
      </c>
      <c r="H8" s="378">
        <f t="shared" si="0"/>
        <v>0.37037037037037046</v>
      </c>
      <c r="I8" s="546">
        <f t="shared" si="1"/>
        <v>9.4972067039106101E-2</v>
      </c>
      <c r="L8" s="63"/>
      <c r="M8" s="63"/>
      <c r="AMJ8"/>
      <c r="AMK8"/>
    </row>
    <row r="9" spans="1:1025">
      <c r="A9" s="552" t="s">
        <v>108</v>
      </c>
      <c r="B9" s="561">
        <v>15709</v>
      </c>
      <c r="C9" s="401">
        <v>15012</v>
      </c>
      <c r="D9" s="401">
        <v>14826</v>
      </c>
      <c r="E9" s="562">
        <v>15095</v>
      </c>
      <c r="F9" s="556">
        <v>18344</v>
      </c>
      <c r="G9" s="401">
        <f>'g2'!Q9</f>
        <v>18489</v>
      </c>
      <c r="H9" s="378">
        <f t="shared" si="0"/>
        <v>0.17696861671653186</v>
      </c>
      <c r="I9" s="546">
        <f t="shared" si="1"/>
        <v>7.9044919319668505E-3</v>
      </c>
      <c r="L9" s="63"/>
      <c r="M9" s="63"/>
      <c r="AMJ9"/>
      <c r="AMK9"/>
    </row>
    <row r="10" spans="1:1025" ht="13.5" thickBot="1">
      <c r="A10" s="553" t="s">
        <v>130</v>
      </c>
      <c r="B10" s="563">
        <v>31213</v>
      </c>
      <c r="C10" s="402">
        <v>30759</v>
      </c>
      <c r="D10" s="402">
        <v>30521</v>
      </c>
      <c r="E10" s="564">
        <f>SUM(E6:E9)</f>
        <v>31457</v>
      </c>
      <c r="F10" s="557">
        <f>SUM(F6:F9)</f>
        <v>36333</v>
      </c>
      <c r="G10" s="402">
        <f>SUM(G6:G9)</f>
        <v>37761</v>
      </c>
      <c r="H10" s="403">
        <f t="shared" si="0"/>
        <v>0.20978438471149841</v>
      </c>
      <c r="I10" s="547">
        <f t="shared" si="1"/>
        <v>3.9303112872595136E-2</v>
      </c>
      <c r="AMJ10"/>
      <c r="AMK10"/>
    </row>
    <row r="11" spans="1:1025" ht="13.5" thickBot="1">
      <c r="A11" s="554" t="s">
        <v>134</v>
      </c>
      <c r="B11" s="565">
        <v>34600</v>
      </c>
      <c r="C11" s="548">
        <v>34199</v>
      </c>
      <c r="D11" s="548">
        <v>33537</v>
      </c>
      <c r="E11" s="566">
        <f>E10+E5</f>
        <v>34449</v>
      </c>
      <c r="F11" s="558">
        <f>F10+F5</f>
        <v>39252</v>
      </c>
      <c r="G11" s="548">
        <f>G10+G5</f>
        <v>40917</v>
      </c>
      <c r="H11" s="549">
        <f t="shared" si="0"/>
        <v>0.18257225433526014</v>
      </c>
      <c r="I11" s="550">
        <f t="shared" si="1"/>
        <v>4.241822072760626E-2</v>
      </c>
      <c r="AMJ11"/>
      <c r="AMK11"/>
    </row>
    <row r="12" spans="1:1025" ht="25.5" customHeight="1">
      <c r="A12" s="709" t="s">
        <v>222</v>
      </c>
      <c r="B12" s="709"/>
      <c r="C12" s="709"/>
      <c r="D12" s="709"/>
      <c r="E12" s="709"/>
      <c r="F12" s="709"/>
      <c r="G12" s="709"/>
      <c r="H12" s="709"/>
      <c r="I12" s="709"/>
      <c r="AMJ12"/>
      <c r="AMK12"/>
    </row>
    <row r="13" spans="1:1025">
      <c r="A13" s="406" t="s">
        <v>223</v>
      </c>
      <c r="B13" s="407"/>
      <c r="C13" s="36"/>
      <c r="H13" s="1" t="s">
        <v>224</v>
      </c>
      <c r="AMJ13"/>
      <c r="AMK13"/>
    </row>
    <row r="14" spans="1:1025">
      <c r="AMJ14"/>
      <c r="AMK14"/>
    </row>
    <row r="15" spans="1:1025" ht="15.75" customHeight="1">
      <c r="A15" s="711" t="s">
        <v>56</v>
      </c>
      <c r="B15" s="711"/>
      <c r="C15" s="711"/>
      <c r="D15" s="711"/>
      <c r="E15" s="711"/>
      <c r="F15" s="711"/>
      <c r="G15" s="711"/>
      <c r="H15" s="711"/>
      <c r="I15" s="711"/>
      <c r="J15" s="711"/>
      <c r="K15" s="195"/>
      <c r="L15" s="107"/>
      <c r="AMJ15"/>
      <c r="AMK15"/>
    </row>
    <row r="16" spans="1:1025">
      <c r="A16" s="711"/>
      <c r="B16" s="711"/>
      <c r="C16" s="711"/>
      <c r="D16" s="711"/>
      <c r="E16" s="711"/>
      <c r="F16" s="711"/>
      <c r="G16" s="711"/>
      <c r="H16" s="711"/>
      <c r="I16" s="711"/>
      <c r="J16" s="711"/>
      <c r="K16" s="107"/>
      <c r="L16" s="107"/>
      <c r="AMJ16"/>
      <c r="AMK16"/>
    </row>
    <row r="17" spans="1:21" ht="6.75" customHeight="1">
      <c r="A17" s="711"/>
      <c r="B17" s="711"/>
      <c r="C17" s="711"/>
      <c r="D17" s="711"/>
      <c r="E17" s="711"/>
      <c r="F17" s="711"/>
      <c r="G17" s="711"/>
      <c r="H17" s="711"/>
      <c r="I17" s="711"/>
      <c r="J17" s="711"/>
      <c r="K17" s="107"/>
      <c r="L17" s="107"/>
      <c r="M17" s="107"/>
      <c r="N17" s="107"/>
    </row>
    <row r="18" spans="1:21" ht="13.5" thickBot="1">
      <c r="A18" s="22"/>
      <c r="B18" s="23"/>
      <c r="C18" s="23"/>
      <c r="D18" s="23"/>
      <c r="E18" s="23"/>
      <c r="F18" s="23"/>
      <c r="G18" s="23"/>
      <c r="H18" s="23"/>
      <c r="I18" s="370" t="s">
        <v>225</v>
      </c>
    </row>
    <row r="19" spans="1:21" ht="36">
      <c r="A19" s="541" t="s">
        <v>100</v>
      </c>
      <c r="B19" s="543">
        <v>2013</v>
      </c>
      <c r="C19" s="543">
        <v>2014</v>
      </c>
      <c r="D19" s="543">
        <v>2015</v>
      </c>
      <c r="E19" s="575">
        <v>2016</v>
      </c>
      <c r="F19" s="579">
        <f>g12_tit!K4</f>
        <v>2017</v>
      </c>
      <c r="G19" s="544">
        <f>g12_tit!L4</f>
        <v>2018</v>
      </c>
      <c r="H19" s="507" t="s">
        <v>221</v>
      </c>
      <c r="I19" s="16" t="s">
        <v>211</v>
      </c>
    </row>
    <row r="20" spans="1:21">
      <c r="A20" s="545" t="s">
        <v>105</v>
      </c>
      <c r="B20" s="408">
        <f>B6/$B$10</f>
        <v>0.22375292346137826</v>
      </c>
      <c r="C20" s="408">
        <f>C6/$C$10</f>
        <v>0.23355765792125882</v>
      </c>
      <c r="D20" s="408">
        <f>D6/$D$10</f>
        <v>0.21821041250286688</v>
      </c>
      <c r="E20" s="576">
        <f>E6/$E$10</f>
        <v>0.22974218774835489</v>
      </c>
      <c r="F20" s="580">
        <f>F6/$F$10</f>
        <v>0.21806622079101642</v>
      </c>
      <c r="G20" s="570">
        <f>G6/$G$10</f>
        <v>0.22449087683059241</v>
      </c>
      <c r="H20" s="567">
        <f>100*(G20-B20)</f>
        <v>7.3795336921414489E-2</v>
      </c>
      <c r="I20" s="409">
        <f>100*(G20-F20)</f>
        <v>0.64246560395759822</v>
      </c>
    </row>
    <row r="21" spans="1:21">
      <c r="A21" s="545" t="s">
        <v>106</v>
      </c>
      <c r="B21" s="408">
        <f>B7/$B$10</f>
        <v>0.10341844744177106</v>
      </c>
      <c r="C21" s="408">
        <f>C7/$C$10</f>
        <v>0.10572515361357651</v>
      </c>
      <c r="D21" s="408">
        <f>D7/$D$10</f>
        <v>0.10969496412306282</v>
      </c>
      <c r="E21" s="576">
        <f>E7/$E$10</f>
        <v>0.1056044759512986</v>
      </c>
      <c r="F21" s="580">
        <f>F7/$F$10</f>
        <v>9.476233726914926E-2</v>
      </c>
      <c r="G21" s="570">
        <f>G7/$G$10</f>
        <v>9.3826964328275211E-2</v>
      </c>
      <c r="H21" s="567">
        <f>100*(G21-B21)</f>
        <v>-0.95914831134958489</v>
      </c>
      <c r="I21" s="409">
        <f>100*(G21-F21)</f>
        <v>-9.353729408740491E-2</v>
      </c>
    </row>
    <row r="22" spans="1:21">
      <c r="A22" s="545" t="s">
        <v>116</v>
      </c>
      <c r="B22" s="408">
        <f>B8/$B$10</f>
        <v>0.1695447409733124</v>
      </c>
      <c r="C22" s="408">
        <f>C8/$C$10</f>
        <v>0.17266491108293508</v>
      </c>
      <c r="D22" s="408">
        <f>D8/$D$10</f>
        <v>0.18633072310867926</v>
      </c>
      <c r="E22" s="576">
        <f>E8/$E$10</f>
        <v>0.18479193820135423</v>
      </c>
      <c r="F22" s="580">
        <f>F8/$F$10</f>
        <v>0.18228607601904603</v>
      </c>
      <c r="G22" s="570">
        <f>G8/$G$10</f>
        <v>0.19204999867588252</v>
      </c>
      <c r="H22" s="567">
        <f>100*(G22-B22)</f>
        <v>2.2505257702570116</v>
      </c>
      <c r="I22" s="409">
        <f>100*(G22-F22)</f>
        <v>0.97639226568364823</v>
      </c>
    </row>
    <row r="23" spans="1:21" ht="13.5" thickBot="1">
      <c r="A23" s="571" t="s">
        <v>108</v>
      </c>
      <c r="B23" s="410">
        <f>B9/$B$10</f>
        <v>0.5032838881235383</v>
      </c>
      <c r="C23" s="410">
        <f>C9/$C$10</f>
        <v>0.48805227738222962</v>
      </c>
      <c r="D23" s="410">
        <f>D9/$D$10</f>
        <v>0.48576390026539107</v>
      </c>
      <c r="E23" s="577">
        <f>E9/$E$10</f>
        <v>0.47986139809899225</v>
      </c>
      <c r="F23" s="581">
        <f>F9/$F$10</f>
        <v>0.50488536592078825</v>
      </c>
      <c r="G23" s="572">
        <f>G9/$G$10</f>
        <v>0.48963216016524985</v>
      </c>
      <c r="H23" s="568">
        <f>100*(G23-B23)</f>
        <v>-1.3651727958288451</v>
      </c>
      <c r="I23" s="411">
        <f>100*(G23-F23)</f>
        <v>-1.5253205755538402</v>
      </c>
    </row>
    <row r="24" spans="1:21" ht="13.5" thickBot="1">
      <c r="A24" s="364" t="s">
        <v>130</v>
      </c>
      <c r="B24" s="573">
        <f>SUM(B20:B23)</f>
        <v>1</v>
      </c>
      <c r="C24" s="573">
        <f>SUM(C20:C23)</f>
        <v>1</v>
      </c>
      <c r="D24" s="573">
        <f>SUM(D20:D23)</f>
        <v>1</v>
      </c>
      <c r="E24" s="578">
        <f>SUM(E20:E23)</f>
        <v>1</v>
      </c>
      <c r="F24" s="582">
        <f>SUM(F20:F23)</f>
        <v>1</v>
      </c>
      <c r="G24" s="574">
        <f>G10/$G$10</f>
        <v>1</v>
      </c>
      <c r="H24" s="569"/>
      <c r="I24" s="413"/>
    </row>
    <row r="25" spans="1:21" ht="21.75" customHeight="1">
      <c r="A25" s="709" t="s">
        <v>222</v>
      </c>
      <c r="B25" s="709"/>
      <c r="C25" s="709"/>
      <c r="D25" s="709"/>
      <c r="E25" s="709"/>
      <c r="F25" s="709"/>
      <c r="G25" s="709"/>
      <c r="H25" s="712"/>
      <c r="I25" s="712"/>
      <c r="K25" s="103"/>
      <c r="L25" s="103"/>
      <c r="M25" s="103"/>
      <c r="N25" s="103"/>
      <c r="O25" s="103"/>
      <c r="P25" s="103"/>
      <c r="Q25" s="103"/>
      <c r="R25" s="103"/>
      <c r="S25" s="103"/>
      <c r="T25" s="103"/>
      <c r="U25" s="103"/>
    </row>
    <row r="26" spans="1:21">
      <c r="A26" s="406" t="s">
        <v>223</v>
      </c>
      <c r="B26" s="36"/>
      <c r="C26" s="36"/>
    </row>
    <row r="27" spans="1:21">
      <c r="B27" s="201"/>
    </row>
    <row r="28" spans="1:21" ht="12.75" customHeight="1">
      <c r="A28" s="710" t="s">
        <v>226</v>
      </c>
      <c r="B28" s="710"/>
      <c r="C28" s="710"/>
      <c r="D28" s="710"/>
      <c r="E28" s="710"/>
      <c r="F28" s="710"/>
      <c r="G28" s="710"/>
      <c r="H28" s="710"/>
      <c r="I28" s="710"/>
      <c r="J28" s="710"/>
      <c r="K28" s="107"/>
      <c r="L28" s="107"/>
      <c r="M28" s="107"/>
    </row>
    <row r="29" spans="1:21">
      <c r="A29" s="710"/>
      <c r="B29" s="710"/>
      <c r="C29" s="710"/>
      <c r="D29" s="710"/>
      <c r="E29" s="710"/>
      <c r="F29" s="710"/>
      <c r="G29" s="710"/>
      <c r="H29" s="710"/>
      <c r="I29" s="710"/>
      <c r="J29" s="710"/>
      <c r="K29" s="107"/>
      <c r="L29" s="107"/>
      <c r="M29" s="107"/>
    </row>
    <row r="30" spans="1:21" s="23" customFormat="1" ht="13.5" thickBot="1">
      <c r="A30" s="22"/>
      <c r="I30" s="512" t="s">
        <v>227</v>
      </c>
    </row>
    <row r="31" spans="1:21" ht="36">
      <c r="A31" s="585" t="s">
        <v>100</v>
      </c>
      <c r="B31" s="579">
        <v>2013</v>
      </c>
      <c r="C31" s="543">
        <v>2014</v>
      </c>
      <c r="D31" s="543">
        <v>2015</v>
      </c>
      <c r="E31" s="544">
        <v>2016</v>
      </c>
      <c r="F31" s="588">
        <f>g12_tit!K4</f>
        <v>2017</v>
      </c>
      <c r="G31" s="543">
        <v>2018</v>
      </c>
      <c r="H31" s="543" t="s">
        <v>221</v>
      </c>
      <c r="I31" s="544" t="s">
        <v>211</v>
      </c>
    </row>
    <row r="32" spans="1:21">
      <c r="A32" s="552" t="s">
        <v>113</v>
      </c>
      <c r="B32" s="561">
        <v>2294.71</v>
      </c>
      <c r="C32" s="401">
        <v>2457.08</v>
      </c>
      <c r="D32" s="401">
        <v>2147.5500000000002</v>
      </c>
      <c r="E32" s="562">
        <v>2092.91</v>
      </c>
      <c r="F32" s="556">
        <v>2049.64</v>
      </c>
      <c r="G32" s="401">
        <f>SUM('g3'!C17:D17)</f>
        <v>2274.69</v>
      </c>
      <c r="H32" s="378">
        <f t="shared" ref="H32:H38" si="2">G32/B32-1</f>
        <v>-8.7244139782368668E-3</v>
      </c>
      <c r="I32" s="546">
        <f t="shared" ref="I32:I38" si="3">G32/F32-1</f>
        <v>0.10979976971565741</v>
      </c>
    </row>
    <row r="33" spans="1:20">
      <c r="A33" s="552" t="s">
        <v>105</v>
      </c>
      <c r="B33" s="561">
        <v>4649.5200000000004</v>
      </c>
      <c r="C33" s="401">
        <v>4905.8599999999997</v>
      </c>
      <c r="D33" s="401">
        <v>4753.37</v>
      </c>
      <c r="E33" s="562">
        <v>5016.84</v>
      </c>
      <c r="F33" s="556">
        <v>5456.69</v>
      </c>
      <c r="G33" s="401">
        <f>SUM('g3'!C5:D5)</f>
        <v>5999.6600000000008</v>
      </c>
      <c r="H33" s="378">
        <f t="shared" si="2"/>
        <v>0.29038266315662686</v>
      </c>
      <c r="I33" s="546">
        <f t="shared" si="3"/>
        <v>9.9505377802294293E-2</v>
      </c>
    </row>
    <row r="34" spans="1:20">
      <c r="A34" s="552" t="s">
        <v>106</v>
      </c>
      <c r="B34" s="561">
        <v>2322.7399999999998</v>
      </c>
      <c r="C34" s="401">
        <v>2429.39</v>
      </c>
      <c r="D34" s="401">
        <v>2426.89</v>
      </c>
      <c r="E34" s="562">
        <v>2448.63</v>
      </c>
      <c r="F34" s="556">
        <v>2542.54</v>
      </c>
      <c r="G34" s="401">
        <f>SUM('g3'!C6:D6)</f>
        <v>2654.91</v>
      </c>
      <c r="H34" s="378">
        <f t="shared" si="2"/>
        <v>0.14300782696298331</v>
      </c>
      <c r="I34" s="546">
        <f t="shared" si="3"/>
        <v>4.4195961518796123E-2</v>
      </c>
    </row>
    <row r="35" spans="1:20" s="103" customFormat="1">
      <c r="A35" s="552" t="s">
        <v>116</v>
      </c>
      <c r="B35" s="561">
        <v>3655.18</v>
      </c>
      <c r="C35" s="401">
        <v>3730.14</v>
      </c>
      <c r="D35" s="401">
        <v>3935.76</v>
      </c>
      <c r="E35" s="562">
        <v>4081.29</v>
      </c>
      <c r="F35" s="556">
        <v>4809.24</v>
      </c>
      <c r="G35" s="401">
        <f>SUM('g3'!C7:D7)</f>
        <v>5350</v>
      </c>
      <c r="H35" s="378">
        <f t="shared" si="2"/>
        <v>0.46367620746447513</v>
      </c>
      <c r="I35" s="546">
        <f t="shared" si="3"/>
        <v>0.11244188270911826</v>
      </c>
      <c r="J35" s="14"/>
      <c r="L35" s="1"/>
      <c r="M35" s="1"/>
      <c r="N35" s="1"/>
      <c r="O35" s="1"/>
      <c r="P35" s="1"/>
      <c r="Q35" s="1"/>
      <c r="R35" s="1"/>
      <c r="S35" s="1"/>
      <c r="T35" s="1"/>
    </row>
    <row r="36" spans="1:20" ht="13.5" thickBot="1">
      <c r="A36" s="586" t="s">
        <v>108</v>
      </c>
      <c r="B36" s="591">
        <v>8234.44</v>
      </c>
      <c r="C36" s="415">
        <v>8112.36</v>
      </c>
      <c r="D36" s="415">
        <v>7745.74</v>
      </c>
      <c r="E36" s="592">
        <v>7623.65</v>
      </c>
      <c r="F36" s="589">
        <v>12527.53</v>
      </c>
      <c r="G36" s="415">
        <f>SUM('g3'!C8:D8)</f>
        <v>12678.67</v>
      </c>
      <c r="H36" s="416">
        <f t="shared" si="2"/>
        <v>0.53971247589392823</v>
      </c>
      <c r="I36" s="583">
        <f t="shared" si="3"/>
        <v>1.2064628861395699E-2</v>
      </c>
    </row>
    <row r="37" spans="1:20">
      <c r="A37" s="587" t="s">
        <v>130</v>
      </c>
      <c r="B37" s="593">
        <f t="shared" ref="B37:G37" si="4">SUM(B33:B36)</f>
        <v>18861.88</v>
      </c>
      <c r="C37" s="404">
        <f t="shared" si="4"/>
        <v>19177.75</v>
      </c>
      <c r="D37" s="404">
        <f t="shared" si="4"/>
        <v>18861.760000000002</v>
      </c>
      <c r="E37" s="594">
        <f t="shared" si="4"/>
        <v>19170.41</v>
      </c>
      <c r="F37" s="590">
        <f t="shared" si="4"/>
        <v>25336</v>
      </c>
      <c r="G37" s="404">
        <f t="shared" si="4"/>
        <v>26683.239999999998</v>
      </c>
      <c r="H37" s="405">
        <f t="shared" si="2"/>
        <v>0.41466492205442917</v>
      </c>
      <c r="I37" s="584">
        <f t="shared" si="3"/>
        <v>5.3174928954846878E-2</v>
      </c>
    </row>
    <row r="38" spans="1:20" ht="13.5" thickBot="1">
      <c r="A38" s="553" t="s">
        <v>134</v>
      </c>
      <c r="B38" s="563">
        <f t="shared" ref="B38:G38" si="5">B32+B37</f>
        <v>21156.59</v>
      </c>
      <c r="C38" s="402">
        <f t="shared" si="5"/>
        <v>21634.83</v>
      </c>
      <c r="D38" s="402">
        <f t="shared" si="5"/>
        <v>21009.31</v>
      </c>
      <c r="E38" s="564">
        <f t="shared" si="5"/>
        <v>21263.32</v>
      </c>
      <c r="F38" s="557">
        <f t="shared" si="5"/>
        <v>27385.64</v>
      </c>
      <c r="G38" s="402">
        <f t="shared" si="5"/>
        <v>28957.929999999997</v>
      </c>
      <c r="H38" s="403">
        <f t="shared" si="2"/>
        <v>0.36874278888989176</v>
      </c>
      <c r="I38" s="547">
        <f t="shared" si="3"/>
        <v>5.741293612272691E-2</v>
      </c>
    </row>
    <row r="39" spans="1:20" ht="24.75" customHeight="1">
      <c r="A39" s="709" t="s">
        <v>222</v>
      </c>
      <c r="B39" s="709"/>
      <c r="C39" s="709"/>
      <c r="D39" s="709"/>
      <c r="E39" s="709"/>
      <c r="F39" s="709"/>
      <c r="G39" s="709"/>
      <c r="H39" s="709"/>
      <c r="I39" s="709"/>
    </row>
    <row r="40" spans="1:20">
      <c r="A40" s="406" t="s">
        <v>223</v>
      </c>
      <c r="B40" s="36"/>
      <c r="C40" s="36"/>
    </row>
    <row r="42" spans="1:20" ht="12.75" customHeight="1">
      <c r="A42" s="710" t="s">
        <v>226</v>
      </c>
      <c r="B42" s="710"/>
      <c r="C42" s="710"/>
      <c r="D42" s="710"/>
      <c r="E42" s="710"/>
      <c r="F42" s="710"/>
      <c r="G42" s="710"/>
      <c r="H42" s="710"/>
      <c r="I42" s="710"/>
      <c r="J42" s="710"/>
      <c r="K42" s="417"/>
      <c r="L42" s="417"/>
      <c r="M42" s="417"/>
    </row>
    <row r="43" spans="1:20">
      <c r="A43" s="710"/>
      <c r="B43" s="710"/>
      <c r="C43" s="710"/>
      <c r="D43" s="710"/>
      <c r="E43" s="710"/>
      <c r="F43" s="710"/>
      <c r="G43" s="710"/>
      <c r="H43" s="710"/>
      <c r="I43" s="710"/>
      <c r="J43" s="710"/>
      <c r="K43" s="417"/>
      <c r="L43" s="417"/>
      <c r="M43" s="417"/>
    </row>
    <row r="44" spans="1:20" s="23" customFormat="1" ht="13.5" thickBot="1">
      <c r="A44" s="22"/>
      <c r="I44" s="370" t="s">
        <v>228</v>
      </c>
    </row>
    <row r="45" spans="1:20" ht="36">
      <c r="A45" s="551" t="s">
        <v>100</v>
      </c>
      <c r="B45" s="559">
        <v>2013</v>
      </c>
      <c r="C45" s="542">
        <v>2014</v>
      </c>
      <c r="D45" s="542">
        <v>2015</v>
      </c>
      <c r="E45" s="560">
        <v>2016</v>
      </c>
      <c r="F45" s="555">
        <f>F19</f>
        <v>2017</v>
      </c>
      <c r="G45" s="542">
        <v>2018</v>
      </c>
      <c r="H45" s="543" t="s">
        <v>221</v>
      </c>
      <c r="I45" s="544" t="s">
        <v>211</v>
      </c>
    </row>
    <row r="46" spans="1:20">
      <c r="A46" s="552" t="s">
        <v>105</v>
      </c>
      <c r="B46" s="580">
        <f t="shared" ref="B46:G50" si="6">+B33/B$37</f>
        <v>0.24650352987082944</v>
      </c>
      <c r="C46" s="408">
        <f t="shared" si="6"/>
        <v>0.2558099881372945</v>
      </c>
      <c r="D46" s="408">
        <f t="shared" si="6"/>
        <v>0.25201094701660925</v>
      </c>
      <c r="E46" s="570">
        <f t="shared" si="6"/>
        <v>0.26169706333876008</v>
      </c>
      <c r="F46" s="600">
        <f t="shared" si="6"/>
        <v>0.2153729870539943</v>
      </c>
      <c r="G46" s="408">
        <f t="shared" si="6"/>
        <v>0.22484750727422911</v>
      </c>
      <c r="H46" s="409">
        <f>100*(G46-B46)</f>
        <v>-2.1656022596600319</v>
      </c>
      <c r="I46" s="595">
        <f>100*(G46-F46)</f>
        <v>0.94745202202348167</v>
      </c>
    </row>
    <row r="47" spans="1:20">
      <c r="A47" s="552" t="s">
        <v>106</v>
      </c>
      <c r="B47" s="580">
        <f t="shared" si="6"/>
        <v>0.12314467062668194</v>
      </c>
      <c r="C47" s="408">
        <f t="shared" si="6"/>
        <v>0.12667752995007234</v>
      </c>
      <c r="D47" s="408">
        <f t="shared" si="6"/>
        <v>0.12866720815024682</v>
      </c>
      <c r="E47" s="570">
        <f t="shared" si="6"/>
        <v>0.1277296625372123</v>
      </c>
      <c r="F47" s="600">
        <f t="shared" si="6"/>
        <v>0.10035285759393747</v>
      </c>
      <c r="G47" s="408">
        <f t="shared" si="6"/>
        <v>9.9497287435858617E-2</v>
      </c>
      <c r="H47" s="409">
        <f>100*(G47-B47)</f>
        <v>-2.3647383190823321</v>
      </c>
      <c r="I47" s="595">
        <f>100*(G47-F47)</f>
        <v>-8.555701580788555E-2</v>
      </c>
    </row>
    <row r="48" spans="1:20">
      <c r="A48" s="552" t="s">
        <v>116</v>
      </c>
      <c r="B48" s="580">
        <f t="shared" si="6"/>
        <v>0.19378662148205797</v>
      </c>
      <c r="C48" s="408">
        <f t="shared" si="6"/>
        <v>0.19450352622179348</v>
      </c>
      <c r="D48" s="408">
        <f t="shared" si="6"/>
        <v>0.20866345452386204</v>
      </c>
      <c r="E48" s="570">
        <f t="shared" si="6"/>
        <v>0.2128952901894117</v>
      </c>
      <c r="F48" s="600">
        <f t="shared" si="6"/>
        <v>0.18981844016419325</v>
      </c>
      <c r="G48" s="408">
        <f t="shared" si="6"/>
        <v>0.20050038900823139</v>
      </c>
      <c r="H48" s="409">
        <f>100*(G48-B48)</f>
        <v>0.67137675261734198</v>
      </c>
      <c r="I48" s="595">
        <f>100*(G48-F48)</f>
        <v>1.0681948844038143</v>
      </c>
    </row>
    <row r="49" spans="1:9" ht="13.5" thickBot="1">
      <c r="A49" s="586" t="s">
        <v>108</v>
      </c>
      <c r="B49" s="603">
        <f t="shared" si="6"/>
        <v>0.43656517802043066</v>
      </c>
      <c r="C49" s="418">
        <f t="shared" si="6"/>
        <v>0.42300895569083963</v>
      </c>
      <c r="D49" s="418">
        <f t="shared" si="6"/>
        <v>0.41065839030928181</v>
      </c>
      <c r="E49" s="604">
        <f t="shared" si="6"/>
        <v>0.3976779839346159</v>
      </c>
      <c r="F49" s="601">
        <f t="shared" si="6"/>
        <v>0.49445571518787501</v>
      </c>
      <c r="G49" s="418">
        <f t="shared" si="6"/>
        <v>0.47515481628168099</v>
      </c>
      <c r="H49" s="419">
        <f>100*(G49-B49)</f>
        <v>3.8589638261250334</v>
      </c>
      <c r="I49" s="596">
        <f>100*(G49-F49)</f>
        <v>-1.9300898906194019</v>
      </c>
    </row>
    <row r="50" spans="1:9" ht="13.5" thickBot="1">
      <c r="A50" s="554" t="s">
        <v>130</v>
      </c>
      <c r="B50" s="605">
        <f t="shared" si="6"/>
        <v>1</v>
      </c>
      <c r="C50" s="597">
        <f t="shared" si="6"/>
        <v>1</v>
      </c>
      <c r="D50" s="597">
        <f t="shared" si="6"/>
        <v>1</v>
      </c>
      <c r="E50" s="606">
        <f t="shared" si="6"/>
        <v>1</v>
      </c>
      <c r="F50" s="602">
        <f t="shared" si="6"/>
        <v>1</v>
      </c>
      <c r="G50" s="597">
        <f t="shared" si="6"/>
        <v>1</v>
      </c>
      <c r="H50" s="598">
        <f>100*(G50-B50)</f>
        <v>0</v>
      </c>
      <c r="I50" s="599">
        <f>100*(G50-F50)</f>
        <v>0</v>
      </c>
    </row>
    <row r="51" spans="1:9" ht="22.5" customHeight="1">
      <c r="A51" s="709" t="s">
        <v>222</v>
      </c>
      <c r="B51" s="709"/>
      <c r="C51" s="709"/>
      <c r="D51" s="709"/>
      <c r="E51" s="709"/>
      <c r="F51" s="709"/>
      <c r="G51" s="709"/>
      <c r="H51" s="709"/>
      <c r="I51" s="709"/>
    </row>
    <row r="52" spans="1:9">
      <c r="A52" s="406" t="s">
        <v>223</v>
      </c>
      <c r="B52" s="36"/>
      <c r="C52" s="36"/>
      <c r="D52" s="36"/>
      <c r="F52" s="36"/>
      <c r="G52" s="36"/>
    </row>
  </sheetData>
  <mergeCells count="8">
    <mergeCell ref="A39:I39"/>
    <mergeCell ref="A42:J43"/>
    <mergeCell ref="A51:I51"/>
    <mergeCell ref="A1:J2"/>
    <mergeCell ref="A12:I12"/>
    <mergeCell ref="A15:J17"/>
    <mergeCell ref="A25:I25"/>
    <mergeCell ref="A28:J29"/>
  </mergeCells>
  <pageMargins left="0.31527777777777799" right="0.118055555555556" top="0.15763888888888899" bottom="0.15763888888888899" header="0.51180555555555496" footer="0.51180555555555496"/>
  <pageSetup paperSize="9" scale="66" firstPageNumber="0" orientation="landscape"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K41"/>
  <sheetViews>
    <sheetView showGridLines="0" zoomScaleNormal="100" workbookViewId="0">
      <selection activeCell="A5" sqref="A5:B5"/>
    </sheetView>
  </sheetViews>
  <sheetFormatPr baseColWidth="10" defaultColWidth="9.140625" defaultRowHeight="12.75"/>
  <cols>
    <col min="1" max="1" width="11.42578125" style="1" customWidth="1"/>
    <col min="2" max="8" width="8.7109375" style="1" customWidth="1"/>
    <col min="9" max="9" width="8.28515625" style="1" customWidth="1"/>
    <col min="10" max="10" width="10.5703125" style="1" customWidth="1"/>
    <col min="11" max="1025" width="11.42578125" style="1" customWidth="1"/>
  </cols>
  <sheetData>
    <row r="1" spans="1:14" ht="12.75" customHeight="1">
      <c r="A1" s="710" t="s">
        <v>229</v>
      </c>
      <c r="B1" s="710"/>
      <c r="C1" s="710"/>
      <c r="D1" s="710"/>
      <c r="E1" s="710"/>
      <c r="F1" s="710"/>
      <c r="G1" s="710"/>
      <c r="H1" s="710"/>
      <c r="I1" s="710"/>
      <c r="J1" s="710"/>
      <c r="K1" s="107"/>
      <c r="L1" s="107"/>
      <c r="M1" s="107"/>
      <c r="N1" s="107"/>
    </row>
    <row r="2" spans="1:14">
      <c r="A2" s="710"/>
      <c r="B2" s="710"/>
      <c r="C2" s="710"/>
      <c r="D2" s="710"/>
      <c r="E2" s="710"/>
      <c r="F2" s="710"/>
      <c r="G2" s="710"/>
      <c r="H2" s="710"/>
      <c r="I2" s="710"/>
      <c r="J2" s="710"/>
      <c r="K2" s="107"/>
      <c r="L2" s="107"/>
      <c r="M2" s="107"/>
      <c r="N2" s="107"/>
    </row>
    <row r="3" spans="1:14" ht="15">
      <c r="A3" s="351"/>
      <c r="C3" s="399"/>
      <c r="D3" s="399"/>
      <c r="E3" s="399"/>
      <c r="F3" s="399"/>
      <c r="G3" s="399"/>
      <c r="H3" s="399" t="s">
        <v>230</v>
      </c>
      <c r="I3" s="399"/>
      <c r="J3" s="400"/>
    </row>
    <row r="4" spans="1:14" ht="36">
      <c r="A4" s="15" t="s">
        <v>100</v>
      </c>
      <c r="B4" s="27">
        <v>2013</v>
      </c>
      <c r="C4" s="27">
        <v>2014</v>
      </c>
      <c r="D4" s="27">
        <v>2015</v>
      </c>
      <c r="E4" s="27">
        <v>2016</v>
      </c>
      <c r="F4" s="27">
        <f>g12_contract!F4</f>
        <v>2017</v>
      </c>
      <c r="G4" s="27">
        <v>2018</v>
      </c>
      <c r="H4" s="16" t="s">
        <v>231</v>
      </c>
      <c r="I4" s="16" t="s">
        <v>211</v>
      </c>
      <c r="J4" s="14"/>
    </row>
    <row r="5" spans="1:14">
      <c r="A5" s="89" t="s">
        <v>113</v>
      </c>
      <c r="B5" s="420">
        <f>g12_contract!B5/(g12_contract!B5+g12_tit!G5)</f>
        <v>0.59535946563543685</v>
      </c>
      <c r="C5" s="420">
        <f>g12_contract!C5/(g12_contract!C5+g12_tit!H5)</f>
        <v>0.60213548048310872</v>
      </c>
      <c r="D5" s="420">
        <f>g12_contract!D5/(g12_contract!D5+g12_tit!I5)</f>
        <v>0.55349605432189397</v>
      </c>
      <c r="E5" s="420">
        <f>g12_contract!E5/(g12_contract!E5+g12_tit!J5)</f>
        <v>0.54899082568807345</v>
      </c>
      <c r="F5" s="420">
        <f>g12_contract!F5/(g12_contract!F5+g12_tit!K5)</f>
        <v>0.53975591715976334</v>
      </c>
      <c r="G5" s="420">
        <f>g12_contract!G5/(g12_contract!G5+g12_tit!L5)</f>
        <v>0.55868295273499735</v>
      </c>
      <c r="H5" s="421">
        <f t="shared" ref="H5:H11" si="0">100*(G5-B5)</f>
        <v>-3.6676512900439495</v>
      </c>
      <c r="I5" s="421">
        <f t="shared" ref="I5:I11" si="1">100*(G5-F5)</f>
        <v>1.8927035575234008</v>
      </c>
    </row>
    <row r="6" spans="1:14">
      <c r="A6" s="89" t="s">
        <v>105</v>
      </c>
      <c r="B6" s="420">
        <f>g12_contract!B6/(g12_contract!B6+g12_tit!G6)</f>
        <v>0.50313377998703268</v>
      </c>
      <c r="C6" s="420">
        <f>g12_contract!C6/(g12_contract!C6+g12_tit!H6)</f>
        <v>0.51098940180667185</v>
      </c>
      <c r="D6" s="420">
        <f>g12_contract!D6/(g12_contract!D6+g12_tit!I6)</f>
        <v>0.47937810408119197</v>
      </c>
      <c r="E6" s="420">
        <f>g12_contract!E6/(g12_contract!E6+g12_tit!J6)</f>
        <v>0.47740784780023782</v>
      </c>
      <c r="F6" s="420">
        <f>g12_contract!F6/(g12_contract!F6+g12_tit!K6)</f>
        <v>0.49137931034482757</v>
      </c>
      <c r="G6" s="420">
        <f>g12_contract!G6/(g12_contract!G6+g12_tit!L6)</f>
        <v>0.50097511967377817</v>
      </c>
      <c r="H6" s="421">
        <f t="shared" si="0"/>
        <v>-0.21586603132545124</v>
      </c>
      <c r="I6" s="421">
        <f t="shared" si="1"/>
        <v>0.95958093289505997</v>
      </c>
    </row>
    <row r="7" spans="1:14">
      <c r="A7" s="89" t="s">
        <v>106</v>
      </c>
      <c r="B7" s="420">
        <f>g12_contract!B7/(g12_contract!B7+g12_tit!G7)</f>
        <v>0.49976776590803529</v>
      </c>
      <c r="C7" s="420">
        <f>g12_contract!C7/(g12_contract!C7+g12_tit!H7)</f>
        <v>0.50583294447036864</v>
      </c>
      <c r="D7" s="420">
        <f>g12_contract!D7/(g12_contract!D7+g12_tit!I7)</f>
        <v>0.49264273101824602</v>
      </c>
      <c r="E7" s="420">
        <f>g12_contract!E7/(g12_contract!E7+g12_tit!J7)</f>
        <v>0.46934162192709805</v>
      </c>
      <c r="F7" s="420">
        <f>g12_contract!F7/(g12_contract!F7+g12_tit!K7)</f>
        <v>0.47280966767371602</v>
      </c>
      <c r="G7" s="420">
        <f>g12_contract!G7/(g12_contract!G7+g12_tit!L7)</f>
        <v>0.47391653290529695</v>
      </c>
      <c r="H7" s="421">
        <f t="shared" si="0"/>
        <v>-2.5851233002738336</v>
      </c>
      <c r="I7" s="421">
        <f t="shared" si="1"/>
        <v>0.11068652315809335</v>
      </c>
    </row>
    <row r="8" spans="1:14">
      <c r="A8" s="89" t="s">
        <v>116</v>
      </c>
      <c r="B8" s="420">
        <f>g12_contract!B8/(g12_contract!B8+g12_tit!G8)</f>
        <v>0.35735025997704101</v>
      </c>
      <c r="C8" s="420">
        <f>g12_contract!C8/(g12_contract!C8+g12_tit!H8)</f>
        <v>0.34348725908679345</v>
      </c>
      <c r="D8" s="420">
        <f>g12_contract!D8/(g12_contract!D8+g12_tit!I8)</f>
        <v>0.35055168587807434</v>
      </c>
      <c r="E8" s="420">
        <f>g12_contract!E8/(g12_contract!E8+g12_tit!J8)</f>
        <v>0.35037068290036766</v>
      </c>
      <c r="F8" s="420">
        <f>g12_contract!F8/(g12_contract!F8+g12_tit!K8)</f>
        <v>0.37316880775298628</v>
      </c>
      <c r="G8" s="420">
        <f>g12_contract!G8/(g12_contract!G8+g12_tit!L8)</f>
        <v>0.38897232353572198</v>
      </c>
      <c r="H8" s="421">
        <f t="shared" si="0"/>
        <v>3.1622063558680971</v>
      </c>
      <c r="I8" s="421">
        <f t="shared" si="1"/>
        <v>1.58035157827357</v>
      </c>
    </row>
    <row r="9" spans="1:14">
      <c r="A9" s="89" t="s">
        <v>108</v>
      </c>
      <c r="B9" s="420">
        <f>g12_contract!B9/(g12_contract!B9+g12_tit!G9)</f>
        <v>0.50201329413268569</v>
      </c>
      <c r="C9" s="420">
        <f>g12_contract!C9/(g12_contract!C9+g12_tit!H9)</f>
        <v>0.47743535922144831</v>
      </c>
      <c r="D9" s="420">
        <f>g12_contract!D9/(g12_contract!D9+g12_tit!I9)</f>
        <v>0.4719401559764444</v>
      </c>
      <c r="E9" s="420">
        <f>g12_contract!E9/(g12_contract!E9+g12_tit!J9)</f>
        <v>0.47975464022374775</v>
      </c>
      <c r="F9" s="420">
        <f>g12_contract!F9/(g12_contract!F9+g12_tit!K9)</f>
        <v>0.52750539180445721</v>
      </c>
      <c r="G9" s="420">
        <f>g12_contract!G9/(g12_contract!G9+g12_tit!L9)</f>
        <v>0.53138472150370752</v>
      </c>
      <c r="H9" s="421">
        <f t="shared" si="0"/>
        <v>2.937142737102183</v>
      </c>
      <c r="I9" s="421">
        <f t="shared" si="1"/>
        <v>0.38793296992503112</v>
      </c>
    </row>
    <row r="10" spans="1:14">
      <c r="A10" s="422" t="s">
        <v>130</v>
      </c>
      <c r="B10" s="423">
        <f>g12_contract!B10/(g12_contract!B10+g12_tit!G10)</f>
        <v>0.46978522297978659</v>
      </c>
      <c r="C10" s="423">
        <f>g12_contract!C10/(g12_contract!C10+g12_tit!H10)</f>
        <v>0.45641238704316472</v>
      </c>
      <c r="D10" s="423">
        <f>g12_contract!D10/(g12_contract!D10+g12_tit!I10)</f>
        <v>0.44669018104116964</v>
      </c>
      <c r="E10" s="423">
        <f>g12_contract!E10/(g12_contract!E10+g12_tit!J10)</f>
        <v>0.44765265899161816</v>
      </c>
      <c r="F10" s="423">
        <f>g12_contract!F10/(g12_contract!F10+g12_tit!K10)</f>
        <v>0.47851282118821531</v>
      </c>
      <c r="G10" s="423">
        <f>g12_contract!G10/(g12_contract!G10+g12_tit!L10)</f>
        <v>0.48514164578916941</v>
      </c>
      <c r="H10" s="424">
        <f t="shared" si="0"/>
        <v>1.5356422809382819</v>
      </c>
      <c r="I10" s="424">
        <f t="shared" si="1"/>
        <v>0.66288246009540974</v>
      </c>
    </row>
    <row r="11" spans="1:14">
      <c r="A11" s="412" t="s">
        <v>134</v>
      </c>
      <c r="B11" s="425">
        <f>g12_contract!B11/(g12_contract!B11+g12_tit!G11)</f>
        <v>0.47968944960488008</v>
      </c>
      <c r="C11" s="425">
        <f>g12_contract!C11/(g12_contract!C11+g12_tit!H11)</f>
        <v>0.46780018055973516</v>
      </c>
      <c r="D11" s="425">
        <f>g12_contract!D11/(g12_contract!D11+g12_tit!I11)</f>
        <v>0.4545787247885491</v>
      </c>
      <c r="E11" s="425">
        <f>g12_contract!E11/(g12_contract!E11+g12_tit!J11)</f>
        <v>0.45494644814516449</v>
      </c>
      <c r="F11" s="425">
        <f>g12_contract!F11/(g12_contract!F11+g12_tit!K11)</f>
        <v>0.48258480150485017</v>
      </c>
      <c r="G11" s="425">
        <f>g12_contract!G11/(g12_contract!G11+g12_tit!L11)</f>
        <v>0.49011786689665088</v>
      </c>
      <c r="H11" s="426">
        <f t="shared" si="0"/>
        <v>1.0428417291770797</v>
      </c>
      <c r="I11" s="426">
        <f t="shared" si="1"/>
        <v>0.75330653918007084</v>
      </c>
    </row>
    <row r="12" spans="1:14" ht="25.5" customHeight="1">
      <c r="A12" s="712" t="s">
        <v>222</v>
      </c>
      <c r="B12" s="712"/>
      <c r="C12" s="712"/>
      <c r="D12" s="712"/>
      <c r="E12" s="712"/>
      <c r="F12" s="712"/>
      <c r="G12" s="712"/>
      <c r="H12" s="712"/>
      <c r="I12" s="712"/>
      <c r="K12" s="14"/>
      <c r="L12" s="14"/>
    </row>
    <row r="13" spans="1:14">
      <c r="A13" s="406" t="s">
        <v>223</v>
      </c>
      <c r="B13" s="36"/>
      <c r="C13" s="36"/>
      <c r="K13" s="14"/>
      <c r="L13" s="14"/>
    </row>
    <row r="15" spans="1:14" ht="12.75" customHeight="1">
      <c r="A15" s="710" t="s">
        <v>232</v>
      </c>
      <c r="B15" s="710"/>
      <c r="C15" s="710"/>
      <c r="D15" s="710"/>
      <c r="E15" s="710"/>
      <c r="F15" s="710"/>
      <c r="G15" s="710"/>
      <c r="H15" s="710"/>
      <c r="I15" s="710"/>
      <c r="J15" s="710"/>
      <c r="K15" s="107"/>
      <c r="L15" s="107"/>
      <c r="M15" s="107"/>
    </row>
    <row r="16" spans="1:14">
      <c r="A16" s="710"/>
      <c r="B16" s="710"/>
      <c r="C16" s="710"/>
      <c r="D16" s="710"/>
      <c r="E16" s="710"/>
      <c r="F16" s="710"/>
      <c r="G16" s="710"/>
      <c r="H16" s="710"/>
      <c r="I16" s="710"/>
      <c r="J16" s="710"/>
      <c r="K16" s="107"/>
      <c r="L16" s="107"/>
      <c r="M16" s="107"/>
    </row>
    <row r="17" spans="1:20" s="23" customFormat="1">
      <c r="A17" s="22"/>
      <c r="I17" s="370" t="s">
        <v>227</v>
      </c>
      <c r="J17" s="370"/>
    </row>
    <row r="18" spans="1:20" ht="36">
      <c r="A18" s="88" t="s">
        <v>100</v>
      </c>
      <c r="B18" s="16">
        <v>2013</v>
      </c>
      <c r="C18" s="16">
        <v>2014</v>
      </c>
      <c r="D18" s="16">
        <v>2015</v>
      </c>
      <c r="E18" s="16">
        <v>2016</v>
      </c>
      <c r="F18" s="16">
        <f>g12_contract!F4</f>
        <v>2017</v>
      </c>
      <c r="G18" s="16">
        <f>g12_contract!G4</f>
        <v>2018</v>
      </c>
      <c r="H18" s="16" t="s">
        <v>221</v>
      </c>
      <c r="I18" s="16" t="s">
        <v>211</v>
      </c>
    </row>
    <row r="19" spans="1:20">
      <c r="A19" s="89" t="s">
        <v>113</v>
      </c>
      <c r="B19" s="401">
        <f>g12_contract!B32+g12_tit!G32</f>
        <v>4591.6100000000006</v>
      </c>
      <c r="C19" s="401">
        <f>g12_contract!C32+g12_tit!H32</f>
        <v>4724.9799999999996</v>
      </c>
      <c r="D19" s="401">
        <f>g12_contract!D32+g12_tit!I32</f>
        <v>4574.25</v>
      </c>
      <c r="E19" s="401">
        <f>g12_contract!E32+g12_tit!J32</f>
        <v>4546.21</v>
      </c>
      <c r="F19" s="401">
        <f>g12_contract!F32+g12_tit!K32</f>
        <v>4532.6399999999994</v>
      </c>
      <c r="G19" s="401">
        <f>g12_contract!G32+g12_tit!L32</f>
        <v>4762.29</v>
      </c>
      <c r="H19" s="378">
        <f t="shared" ref="H19:H25" si="2">G19/B19-1</f>
        <v>3.7172146589104837E-2</v>
      </c>
      <c r="I19" s="378">
        <f t="shared" ref="I19:I25" si="3">G19/F19-1</f>
        <v>5.0665837128031521E-2</v>
      </c>
      <c r="J19" s="608"/>
    </row>
    <row r="20" spans="1:20">
      <c r="A20" s="89" t="s">
        <v>105</v>
      </c>
      <c r="B20" s="401">
        <f>g12_contract!B33+g12_tit!G33</f>
        <v>11520.92</v>
      </c>
      <c r="C20" s="401">
        <f>g12_contract!C33+g12_tit!H33</f>
        <v>11759.16</v>
      </c>
      <c r="D20" s="401">
        <f>g12_contract!D33+g12_tit!I33</f>
        <v>11962.67</v>
      </c>
      <c r="E20" s="401">
        <f>g12_contract!E33+g12_tit!J33</f>
        <v>12903.240000000009</v>
      </c>
      <c r="F20" s="401">
        <f>g12_contract!F33+g12_tit!K33</f>
        <v>13632.689999999999</v>
      </c>
      <c r="G20" s="401">
        <f>g12_contract!G33+g12_tit!L33</f>
        <v>14417.46000000001</v>
      </c>
      <c r="H20" s="378">
        <f t="shared" si="2"/>
        <v>0.25141568555289084</v>
      </c>
      <c r="I20" s="378">
        <f t="shared" si="3"/>
        <v>5.7565308094001288E-2</v>
      </c>
    </row>
    <row r="21" spans="1:20">
      <c r="A21" s="89" t="s">
        <v>106</v>
      </c>
      <c r="B21" s="401">
        <f>g12_contract!B34+g12_tit!G34</f>
        <v>5547.94</v>
      </c>
      <c r="C21" s="401">
        <f>g12_contract!C34+g12_tit!H34</f>
        <v>5599.49</v>
      </c>
      <c r="D21" s="401">
        <f>g12_contract!D34+g12_tit!I34</f>
        <v>5868.99</v>
      </c>
      <c r="E21" s="401">
        <f>g12_contract!E34+g12_tit!J34</f>
        <v>6199.43</v>
      </c>
      <c r="F21" s="401">
        <f>g12_contract!F34+g12_tit!K34</f>
        <v>6371.54</v>
      </c>
      <c r="G21" s="401">
        <f>g12_contract!G34+g12_tit!L34</f>
        <v>6576.11</v>
      </c>
      <c r="H21" s="378">
        <f t="shared" si="2"/>
        <v>0.18532464302065277</v>
      </c>
      <c r="I21" s="378">
        <f t="shared" si="3"/>
        <v>3.2106837593423254E-2</v>
      </c>
    </row>
    <row r="22" spans="1:20" s="103" customFormat="1">
      <c r="A22" s="89" t="s">
        <v>116</v>
      </c>
      <c r="B22" s="401">
        <f>g12_contract!B35+g12_tit!G35</f>
        <v>13119.780000000021</v>
      </c>
      <c r="C22" s="401">
        <f>g12_contract!C35+g12_tit!H35</f>
        <v>13834.34</v>
      </c>
      <c r="D22" s="401">
        <f>g12_contract!D35+g12_tit!I35</f>
        <v>14425.06</v>
      </c>
      <c r="E22" s="401">
        <f>g12_contract!E35+g12_tit!J35</f>
        <v>14813.09</v>
      </c>
      <c r="F22" s="401">
        <f>g12_contract!F35+g12_tit!K35</f>
        <v>15894.24</v>
      </c>
      <c r="G22" s="401">
        <f>g12_contract!G35+g12_tit!L35</f>
        <v>16699.7</v>
      </c>
      <c r="H22" s="378">
        <f t="shared" si="2"/>
        <v>0.27286433156653356</v>
      </c>
      <c r="I22" s="378">
        <f t="shared" si="3"/>
        <v>5.0676219812963774E-2</v>
      </c>
      <c r="J22" s="414"/>
      <c r="K22" s="1"/>
      <c r="L22" s="1"/>
      <c r="M22" s="1"/>
      <c r="N22" s="1"/>
      <c r="O22" s="1"/>
      <c r="P22" s="1"/>
      <c r="Q22" s="1"/>
      <c r="R22" s="1"/>
      <c r="S22" s="1"/>
      <c r="T22" s="1"/>
    </row>
    <row r="23" spans="1:20">
      <c r="A23" s="361" t="s">
        <v>108</v>
      </c>
      <c r="B23" s="427">
        <f>g12_contract!B36+g12_tit!G36</f>
        <v>23628.540000000103</v>
      </c>
      <c r="C23" s="427">
        <f>g12_contract!C36+g12_tit!H36</f>
        <v>24367.16</v>
      </c>
      <c r="D23" s="427">
        <f>g12_contract!D36+g12_tit!I36</f>
        <v>24159.239999999998</v>
      </c>
      <c r="E23" s="427">
        <f>g12_contract!E36+g12_tit!J36</f>
        <v>23809.249999999898</v>
      </c>
      <c r="F23" s="427">
        <f>g12_contract!F36+g12_tit!K36</f>
        <v>28781.53</v>
      </c>
      <c r="G23" s="427">
        <f>g12_contract!G36+g12_tit!L36</f>
        <v>28819.969999999797</v>
      </c>
      <c r="H23" s="383">
        <f t="shared" si="2"/>
        <v>0.2197101471356111</v>
      </c>
      <c r="I23" s="383">
        <f t="shared" si="3"/>
        <v>1.3355787548403608E-3</v>
      </c>
      <c r="K23" s="14"/>
    </row>
    <row r="24" spans="1:20">
      <c r="A24" s="340" t="s">
        <v>130</v>
      </c>
      <c r="B24" s="402">
        <f>g12_contract!B37+g12_tit!G37</f>
        <v>53817.180000000124</v>
      </c>
      <c r="C24" s="402">
        <f>g12_contract!C37+g12_tit!H37</f>
        <v>55560.149999999994</v>
      </c>
      <c r="D24" s="402">
        <f>g12_contract!D37+g12_tit!I37</f>
        <v>56415.96</v>
      </c>
      <c r="E24" s="402">
        <f>g12_contract!E37+g12_tit!J37</f>
        <v>57725.009999999907</v>
      </c>
      <c r="F24" s="402">
        <f>g12_contract!F37+g12_tit!K37</f>
        <v>64680</v>
      </c>
      <c r="G24" s="402">
        <f>g12_contract!G37+g12_tit!L37</f>
        <v>66513.239999999816</v>
      </c>
      <c r="H24" s="403">
        <f t="shared" si="2"/>
        <v>0.23591091172000578</v>
      </c>
      <c r="I24" s="403">
        <f t="shared" si="3"/>
        <v>2.8343228200368165E-2</v>
      </c>
    </row>
    <row r="25" spans="1:20">
      <c r="A25" s="412" t="s">
        <v>134</v>
      </c>
      <c r="B25" s="428">
        <f>g12_contract!B38+g12_tit!G38</f>
        <v>58408.790000000125</v>
      </c>
      <c r="C25" s="428">
        <f>g12_contract!C38+g12_tit!H38</f>
        <v>60285.13</v>
      </c>
      <c r="D25" s="428">
        <f>g12_contract!D38+g12_tit!I38</f>
        <v>60990.209999999992</v>
      </c>
      <c r="E25" s="428">
        <f>g12_contract!E38+g12_tit!J38</f>
        <v>62271.219999999907</v>
      </c>
      <c r="F25" s="428">
        <f>g12_contract!F38+g12_tit!K38</f>
        <v>69212.639999999999</v>
      </c>
      <c r="G25" s="428">
        <f>g12_contract!G38+g12_tit!L38</f>
        <v>71275.52999999981</v>
      </c>
      <c r="H25" s="429">
        <f t="shared" si="2"/>
        <v>0.22028773408933233</v>
      </c>
      <c r="I25" s="429">
        <f t="shared" si="3"/>
        <v>2.9805104963483764E-2</v>
      </c>
    </row>
    <row r="26" spans="1:20" ht="22.5" customHeight="1">
      <c r="A26" s="712" t="s">
        <v>222</v>
      </c>
      <c r="B26" s="712"/>
      <c r="C26" s="712"/>
      <c r="D26" s="712"/>
      <c r="E26" s="712"/>
      <c r="F26" s="712"/>
      <c r="G26" s="712"/>
      <c r="H26" s="712"/>
      <c r="I26" s="712"/>
    </row>
    <row r="27" spans="1:20">
      <c r="A27" s="406" t="s">
        <v>223</v>
      </c>
      <c r="B27" s="36"/>
      <c r="C27" s="36"/>
    </row>
    <row r="29" spans="1:20" ht="12.75" customHeight="1">
      <c r="A29" s="710" t="s">
        <v>229</v>
      </c>
      <c r="B29" s="710"/>
      <c r="C29" s="710"/>
      <c r="D29" s="710"/>
      <c r="E29" s="710"/>
      <c r="F29" s="710"/>
      <c r="G29" s="710"/>
      <c r="H29" s="710"/>
      <c r="I29" s="710"/>
      <c r="J29" s="710"/>
    </row>
    <row r="30" spans="1:20">
      <c r="A30" s="710"/>
      <c r="B30" s="710"/>
      <c r="C30" s="710"/>
      <c r="D30" s="710"/>
      <c r="E30" s="710"/>
      <c r="F30" s="710"/>
      <c r="G30" s="710"/>
      <c r="H30" s="710"/>
      <c r="I30" s="710"/>
      <c r="J30" s="710"/>
    </row>
    <row r="31" spans="1:20" ht="15">
      <c r="A31" s="351"/>
      <c r="C31" s="399"/>
      <c r="D31" s="399"/>
      <c r="E31" s="399"/>
      <c r="F31" s="399"/>
      <c r="G31" s="399"/>
      <c r="H31" s="399"/>
      <c r="I31" s="399" t="s">
        <v>233</v>
      </c>
      <c r="J31" s="400"/>
    </row>
    <row r="32" spans="1:20" ht="36">
      <c r="A32" s="15" t="s">
        <v>100</v>
      </c>
      <c r="B32" s="27">
        <v>2013</v>
      </c>
      <c r="C32" s="27">
        <v>2014</v>
      </c>
      <c r="D32" s="27">
        <v>2015</v>
      </c>
      <c r="E32" s="27">
        <v>2016</v>
      </c>
      <c r="F32" s="27">
        <f>g12_contract!F4</f>
        <v>2017</v>
      </c>
      <c r="G32" s="27">
        <f>g12_contract!G4</f>
        <v>2018</v>
      </c>
      <c r="H32" s="16" t="s">
        <v>221</v>
      </c>
      <c r="I32" s="16" t="s">
        <v>211</v>
      </c>
      <c r="J32" s="14"/>
    </row>
    <row r="33" spans="1:9">
      <c r="A33" s="89" t="s">
        <v>113</v>
      </c>
      <c r="B33" s="408">
        <f>+g12_contract!B32/'g12_tit+contract'!B19</f>
        <v>0.49976152155779774</v>
      </c>
      <c r="C33" s="408">
        <f>+g12_contract!C32/'g12_tit+contract'!C19</f>
        <v>0.52001913235611585</v>
      </c>
      <c r="D33" s="408">
        <f>+g12_contract!D32/'g12_tit+contract'!D19</f>
        <v>0.4694868011149369</v>
      </c>
      <c r="E33" s="408">
        <f>+g12_contract!E32/'g12_tit+contract'!E19</f>
        <v>0.4603636875551283</v>
      </c>
      <c r="F33" s="408">
        <f>+g12_contract!F32/'g12_tit+contract'!F19</f>
        <v>0.45219562991987011</v>
      </c>
      <c r="G33" s="408">
        <f>+g12_contract!G32/'g12_tit+contract'!G19</f>
        <v>0.47764625841769404</v>
      </c>
      <c r="H33" s="420">
        <f t="shared" ref="H33:H39" si="4">F33-B33</f>
        <v>-4.7565891637927626E-2</v>
      </c>
      <c r="I33" s="420">
        <f t="shared" ref="I33:I39" si="5">F33-E33</f>
        <v>-8.1680576352581857E-3</v>
      </c>
    </row>
    <row r="34" spans="1:9">
      <c r="A34" s="89" t="s">
        <v>105</v>
      </c>
      <c r="B34" s="408">
        <f>+g12_contract!B33/'g12_tit+contract'!B20</f>
        <v>0.40357193696336752</v>
      </c>
      <c r="C34" s="408">
        <f>+g12_contract!C33/'g12_tit+contract'!C20</f>
        <v>0.41719476561250973</v>
      </c>
      <c r="D34" s="408">
        <f>+g12_contract!D33/'g12_tit+contract'!D20</f>
        <v>0.39735025709143529</v>
      </c>
      <c r="E34" s="408">
        <f>+g12_contract!E33/'g12_tit+contract'!E20</f>
        <v>0.38880467231486021</v>
      </c>
      <c r="F34" s="408">
        <f>+g12_contract!F33/'g12_tit+contract'!F20</f>
        <v>0.40026509808409055</v>
      </c>
      <c r="G34" s="408">
        <f>+g12_contract!G33/'g12_tit+contract'!G20</f>
        <v>0.41613848763929268</v>
      </c>
      <c r="H34" s="420">
        <f t="shared" si="4"/>
        <v>-3.3068388792769632E-3</v>
      </c>
      <c r="I34" s="420">
        <f t="shared" si="5"/>
        <v>1.1460425769230342E-2</v>
      </c>
    </row>
    <row r="35" spans="1:9">
      <c r="A35" s="89" t="s">
        <v>106</v>
      </c>
      <c r="B35" s="408">
        <f>+g12_contract!B34/'g12_tit+contract'!B21</f>
        <v>0.41866710887284286</v>
      </c>
      <c r="C35" s="408">
        <f>+g12_contract!C34/'g12_tit+contract'!C21</f>
        <v>0.43385915503019024</v>
      </c>
      <c r="D35" s="408">
        <f>+g12_contract!D34/'g12_tit+contract'!D21</f>
        <v>0.41351067219402315</v>
      </c>
      <c r="E35" s="408">
        <f>+g12_contract!E34/'g12_tit+contract'!E21</f>
        <v>0.39497663494869689</v>
      </c>
      <c r="F35" s="408">
        <f>+g12_contract!F34/'g12_tit+contract'!F21</f>
        <v>0.39904638439058687</v>
      </c>
      <c r="G35" s="408">
        <f>+g12_contract!G34/'g12_tit+contract'!G21</f>
        <v>0.40372043654987522</v>
      </c>
      <c r="H35" s="420">
        <f t="shared" si="4"/>
        <v>-1.9620724482255991E-2</v>
      </c>
      <c r="I35" s="420">
        <f t="shared" si="5"/>
        <v>4.0697494418899804E-3</v>
      </c>
    </row>
    <row r="36" spans="1:9">
      <c r="A36" s="89" t="s">
        <v>116</v>
      </c>
      <c r="B36" s="408">
        <f>+g12_contract!B35/'g12_tit+contract'!B22</f>
        <v>0.27860070824358291</v>
      </c>
      <c r="C36" s="408">
        <f>+g12_contract!C35/'g12_tit+contract'!C22</f>
        <v>0.26962905350020311</v>
      </c>
      <c r="D36" s="408">
        <f>+g12_contract!D35/'g12_tit+contract'!D22</f>
        <v>0.27284184606511169</v>
      </c>
      <c r="E36" s="408">
        <f>+g12_contract!E35/'g12_tit+contract'!E22</f>
        <v>0.27551915231730856</v>
      </c>
      <c r="F36" s="408">
        <f>+g12_contract!F35/'g12_tit+contract'!F22</f>
        <v>0.30257753752302718</v>
      </c>
      <c r="G36" s="408">
        <f>+g12_contract!G35/'g12_tit+contract'!G22</f>
        <v>0.32036503649766163</v>
      </c>
      <c r="H36" s="420">
        <f t="shared" si="4"/>
        <v>2.3976829279444278E-2</v>
      </c>
      <c r="I36" s="420">
        <f t="shared" si="5"/>
        <v>2.7058385205718627E-2</v>
      </c>
    </row>
    <row r="37" spans="1:9">
      <c r="A37" s="89" t="s">
        <v>108</v>
      </c>
      <c r="B37" s="408">
        <f>+g12_contract!B36/'g12_tit+contract'!B23</f>
        <v>0.34849550585859157</v>
      </c>
      <c r="C37" s="408">
        <f>+g12_contract!C36/'g12_tit+contract'!C23</f>
        <v>0.33292185055624046</v>
      </c>
      <c r="D37" s="408">
        <f>+g12_contract!D36/'g12_tit+contract'!D23</f>
        <v>0.3206119066659382</v>
      </c>
      <c r="E37" s="408">
        <f>+g12_contract!E36/'g12_tit+contract'!E23</f>
        <v>0.32019698226529741</v>
      </c>
      <c r="F37" s="408">
        <f>+g12_contract!F36/'g12_tit+contract'!F23</f>
        <v>0.43526282306743252</v>
      </c>
      <c r="G37" s="408">
        <f>+g12_contract!G36/'g12_tit+contract'!G23</f>
        <v>0.43992655092979238</v>
      </c>
      <c r="H37" s="420">
        <f t="shared" si="4"/>
        <v>8.6767317208840955E-2</v>
      </c>
      <c r="I37" s="420">
        <f t="shared" si="5"/>
        <v>0.11506584080213511</v>
      </c>
    </row>
    <row r="38" spans="1:9">
      <c r="A38" s="422" t="s">
        <v>130</v>
      </c>
      <c r="B38" s="430">
        <f>+g12_contract!B37/'g12_tit+contract'!B24</f>
        <v>0.35048064577147964</v>
      </c>
      <c r="C38" s="430">
        <f>+g12_contract!C37/'g12_tit+contract'!C24</f>
        <v>0.34517095436207429</v>
      </c>
      <c r="D38" s="430">
        <f>+g12_contract!D37/'g12_tit+contract'!D24</f>
        <v>0.3343337594538851</v>
      </c>
      <c r="E38" s="430">
        <f>+g12_contract!E37/'g12_tit+contract'!E24</f>
        <v>0.33209885974900705</v>
      </c>
      <c r="F38" s="430">
        <f>+g12_contract!F37/'g12_tit+contract'!F24</f>
        <v>0.39171304885590602</v>
      </c>
      <c r="G38" s="430">
        <f>+g12_contract!G37/'g12_tit+contract'!G24</f>
        <v>0.4011718569114972</v>
      </c>
      <c r="H38" s="431">
        <f t="shared" si="4"/>
        <v>4.1232403084426383E-2</v>
      </c>
      <c r="I38" s="431">
        <f t="shared" si="5"/>
        <v>5.9614189106898974E-2</v>
      </c>
    </row>
    <row r="39" spans="1:9">
      <c r="A39" s="412" t="s">
        <v>134</v>
      </c>
      <c r="B39" s="432">
        <f>+g12_contract!B38/'g12_tit+contract'!B25</f>
        <v>0.36221585826379821</v>
      </c>
      <c r="C39" s="432">
        <f>+g12_contract!C38/'g12_tit+contract'!C25</f>
        <v>0.35887506587445367</v>
      </c>
      <c r="D39" s="432">
        <f>+g12_contract!D38/'g12_tit+contract'!D25</f>
        <v>0.34447020267679035</v>
      </c>
      <c r="E39" s="432">
        <f>+g12_contract!E38/'g12_tit+contract'!E25</f>
        <v>0.34146303862362148</v>
      </c>
      <c r="F39" s="432">
        <f>+g12_contract!F38/'g12_tit+contract'!F25</f>
        <v>0.39567396937900362</v>
      </c>
      <c r="G39" s="432">
        <f>+g12_contract!G38/'g12_tit+contract'!G25</f>
        <v>0.40628151063906609</v>
      </c>
      <c r="H39" s="433">
        <f t="shared" si="4"/>
        <v>3.3458111115205413E-2</v>
      </c>
      <c r="I39" s="433">
        <f t="shared" si="5"/>
        <v>5.4210930755382136E-2</v>
      </c>
    </row>
    <row r="40" spans="1:9" ht="21.75" customHeight="1">
      <c r="A40" s="712" t="s">
        <v>222</v>
      </c>
      <c r="B40" s="712"/>
      <c r="C40" s="712"/>
      <c r="D40" s="712"/>
      <c r="E40" s="712"/>
      <c r="F40" s="712"/>
      <c r="G40" s="712"/>
      <c r="H40" s="712"/>
      <c r="I40" s="712"/>
    </row>
    <row r="41" spans="1:9">
      <c r="A41" s="406" t="s">
        <v>223</v>
      </c>
      <c r="B41" s="36"/>
      <c r="C41" s="36"/>
    </row>
  </sheetData>
  <mergeCells count="6">
    <mergeCell ref="A40:I40"/>
    <mergeCell ref="A1:J2"/>
    <mergeCell ref="A12:I12"/>
    <mergeCell ref="A15:J16"/>
    <mergeCell ref="A26:I26"/>
    <mergeCell ref="A29:J30"/>
  </mergeCells>
  <pageMargins left="0.31527777777777799" right="0.118055555555556" top="0.15763888888888899" bottom="0.15763888888888899" header="0.51180555555555496" footer="0.51180555555555496"/>
  <pageSetup paperSize="9" scale="70" firstPageNumber="0" orientation="landscape"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R60"/>
  <sheetViews>
    <sheetView showGridLines="0" zoomScaleNormal="100" workbookViewId="0">
      <selection activeCell="A5" sqref="A5:B5"/>
    </sheetView>
  </sheetViews>
  <sheetFormatPr baseColWidth="10" defaultColWidth="9.140625" defaultRowHeight="12.75"/>
  <cols>
    <col min="1" max="1" width="10.42578125" style="1" customWidth="1"/>
    <col min="2" max="11" width="6.140625" style="1" customWidth="1"/>
    <col min="12" max="12" width="8.7109375" customWidth="1"/>
    <col min="13" max="13" width="11" style="1" customWidth="1"/>
    <col min="14" max="14" width="9.7109375" style="1" customWidth="1"/>
    <col min="15" max="15" width="12.42578125" style="1" customWidth="1"/>
    <col min="16" max="16" width="13.5703125" style="1" customWidth="1"/>
    <col min="17" max="1024" width="8.7109375" customWidth="1"/>
  </cols>
  <sheetData>
    <row r="1" spans="1:18">
      <c r="A1" s="2" t="s">
        <v>234</v>
      </c>
    </row>
    <row r="2" spans="1:18" s="434" customFormat="1" ht="36" customHeight="1">
      <c r="A2" s="15" t="s">
        <v>100</v>
      </c>
      <c r="B2" s="27">
        <v>2009</v>
      </c>
      <c r="C2" s="27">
        <v>2010</v>
      </c>
      <c r="D2" s="27">
        <v>2011</v>
      </c>
      <c r="E2" s="27">
        <v>2012</v>
      </c>
      <c r="F2" s="27">
        <v>2013</v>
      </c>
      <c r="G2" s="27">
        <v>2014</v>
      </c>
      <c r="H2" s="27">
        <v>2015</v>
      </c>
      <c r="I2" s="27">
        <v>2016</v>
      </c>
      <c r="J2" s="27">
        <v>2017</v>
      </c>
      <c r="K2" s="27">
        <v>2018</v>
      </c>
      <c r="L2" s="16" t="s">
        <v>211</v>
      </c>
      <c r="M2" s="16" t="s">
        <v>235</v>
      </c>
      <c r="N2" s="16" t="s">
        <v>235</v>
      </c>
      <c r="O2" s="16" t="s">
        <v>268</v>
      </c>
      <c r="P2" s="16" t="s">
        <v>269</v>
      </c>
    </row>
    <row r="3" spans="1:18">
      <c r="A3" s="435" t="s">
        <v>113</v>
      </c>
      <c r="B3" s="388">
        <v>103</v>
      </c>
      <c r="C3" s="388">
        <v>104</v>
      </c>
      <c r="D3" s="436">
        <v>84</v>
      </c>
      <c r="E3" s="436">
        <v>95</v>
      </c>
      <c r="F3" s="436">
        <v>77</v>
      </c>
      <c r="G3" s="436">
        <v>71</v>
      </c>
      <c r="H3" s="436">
        <v>77</v>
      </c>
      <c r="I3" s="437">
        <v>68</v>
      </c>
      <c r="J3" s="437">
        <v>76</v>
      </c>
      <c r="K3" s="437">
        <f>'g9'!D18</f>
        <v>42</v>
      </c>
      <c r="L3" s="438">
        <f t="shared" ref="L3:L11" si="0">K3/J3-1</f>
        <v>-0.44736842105263153</v>
      </c>
      <c r="M3" s="438">
        <f t="shared" ref="M3:M11" si="1">K3/$B3-1</f>
        <v>-0.59223300970873782</v>
      </c>
      <c r="N3" s="439">
        <f t="shared" ref="N3:N11" si="2">K3-B3</f>
        <v>-61</v>
      </c>
      <c r="O3" s="440">
        <f>SUM(B3:K3)</f>
        <v>797</v>
      </c>
      <c r="P3" s="508">
        <f>O3/g12_tit!L5</f>
        <v>0.31969514640994784</v>
      </c>
      <c r="Q3" s="58"/>
      <c r="R3" s="63"/>
    </row>
    <row r="4" spans="1:18">
      <c r="A4" s="441" t="s">
        <v>105</v>
      </c>
      <c r="B4" s="7">
        <v>310</v>
      </c>
      <c r="C4" s="7">
        <v>291</v>
      </c>
      <c r="D4" s="90">
        <v>306</v>
      </c>
      <c r="E4" s="90">
        <v>260</v>
      </c>
      <c r="F4" s="90">
        <v>256</v>
      </c>
      <c r="G4" s="90">
        <v>238</v>
      </c>
      <c r="H4" s="90">
        <v>275</v>
      </c>
      <c r="I4" s="442">
        <v>284</v>
      </c>
      <c r="J4" s="442">
        <v>227</v>
      </c>
      <c r="K4" s="442">
        <f>'g9'!D5</f>
        <v>186</v>
      </c>
      <c r="L4" s="321">
        <f t="shared" si="0"/>
        <v>-0.18061674008810569</v>
      </c>
      <c r="M4" s="321">
        <f t="shared" si="1"/>
        <v>-0.4</v>
      </c>
      <c r="N4" s="443">
        <f t="shared" si="2"/>
        <v>-124</v>
      </c>
      <c r="O4" s="444">
        <f t="shared" ref="O4:O11" si="3">SUM(B4:K4)</f>
        <v>2633</v>
      </c>
      <c r="P4" s="509">
        <f>O4/g12_tit!L6</f>
        <v>0.311819043107532</v>
      </c>
      <c r="Q4" s="58"/>
      <c r="R4" s="63"/>
    </row>
    <row r="5" spans="1:18">
      <c r="A5" s="441" t="s">
        <v>106</v>
      </c>
      <c r="B5" s="7">
        <v>169</v>
      </c>
      <c r="C5" s="7">
        <v>142</v>
      </c>
      <c r="D5" s="90">
        <v>135</v>
      </c>
      <c r="E5" s="90">
        <v>129</v>
      </c>
      <c r="F5" s="90">
        <v>126</v>
      </c>
      <c r="G5" s="90">
        <v>113</v>
      </c>
      <c r="H5" s="90">
        <v>122</v>
      </c>
      <c r="I5" s="442">
        <v>118</v>
      </c>
      <c r="J5" s="442">
        <v>114</v>
      </c>
      <c r="K5" s="442">
        <f>'g9'!D6</f>
        <v>68</v>
      </c>
      <c r="L5" s="321">
        <f t="shared" si="0"/>
        <v>-0.40350877192982459</v>
      </c>
      <c r="M5" s="321">
        <f t="shared" si="1"/>
        <v>-0.5976331360946745</v>
      </c>
      <c r="N5" s="443">
        <f t="shared" si="2"/>
        <v>-101</v>
      </c>
      <c r="O5" s="444">
        <f t="shared" si="3"/>
        <v>1236</v>
      </c>
      <c r="P5" s="509">
        <f>O5/g12_tit!L7</f>
        <v>0.31426392067124331</v>
      </c>
      <c r="Q5" s="58"/>
      <c r="R5" s="63"/>
    </row>
    <row r="6" spans="1:18">
      <c r="A6" s="441" t="s">
        <v>116</v>
      </c>
      <c r="B6" s="7">
        <v>328</v>
      </c>
      <c r="C6" s="7">
        <v>326</v>
      </c>
      <c r="D6" s="90">
        <v>326</v>
      </c>
      <c r="E6" s="90">
        <v>286</v>
      </c>
      <c r="F6" s="90">
        <v>266</v>
      </c>
      <c r="G6" s="90">
        <v>289</v>
      </c>
      <c r="H6" s="90">
        <v>304</v>
      </c>
      <c r="I6" s="442">
        <v>333</v>
      </c>
      <c r="J6" s="442">
        <v>327</v>
      </c>
      <c r="K6" s="442">
        <f>'g9'!D7</f>
        <v>284</v>
      </c>
      <c r="L6" s="321">
        <f t="shared" si="0"/>
        <v>-0.13149847094801226</v>
      </c>
      <c r="M6" s="321">
        <f t="shared" si="1"/>
        <v>-0.13414634146341464</v>
      </c>
      <c r="N6" s="443">
        <f t="shared" si="2"/>
        <v>-44</v>
      </c>
      <c r="O6" s="444">
        <f t="shared" si="3"/>
        <v>3069</v>
      </c>
      <c r="P6" s="509">
        <f>O6/g12_tit!L8</f>
        <v>0.2693995786516854</v>
      </c>
      <c r="Q6" s="58"/>
      <c r="R6" s="63"/>
    </row>
    <row r="7" spans="1:18">
      <c r="A7" s="445" t="s">
        <v>108</v>
      </c>
      <c r="B7" s="446">
        <v>513</v>
      </c>
      <c r="C7" s="446">
        <v>460</v>
      </c>
      <c r="D7" s="92">
        <v>474</v>
      </c>
      <c r="E7" s="92">
        <v>467</v>
      </c>
      <c r="F7" s="92">
        <v>430</v>
      </c>
      <c r="G7" s="92">
        <v>405</v>
      </c>
      <c r="H7" s="92">
        <v>427</v>
      </c>
      <c r="I7" s="447">
        <v>415</v>
      </c>
      <c r="J7" s="447">
        <v>381</v>
      </c>
      <c r="K7" s="447">
        <f>'g9'!D8</f>
        <v>405</v>
      </c>
      <c r="L7" s="329">
        <f t="shared" si="0"/>
        <v>6.2992125984252079E-2</v>
      </c>
      <c r="M7" s="329">
        <f t="shared" si="1"/>
        <v>-0.21052631578947367</v>
      </c>
      <c r="N7" s="448">
        <f t="shared" si="2"/>
        <v>-108</v>
      </c>
      <c r="O7" s="449">
        <f t="shared" si="3"/>
        <v>4377</v>
      </c>
      <c r="P7" s="510">
        <f>O7/g12_tit!L9</f>
        <v>0.26844526218951242</v>
      </c>
      <c r="Q7" s="58"/>
      <c r="R7" s="63"/>
    </row>
    <row r="8" spans="1:18">
      <c r="A8" s="450" t="s">
        <v>236</v>
      </c>
      <c r="B8" s="95">
        <f t="shared" ref="B8:K8" si="4">SUM(B4:B7)</f>
        <v>1320</v>
      </c>
      <c r="C8" s="95">
        <f t="shared" si="4"/>
        <v>1219</v>
      </c>
      <c r="D8" s="95">
        <f t="shared" si="4"/>
        <v>1241</v>
      </c>
      <c r="E8" s="95">
        <f t="shared" si="4"/>
        <v>1142</v>
      </c>
      <c r="F8" s="95">
        <f t="shared" si="4"/>
        <v>1078</v>
      </c>
      <c r="G8" s="95">
        <f t="shared" si="4"/>
        <v>1045</v>
      </c>
      <c r="H8" s="95">
        <f t="shared" si="4"/>
        <v>1128</v>
      </c>
      <c r="I8" s="95">
        <f t="shared" si="4"/>
        <v>1150</v>
      </c>
      <c r="J8" s="95">
        <f t="shared" si="4"/>
        <v>1049</v>
      </c>
      <c r="K8" s="95">
        <f t="shared" si="4"/>
        <v>943</v>
      </c>
      <c r="L8" s="330">
        <f t="shared" si="0"/>
        <v>-0.10104861773117257</v>
      </c>
      <c r="M8" s="330">
        <f t="shared" si="1"/>
        <v>-0.28560606060606064</v>
      </c>
      <c r="N8" s="451">
        <f t="shared" si="2"/>
        <v>-377</v>
      </c>
      <c r="O8" s="452">
        <f t="shared" si="3"/>
        <v>11315</v>
      </c>
      <c r="P8" s="511">
        <f>O8/g12_tit!L10</f>
        <v>0.2823526476019364</v>
      </c>
      <c r="Q8" s="58"/>
      <c r="R8" s="63"/>
    </row>
    <row r="9" spans="1:18">
      <c r="A9" s="94" t="s">
        <v>134</v>
      </c>
      <c r="B9" s="453">
        <v>1423</v>
      </c>
      <c r="C9" s="453">
        <v>1323</v>
      </c>
      <c r="D9" s="453">
        <v>1325</v>
      </c>
      <c r="E9" s="453">
        <v>1238</v>
      </c>
      <c r="F9" s="453">
        <v>1155</v>
      </c>
      <c r="G9" s="453">
        <v>1116</v>
      </c>
      <c r="H9" s="453">
        <f>H8+H3</f>
        <v>1205</v>
      </c>
      <c r="I9" s="453">
        <f>I8+I3</f>
        <v>1218</v>
      </c>
      <c r="J9" s="453">
        <f>J8+J3</f>
        <v>1125</v>
      </c>
      <c r="K9" s="453">
        <f>K8+K3</f>
        <v>985</v>
      </c>
      <c r="L9" s="330">
        <f t="shared" si="0"/>
        <v>-0.12444444444444447</v>
      </c>
      <c r="M9" s="330">
        <f t="shared" si="1"/>
        <v>-0.30780042164441324</v>
      </c>
      <c r="N9" s="451">
        <f t="shared" si="2"/>
        <v>-438</v>
      </c>
      <c r="O9" s="452">
        <f t="shared" si="3"/>
        <v>12113</v>
      </c>
      <c r="P9" s="511">
        <f>O9/g12_tit!L11</f>
        <v>0.28456315925482178</v>
      </c>
      <c r="Q9" s="58"/>
      <c r="R9" s="63"/>
    </row>
    <row r="10" spans="1:18">
      <c r="A10" s="441" t="s">
        <v>237</v>
      </c>
      <c r="B10" s="454">
        <f t="shared" ref="B10:K10" si="5">SUM(B3:B5)</f>
        <v>582</v>
      </c>
      <c r="C10" s="454">
        <f t="shared" si="5"/>
        <v>537</v>
      </c>
      <c r="D10" s="454">
        <f t="shared" si="5"/>
        <v>525</v>
      </c>
      <c r="E10" s="454">
        <f t="shared" si="5"/>
        <v>484</v>
      </c>
      <c r="F10" s="454">
        <f t="shared" si="5"/>
        <v>459</v>
      </c>
      <c r="G10" s="454">
        <f t="shared" si="5"/>
        <v>422</v>
      </c>
      <c r="H10" s="454">
        <f t="shared" si="5"/>
        <v>474</v>
      </c>
      <c r="I10" s="454">
        <f t="shared" si="5"/>
        <v>470</v>
      </c>
      <c r="J10" s="454">
        <f t="shared" si="5"/>
        <v>417</v>
      </c>
      <c r="K10" s="454">
        <f t="shared" si="5"/>
        <v>296</v>
      </c>
      <c r="L10" s="438">
        <f t="shared" si="0"/>
        <v>-0.29016786570743403</v>
      </c>
      <c r="M10" s="321">
        <f t="shared" si="1"/>
        <v>-0.49140893470790381</v>
      </c>
      <c r="N10" s="451">
        <f t="shared" si="2"/>
        <v>-286</v>
      </c>
      <c r="O10" s="452">
        <f t="shared" si="3"/>
        <v>4666</v>
      </c>
      <c r="P10" s="330"/>
    </row>
    <row r="11" spans="1:18">
      <c r="A11" s="441" t="s">
        <v>238</v>
      </c>
      <c r="B11" s="454">
        <f t="shared" ref="B11:K11" si="6">B7+B6</f>
        <v>841</v>
      </c>
      <c r="C11" s="454">
        <f t="shared" si="6"/>
        <v>786</v>
      </c>
      <c r="D11" s="454">
        <f t="shared" si="6"/>
        <v>800</v>
      </c>
      <c r="E11" s="454">
        <f t="shared" si="6"/>
        <v>753</v>
      </c>
      <c r="F11" s="454">
        <f t="shared" si="6"/>
        <v>696</v>
      </c>
      <c r="G11" s="454">
        <f t="shared" si="6"/>
        <v>694</v>
      </c>
      <c r="H11" s="454">
        <f t="shared" si="6"/>
        <v>731</v>
      </c>
      <c r="I11" s="454">
        <f t="shared" si="6"/>
        <v>748</v>
      </c>
      <c r="J11" s="454">
        <f t="shared" si="6"/>
        <v>708</v>
      </c>
      <c r="K11" s="454">
        <f t="shared" si="6"/>
        <v>689</v>
      </c>
      <c r="L11" s="438">
        <f t="shared" si="0"/>
        <v>-2.6836158192090398E-2</v>
      </c>
      <c r="M11" s="321">
        <f t="shared" si="1"/>
        <v>-0.18073721759809747</v>
      </c>
      <c r="N11" s="451">
        <f t="shared" si="2"/>
        <v>-152</v>
      </c>
      <c r="O11" s="452">
        <f t="shared" si="3"/>
        <v>7446</v>
      </c>
      <c r="P11" s="330"/>
    </row>
    <row r="12" spans="1:18">
      <c r="A12" s="455" t="s">
        <v>239</v>
      </c>
      <c r="G12" s="25"/>
      <c r="H12" s="456"/>
      <c r="L12" s="14"/>
    </row>
    <row r="13" spans="1:18">
      <c r="A13" s="51" t="s">
        <v>240</v>
      </c>
      <c r="B13" s="107"/>
      <c r="C13" s="107"/>
      <c r="D13" s="25"/>
      <c r="E13" s="25"/>
      <c r="F13" s="25"/>
      <c r="G13" s="25"/>
      <c r="H13" s="456"/>
      <c r="M13" s="14"/>
      <c r="N13" s="14"/>
    </row>
    <row r="14" spans="1:18">
      <c r="A14" s="457" t="s">
        <v>169</v>
      </c>
    </row>
    <row r="15" spans="1:18" ht="8.25" customHeight="1">
      <c r="A15" s="75"/>
      <c r="L15" s="63"/>
    </row>
    <row r="16" spans="1:18" ht="12.75" customHeight="1">
      <c r="A16" s="504" t="s">
        <v>241</v>
      </c>
      <c r="B16" s="458"/>
      <c r="C16" s="458"/>
      <c r="D16" s="458"/>
      <c r="E16" s="458"/>
      <c r="F16" s="458"/>
      <c r="G16" s="458"/>
      <c r="H16" s="458"/>
      <c r="I16" s="458"/>
      <c r="J16" s="458"/>
      <c r="K16" s="458"/>
      <c r="L16" s="458"/>
      <c r="N16" s="14"/>
    </row>
    <row r="17" spans="1:16" s="459" customFormat="1" ht="33.75" customHeight="1">
      <c r="A17" s="15" t="s">
        <v>100</v>
      </c>
      <c r="B17" s="16">
        <v>2009</v>
      </c>
      <c r="C17" s="16">
        <v>2010</v>
      </c>
      <c r="D17" s="16">
        <v>2011</v>
      </c>
      <c r="E17" s="16">
        <v>2012</v>
      </c>
      <c r="F17" s="16">
        <v>2013</v>
      </c>
      <c r="G17" s="16">
        <v>2014</v>
      </c>
      <c r="H17" s="16">
        <v>2015</v>
      </c>
      <c r="I17" s="16">
        <v>2016</v>
      </c>
      <c r="J17" s="16">
        <v>2017</v>
      </c>
      <c r="K17" s="16">
        <v>2018</v>
      </c>
      <c r="L17" s="16" t="s">
        <v>211</v>
      </c>
      <c r="M17" s="16" t="s">
        <v>267</v>
      </c>
      <c r="O17" s="460"/>
    </row>
    <row r="18" spans="1:16">
      <c r="A18" s="435" t="s">
        <v>113</v>
      </c>
      <c r="B18" s="89"/>
      <c r="C18" s="89"/>
      <c r="D18" s="89"/>
      <c r="E18" s="89"/>
      <c r="F18" s="436">
        <v>0</v>
      </c>
      <c r="G18" s="436">
        <v>4</v>
      </c>
      <c r="H18" s="436">
        <v>3</v>
      </c>
      <c r="I18" s="436">
        <v>2</v>
      </c>
      <c r="J18" s="436">
        <v>7</v>
      </c>
      <c r="K18" s="436">
        <v>7</v>
      </c>
      <c r="L18" s="438">
        <f t="shared" ref="L18:L24" si="7">K18/J18-1</f>
        <v>0</v>
      </c>
      <c r="M18" s="461" t="s">
        <v>154</v>
      </c>
      <c r="O18" s="14"/>
    </row>
    <row r="19" spans="1:16">
      <c r="A19" s="441" t="s">
        <v>105</v>
      </c>
      <c r="B19" s="89"/>
      <c r="C19" s="89"/>
      <c r="D19" s="89"/>
      <c r="E19" s="89"/>
      <c r="F19" s="90">
        <v>113</v>
      </c>
      <c r="G19" s="90">
        <v>131</v>
      </c>
      <c r="H19" s="90">
        <v>127</v>
      </c>
      <c r="I19" s="90">
        <v>90</v>
      </c>
      <c r="J19" s="90">
        <v>117</v>
      </c>
      <c r="K19" s="90">
        <v>100</v>
      </c>
      <c r="L19" s="321">
        <f t="shared" si="7"/>
        <v>-0.14529914529914534</v>
      </c>
      <c r="M19" s="462">
        <f>K19/$K$23</f>
        <v>0.19685039370078741</v>
      </c>
      <c r="O19" s="14"/>
    </row>
    <row r="20" spans="1:16">
      <c r="A20" s="441" t="s">
        <v>106</v>
      </c>
      <c r="B20" s="89"/>
      <c r="C20" s="89"/>
      <c r="D20" s="89"/>
      <c r="E20" s="89"/>
      <c r="F20" s="90">
        <v>79</v>
      </c>
      <c r="G20" s="90">
        <v>111</v>
      </c>
      <c r="H20" s="90">
        <v>93</v>
      </c>
      <c r="I20" s="90">
        <v>54</v>
      </c>
      <c r="J20" s="90">
        <v>61</v>
      </c>
      <c r="K20" s="90">
        <v>70</v>
      </c>
      <c r="L20" s="321">
        <f t="shared" si="7"/>
        <v>0.14754098360655732</v>
      </c>
      <c r="M20" s="462">
        <f>K20/$K$23</f>
        <v>0.13779527559055119</v>
      </c>
      <c r="O20" s="14"/>
    </row>
    <row r="21" spans="1:16">
      <c r="A21" s="441" t="s">
        <v>116</v>
      </c>
      <c r="B21" s="89"/>
      <c r="C21" s="89"/>
      <c r="D21" s="89"/>
      <c r="E21" s="89"/>
      <c r="F21" s="90">
        <v>227</v>
      </c>
      <c r="G21" s="90">
        <v>214</v>
      </c>
      <c r="H21" s="90">
        <v>160</v>
      </c>
      <c r="I21" s="90">
        <v>82</v>
      </c>
      <c r="J21" s="90">
        <v>166</v>
      </c>
      <c r="K21" s="90">
        <v>122</v>
      </c>
      <c r="L21" s="321">
        <f t="shared" si="7"/>
        <v>-0.26506024096385539</v>
      </c>
      <c r="M21" s="462">
        <f>K21/$K$23</f>
        <v>0.24015748031496062</v>
      </c>
    </row>
    <row r="22" spans="1:16">
      <c r="A22" s="445" t="s">
        <v>108</v>
      </c>
      <c r="B22" s="91"/>
      <c r="C22" s="91"/>
      <c r="D22" s="91"/>
      <c r="E22" s="91"/>
      <c r="F22" s="92">
        <v>877</v>
      </c>
      <c r="G22" s="92">
        <v>698</v>
      </c>
      <c r="H22" s="92">
        <v>376</v>
      </c>
      <c r="I22" s="92">
        <v>160</v>
      </c>
      <c r="J22" s="92">
        <v>372</v>
      </c>
      <c r="K22" s="92">
        <v>216</v>
      </c>
      <c r="L22" s="329">
        <f t="shared" si="7"/>
        <v>-0.41935483870967738</v>
      </c>
      <c r="M22" s="463">
        <f>K22/$K$23</f>
        <v>0.42519685039370081</v>
      </c>
    </row>
    <row r="23" spans="1:16">
      <c r="A23" s="450" t="s">
        <v>130</v>
      </c>
      <c r="B23" s="95"/>
      <c r="C23" s="95"/>
      <c r="D23" s="95"/>
      <c r="E23" s="95"/>
      <c r="F23" s="95">
        <f>SUM(F19:F$22)</f>
        <v>1296</v>
      </c>
      <c r="G23" s="95">
        <f>SUM(G19:G22)</f>
        <v>1154</v>
      </c>
      <c r="H23" s="95">
        <f>SUM(H19:H22)</f>
        <v>756</v>
      </c>
      <c r="I23" s="95">
        <f>SUM(I19:I22)</f>
        <v>386</v>
      </c>
      <c r="J23" s="95">
        <f>SUM(J19:J22)</f>
        <v>716</v>
      </c>
      <c r="K23" s="95">
        <f>SUM(K19:K22)</f>
        <v>508</v>
      </c>
      <c r="L23" s="330">
        <f t="shared" si="7"/>
        <v>-0.29050279329608941</v>
      </c>
      <c r="M23" s="326">
        <f>K23/$K$23</f>
        <v>1</v>
      </c>
      <c r="N23" s="63"/>
    </row>
    <row r="24" spans="1:16">
      <c r="A24" s="94" t="s">
        <v>134</v>
      </c>
      <c r="B24" s="453"/>
      <c r="C24" s="453"/>
      <c r="D24" s="453"/>
      <c r="E24" s="453"/>
      <c r="F24" s="453">
        <f>SUM(F18:F$22)</f>
        <v>1296</v>
      </c>
      <c r="G24" s="453">
        <f>SUM(G18:G$22)</f>
        <v>1158</v>
      </c>
      <c r="H24" s="453">
        <f>SUM(H18:H$22)</f>
        <v>759</v>
      </c>
      <c r="I24" s="453">
        <f>SUM(I18:I$22)</f>
        <v>388</v>
      </c>
      <c r="J24" s="453">
        <f>SUM(J18:J$22)</f>
        <v>723</v>
      </c>
      <c r="K24" s="453">
        <f>SUM(K18:K$22)</f>
        <v>515</v>
      </c>
      <c r="L24" s="330">
        <f t="shared" si="7"/>
        <v>-0.28769017980636236</v>
      </c>
      <c r="M24" s="464"/>
      <c r="N24" s="465">
        <f>I24-B24</f>
        <v>388</v>
      </c>
      <c r="O24" s="465">
        <f>SUM(G24:I24)</f>
        <v>2305</v>
      </c>
      <c r="P24" s="466">
        <f>I24/g12_tit!J24</f>
        <v>920.02150406255726</v>
      </c>
    </row>
    <row r="25" spans="1:16">
      <c r="A25" s="9" t="s">
        <v>111</v>
      </c>
      <c r="B25" s="104"/>
      <c r="C25" s="104"/>
      <c r="D25" s="104"/>
      <c r="E25" s="25"/>
      <c r="F25" s="25"/>
      <c r="G25" s="25"/>
      <c r="H25" s="25"/>
      <c r="J25" s="63"/>
      <c r="K25" s="63"/>
      <c r="L25" s="14"/>
      <c r="M25" s="14"/>
      <c r="N25" s="14"/>
      <c r="O25" s="14"/>
    </row>
    <row r="26" spans="1:16">
      <c r="A26" s="9" t="s">
        <v>242</v>
      </c>
      <c r="B26" s="104"/>
      <c r="C26" s="104"/>
      <c r="D26" s="104"/>
      <c r="E26" s="104"/>
      <c r="F26" s="104"/>
      <c r="G26" s="104"/>
      <c r="H26" s="104"/>
      <c r="I26" s="107"/>
      <c r="L26" s="58"/>
      <c r="M26" s="58"/>
    </row>
    <row r="27" spans="1:16">
      <c r="A27" s="22" t="s">
        <v>243</v>
      </c>
      <c r="B27" s="23"/>
      <c r="C27" s="23"/>
      <c r="D27" s="23"/>
      <c r="E27" s="23"/>
      <c r="F27" s="23"/>
      <c r="G27" s="23"/>
      <c r="H27" s="23"/>
    </row>
    <row r="45" spans="5:8">
      <c r="E45" s="23"/>
      <c r="F45" s="23"/>
      <c r="G45" s="23"/>
      <c r="H45" s="23"/>
    </row>
    <row r="50" spans="1:13">
      <c r="A50" s="2" t="s">
        <v>244</v>
      </c>
    </row>
    <row r="51" spans="1:13" ht="36">
      <c r="A51" s="15" t="s">
        <v>100</v>
      </c>
      <c r="B51" s="16">
        <v>2009</v>
      </c>
      <c r="C51" s="16">
        <v>2010</v>
      </c>
      <c r="D51" s="16">
        <v>2011</v>
      </c>
      <c r="E51" s="16">
        <v>2012</v>
      </c>
      <c r="F51" s="16">
        <v>2013</v>
      </c>
      <c r="G51" s="16">
        <v>2014</v>
      </c>
      <c r="H51" s="16">
        <v>2015</v>
      </c>
      <c r="I51" s="16">
        <v>2016</v>
      </c>
      <c r="J51" s="16">
        <v>2017</v>
      </c>
      <c r="K51" s="16">
        <v>2018</v>
      </c>
      <c r="L51" s="16" t="s">
        <v>211</v>
      </c>
      <c r="M51" s="16" t="s">
        <v>245</v>
      </c>
    </row>
    <row r="52" spans="1:13">
      <c r="A52" s="435" t="s">
        <v>113</v>
      </c>
      <c r="B52" s="436">
        <f t="shared" ref="B52:K52" si="8">B18+B3</f>
        <v>103</v>
      </c>
      <c r="C52" s="436">
        <f t="shared" si="8"/>
        <v>104</v>
      </c>
      <c r="D52" s="436">
        <f t="shared" si="8"/>
        <v>84</v>
      </c>
      <c r="E52" s="436">
        <f t="shared" si="8"/>
        <v>95</v>
      </c>
      <c r="F52" s="436">
        <f t="shared" si="8"/>
        <v>77</v>
      </c>
      <c r="G52" s="436">
        <f t="shared" si="8"/>
        <v>75</v>
      </c>
      <c r="H52" s="436">
        <f t="shared" si="8"/>
        <v>80</v>
      </c>
      <c r="I52" s="436">
        <f t="shared" si="8"/>
        <v>70</v>
      </c>
      <c r="J52" s="436">
        <f t="shared" si="8"/>
        <v>83</v>
      </c>
      <c r="K52" s="436">
        <f t="shared" si="8"/>
        <v>49</v>
      </c>
      <c r="L52" s="438">
        <f t="shared" ref="L52:L60" si="9">K52/J52-1</f>
        <v>-0.40963855421686746</v>
      </c>
      <c r="M52" s="438">
        <f t="shared" ref="M52:M60" si="10">K52/$B52-1</f>
        <v>-0.52427184466019416</v>
      </c>
    </row>
    <row r="53" spans="1:13">
      <c r="A53" s="441" t="s">
        <v>105</v>
      </c>
      <c r="B53" s="90">
        <f t="shared" ref="B53:K53" si="11">B19+B4</f>
        <v>310</v>
      </c>
      <c r="C53" s="90">
        <f t="shared" si="11"/>
        <v>291</v>
      </c>
      <c r="D53" s="90">
        <f t="shared" si="11"/>
        <v>306</v>
      </c>
      <c r="E53" s="90">
        <f t="shared" si="11"/>
        <v>260</v>
      </c>
      <c r="F53" s="90">
        <f t="shared" si="11"/>
        <v>369</v>
      </c>
      <c r="G53" s="90">
        <f t="shared" si="11"/>
        <v>369</v>
      </c>
      <c r="H53" s="90">
        <f t="shared" si="11"/>
        <v>402</v>
      </c>
      <c r="I53" s="90">
        <f t="shared" si="11"/>
        <v>374</v>
      </c>
      <c r="J53" s="90">
        <f t="shared" si="11"/>
        <v>344</v>
      </c>
      <c r="K53" s="90">
        <f t="shared" si="11"/>
        <v>286</v>
      </c>
      <c r="L53" s="321">
        <f t="shared" si="9"/>
        <v>-0.16860465116279066</v>
      </c>
      <c r="M53" s="321">
        <f t="shared" si="10"/>
        <v>-7.7419354838709653E-2</v>
      </c>
    </row>
    <row r="54" spans="1:13">
      <c r="A54" s="441" t="s">
        <v>106</v>
      </c>
      <c r="B54" s="90">
        <f t="shared" ref="B54:K54" si="12">B20+B5</f>
        <v>169</v>
      </c>
      <c r="C54" s="90">
        <f t="shared" si="12"/>
        <v>142</v>
      </c>
      <c r="D54" s="90">
        <f t="shared" si="12"/>
        <v>135</v>
      </c>
      <c r="E54" s="90">
        <f t="shared" si="12"/>
        <v>129</v>
      </c>
      <c r="F54" s="90">
        <f t="shared" si="12"/>
        <v>205</v>
      </c>
      <c r="G54" s="90">
        <f t="shared" si="12"/>
        <v>224</v>
      </c>
      <c r="H54" s="90">
        <f t="shared" si="12"/>
        <v>215</v>
      </c>
      <c r="I54" s="90">
        <f t="shared" si="12"/>
        <v>172</v>
      </c>
      <c r="J54" s="90">
        <f t="shared" si="12"/>
        <v>175</v>
      </c>
      <c r="K54" s="90">
        <f t="shared" si="12"/>
        <v>138</v>
      </c>
      <c r="L54" s="321">
        <f t="shared" si="9"/>
        <v>-0.21142857142857141</v>
      </c>
      <c r="M54" s="321">
        <f t="shared" si="10"/>
        <v>-0.18343195266272194</v>
      </c>
    </row>
    <row r="55" spans="1:13">
      <c r="A55" s="441" t="s">
        <v>116</v>
      </c>
      <c r="B55" s="90">
        <f t="shared" ref="B55:K55" si="13">B21+B6</f>
        <v>328</v>
      </c>
      <c r="C55" s="90">
        <f t="shared" si="13"/>
        <v>326</v>
      </c>
      <c r="D55" s="90">
        <f t="shared" si="13"/>
        <v>326</v>
      </c>
      <c r="E55" s="90">
        <f t="shared" si="13"/>
        <v>286</v>
      </c>
      <c r="F55" s="90">
        <f t="shared" si="13"/>
        <v>493</v>
      </c>
      <c r="G55" s="90">
        <f t="shared" si="13"/>
        <v>503</v>
      </c>
      <c r="H55" s="90">
        <f t="shared" si="13"/>
        <v>464</v>
      </c>
      <c r="I55" s="90">
        <f t="shared" si="13"/>
        <v>415</v>
      </c>
      <c r="J55" s="90">
        <f t="shared" si="13"/>
        <v>493</v>
      </c>
      <c r="K55" s="90">
        <f t="shared" si="13"/>
        <v>406</v>
      </c>
      <c r="L55" s="321">
        <f t="shared" si="9"/>
        <v>-0.17647058823529416</v>
      </c>
      <c r="M55" s="321">
        <f t="shared" si="10"/>
        <v>0.23780487804878048</v>
      </c>
    </row>
    <row r="56" spans="1:13">
      <c r="A56" s="445" t="s">
        <v>108</v>
      </c>
      <c r="B56" s="92">
        <f t="shared" ref="B56:K56" si="14">B22+B7</f>
        <v>513</v>
      </c>
      <c r="C56" s="92">
        <f t="shared" si="14"/>
        <v>460</v>
      </c>
      <c r="D56" s="92">
        <f t="shared" si="14"/>
        <v>474</v>
      </c>
      <c r="E56" s="92">
        <f t="shared" si="14"/>
        <v>467</v>
      </c>
      <c r="F56" s="92">
        <f t="shared" si="14"/>
        <v>1307</v>
      </c>
      <c r="G56" s="92">
        <f t="shared" si="14"/>
        <v>1103</v>
      </c>
      <c r="H56" s="92">
        <f t="shared" si="14"/>
        <v>803</v>
      </c>
      <c r="I56" s="92">
        <f t="shared" si="14"/>
        <v>575</v>
      </c>
      <c r="J56" s="92">
        <f t="shared" si="14"/>
        <v>753</v>
      </c>
      <c r="K56" s="92">
        <f t="shared" si="14"/>
        <v>621</v>
      </c>
      <c r="L56" s="329">
        <f t="shared" si="9"/>
        <v>-0.17529880478087645</v>
      </c>
      <c r="M56" s="329">
        <f t="shared" si="10"/>
        <v>0.21052631578947367</v>
      </c>
    </row>
    <row r="57" spans="1:13">
      <c r="A57" s="450" t="s">
        <v>130</v>
      </c>
      <c r="B57" s="95">
        <f t="shared" ref="B57:I58" si="15">B23+B8</f>
        <v>1320</v>
      </c>
      <c r="C57" s="95">
        <f t="shared" si="15"/>
        <v>1219</v>
      </c>
      <c r="D57" s="95">
        <f t="shared" si="15"/>
        <v>1241</v>
      </c>
      <c r="E57" s="95">
        <f t="shared" si="15"/>
        <v>1142</v>
      </c>
      <c r="F57" s="95">
        <f t="shared" si="15"/>
        <v>2374</v>
      </c>
      <c r="G57" s="95">
        <f t="shared" si="15"/>
        <v>2199</v>
      </c>
      <c r="H57" s="95">
        <f t="shared" si="15"/>
        <v>1884</v>
      </c>
      <c r="I57" s="95">
        <f t="shared" si="15"/>
        <v>1536</v>
      </c>
      <c r="J57" s="95">
        <f>SUM(J53:J56)</f>
        <v>1765</v>
      </c>
      <c r="K57" s="95">
        <f>SUM(K53:K56)</f>
        <v>1451</v>
      </c>
      <c r="L57" s="330">
        <f t="shared" si="9"/>
        <v>-0.17790368271954671</v>
      </c>
      <c r="M57" s="330">
        <f t="shared" si="10"/>
        <v>9.9242424242424132E-2</v>
      </c>
    </row>
    <row r="58" spans="1:13">
      <c r="A58" s="94" t="s">
        <v>134</v>
      </c>
      <c r="B58" s="453">
        <f t="shared" si="15"/>
        <v>1423</v>
      </c>
      <c r="C58" s="453">
        <f t="shared" si="15"/>
        <v>1323</v>
      </c>
      <c r="D58" s="453">
        <f t="shared" si="15"/>
        <v>1325</v>
      </c>
      <c r="E58" s="453">
        <f t="shared" si="15"/>
        <v>1238</v>
      </c>
      <c r="F58" s="453">
        <f t="shared" si="15"/>
        <v>2451</v>
      </c>
      <c r="G58" s="453">
        <f t="shared" si="15"/>
        <v>2274</v>
      </c>
      <c r="H58" s="453">
        <f t="shared" si="15"/>
        <v>1964</v>
      </c>
      <c r="I58" s="453">
        <f t="shared" si="15"/>
        <v>1606</v>
      </c>
      <c r="J58" s="453">
        <f>J52+J57</f>
        <v>1848</v>
      </c>
      <c r="K58" s="453">
        <f>K52+K57</f>
        <v>1500</v>
      </c>
      <c r="L58" s="330">
        <f t="shared" si="9"/>
        <v>-0.18831168831168832</v>
      </c>
      <c r="M58" s="330">
        <f t="shared" si="10"/>
        <v>5.4111033028812372E-2</v>
      </c>
    </row>
    <row r="59" spans="1:13">
      <c r="A59" s="441" t="s">
        <v>237</v>
      </c>
      <c r="B59" s="454">
        <f t="shared" ref="B59:K59" si="16">SUM(B52:B54)</f>
        <v>582</v>
      </c>
      <c r="C59" s="454">
        <f t="shared" si="16"/>
        <v>537</v>
      </c>
      <c r="D59" s="454">
        <f t="shared" si="16"/>
        <v>525</v>
      </c>
      <c r="E59" s="454">
        <f t="shared" si="16"/>
        <v>484</v>
      </c>
      <c r="F59" s="454">
        <f t="shared" si="16"/>
        <v>651</v>
      </c>
      <c r="G59" s="454">
        <f t="shared" si="16"/>
        <v>668</v>
      </c>
      <c r="H59" s="454">
        <f t="shared" si="16"/>
        <v>697</v>
      </c>
      <c r="I59" s="454">
        <f t="shared" si="16"/>
        <v>616</v>
      </c>
      <c r="J59" s="454">
        <f t="shared" si="16"/>
        <v>602</v>
      </c>
      <c r="K59" s="454">
        <f t="shared" si="16"/>
        <v>473</v>
      </c>
      <c r="L59" s="438">
        <f t="shared" si="9"/>
        <v>-0.2142857142857143</v>
      </c>
      <c r="M59" s="321">
        <f t="shared" si="10"/>
        <v>-0.1872852233676976</v>
      </c>
    </row>
    <row r="60" spans="1:13">
      <c r="A60" s="441" t="s">
        <v>238</v>
      </c>
      <c r="B60" s="454">
        <f t="shared" ref="B60:K60" si="17">B56+B55</f>
        <v>841</v>
      </c>
      <c r="C60" s="454">
        <f t="shared" si="17"/>
        <v>786</v>
      </c>
      <c r="D60" s="454">
        <f t="shared" si="17"/>
        <v>800</v>
      </c>
      <c r="E60" s="454">
        <f t="shared" si="17"/>
        <v>753</v>
      </c>
      <c r="F60" s="454">
        <f t="shared" si="17"/>
        <v>1800</v>
      </c>
      <c r="G60" s="454">
        <f t="shared" si="17"/>
        <v>1606</v>
      </c>
      <c r="H60" s="454">
        <f t="shared" si="17"/>
        <v>1267</v>
      </c>
      <c r="I60" s="454">
        <f t="shared" si="17"/>
        <v>990</v>
      </c>
      <c r="J60" s="454">
        <f t="shared" si="17"/>
        <v>1246</v>
      </c>
      <c r="K60" s="454">
        <f t="shared" si="17"/>
        <v>1027</v>
      </c>
      <c r="L60" s="438">
        <f t="shared" si="9"/>
        <v>-0.1757624398073836</v>
      </c>
      <c r="M60" s="321">
        <f t="shared" si="10"/>
        <v>0.2211652794292509</v>
      </c>
    </row>
  </sheetData>
  <pageMargins left="0.31527777777777799" right="0.118055555555556" top="0.15763888888888899" bottom="0.15763888888888899" header="0.51180555555555496" footer="0.51180555555555496"/>
  <pageSetup paperSize="9" scale="78" firstPageNumber="0" orientation="landscape" horizontalDpi="300" verticalDpi="30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N23"/>
  <sheetViews>
    <sheetView showGridLines="0" zoomScaleNormal="100" workbookViewId="0">
      <selection activeCell="J17" sqref="J17"/>
    </sheetView>
  </sheetViews>
  <sheetFormatPr baseColWidth="10" defaultColWidth="9.140625" defaultRowHeight="12.75"/>
  <cols>
    <col min="1" max="1" width="8.5703125" style="194" customWidth="1"/>
    <col min="2" max="3" width="6.140625" style="1" customWidth="1"/>
    <col min="4" max="10" width="6.140625" style="24" customWidth="1"/>
    <col min="11" max="13" width="6.140625" style="1" customWidth="1"/>
    <col min="14" max="1025" width="8.7109375" customWidth="1"/>
  </cols>
  <sheetData>
    <row r="1" spans="1:14" ht="27" customHeight="1">
      <c r="A1" s="701" t="s">
        <v>246</v>
      </c>
      <c r="B1" s="701"/>
      <c r="C1" s="701"/>
      <c r="D1" s="701"/>
      <c r="E1" s="701"/>
      <c r="F1" s="701"/>
      <c r="G1" s="701"/>
      <c r="H1" s="701"/>
      <c r="I1" s="701"/>
      <c r="M1" s="25"/>
    </row>
    <row r="2" spans="1:14" ht="22.5" customHeight="1">
      <c r="A2" s="686" t="s">
        <v>100</v>
      </c>
      <c r="B2" s="683" t="s">
        <v>247</v>
      </c>
      <c r="C2" s="683"/>
      <c r="D2" s="683" t="s">
        <v>248</v>
      </c>
      <c r="E2" s="683"/>
      <c r="F2" s="683" t="s">
        <v>249</v>
      </c>
      <c r="G2" s="683"/>
      <c r="H2" s="683" t="s">
        <v>250</v>
      </c>
      <c r="I2" s="683"/>
      <c r="J2" s="683" t="s">
        <v>251</v>
      </c>
      <c r="K2" s="683"/>
      <c r="L2" s="683" t="s">
        <v>252</v>
      </c>
      <c r="M2" s="683"/>
    </row>
    <row r="3" spans="1:14">
      <c r="A3" s="686"/>
      <c r="B3" s="27" t="s">
        <v>18</v>
      </c>
      <c r="C3" s="27" t="s">
        <v>253</v>
      </c>
      <c r="D3" s="27" t="s">
        <v>18</v>
      </c>
      <c r="E3" s="27" t="s">
        <v>253</v>
      </c>
      <c r="F3" s="27" t="s">
        <v>18</v>
      </c>
      <c r="G3" s="27" t="s">
        <v>253</v>
      </c>
      <c r="H3" s="27" t="s">
        <v>18</v>
      </c>
      <c r="I3" s="27" t="s">
        <v>253</v>
      </c>
      <c r="J3" s="27" t="s">
        <v>18</v>
      </c>
      <c r="K3" s="27" t="s">
        <v>253</v>
      </c>
      <c r="L3" s="27" t="s">
        <v>18</v>
      </c>
      <c r="M3" s="27" t="s">
        <v>253</v>
      </c>
    </row>
    <row r="4" spans="1:14">
      <c r="A4" s="18" t="s">
        <v>105</v>
      </c>
      <c r="B4" s="198">
        <v>256</v>
      </c>
      <c r="C4" s="467">
        <v>0.59143968871595298</v>
      </c>
      <c r="D4" s="198">
        <v>238</v>
      </c>
      <c r="E4" s="467">
        <v>0.57499999999999996</v>
      </c>
      <c r="F4" s="198">
        <v>275</v>
      </c>
      <c r="G4" s="467">
        <v>0.63909774436090205</v>
      </c>
      <c r="H4" s="198">
        <v>284</v>
      </c>
      <c r="I4" s="467">
        <v>0.573943661971831</v>
      </c>
      <c r="J4" s="198">
        <v>227</v>
      </c>
      <c r="K4" s="467">
        <v>0.59030837004405301</v>
      </c>
      <c r="L4" s="198">
        <f>'g9'!D5</f>
        <v>186</v>
      </c>
      <c r="M4" s="467">
        <f>'g9'!C5/'g9'!D5</f>
        <v>0.58602150537634412</v>
      </c>
      <c r="N4" s="201"/>
    </row>
    <row r="5" spans="1:14">
      <c r="A5" s="18" t="s">
        <v>106</v>
      </c>
      <c r="B5" s="198">
        <v>126</v>
      </c>
      <c r="C5" s="467">
        <v>0.44881889763779498</v>
      </c>
      <c r="D5" s="198">
        <v>113</v>
      </c>
      <c r="E5" s="467">
        <v>0.51851851851851805</v>
      </c>
      <c r="F5" s="198">
        <v>122</v>
      </c>
      <c r="G5" s="467">
        <v>0.60483870967741904</v>
      </c>
      <c r="H5" s="198">
        <v>118</v>
      </c>
      <c r="I5" s="467">
        <v>0.55932203389830504</v>
      </c>
      <c r="J5" s="198">
        <v>114</v>
      </c>
      <c r="K5" s="467">
        <v>0.44736842105263203</v>
      </c>
      <c r="L5" s="198">
        <f>'g9'!D6</f>
        <v>68</v>
      </c>
      <c r="M5" s="467">
        <f>'g9'!C6/'g9'!D6</f>
        <v>0.57352941176470584</v>
      </c>
      <c r="N5" s="201"/>
    </row>
    <row r="6" spans="1:14">
      <c r="A6" s="18" t="s">
        <v>116</v>
      </c>
      <c r="B6" s="198">
        <v>266</v>
      </c>
      <c r="C6" s="467">
        <v>0.54887218045112796</v>
      </c>
      <c r="D6" s="198">
        <v>289</v>
      </c>
      <c r="E6" s="467">
        <v>0.51636363636363602</v>
      </c>
      <c r="F6" s="198">
        <v>304</v>
      </c>
      <c r="G6" s="467">
        <v>0.57234726688102899</v>
      </c>
      <c r="H6" s="198">
        <v>333</v>
      </c>
      <c r="I6" s="467">
        <v>0.56456456456456505</v>
      </c>
      <c r="J6" s="198">
        <v>327</v>
      </c>
      <c r="K6" s="467">
        <v>0.59021406727828796</v>
      </c>
      <c r="L6" s="198">
        <f>'g9'!D7</f>
        <v>284</v>
      </c>
      <c r="M6" s="467">
        <f>'g9'!C7/'g9'!D7</f>
        <v>0.602112676056338</v>
      </c>
      <c r="N6" s="201"/>
    </row>
    <row r="7" spans="1:14">
      <c r="A7" s="468" t="s">
        <v>108</v>
      </c>
      <c r="B7" s="209">
        <v>430</v>
      </c>
      <c r="C7" s="265">
        <v>0.68544600938967204</v>
      </c>
      <c r="D7" s="209">
        <v>405</v>
      </c>
      <c r="E7" s="265">
        <v>0.623409669211196</v>
      </c>
      <c r="F7" s="209">
        <v>427</v>
      </c>
      <c r="G7" s="265">
        <v>0.63595505617977499</v>
      </c>
      <c r="H7" s="209">
        <v>415</v>
      </c>
      <c r="I7" s="265">
        <v>0.61686746987951802</v>
      </c>
      <c r="J7" s="209">
        <v>381</v>
      </c>
      <c r="K7" s="265">
        <v>0.64041994750656195</v>
      </c>
      <c r="L7" s="209">
        <f>'g9'!D8</f>
        <v>405</v>
      </c>
      <c r="M7" s="265">
        <f>'g9'!C8/'g9'!D8</f>
        <v>0.64691358024691359</v>
      </c>
      <c r="N7" s="201"/>
    </row>
    <row r="8" spans="1:14">
      <c r="A8" s="156" t="s">
        <v>18</v>
      </c>
      <c r="B8" s="213">
        <v>1078</v>
      </c>
      <c r="C8" s="270">
        <v>0.60130111524163599</v>
      </c>
      <c r="D8" s="213">
        <v>1045</v>
      </c>
      <c r="E8" s="270">
        <v>0.57185039370078705</v>
      </c>
      <c r="F8" s="213">
        <v>1128</v>
      </c>
      <c r="G8" s="270">
        <v>0.61605584642233902</v>
      </c>
      <c r="H8" s="213">
        <v>1150</v>
      </c>
      <c r="I8" s="270">
        <v>0.58521739130434802</v>
      </c>
      <c r="J8" s="213">
        <f>SUM(J4:J7)</f>
        <v>1049</v>
      </c>
      <c r="K8" s="270">
        <v>0.59294566253574799</v>
      </c>
      <c r="L8" s="213">
        <f>SUM(L4:L7)</f>
        <v>943</v>
      </c>
      <c r="M8" s="270">
        <f>'g9'!C9/'g9'!D9</f>
        <v>0.61611876988335101</v>
      </c>
    </row>
    <row r="9" spans="1:14">
      <c r="A9" s="9" t="s">
        <v>111</v>
      </c>
      <c r="B9" s="23"/>
      <c r="C9" s="469"/>
      <c r="D9" s="469"/>
      <c r="E9" s="31"/>
      <c r="F9" s="31"/>
      <c r="G9" s="31"/>
      <c r="H9" s="31"/>
      <c r="I9" s="32"/>
    </row>
    <row r="10" spans="1:14" ht="24.75" customHeight="1">
      <c r="A10" s="684" t="s">
        <v>35</v>
      </c>
      <c r="B10" s="684"/>
      <c r="C10" s="684"/>
      <c r="D10" s="684"/>
      <c r="E10" s="684"/>
      <c r="F10" s="684"/>
      <c r="G10" s="684"/>
      <c r="H10" s="684"/>
      <c r="I10" s="684"/>
    </row>
    <row r="11" spans="1:14" s="36" customFormat="1" ht="12.75" customHeight="1">
      <c r="A11" s="102" t="s">
        <v>169</v>
      </c>
      <c r="B11" s="102"/>
      <c r="C11" s="102"/>
      <c r="D11" s="102"/>
      <c r="E11" s="102"/>
      <c r="F11" s="102"/>
      <c r="G11" s="102"/>
      <c r="H11" s="102"/>
      <c r="I11" s="102"/>
      <c r="J11" s="215"/>
    </row>
    <row r="12" spans="1:14" s="36" customFormat="1">
      <c r="A12" s="33"/>
      <c r="B12" s="470"/>
      <c r="C12" s="470"/>
      <c r="D12" s="34"/>
      <c r="E12" s="34"/>
      <c r="F12" s="34"/>
      <c r="G12" s="34"/>
      <c r="H12" s="215"/>
      <c r="I12" s="215"/>
      <c r="J12" s="215"/>
    </row>
    <row r="13" spans="1:14" s="36" customFormat="1">
      <c r="A13" s="470"/>
      <c r="B13" s="470"/>
      <c r="C13" s="470"/>
      <c r="D13" s="34"/>
      <c r="E13" s="34"/>
      <c r="F13" s="34"/>
      <c r="G13" s="34"/>
      <c r="H13" s="215"/>
      <c r="I13" s="215"/>
      <c r="J13" s="215"/>
    </row>
    <row r="14" spans="1:14" s="36" customFormat="1">
      <c r="A14" s="470"/>
      <c r="B14" s="470"/>
      <c r="C14" s="470"/>
      <c r="D14" s="34"/>
      <c r="E14" s="34"/>
      <c r="F14" s="34"/>
      <c r="G14" s="34"/>
      <c r="H14" s="215"/>
      <c r="I14" s="215"/>
      <c r="J14" s="215"/>
    </row>
    <row r="15" spans="1:14" s="36" customFormat="1">
      <c r="A15" s="33"/>
      <c r="B15" s="470"/>
      <c r="C15" s="470"/>
      <c r="D15" s="34"/>
      <c r="E15" s="34"/>
      <c r="F15" s="34"/>
      <c r="G15" s="34"/>
      <c r="H15" s="215"/>
      <c r="I15" s="215"/>
      <c r="J15" s="215"/>
    </row>
    <row r="16" spans="1:14" s="36" customFormat="1">
      <c r="A16" s="470"/>
      <c r="B16" s="470"/>
      <c r="C16" s="470"/>
      <c r="D16" s="34"/>
      <c r="E16" s="34"/>
      <c r="F16" s="34"/>
      <c r="G16" s="34"/>
      <c r="H16" s="215"/>
      <c r="I16" s="215"/>
      <c r="J16" s="215"/>
    </row>
    <row r="17" spans="1:10" s="36" customFormat="1">
      <c r="A17" s="470"/>
      <c r="B17" s="470"/>
      <c r="C17" s="470"/>
      <c r="D17" s="34"/>
      <c r="E17" s="34"/>
      <c r="F17" s="34"/>
      <c r="G17" s="34"/>
      <c r="H17" s="215"/>
      <c r="I17" s="471"/>
      <c r="J17" s="215"/>
    </row>
    <row r="18" spans="1:10" s="36" customFormat="1">
      <c r="A18" s="470"/>
      <c r="B18" s="470"/>
      <c r="C18" s="470"/>
      <c r="D18" s="34"/>
      <c r="E18" s="34"/>
      <c r="F18" s="34"/>
      <c r="G18" s="34"/>
      <c r="H18" s="215"/>
      <c r="I18" s="215"/>
      <c r="J18" s="215"/>
    </row>
    <row r="19" spans="1:10" s="36" customFormat="1">
      <c r="A19" s="33"/>
      <c r="B19" s="470"/>
      <c r="C19" s="470"/>
      <c r="D19" s="34"/>
      <c r="E19" s="34"/>
      <c r="F19" s="34"/>
      <c r="G19" s="34"/>
      <c r="H19" s="215"/>
      <c r="I19" s="215"/>
      <c r="J19" s="215"/>
    </row>
    <row r="20" spans="1:10" s="36" customFormat="1">
      <c r="A20" s="33"/>
      <c r="B20" s="470"/>
      <c r="C20" s="470"/>
      <c r="D20" s="34"/>
      <c r="E20" s="34"/>
      <c r="F20" s="34"/>
      <c r="G20" s="34"/>
      <c r="H20" s="215"/>
      <c r="I20" s="215"/>
      <c r="J20" s="215"/>
    </row>
    <row r="21" spans="1:10" s="36" customFormat="1">
      <c r="A21" s="33"/>
      <c r="B21" s="470"/>
      <c r="C21" s="470"/>
      <c r="D21" s="34"/>
      <c r="E21" s="34"/>
      <c r="F21" s="34"/>
      <c r="G21" s="34"/>
      <c r="H21" s="215"/>
      <c r="I21" s="215"/>
      <c r="J21" s="215"/>
    </row>
    <row r="22" spans="1:10" s="36" customFormat="1">
      <c r="A22" s="33"/>
      <c r="B22" s="470"/>
      <c r="C22" s="470"/>
      <c r="D22" s="34"/>
      <c r="E22" s="34"/>
      <c r="F22" s="34"/>
      <c r="G22" s="34"/>
      <c r="H22" s="215"/>
      <c r="I22" s="215"/>
      <c r="J22" s="215"/>
    </row>
    <row r="23" spans="1:10" s="36" customFormat="1">
      <c r="A23" s="33"/>
      <c r="B23" s="470"/>
      <c r="C23" s="470"/>
      <c r="D23" s="34"/>
      <c r="E23" s="34"/>
      <c r="F23" s="34"/>
      <c r="G23" s="34"/>
      <c r="H23" s="215"/>
      <c r="I23" s="215"/>
      <c r="J23" s="215"/>
    </row>
  </sheetData>
  <mergeCells count="9">
    <mergeCell ref="J2:K2"/>
    <mergeCell ref="L2:M2"/>
    <mergeCell ref="A10:I10"/>
    <mergeCell ref="A1:I1"/>
    <mergeCell ref="A2:A3"/>
    <mergeCell ref="B2:C2"/>
    <mergeCell ref="D2:E2"/>
    <mergeCell ref="F2:G2"/>
    <mergeCell ref="H2:I2"/>
  </mergeCells>
  <pageMargins left="0.31527777777777799" right="0.118055555555556" top="0.15763888888888899" bottom="0.15763888888888899" header="0.51180555555555496" footer="0.51180555555555496"/>
  <pageSetup paperSize="9" firstPageNumber="0" orientation="landscape"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L27"/>
  <sheetViews>
    <sheetView showGridLines="0" zoomScaleNormal="100" workbookViewId="0">
      <selection activeCell="A5" sqref="A5:B5"/>
    </sheetView>
  </sheetViews>
  <sheetFormatPr baseColWidth="10" defaultColWidth="9.140625" defaultRowHeight="12.75"/>
  <cols>
    <col min="1" max="1" width="8" style="194" customWidth="1"/>
    <col min="2" max="3" width="5.5703125" style="1" customWidth="1"/>
    <col min="4" max="7" width="5.5703125" style="24" customWidth="1"/>
    <col min="8" max="9" width="8.28515625" style="24" customWidth="1"/>
    <col min="10" max="10" width="8" style="24" customWidth="1"/>
    <col min="11" max="11" width="8.7109375" customWidth="1"/>
    <col min="12" max="12" width="11.5703125" style="273"/>
    <col min="13" max="1025" width="8.7109375" customWidth="1"/>
  </cols>
  <sheetData>
    <row r="1" spans="1:12" s="475" customFormat="1" ht="26.25" customHeight="1">
      <c r="A1" s="713" t="s">
        <v>254</v>
      </c>
      <c r="B1" s="713"/>
      <c r="C1" s="713"/>
      <c r="D1" s="713"/>
      <c r="E1" s="713"/>
      <c r="F1" s="713"/>
      <c r="G1" s="713"/>
      <c r="H1" s="473"/>
      <c r="I1" s="474"/>
    </row>
    <row r="2" spans="1:12" s="475" customFormat="1" ht="15" customHeight="1">
      <c r="A2" s="255"/>
      <c r="B2" s="255"/>
      <c r="G2" s="494" t="s">
        <v>255</v>
      </c>
      <c r="H2" s="472"/>
      <c r="I2" s="474"/>
    </row>
    <row r="3" spans="1:12">
      <c r="A3" s="15" t="s">
        <v>100</v>
      </c>
      <c r="B3" s="27">
        <v>2013</v>
      </c>
      <c r="C3" s="27">
        <v>2014</v>
      </c>
      <c r="D3" s="27">
        <v>2015</v>
      </c>
      <c r="E3" s="27">
        <v>2016</v>
      </c>
      <c r="F3" s="27">
        <v>2017</v>
      </c>
      <c r="G3" s="27">
        <v>2018</v>
      </c>
      <c r="H3" s="1"/>
      <c r="I3" s="1"/>
      <c r="J3" s="1"/>
      <c r="L3" s="1"/>
    </row>
    <row r="4" spans="1:12">
      <c r="A4" s="275" t="s">
        <v>105</v>
      </c>
      <c r="B4" s="476">
        <v>34.249027237354099</v>
      </c>
      <c r="C4" s="476">
        <v>34.412500000000001</v>
      </c>
      <c r="D4" s="476">
        <v>35.796992481202999</v>
      </c>
      <c r="E4" s="476">
        <v>34.500776045733602</v>
      </c>
      <c r="F4" s="476">
        <v>34.638766519823797</v>
      </c>
      <c r="G4" s="476">
        <f>'g8'!D4</f>
        <v>33.209677419354797</v>
      </c>
      <c r="H4" s="1"/>
      <c r="I4" s="1"/>
      <c r="J4" s="1"/>
      <c r="L4" s="1"/>
    </row>
    <row r="5" spans="1:12">
      <c r="A5" s="275" t="s">
        <v>106</v>
      </c>
      <c r="B5" s="476">
        <v>35.196850393700799</v>
      </c>
      <c r="C5" s="476">
        <v>33.7777777777778</v>
      </c>
      <c r="D5" s="476">
        <v>34.169354838709701</v>
      </c>
      <c r="E5" s="476">
        <v>32.971171359296498</v>
      </c>
      <c r="F5" s="476">
        <v>35.342105263157897</v>
      </c>
      <c r="G5" s="476">
        <f>'g8'!D5</f>
        <v>33.102941176470601</v>
      </c>
      <c r="H5" s="1"/>
      <c r="I5" s="1"/>
      <c r="J5" s="1"/>
      <c r="L5" s="1"/>
    </row>
    <row r="6" spans="1:12">
      <c r="A6" s="275" t="s">
        <v>116</v>
      </c>
      <c r="B6" s="476">
        <v>33.774436090225599</v>
      </c>
      <c r="C6" s="476">
        <v>34.305454545454502</v>
      </c>
      <c r="D6" s="476">
        <v>34.581993569131797</v>
      </c>
      <c r="E6" s="476">
        <v>34.063632420921898</v>
      </c>
      <c r="F6" s="476">
        <v>34.107033639143701</v>
      </c>
      <c r="G6" s="476">
        <f>'g8'!D6</f>
        <v>35.007042253521099</v>
      </c>
      <c r="H6" s="1"/>
      <c r="I6" s="1"/>
      <c r="J6" s="1"/>
      <c r="L6" s="1"/>
    </row>
    <row r="7" spans="1:12">
      <c r="A7" s="277" t="s">
        <v>108</v>
      </c>
      <c r="B7" s="477">
        <v>37.046948356807498</v>
      </c>
      <c r="C7" s="477">
        <v>39.132315521628499</v>
      </c>
      <c r="D7" s="477">
        <v>38.155056179775301</v>
      </c>
      <c r="E7" s="477">
        <v>38.508564030248301</v>
      </c>
      <c r="F7" s="477">
        <v>37.330708661417297</v>
      </c>
      <c r="G7" s="477">
        <f>'g8'!D7</f>
        <v>38.353086419753097</v>
      </c>
      <c r="H7" s="1"/>
      <c r="I7" s="1"/>
      <c r="J7" s="1"/>
      <c r="L7" s="1"/>
    </row>
    <row r="8" spans="1:12">
      <c r="A8" s="478" t="s">
        <v>18</v>
      </c>
      <c r="B8" s="479">
        <v>35.351301115241597</v>
      </c>
      <c r="C8" s="479">
        <v>36.141732283464599</v>
      </c>
      <c r="D8" s="479">
        <v>36.206806282722503</v>
      </c>
      <c r="E8" s="479">
        <v>35.663532422700399</v>
      </c>
      <c r="F8" s="479">
        <v>35.527168732125801</v>
      </c>
      <c r="G8" s="479">
        <f>'g8'!D8</f>
        <v>35.952279957582199</v>
      </c>
      <c r="H8" s="1"/>
      <c r="I8" s="1"/>
      <c r="J8" s="1"/>
      <c r="L8" s="1"/>
    </row>
    <row r="9" spans="1:12" ht="12" customHeight="1">
      <c r="A9" s="9" t="s">
        <v>111</v>
      </c>
      <c r="B9" s="23"/>
      <c r="C9" s="469"/>
      <c r="D9" s="469"/>
      <c r="E9" s="31"/>
      <c r="F9" s="31"/>
      <c r="G9" s="31"/>
      <c r="H9" s="31"/>
    </row>
    <row r="10" spans="1:12" ht="17.25" customHeight="1">
      <c r="A10" s="684" t="s">
        <v>35</v>
      </c>
      <c r="B10" s="684"/>
      <c r="C10" s="684"/>
      <c r="D10" s="684"/>
      <c r="E10" s="684"/>
      <c r="F10" s="684"/>
      <c r="G10" s="684"/>
      <c r="H10" s="31"/>
    </row>
    <row r="11" spans="1:12" ht="7.5" customHeight="1">
      <c r="A11" s="684"/>
      <c r="B11" s="684"/>
      <c r="C11" s="684"/>
      <c r="D11" s="684"/>
      <c r="E11" s="684"/>
      <c r="F11" s="684"/>
      <c r="G11" s="684"/>
      <c r="H11" s="31"/>
    </row>
    <row r="12" spans="1:12" s="36" customFormat="1" ht="12" customHeight="1">
      <c r="A12" s="676" t="s">
        <v>169</v>
      </c>
      <c r="B12" s="676"/>
      <c r="C12" s="676"/>
      <c r="D12" s="676"/>
      <c r="E12" s="676"/>
      <c r="F12" s="676"/>
      <c r="G12" s="34"/>
      <c r="H12" s="34"/>
      <c r="I12" s="215"/>
      <c r="J12" s="215"/>
      <c r="L12" s="480"/>
    </row>
    <row r="13" spans="1:12" s="36" customFormat="1">
      <c r="A13" s="470"/>
      <c r="B13" s="470"/>
      <c r="C13" s="470"/>
      <c r="D13" s="34"/>
      <c r="E13" s="34"/>
      <c r="F13" s="34"/>
      <c r="G13" s="34"/>
      <c r="H13" s="481"/>
      <c r="I13" s="215"/>
      <c r="J13" s="215"/>
      <c r="L13" s="480"/>
    </row>
    <row r="14" spans="1:12" s="36" customFormat="1">
      <c r="A14" s="33"/>
      <c r="B14" s="495"/>
      <c r="C14" s="470"/>
      <c r="D14" s="34"/>
      <c r="E14" s="34"/>
      <c r="F14" s="34"/>
      <c r="G14" s="34"/>
      <c r="H14" s="481"/>
      <c r="I14" s="215"/>
      <c r="J14" s="215"/>
      <c r="L14" s="480"/>
    </row>
    <row r="15" spans="1:12" s="36" customFormat="1">
      <c r="A15" s="470"/>
      <c r="B15" s="470"/>
      <c r="C15" s="470"/>
      <c r="D15" s="34"/>
      <c r="E15" s="34"/>
      <c r="F15" s="34"/>
      <c r="G15" s="34"/>
      <c r="H15" s="481"/>
      <c r="I15" s="215"/>
      <c r="J15" s="215"/>
      <c r="L15" s="480"/>
    </row>
    <row r="16" spans="1:12" s="36" customFormat="1">
      <c r="A16" s="470"/>
      <c r="B16" s="470"/>
      <c r="C16" s="470"/>
      <c r="D16" s="34"/>
      <c r="E16" s="34"/>
      <c r="F16" s="34"/>
      <c r="G16" s="34"/>
      <c r="H16" s="215"/>
      <c r="I16" s="215"/>
      <c r="J16" s="215"/>
      <c r="L16" s="480"/>
    </row>
    <row r="17" spans="1:12" s="36" customFormat="1">
      <c r="A17" s="470"/>
      <c r="B17" s="470"/>
      <c r="C17" s="470"/>
      <c r="D17" s="34"/>
      <c r="E17" s="34"/>
      <c r="F17" s="34"/>
      <c r="G17" s="34"/>
      <c r="H17" s="215"/>
      <c r="I17" s="215"/>
      <c r="J17" s="215"/>
      <c r="L17" s="480"/>
    </row>
    <row r="18" spans="1:12" s="36" customFormat="1">
      <c r="A18" s="33"/>
      <c r="B18" s="470"/>
      <c r="C18" s="470"/>
      <c r="D18" s="34"/>
      <c r="E18" s="34"/>
      <c r="F18" s="34"/>
      <c r="G18" s="34"/>
      <c r="H18" s="215"/>
      <c r="I18" s="215"/>
      <c r="J18" s="215"/>
      <c r="L18" s="480"/>
    </row>
    <row r="19" spans="1:12" s="36" customFormat="1">
      <c r="A19" s="33"/>
      <c r="B19" s="470"/>
      <c r="C19" s="470"/>
      <c r="D19" s="34"/>
      <c r="E19" s="34"/>
      <c r="F19" s="34"/>
      <c r="G19" s="34"/>
      <c r="H19" s="215"/>
      <c r="I19" s="215"/>
      <c r="J19" s="215"/>
      <c r="L19" s="480"/>
    </row>
    <row r="20" spans="1:12" s="36" customFormat="1">
      <c r="A20" s="33"/>
      <c r="B20" s="470"/>
      <c r="C20" s="470"/>
      <c r="D20" s="34"/>
      <c r="E20" s="34"/>
      <c r="F20" s="34"/>
      <c r="G20" s="34"/>
      <c r="H20" s="215"/>
      <c r="I20" s="215"/>
      <c r="J20" s="215"/>
      <c r="L20" s="480"/>
    </row>
    <row r="21" spans="1:12" s="36" customFormat="1">
      <c r="A21" s="33"/>
      <c r="B21" s="470"/>
      <c r="C21" s="470"/>
      <c r="D21" s="34"/>
      <c r="E21" s="34"/>
      <c r="F21" s="34"/>
      <c r="G21" s="34"/>
      <c r="H21" s="215"/>
      <c r="I21" s="215"/>
      <c r="J21" s="215"/>
      <c r="L21" s="480"/>
    </row>
    <row r="22" spans="1:12" s="36" customFormat="1">
      <c r="A22" s="33"/>
      <c r="B22" s="470"/>
      <c r="C22" s="470"/>
      <c r="D22" s="34"/>
      <c r="E22" s="34"/>
      <c r="F22" s="34"/>
      <c r="G22" s="34"/>
      <c r="H22" s="215"/>
      <c r="I22" s="215"/>
      <c r="J22" s="215"/>
      <c r="L22" s="480"/>
    </row>
    <row r="23" spans="1:12" s="36" customFormat="1">
      <c r="A23" s="33"/>
      <c r="B23" s="470"/>
      <c r="C23" s="470"/>
      <c r="D23" s="34"/>
      <c r="E23" s="34"/>
      <c r="F23" s="34"/>
      <c r="G23" s="34"/>
      <c r="H23" s="215"/>
      <c r="I23" s="215"/>
      <c r="J23" s="215"/>
      <c r="L23" s="480"/>
    </row>
    <row r="24" spans="1:12" s="36" customFormat="1">
      <c r="A24" s="33"/>
      <c r="B24" s="470"/>
      <c r="C24" s="470"/>
      <c r="D24" s="34"/>
      <c r="E24" s="34"/>
      <c r="F24" s="34"/>
      <c r="G24" s="34"/>
      <c r="H24" s="215"/>
      <c r="I24" s="215"/>
      <c r="J24" s="215"/>
      <c r="L24" s="480"/>
    </row>
    <row r="25" spans="1:12" s="36" customFormat="1">
      <c r="A25" s="33"/>
      <c r="B25" s="470"/>
      <c r="C25" s="470"/>
      <c r="D25" s="34"/>
      <c r="E25" s="34"/>
      <c r="F25" s="34"/>
      <c r="G25" s="34"/>
      <c r="H25" s="215"/>
      <c r="I25" s="215"/>
      <c r="J25" s="215"/>
      <c r="L25" s="480"/>
    </row>
    <row r="26" spans="1:12" s="36" customFormat="1">
      <c r="A26" s="33"/>
      <c r="B26" s="470"/>
      <c r="C26" s="470"/>
      <c r="D26" s="34"/>
      <c r="E26" s="34"/>
      <c r="F26" s="34"/>
      <c r="G26" s="34"/>
      <c r="H26" s="215"/>
      <c r="I26" s="215"/>
      <c r="J26" s="215"/>
      <c r="L26" s="480"/>
    </row>
    <row r="27" spans="1:12" s="36" customFormat="1">
      <c r="A27" s="33"/>
      <c r="B27" s="470"/>
      <c r="C27" s="470"/>
      <c r="D27" s="34"/>
      <c r="E27" s="34"/>
      <c r="F27" s="34"/>
      <c r="G27" s="34"/>
      <c r="H27" s="215"/>
      <c r="I27" s="215"/>
      <c r="J27" s="215"/>
      <c r="L27" s="480"/>
    </row>
  </sheetData>
  <mergeCells count="3">
    <mergeCell ref="A12:F12"/>
    <mergeCell ref="A1:G1"/>
    <mergeCell ref="A10:G11"/>
  </mergeCells>
  <pageMargins left="0.31527777777777799" right="0.118055555555556" top="0.15763888888888899" bottom="0.15763888888888899" header="0.51180555555555496" footer="0.51180555555555496"/>
  <pageSetup paperSize="9" firstPageNumber="0" orientation="landscape" horizontalDpi="300" verticalDpi="3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V18"/>
  <sheetViews>
    <sheetView showGridLines="0" zoomScaleNormal="100" workbookViewId="0">
      <selection activeCell="A5" sqref="A5:B5"/>
    </sheetView>
  </sheetViews>
  <sheetFormatPr baseColWidth="10" defaultColWidth="9.140625" defaultRowHeight="12.75"/>
  <cols>
    <col min="1" max="1" width="9.85546875" style="1" customWidth="1"/>
    <col min="2" max="19" width="5.28515625" style="1" customWidth="1"/>
    <col min="20" max="20" width="6.140625" customWidth="1"/>
    <col min="21" max="21" width="6.42578125" customWidth="1"/>
    <col min="22" max="22" width="6.7109375" customWidth="1"/>
    <col min="23" max="1025" width="8.7109375" customWidth="1"/>
  </cols>
  <sheetData>
    <row r="1" spans="1:22">
      <c r="A1" s="2" t="s">
        <v>256</v>
      </c>
    </row>
    <row r="2" spans="1:22">
      <c r="A2" s="686" t="s">
        <v>100</v>
      </c>
      <c r="B2" s="714" t="s">
        <v>257</v>
      </c>
      <c r="C2" s="715"/>
      <c r="D2" s="715"/>
      <c r="E2" s="715"/>
      <c r="F2" s="715"/>
      <c r="G2" s="715"/>
      <c r="H2" s="715"/>
      <c r="I2" s="715"/>
      <c r="J2" s="715"/>
      <c r="K2" s="715"/>
      <c r="L2" s="715"/>
      <c r="M2" s="715"/>
      <c r="N2" s="715"/>
      <c r="O2" s="715"/>
      <c r="P2" s="716"/>
      <c r="Q2" s="714" t="s">
        <v>258</v>
      </c>
      <c r="R2" s="715"/>
      <c r="S2" s="715"/>
      <c r="T2" s="715"/>
      <c r="U2" s="716"/>
    </row>
    <row r="3" spans="1:22" s="434" customFormat="1">
      <c r="A3" s="686"/>
      <c r="B3" s="27">
        <v>2005</v>
      </c>
      <c r="C3" s="27">
        <v>2006</v>
      </c>
      <c r="D3" s="27">
        <v>2007</v>
      </c>
      <c r="E3" s="27">
        <v>2008</v>
      </c>
      <c r="F3" s="27">
        <v>2009</v>
      </c>
      <c r="G3" s="27">
        <v>2010</v>
      </c>
      <c r="H3" s="27">
        <v>2011</v>
      </c>
      <c r="I3" s="27">
        <v>2012</v>
      </c>
      <c r="J3" s="27">
        <v>2013</v>
      </c>
      <c r="K3" s="27">
        <v>2014</v>
      </c>
      <c r="L3" s="27">
        <v>2015</v>
      </c>
      <c r="M3" s="27">
        <v>2016</v>
      </c>
      <c r="N3" s="27">
        <v>2017</v>
      </c>
      <c r="O3" s="27">
        <v>2018</v>
      </c>
      <c r="P3" s="27">
        <v>2019</v>
      </c>
      <c r="Q3" s="27">
        <v>2020</v>
      </c>
      <c r="R3" s="27">
        <v>2021</v>
      </c>
      <c r="S3" s="27">
        <v>2022</v>
      </c>
      <c r="T3" s="607">
        <v>2023</v>
      </c>
      <c r="U3" s="607">
        <v>2024</v>
      </c>
      <c r="V3"/>
    </row>
    <row r="4" spans="1:22">
      <c r="A4" s="435" t="s">
        <v>113</v>
      </c>
      <c r="B4" s="482">
        <v>35.36</v>
      </c>
      <c r="C4" s="482">
        <v>41.548000000000002</v>
      </c>
      <c r="D4" s="482">
        <v>69.835999999999999</v>
      </c>
      <c r="E4" s="388">
        <v>76</v>
      </c>
      <c r="F4" s="388">
        <v>59</v>
      </c>
      <c r="G4" s="436">
        <v>62</v>
      </c>
      <c r="H4" s="436">
        <v>60</v>
      </c>
      <c r="I4" s="436">
        <v>56</v>
      </c>
      <c r="J4" s="436">
        <v>46</v>
      </c>
      <c r="K4" s="436">
        <v>44</v>
      </c>
      <c r="L4" s="436">
        <v>50</v>
      </c>
      <c r="M4" s="436">
        <v>30</v>
      </c>
      <c r="N4" s="436">
        <v>39</v>
      </c>
      <c r="O4" s="436">
        <f>'g9'!K18</f>
        <v>38</v>
      </c>
      <c r="P4" s="436">
        <v>34</v>
      </c>
      <c r="Q4" s="482">
        <v>43.230819672131197</v>
      </c>
      <c r="R4" s="482">
        <v>47.103606557377098</v>
      </c>
      <c r="S4" s="482">
        <v>51.164262295081997</v>
      </c>
      <c r="T4" s="482">
        <v>54</v>
      </c>
      <c r="U4" s="482">
        <v>58</v>
      </c>
    </row>
    <row r="5" spans="1:22">
      <c r="A5" s="441" t="s">
        <v>105</v>
      </c>
      <c r="B5" s="483">
        <v>106.08</v>
      </c>
      <c r="C5" s="483">
        <v>143.208</v>
      </c>
      <c r="D5" s="483">
        <v>200</v>
      </c>
      <c r="E5" s="7">
        <v>155</v>
      </c>
      <c r="F5" s="7">
        <v>168</v>
      </c>
      <c r="G5" s="90">
        <v>176</v>
      </c>
      <c r="H5" s="90">
        <v>136</v>
      </c>
      <c r="I5" s="90">
        <v>140</v>
      </c>
      <c r="J5" s="90">
        <v>134</v>
      </c>
      <c r="K5" s="90">
        <v>98</v>
      </c>
      <c r="L5" s="90">
        <v>105</v>
      </c>
      <c r="M5" s="90">
        <v>79</v>
      </c>
      <c r="N5" s="90">
        <v>62</v>
      </c>
      <c r="O5" s="90">
        <f>'g9'!K5</f>
        <v>82</v>
      </c>
      <c r="P5" s="90">
        <v>68</v>
      </c>
      <c r="Q5" s="484">
        <v>92.276714748307299</v>
      </c>
      <c r="R5" s="484">
        <v>93.939358257285903</v>
      </c>
      <c r="S5" s="484">
        <v>103.915219311157</v>
      </c>
      <c r="T5" s="484">
        <v>112</v>
      </c>
      <c r="U5" s="484">
        <v>123</v>
      </c>
    </row>
    <row r="6" spans="1:22">
      <c r="A6" s="441" t="s">
        <v>106</v>
      </c>
      <c r="B6" s="483">
        <v>30.056000000000001</v>
      </c>
      <c r="C6" s="483">
        <v>32.707999999999998</v>
      </c>
      <c r="D6" s="483">
        <v>47</v>
      </c>
      <c r="E6" s="7">
        <v>51</v>
      </c>
      <c r="F6" s="7">
        <v>51</v>
      </c>
      <c r="G6" s="90">
        <v>58</v>
      </c>
      <c r="H6" s="90">
        <v>41</v>
      </c>
      <c r="I6" s="90">
        <v>40</v>
      </c>
      <c r="J6" s="90">
        <v>38</v>
      </c>
      <c r="K6" s="90">
        <v>32</v>
      </c>
      <c r="L6" s="90">
        <v>40</v>
      </c>
      <c r="M6" s="90">
        <v>39</v>
      </c>
      <c r="N6" s="90">
        <v>48</v>
      </c>
      <c r="O6" s="90">
        <f>'g9'!K6</f>
        <v>45</v>
      </c>
      <c r="P6" s="90">
        <v>37</v>
      </c>
      <c r="Q6" s="484">
        <v>49.174690508940898</v>
      </c>
      <c r="R6" s="484">
        <v>52.7510316368638</v>
      </c>
      <c r="S6" s="484">
        <v>59.903713892709803</v>
      </c>
      <c r="T6" s="484">
        <v>64</v>
      </c>
      <c r="U6" s="484">
        <v>67</v>
      </c>
    </row>
    <row r="7" spans="1:22">
      <c r="A7" s="441" t="s">
        <v>116</v>
      </c>
      <c r="B7" s="483">
        <v>122.876</v>
      </c>
      <c r="C7" s="483">
        <v>181.22</v>
      </c>
      <c r="D7" s="483">
        <v>278</v>
      </c>
      <c r="E7" s="7">
        <v>288</v>
      </c>
      <c r="F7" s="7">
        <v>199</v>
      </c>
      <c r="G7" s="90">
        <v>225</v>
      </c>
      <c r="H7" s="90">
        <v>164</v>
      </c>
      <c r="I7" s="90">
        <v>156</v>
      </c>
      <c r="J7" s="90">
        <v>153</v>
      </c>
      <c r="K7" s="90">
        <v>137</v>
      </c>
      <c r="L7" s="90">
        <v>170</v>
      </c>
      <c r="M7" s="90">
        <v>151</v>
      </c>
      <c r="N7" s="90">
        <v>148</v>
      </c>
      <c r="O7" s="90">
        <f>'g9'!K7</f>
        <v>144</v>
      </c>
      <c r="P7" s="90">
        <v>118</v>
      </c>
      <c r="Q7" s="484">
        <v>154.269865727493</v>
      </c>
      <c r="R7" s="484">
        <v>185.78736517719599</v>
      </c>
      <c r="S7" s="484">
        <v>211.49900946511099</v>
      </c>
      <c r="T7" s="484">
        <v>230</v>
      </c>
      <c r="U7" s="484">
        <v>250</v>
      </c>
    </row>
    <row r="8" spans="1:22" ht="13.5" thickBot="1">
      <c r="A8" s="445" t="s">
        <v>108</v>
      </c>
      <c r="B8" s="485">
        <v>251.05600000000001</v>
      </c>
      <c r="C8" s="485">
        <v>335.92</v>
      </c>
      <c r="D8" s="485">
        <v>439</v>
      </c>
      <c r="E8" s="446">
        <v>522</v>
      </c>
      <c r="F8" s="446">
        <v>372</v>
      </c>
      <c r="G8" s="92">
        <v>381</v>
      </c>
      <c r="H8" s="92">
        <v>370</v>
      </c>
      <c r="I8" s="92">
        <v>271</v>
      </c>
      <c r="J8" s="92">
        <v>316</v>
      </c>
      <c r="K8" s="92">
        <v>295</v>
      </c>
      <c r="L8" s="92">
        <v>327</v>
      </c>
      <c r="M8" s="92">
        <v>328</v>
      </c>
      <c r="N8" s="92">
        <v>354</v>
      </c>
      <c r="O8" s="92">
        <f>'g9'!K8</f>
        <v>390</v>
      </c>
      <c r="P8" s="92">
        <v>352</v>
      </c>
      <c r="Q8" s="486">
        <v>405.12152642724402</v>
      </c>
      <c r="R8" s="486">
        <v>472.52353169972798</v>
      </c>
      <c r="S8" s="486">
        <v>495.93685984701199</v>
      </c>
      <c r="T8" s="486">
        <v>520</v>
      </c>
      <c r="U8" s="486">
        <v>558</v>
      </c>
    </row>
    <row r="9" spans="1:22">
      <c r="A9" s="450" t="s">
        <v>130</v>
      </c>
      <c r="B9" s="95">
        <f t="shared" ref="B9:S9" si="0">SUM(B5:B8)</f>
        <v>510.06799999999998</v>
      </c>
      <c r="C9" s="95">
        <f t="shared" si="0"/>
        <v>693.05600000000004</v>
      </c>
      <c r="D9" s="95">
        <f t="shared" si="0"/>
        <v>964</v>
      </c>
      <c r="E9" s="95">
        <f t="shared" si="0"/>
        <v>1016</v>
      </c>
      <c r="F9" s="95">
        <f t="shared" si="0"/>
        <v>790</v>
      </c>
      <c r="G9" s="95">
        <f t="shared" si="0"/>
        <v>840</v>
      </c>
      <c r="H9" s="95">
        <f t="shared" si="0"/>
        <v>711</v>
      </c>
      <c r="I9" s="95">
        <f t="shared" si="0"/>
        <v>607</v>
      </c>
      <c r="J9" s="95">
        <f t="shared" si="0"/>
        <v>641</v>
      </c>
      <c r="K9" s="95">
        <f t="shared" si="0"/>
        <v>562</v>
      </c>
      <c r="L9" s="95">
        <f t="shared" si="0"/>
        <v>642</v>
      </c>
      <c r="M9" s="95">
        <f t="shared" si="0"/>
        <v>597</v>
      </c>
      <c r="N9" s="95">
        <f t="shared" si="0"/>
        <v>612</v>
      </c>
      <c r="O9" s="95">
        <f t="shared" si="0"/>
        <v>661</v>
      </c>
      <c r="P9" s="95">
        <f t="shared" si="0"/>
        <v>575</v>
      </c>
      <c r="Q9" s="95">
        <f t="shared" si="0"/>
        <v>700.8427974119852</v>
      </c>
      <c r="R9" s="95">
        <f t="shared" si="0"/>
        <v>805.00128677107364</v>
      </c>
      <c r="S9" s="95">
        <f t="shared" si="0"/>
        <v>871.25480251598981</v>
      </c>
      <c r="T9" s="95">
        <f t="shared" ref="T9:U9" si="1">SUM(T5:T8)</f>
        <v>926</v>
      </c>
      <c r="U9" s="95">
        <f t="shared" si="1"/>
        <v>998</v>
      </c>
    </row>
    <row r="10" spans="1:22">
      <c r="A10" s="94" t="s">
        <v>134</v>
      </c>
      <c r="B10" s="453">
        <f t="shared" ref="B10:S10" si="2">SUM(B4:B8)</f>
        <v>545.428</v>
      </c>
      <c r="C10" s="453">
        <f t="shared" si="2"/>
        <v>734.60400000000004</v>
      </c>
      <c r="D10" s="453">
        <f t="shared" si="2"/>
        <v>1033.836</v>
      </c>
      <c r="E10" s="453">
        <f t="shared" si="2"/>
        <v>1092</v>
      </c>
      <c r="F10" s="453">
        <f t="shared" si="2"/>
        <v>849</v>
      </c>
      <c r="G10" s="453">
        <f t="shared" si="2"/>
        <v>902</v>
      </c>
      <c r="H10" s="453">
        <f t="shared" si="2"/>
        <v>771</v>
      </c>
      <c r="I10" s="453">
        <f t="shared" si="2"/>
        <v>663</v>
      </c>
      <c r="J10" s="453">
        <f t="shared" si="2"/>
        <v>687</v>
      </c>
      <c r="K10" s="453">
        <f t="shared" si="2"/>
        <v>606</v>
      </c>
      <c r="L10" s="453">
        <f t="shared" si="2"/>
        <v>692</v>
      </c>
      <c r="M10" s="453">
        <f t="shared" si="2"/>
        <v>627</v>
      </c>
      <c r="N10" s="453">
        <f t="shared" si="2"/>
        <v>651</v>
      </c>
      <c r="O10" s="453">
        <f t="shared" si="2"/>
        <v>699</v>
      </c>
      <c r="P10" s="453">
        <f t="shared" si="2"/>
        <v>609</v>
      </c>
      <c r="Q10" s="453">
        <f t="shared" si="2"/>
        <v>744.07361708411645</v>
      </c>
      <c r="R10" s="453">
        <f t="shared" si="2"/>
        <v>852.10489332845077</v>
      </c>
      <c r="S10" s="453">
        <f t="shared" si="2"/>
        <v>922.41906481107185</v>
      </c>
      <c r="T10" s="453">
        <f t="shared" ref="T10:U10" si="3">SUM(T4:T8)</f>
        <v>980</v>
      </c>
      <c r="U10" s="453">
        <f t="shared" si="3"/>
        <v>1056</v>
      </c>
    </row>
    <row r="11" spans="1:22">
      <c r="A11" s="51" t="s">
        <v>111</v>
      </c>
      <c r="B11" s="107"/>
      <c r="C11" s="107"/>
      <c r="D11" s="25"/>
      <c r="E11" s="25"/>
      <c r="F11" s="25"/>
      <c r="G11" s="25"/>
      <c r="H11" s="25"/>
      <c r="I11" s="25"/>
      <c r="J11" s="25"/>
      <c r="K11" s="25"/>
    </row>
    <row r="12" spans="1:22">
      <c r="A12" s="457" t="s">
        <v>169</v>
      </c>
      <c r="B12" s="36"/>
      <c r="C12" s="36"/>
      <c r="D12" s="36"/>
      <c r="E12" s="36"/>
      <c r="L12" s="258"/>
      <c r="M12" s="258"/>
    </row>
    <row r="13" spans="1:22">
      <c r="S13"/>
    </row>
    <row r="14" spans="1:22">
      <c r="S14"/>
    </row>
    <row r="18" ht="53.25" customHeight="1"/>
  </sheetData>
  <mergeCells count="3">
    <mergeCell ref="B2:P2"/>
    <mergeCell ref="Q2:U2"/>
    <mergeCell ref="A2:A3"/>
  </mergeCells>
  <pageMargins left="0.31527777777777799" right="0.118055555555556" top="0.15763888888888899" bottom="0.15763888888888899" header="0.51180555555555496" footer="0.51180555555555496"/>
  <pageSetup paperSize="9" firstPageNumber="0" orientation="landscape" horizontalDpi="300" verticalDpi="30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AMK49"/>
  <sheetViews>
    <sheetView showGridLines="0" zoomScaleNormal="100" workbookViewId="0">
      <selection activeCell="A5" sqref="A5:B5"/>
    </sheetView>
  </sheetViews>
  <sheetFormatPr baseColWidth="10" defaultColWidth="9.140625" defaultRowHeight="12.75"/>
  <cols>
    <col min="1" max="1" width="4.28515625" style="613" customWidth="1"/>
    <col min="2" max="3" width="8.5703125" style="613" customWidth="1"/>
    <col min="4" max="4" width="4.42578125" style="612" customWidth="1"/>
    <col min="5" max="1025" width="11.42578125" style="612" customWidth="1"/>
    <col min="1026" max="16384" width="9.140625" style="614"/>
  </cols>
  <sheetData>
    <row r="1" spans="1:3" ht="13.5" thickBot="1">
      <c r="A1" s="615" t="s">
        <v>315</v>
      </c>
    </row>
    <row r="2" spans="1:3">
      <c r="A2" s="616" t="s">
        <v>30</v>
      </c>
      <c r="B2" s="617" t="s">
        <v>17</v>
      </c>
      <c r="C2" s="618" t="s">
        <v>16</v>
      </c>
    </row>
    <row r="3" spans="1:3">
      <c r="A3" s="619">
        <v>24</v>
      </c>
      <c r="B3" s="620">
        <v>0</v>
      </c>
      <c r="C3" s="621">
        <v>-1</v>
      </c>
    </row>
    <row r="4" spans="1:3">
      <c r="A4" s="622">
        <v>25</v>
      </c>
      <c r="B4" s="623">
        <v>0</v>
      </c>
      <c r="C4" s="621">
        <v>0</v>
      </c>
    </row>
    <row r="5" spans="1:3">
      <c r="A5" s="622">
        <v>26</v>
      </c>
      <c r="B5" s="623">
        <v>0</v>
      </c>
      <c r="C5" s="621">
        <v>0</v>
      </c>
    </row>
    <row r="6" spans="1:3">
      <c r="A6" s="622">
        <v>27</v>
      </c>
      <c r="B6" s="623">
        <v>0</v>
      </c>
      <c r="C6" s="621">
        <v>0</v>
      </c>
    </row>
    <row r="7" spans="1:3">
      <c r="A7" s="622">
        <v>28</v>
      </c>
      <c r="B7" s="623">
        <v>0</v>
      </c>
      <c r="C7" s="621">
        <v>-4</v>
      </c>
    </row>
    <row r="8" spans="1:3">
      <c r="A8" s="622">
        <v>29</v>
      </c>
      <c r="B8" s="623">
        <v>1</v>
      </c>
      <c r="C8" s="621">
        <v>-3</v>
      </c>
    </row>
    <row r="9" spans="1:3">
      <c r="A9" s="622">
        <v>30</v>
      </c>
      <c r="B9" s="623">
        <v>2</v>
      </c>
      <c r="C9" s="621">
        <v>-1</v>
      </c>
    </row>
    <row r="10" spans="1:3">
      <c r="A10" s="622">
        <v>31</v>
      </c>
      <c r="B10" s="623">
        <v>1</v>
      </c>
      <c r="C10" s="621">
        <v>-6</v>
      </c>
    </row>
    <row r="11" spans="1:3">
      <c r="A11" s="622">
        <v>32</v>
      </c>
      <c r="B11" s="623">
        <v>4</v>
      </c>
      <c r="C11" s="621">
        <v>-20</v>
      </c>
    </row>
    <row r="12" spans="1:3">
      <c r="A12" s="622">
        <v>33</v>
      </c>
      <c r="B12" s="623">
        <v>10</v>
      </c>
      <c r="C12" s="621">
        <v>-14</v>
      </c>
    </row>
    <row r="13" spans="1:3">
      <c r="A13" s="622">
        <v>34</v>
      </c>
      <c r="B13" s="623">
        <v>11</v>
      </c>
      <c r="C13" s="621">
        <v>-18</v>
      </c>
    </row>
    <row r="14" spans="1:3">
      <c r="A14" s="622">
        <v>35</v>
      </c>
      <c r="B14" s="623">
        <v>14</v>
      </c>
      <c r="C14" s="621">
        <v>-29</v>
      </c>
    </row>
    <row r="15" spans="1:3">
      <c r="A15" s="622">
        <v>36</v>
      </c>
      <c r="B15" s="623">
        <v>24</v>
      </c>
      <c r="C15" s="621">
        <v>-26</v>
      </c>
    </row>
    <row r="16" spans="1:3">
      <c r="A16" s="622">
        <v>37</v>
      </c>
      <c r="B16" s="623">
        <v>19</v>
      </c>
      <c r="C16" s="621">
        <v>-31</v>
      </c>
    </row>
    <row r="17" spans="1:5">
      <c r="A17" s="622">
        <v>38</v>
      </c>
      <c r="B17" s="623">
        <v>27</v>
      </c>
      <c r="C17" s="621">
        <v>-43</v>
      </c>
    </row>
    <row r="18" spans="1:5">
      <c r="A18" s="622">
        <v>39</v>
      </c>
      <c r="B18" s="623">
        <v>30</v>
      </c>
      <c r="C18" s="621">
        <v>-34</v>
      </c>
    </row>
    <row r="19" spans="1:5">
      <c r="A19" s="622">
        <v>40</v>
      </c>
      <c r="B19" s="623">
        <v>33</v>
      </c>
      <c r="C19" s="621">
        <v>-47</v>
      </c>
    </row>
    <row r="20" spans="1:5">
      <c r="A20" s="622">
        <v>41</v>
      </c>
      <c r="B20" s="623">
        <v>31</v>
      </c>
      <c r="C20" s="621">
        <v>-63</v>
      </c>
    </row>
    <row r="21" spans="1:5">
      <c r="A21" s="622">
        <v>42</v>
      </c>
      <c r="B21" s="623">
        <v>34</v>
      </c>
      <c r="C21" s="621">
        <v>-49</v>
      </c>
    </row>
    <row r="22" spans="1:5">
      <c r="A22" s="622">
        <v>43</v>
      </c>
      <c r="B22" s="623">
        <v>35</v>
      </c>
      <c r="C22" s="621">
        <v>-50</v>
      </c>
    </row>
    <row r="23" spans="1:5">
      <c r="A23" s="622">
        <v>44</v>
      </c>
      <c r="B23" s="623">
        <v>33</v>
      </c>
      <c r="C23" s="621">
        <v>-56</v>
      </c>
    </row>
    <row r="24" spans="1:5">
      <c r="A24" s="622">
        <v>45</v>
      </c>
      <c r="B24" s="623">
        <v>42</v>
      </c>
      <c r="C24" s="621">
        <v>-50</v>
      </c>
    </row>
    <row r="25" spans="1:5">
      <c r="A25" s="622">
        <v>46</v>
      </c>
      <c r="B25" s="623">
        <v>36</v>
      </c>
      <c r="C25" s="621">
        <v>-62</v>
      </c>
    </row>
    <row r="26" spans="1:5">
      <c r="A26" s="622">
        <v>47</v>
      </c>
      <c r="B26" s="623">
        <v>37</v>
      </c>
      <c r="C26" s="621">
        <v>-67</v>
      </c>
    </row>
    <row r="27" spans="1:5">
      <c r="A27" s="622">
        <v>48</v>
      </c>
      <c r="B27" s="623">
        <v>49</v>
      </c>
      <c r="C27" s="621">
        <v>-58</v>
      </c>
    </row>
    <row r="28" spans="1:5">
      <c r="A28" s="622">
        <v>49</v>
      </c>
      <c r="B28" s="623">
        <v>30</v>
      </c>
      <c r="C28" s="621">
        <v>-67</v>
      </c>
    </row>
    <row r="29" spans="1:5">
      <c r="A29" s="622">
        <v>50</v>
      </c>
      <c r="B29" s="623">
        <v>30</v>
      </c>
      <c r="C29" s="621">
        <v>-54</v>
      </c>
    </row>
    <row r="30" spans="1:5">
      <c r="A30" s="622">
        <v>51</v>
      </c>
      <c r="B30" s="623">
        <v>44</v>
      </c>
      <c r="C30" s="621">
        <v>-78</v>
      </c>
    </row>
    <row r="31" spans="1:5">
      <c r="A31" s="622">
        <v>52</v>
      </c>
      <c r="B31" s="623">
        <v>37</v>
      </c>
      <c r="C31" s="621">
        <v>-65</v>
      </c>
      <c r="E31" s="612" t="s">
        <v>318</v>
      </c>
    </row>
    <row r="32" spans="1:5">
      <c r="A32" s="622">
        <v>53</v>
      </c>
      <c r="B32" s="623">
        <v>26</v>
      </c>
      <c r="C32" s="621">
        <v>-62</v>
      </c>
    </row>
    <row r="33" spans="1:3">
      <c r="A33" s="622">
        <v>54</v>
      </c>
      <c r="B33" s="623">
        <v>37</v>
      </c>
      <c r="C33" s="621">
        <v>-57</v>
      </c>
    </row>
    <row r="34" spans="1:3">
      <c r="A34" s="622">
        <v>55</v>
      </c>
      <c r="B34" s="623">
        <v>28</v>
      </c>
      <c r="C34" s="621">
        <v>-46</v>
      </c>
    </row>
    <row r="35" spans="1:3">
      <c r="A35" s="622">
        <v>56</v>
      </c>
      <c r="B35" s="623">
        <v>27</v>
      </c>
      <c r="C35" s="621">
        <v>-43</v>
      </c>
    </row>
    <row r="36" spans="1:3">
      <c r="A36" s="622">
        <v>57</v>
      </c>
      <c r="B36" s="623">
        <v>34</v>
      </c>
      <c r="C36" s="621">
        <v>-36</v>
      </c>
    </row>
    <row r="37" spans="1:3">
      <c r="A37" s="622">
        <v>58</v>
      </c>
      <c r="B37" s="623">
        <v>29</v>
      </c>
      <c r="C37" s="621">
        <v>-47</v>
      </c>
    </row>
    <row r="38" spans="1:3">
      <c r="A38" s="622">
        <v>59</v>
      </c>
      <c r="B38" s="623">
        <v>35</v>
      </c>
      <c r="C38" s="621">
        <v>-47</v>
      </c>
    </row>
    <row r="39" spans="1:3">
      <c r="A39" s="622">
        <v>60</v>
      </c>
      <c r="B39" s="623">
        <v>29</v>
      </c>
      <c r="C39" s="621">
        <v>-42</v>
      </c>
    </row>
    <row r="40" spans="1:3">
      <c r="A40" s="622">
        <v>61</v>
      </c>
      <c r="B40" s="623">
        <v>18</v>
      </c>
      <c r="C40" s="621">
        <v>-37</v>
      </c>
    </row>
    <row r="41" spans="1:3">
      <c r="A41" s="622">
        <v>62</v>
      </c>
      <c r="B41" s="623">
        <v>15</v>
      </c>
      <c r="C41" s="621">
        <v>-27</v>
      </c>
    </row>
    <row r="42" spans="1:3">
      <c r="A42" s="622">
        <v>63</v>
      </c>
      <c r="B42" s="623">
        <v>16</v>
      </c>
      <c r="C42" s="621">
        <v>-27</v>
      </c>
    </row>
    <row r="43" spans="1:3">
      <c r="A43" s="622">
        <v>64</v>
      </c>
      <c r="B43" s="623">
        <v>11</v>
      </c>
      <c r="C43" s="621">
        <v>-26</v>
      </c>
    </row>
    <row r="44" spans="1:3">
      <c r="A44" s="622">
        <v>65</v>
      </c>
      <c r="B44" s="623">
        <v>12</v>
      </c>
      <c r="C44" s="621">
        <v>-22</v>
      </c>
    </row>
    <row r="45" spans="1:3">
      <c r="A45" s="622">
        <v>66</v>
      </c>
      <c r="B45" s="623">
        <v>6</v>
      </c>
      <c r="C45" s="621">
        <v>-19</v>
      </c>
    </row>
    <row r="46" spans="1:3">
      <c r="A46" s="622">
        <v>67</v>
      </c>
      <c r="B46" s="623">
        <v>3</v>
      </c>
      <c r="C46" s="621">
        <v>-7</v>
      </c>
    </row>
    <row r="47" spans="1:3">
      <c r="A47" s="622">
        <v>68</v>
      </c>
      <c r="B47" s="623">
        <v>1</v>
      </c>
      <c r="C47" s="621">
        <v>-10</v>
      </c>
    </row>
    <row r="48" spans="1:3">
      <c r="A48" s="622">
        <v>69</v>
      </c>
      <c r="B48" s="623">
        <v>1</v>
      </c>
      <c r="C48" s="621">
        <v>0</v>
      </c>
    </row>
    <row r="49" spans="1:4">
      <c r="A49" s="622" t="s">
        <v>18</v>
      </c>
      <c r="B49" s="623">
        <f>SUM(B3:B48)</f>
        <v>942</v>
      </c>
      <c r="C49" s="624">
        <f>-SUM(C3:C48)</f>
        <v>1551</v>
      </c>
      <c r="D49" s="612">
        <f>SUM(B49:C49)</f>
        <v>2493</v>
      </c>
    </row>
  </sheetData>
  <pageMargins left="0.31527777777777799" right="0.118055555555556" top="0.35416666666666702" bottom="0.35416666666666702" header="0.51180555555555496" footer="0.51180555555555496"/>
  <pageSetup paperSize="9" scale="95" firstPageNumber="0" orientation="portrait" horizontalDpi="300" verticalDpi="30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M10"/>
  <sheetViews>
    <sheetView showGridLines="0" zoomScaleNormal="100" workbookViewId="0">
      <selection activeCell="A5" sqref="A5:B5"/>
    </sheetView>
  </sheetViews>
  <sheetFormatPr baseColWidth="10" defaultColWidth="9.140625" defaultRowHeight="12.75"/>
  <cols>
    <col min="1" max="1" width="11.42578125" style="612" customWidth="1"/>
    <col min="2" max="7" width="5.42578125" style="662" customWidth="1"/>
    <col min="8" max="8" width="8" style="662" customWidth="1"/>
    <col min="9" max="11" width="5.42578125" style="662" customWidth="1"/>
    <col min="12" max="1025" width="8.7109375" style="614" customWidth="1"/>
    <col min="1026" max="16384" width="9.140625" style="614"/>
  </cols>
  <sheetData>
    <row r="1" spans="1:13" ht="40.5" customHeight="1" thickBot="1">
      <c r="A1" s="717" t="s">
        <v>319</v>
      </c>
      <c r="B1" s="718"/>
      <c r="C1" s="718"/>
      <c r="D1" s="718"/>
      <c r="E1" s="718"/>
      <c r="F1" s="718"/>
      <c r="G1" s="718"/>
      <c r="H1" s="718"/>
      <c r="I1" s="718"/>
      <c r="J1" s="718"/>
      <c r="K1" s="719"/>
      <c r="M1" s="625"/>
    </row>
    <row r="2" spans="1:13" ht="39.75" customHeight="1" thickBot="1">
      <c r="A2" s="626"/>
      <c r="B2" s="720" t="s">
        <v>320</v>
      </c>
      <c r="C2" s="720"/>
      <c r="D2" s="720"/>
      <c r="E2" s="720" t="s">
        <v>321</v>
      </c>
      <c r="F2" s="720"/>
      <c r="G2" s="720"/>
      <c r="H2" s="720" t="s">
        <v>322</v>
      </c>
      <c r="I2" s="721" t="s">
        <v>31</v>
      </c>
      <c r="J2" s="721"/>
      <c r="K2" s="721"/>
      <c r="M2" s="627"/>
    </row>
    <row r="3" spans="1:13" ht="13.5" thickBot="1">
      <c r="A3" s="628"/>
      <c r="B3" s="629" t="s">
        <v>32</v>
      </c>
      <c r="C3" s="630" t="s">
        <v>33</v>
      </c>
      <c r="D3" s="631" t="s">
        <v>18</v>
      </c>
      <c r="E3" s="629" t="s">
        <v>32</v>
      </c>
      <c r="F3" s="630" t="s">
        <v>33</v>
      </c>
      <c r="G3" s="631" t="s">
        <v>18</v>
      </c>
      <c r="H3" s="720"/>
      <c r="I3" s="629" t="s">
        <v>32</v>
      </c>
      <c r="J3" s="630" t="s">
        <v>33</v>
      </c>
      <c r="K3" s="632" t="s">
        <v>18</v>
      </c>
      <c r="M3" s="627"/>
    </row>
    <row r="4" spans="1:13">
      <c r="A4" s="633" t="s">
        <v>323</v>
      </c>
      <c r="B4" s="634">
        <v>25</v>
      </c>
      <c r="C4" s="635">
        <v>17</v>
      </c>
      <c r="D4" s="636">
        <f>SUM(B4:C4)</f>
        <v>42</v>
      </c>
      <c r="E4" s="634">
        <v>1551</v>
      </c>
      <c r="F4" s="635">
        <v>942</v>
      </c>
      <c r="G4" s="636">
        <f>SUM(E4:F4)</f>
        <v>2493</v>
      </c>
      <c r="H4" s="636">
        <v>51</v>
      </c>
      <c r="I4" s="637">
        <v>27</v>
      </c>
      <c r="J4" s="638">
        <v>11</v>
      </c>
      <c r="K4" s="639">
        <f>SUM(I4:J4)</f>
        <v>38</v>
      </c>
      <c r="M4" s="627"/>
    </row>
    <row r="5" spans="1:13" ht="13.5" thickBot="1">
      <c r="A5" s="640" t="s">
        <v>34</v>
      </c>
      <c r="B5" s="641">
        <v>36</v>
      </c>
      <c r="C5" s="642">
        <v>37.588235294117602</v>
      </c>
      <c r="D5" s="643">
        <v>36.642857142857103</v>
      </c>
      <c r="E5" s="641">
        <v>49.145067698259197</v>
      </c>
      <c r="F5" s="642">
        <v>48.899150743099803</v>
      </c>
      <c r="G5" s="643">
        <v>49.0521460088247</v>
      </c>
      <c r="H5" s="643">
        <v>60.078431372548998</v>
      </c>
      <c r="I5" s="644">
        <v>64.7777777777778</v>
      </c>
      <c r="J5" s="645">
        <v>63.454545454545503</v>
      </c>
      <c r="K5" s="646">
        <v>64.394736842105303</v>
      </c>
      <c r="M5" s="627"/>
    </row>
    <row r="6" spans="1:13" ht="29.25" customHeight="1" thickBot="1">
      <c r="A6" s="647" t="s">
        <v>324</v>
      </c>
      <c r="B6" s="648"/>
      <c r="C6" s="649">
        <f>C4/D4</f>
        <v>0.40476190476190477</v>
      </c>
      <c r="D6" s="650"/>
      <c r="E6" s="648"/>
      <c r="F6" s="649">
        <f>F4/G4</f>
        <v>0.37785800240673889</v>
      </c>
      <c r="G6" s="650"/>
      <c r="H6" s="651"/>
      <c r="I6" s="652"/>
      <c r="J6" s="653">
        <f>J4/K4</f>
        <v>0.28947368421052633</v>
      </c>
      <c r="K6" s="654"/>
      <c r="M6" s="627"/>
    </row>
    <row r="7" spans="1:13">
      <c r="A7" s="655" t="s">
        <v>35</v>
      </c>
      <c r="B7" s="656"/>
      <c r="C7" s="656"/>
      <c r="D7" s="656"/>
      <c r="E7" s="656"/>
      <c r="F7" s="656"/>
      <c r="G7" s="656"/>
      <c r="H7" s="656"/>
      <c r="I7" s="656"/>
      <c r="J7" s="657"/>
      <c r="K7" s="657"/>
    </row>
    <row r="8" spans="1:13">
      <c r="A8" s="655" t="s">
        <v>36</v>
      </c>
      <c r="B8" s="656"/>
      <c r="C8" s="656"/>
      <c r="D8" s="656"/>
      <c r="E8" s="656"/>
      <c r="F8" s="656"/>
      <c r="G8" s="656"/>
      <c r="H8" s="656"/>
      <c r="I8" s="656"/>
      <c r="J8" s="657"/>
      <c r="K8" s="657"/>
    </row>
    <row r="9" spans="1:13" s="661" customFormat="1">
      <c r="A9" s="658" t="s">
        <v>37</v>
      </c>
      <c r="B9" s="659"/>
      <c r="C9" s="659"/>
      <c r="D9" s="659"/>
      <c r="E9" s="659"/>
      <c r="F9" s="659"/>
      <c r="G9" s="659"/>
      <c r="H9" s="659"/>
      <c r="I9" s="659"/>
      <c r="J9" s="660"/>
      <c r="K9" s="660"/>
    </row>
    <row r="10" spans="1:13" ht="13.9" customHeight="1"/>
  </sheetData>
  <mergeCells count="5">
    <mergeCell ref="A1:K1"/>
    <mergeCell ref="B2:D2"/>
    <mergeCell ref="E2:G2"/>
    <mergeCell ref="H2:H3"/>
    <mergeCell ref="I2:K2"/>
  </mergeCells>
  <pageMargins left="0.31527777777777799" right="0.118055555555556" top="0.35416666666666702" bottom="0.35416666666666702" header="0.51180555555555496" footer="0.51180555555555496"/>
  <pageSetup paperSize="9" firstPageNumber="0"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4</TotalTime>
  <Application>Microsoft Excel</Application>
  <DocSecurity>0</DocSecurity>
  <ScaleCrop>false</ScaleCrop>
  <HeadingPairs>
    <vt:vector size="4" baseType="variant">
      <vt:variant>
        <vt:lpstr>Feuilles de calcul</vt:lpstr>
      </vt:variant>
      <vt:variant>
        <vt:i4>25</vt:i4>
      </vt:variant>
      <vt:variant>
        <vt:lpstr>Plages nommées</vt:lpstr>
      </vt:variant>
      <vt:variant>
        <vt:i4>21</vt:i4>
      </vt:variant>
    </vt:vector>
  </HeadingPairs>
  <TitlesOfParts>
    <vt:vector size="46" baseType="lpstr">
      <vt:lpstr>Sommaire</vt:lpstr>
      <vt:lpstr>g1_igr</vt:lpstr>
      <vt:lpstr>g10_igr</vt:lpstr>
      <vt:lpstr>g2_igr</vt:lpstr>
      <vt:lpstr>g1</vt:lpstr>
      <vt:lpstr>g2</vt:lpstr>
      <vt:lpstr>g3</vt:lpstr>
      <vt:lpstr>g4</vt:lpstr>
      <vt:lpstr>g4_14-18 stock</vt:lpstr>
      <vt:lpstr>g7_18</vt:lpstr>
      <vt:lpstr>g7_14-17</vt:lpstr>
      <vt:lpstr>g7_14-18</vt:lpstr>
      <vt:lpstr>g8</vt:lpstr>
      <vt:lpstr>g9</vt:lpstr>
      <vt:lpstr>g10</vt:lpstr>
      <vt:lpstr>g11</vt:lpstr>
      <vt:lpstr>g12_tit</vt:lpstr>
      <vt:lpstr>g12_contract</vt:lpstr>
      <vt:lpstr>g12_tit+contract</vt:lpstr>
      <vt:lpstr>g13</vt:lpstr>
      <vt:lpstr>g13 sex</vt:lpstr>
      <vt:lpstr>g14</vt:lpstr>
      <vt:lpstr>g15</vt:lpstr>
      <vt:lpstr>pyr IGR</vt:lpstr>
      <vt:lpstr>g_14_corps</vt:lpstr>
      <vt:lpstr>'g10'!_FilterDatabase</vt:lpstr>
      <vt:lpstr>g7_18!_FilterDatabase</vt:lpstr>
      <vt:lpstr>'g1'!Zone_d_impression</vt:lpstr>
      <vt:lpstr>'g10'!Zone_d_impression</vt:lpstr>
      <vt:lpstr>g10_igr!Zone_d_impression</vt:lpstr>
      <vt:lpstr>'g11'!Zone_d_impression</vt:lpstr>
      <vt:lpstr>g12_contract!Zone_d_impression</vt:lpstr>
      <vt:lpstr>g12_tit!Zone_d_impression</vt:lpstr>
      <vt:lpstr>'g12_tit+contract'!Zone_d_impression</vt:lpstr>
      <vt:lpstr>'g13'!Zone_d_impression</vt:lpstr>
      <vt:lpstr>'g13 sex'!Zone_d_impression</vt:lpstr>
      <vt:lpstr>'g14'!Zone_d_impression</vt:lpstr>
      <vt:lpstr>'g15'!Zone_d_impression</vt:lpstr>
      <vt:lpstr>'g2'!Zone_d_impression</vt:lpstr>
      <vt:lpstr>'g4'!Zone_d_impression</vt:lpstr>
      <vt:lpstr>'g4_14-18 stock'!Zone_d_impression</vt:lpstr>
      <vt:lpstr>'g7_14-17'!Zone_d_impression</vt:lpstr>
      <vt:lpstr>'g7_14-18'!Zone_d_impression</vt:lpstr>
      <vt:lpstr>g7_18!Zone_d_impression</vt:lpstr>
      <vt:lpstr>'g8'!Zone_d_impression</vt:lpstr>
      <vt:lpstr>'g9'!Zone_d_impression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Ordinateur Personnel</dc:creator>
  <cp:lastModifiedBy>Administration centrale</cp:lastModifiedBy>
  <cp:revision>3</cp:revision>
  <cp:lastPrinted>2020-09-15T18:07:11Z</cp:lastPrinted>
  <dcterms:created xsi:type="dcterms:W3CDTF">2015-02-16T10:33:33Z</dcterms:created>
  <dcterms:modified xsi:type="dcterms:W3CDTF">2020-09-22T07:19:33Z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