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drawings/drawing5.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95" windowWidth="18915" windowHeight="7875" tabRatio="836" activeTab="5"/>
  </bookViews>
  <sheets>
    <sheet name="Sommaire " sheetId="9" r:id="rId1"/>
    <sheet name="III,1 flu perm" sheetId="1" r:id="rId2"/>
    <sheet name="par fe flux" sheetId="2" r:id="rId3"/>
    <sheet name="ages recrut" sheetId="10" r:id="rId4"/>
    <sheet name="ages" sheetId="3" r:id="rId5"/>
    <sheet name="proj dep" sheetId="4" r:id="rId6"/>
    <sheet name="Stock disc" sheetId="6" r:id="rId7"/>
    <sheet name="ser flu disc " sheetId="8"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s>
  <definedNames>
    <definedName name="______tab2" localSheetId="4">#REF!</definedName>
    <definedName name="______tab2" localSheetId="3">#REF!</definedName>
    <definedName name="______tab2" localSheetId="1">#REF!</definedName>
    <definedName name="______tab2" localSheetId="2">#REF!</definedName>
    <definedName name="______tab2" localSheetId="5">#REF!</definedName>
    <definedName name="______tab2" localSheetId="7">#REF!</definedName>
    <definedName name="______tab2">#REF!</definedName>
    <definedName name="_____TAB2" localSheetId="4">#REF!</definedName>
    <definedName name="_____TAB2" localSheetId="1">#REF!</definedName>
    <definedName name="_____TAB2" localSheetId="2">#REF!</definedName>
    <definedName name="_____TAB2" localSheetId="5">#REF!</definedName>
    <definedName name="_____TAB2" localSheetId="7">#REF!</definedName>
    <definedName name="_____TAB2">#REF!</definedName>
    <definedName name="____TAB2" localSheetId="4">#REF!</definedName>
    <definedName name="____TAB2" localSheetId="1">#REF!</definedName>
    <definedName name="____TAB2" localSheetId="2">#REF!</definedName>
    <definedName name="____TAB2" localSheetId="5">#REF!</definedName>
    <definedName name="____TAB2" localSheetId="7">#REF!</definedName>
    <definedName name="____TAB2">#REF!</definedName>
    <definedName name="___BD1" localSheetId="3">[1]CORPS!$A$1:$C$62</definedName>
    <definedName name="___BD1">[2]CORPS!$A$1:$C$62</definedName>
    <definedName name="___FRM1" localSheetId="4">'[3]Tab 1'!#REF!</definedName>
    <definedName name="___FRM1" localSheetId="3">'[4]Tab 1'!#REF!</definedName>
    <definedName name="___FRM1" localSheetId="1">'[3]Tab 1'!#REF!</definedName>
    <definedName name="___FRM1" localSheetId="2">'[3]Tab 1'!#REF!</definedName>
    <definedName name="___FRM1" localSheetId="5">'[3]Tab 1'!#REF!</definedName>
    <definedName name="___FRM1" localSheetId="7">'[3]Tab 1'!#REF!</definedName>
    <definedName name="___FRM1">'[3]Tab 1'!#REF!</definedName>
    <definedName name="___lib1">[5]libdisc!$A$2:$B$16</definedName>
    <definedName name="___mcf1" localSheetId="4">#REF!</definedName>
    <definedName name="___mcf1" localSheetId="3">#REF!</definedName>
    <definedName name="___mcf1" localSheetId="1">#REF!</definedName>
    <definedName name="___mcf1" localSheetId="2">#REF!</definedName>
    <definedName name="___mcf1" localSheetId="5">#REF!</definedName>
    <definedName name="___mcf1" localSheetId="7">#REF!</definedName>
    <definedName name="___mcf1">#REF!</definedName>
    <definedName name="___mcf2" localSheetId="4">#REF!</definedName>
    <definedName name="___mcf2" localSheetId="1">#REF!</definedName>
    <definedName name="___mcf2" localSheetId="2">#REF!</definedName>
    <definedName name="___mcf2" localSheetId="5">#REF!</definedName>
    <definedName name="___mcf2" localSheetId="7">#REF!</definedName>
    <definedName name="___mcf2">#REF!</definedName>
    <definedName name="___mcf3" localSheetId="4">#REF!</definedName>
    <definedName name="___mcf3" localSheetId="1">#REF!</definedName>
    <definedName name="___mcf3" localSheetId="2">#REF!</definedName>
    <definedName name="___mcf3" localSheetId="5">#REF!</definedName>
    <definedName name="___mcf3" localSheetId="7">#REF!</definedName>
    <definedName name="___mcf3">#REF!</definedName>
    <definedName name="___pr92" localSheetId="4">'[6]Tab III Taux de retraite'!#REF!</definedName>
    <definedName name="___pr92" localSheetId="3">'[7]Tab III Taux de retraite'!#REF!</definedName>
    <definedName name="___pr92" localSheetId="1">'[6]Tab III Taux de retraite'!#REF!</definedName>
    <definedName name="___pr92" localSheetId="2">'[6]Tab III Taux de retraite'!#REF!</definedName>
    <definedName name="___pr92" localSheetId="5">'[6]Tab III Taux de retraite'!#REF!</definedName>
    <definedName name="___pr92" localSheetId="7">'[6]Tab III Taux de retraite'!#REF!</definedName>
    <definedName name="___pr92">'[6]Tab III Taux de retraite'!#REF!</definedName>
    <definedName name="___tab1" localSheetId="4">#REF!</definedName>
    <definedName name="___tab1" localSheetId="3">#REF!</definedName>
    <definedName name="___tab1" localSheetId="1">#REF!</definedName>
    <definedName name="___tab1" localSheetId="2">#REF!</definedName>
    <definedName name="___tab1" localSheetId="5">#REF!</definedName>
    <definedName name="___tab1" localSheetId="7">#REF!</definedName>
    <definedName name="___tab1">#REF!</definedName>
    <definedName name="___TAB2" localSheetId="4">#REF!</definedName>
    <definedName name="___TAB2" localSheetId="1">#REF!</definedName>
    <definedName name="___TAB2" localSheetId="2">#REF!</definedName>
    <definedName name="___TAB2" localSheetId="5">#REF!</definedName>
    <definedName name="___TAB2" localSheetId="7">#REF!</definedName>
    <definedName name="___TAB2">#REF!</definedName>
    <definedName name="___tab7" localSheetId="4">#REF!</definedName>
    <definedName name="___tab7" localSheetId="1">#REF!</definedName>
    <definedName name="___tab7" localSheetId="2">#REF!</definedName>
    <definedName name="___tab7" localSheetId="5">#REF!</definedName>
    <definedName name="___tab7" localSheetId="7">#REF!</definedName>
    <definedName name="___tab7">#REF!</definedName>
    <definedName name="___tab8" localSheetId="4">#REF!</definedName>
    <definedName name="___tab8" localSheetId="1">#REF!</definedName>
    <definedName name="___tab8" localSheetId="2">#REF!</definedName>
    <definedName name="___tab8" localSheetId="5">#REF!</definedName>
    <definedName name="___tab8" localSheetId="7">#REF!</definedName>
    <definedName name="___tab8">#REF!</definedName>
    <definedName name="___tab887" localSheetId="4">#REF!</definedName>
    <definedName name="___tab887" localSheetId="1">#REF!</definedName>
    <definedName name="___tab887" localSheetId="2">#REF!</definedName>
    <definedName name="___tab887" localSheetId="5">#REF!</definedName>
    <definedName name="___tab887" localSheetId="7">#REF!</definedName>
    <definedName name="___tab887">#REF!</definedName>
    <definedName name="___tab9" localSheetId="4">#REF!</definedName>
    <definedName name="___tab9" localSheetId="1">#REF!</definedName>
    <definedName name="___tab9" localSheetId="2">#REF!</definedName>
    <definedName name="___tab9" localSheetId="5">#REF!</definedName>
    <definedName name="___tab9" localSheetId="7">#REF!</definedName>
    <definedName name="___tab9">#REF!</definedName>
    <definedName name="__BD1" localSheetId="3">[4]astra_digital!$A$1:$C$62</definedName>
    <definedName name="__BD1">[3]astra_digital!$A$1:$C$62</definedName>
    <definedName name="__CPT1" localSheetId="3">[8]CPT1!$A$1:$B$211</definedName>
    <definedName name="__CPT1">[9]CPT1!$A$1:$B$211</definedName>
    <definedName name="__FRM1" localSheetId="4">'[3]Tab 1'!#REF!</definedName>
    <definedName name="__FRM1" localSheetId="3">'[4]Tab 1'!#REF!</definedName>
    <definedName name="__FRM1" localSheetId="1">'[3]Tab 1'!#REF!</definedName>
    <definedName name="__FRM1" localSheetId="2">'[3]Tab 1'!#REF!</definedName>
    <definedName name="__FRM1" localSheetId="5">'[3]Tab 1'!#REF!</definedName>
    <definedName name="__FRM1" localSheetId="7">'[3]Tab 1'!#REF!</definedName>
    <definedName name="__FRM1">'[3]Tab 1'!#REF!</definedName>
    <definedName name="__FRM2" localSheetId="4">[10]NBT7!#REF!</definedName>
    <definedName name="__FRM2" localSheetId="3">[11]NBT7!#REF!</definedName>
    <definedName name="__FRM2" localSheetId="1">[10]NBT7!#REF!</definedName>
    <definedName name="__FRM2" localSheetId="2">[10]NBT7!#REF!</definedName>
    <definedName name="__FRM2" localSheetId="5">[10]NBT7!#REF!</definedName>
    <definedName name="__FRM2" localSheetId="7">[10]NBT7!#REF!</definedName>
    <definedName name="__FRM2">[10]NBT7!#REF!</definedName>
    <definedName name="__IMP1" localSheetId="3">'[12]NBT4 92-93'!$A$1:$V$33</definedName>
    <definedName name="__IMP1">'[13]NBT4 92-93'!$A$1:$V$33</definedName>
    <definedName name="__IMP2" localSheetId="3">'[12]NBT4 92-93'!$A$35:$V$85</definedName>
    <definedName name="__IMP2">'[13]NBT4 92-93'!$A$35:$V$85</definedName>
    <definedName name="__lib1">[5]libdisc!$A$2:$B$16</definedName>
    <definedName name="__mcf1" localSheetId="4">#REF!</definedName>
    <definedName name="__mcf1" localSheetId="3">#REF!</definedName>
    <definedName name="__mcf1" localSheetId="1">#REF!</definedName>
    <definedName name="__mcf1" localSheetId="2">#REF!</definedName>
    <definedName name="__mcf1" localSheetId="5">#REF!</definedName>
    <definedName name="__mcf1" localSheetId="7">#REF!</definedName>
    <definedName name="__mcf1">#REF!</definedName>
    <definedName name="__mcf2" localSheetId="4">#REF!</definedName>
    <definedName name="__mcf2" localSheetId="1">#REF!</definedName>
    <definedName name="__mcf2" localSheetId="2">#REF!</definedName>
    <definedName name="__mcf2" localSheetId="5">#REF!</definedName>
    <definedName name="__mcf2" localSheetId="7">#REF!</definedName>
    <definedName name="__mcf2">#REF!</definedName>
    <definedName name="__mcf3" localSheetId="4">#REF!</definedName>
    <definedName name="__mcf3" localSheetId="1">#REF!</definedName>
    <definedName name="__mcf3" localSheetId="2">#REF!</definedName>
    <definedName name="__mcf3" localSheetId="5">#REF!</definedName>
    <definedName name="__mcf3" localSheetId="7">#REF!</definedName>
    <definedName name="__mcf3">#REF!</definedName>
    <definedName name="__pr92" localSheetId="4">[3]astra_digital!#REF!</definedName>
    <definedName name="__pr92" localSheetId="3">[4]astra_digital!#REF!</definedName>
    <definedName name="__pr92" localSheetId="1">[3]astra_digital!#REF!</definedName>
    <definedName name="__pr92" localSheetId="2">[3]astra_digital!#REF!</definedName>
    <definedName name="__pr92" localSheetId="5">[3]astra_digital!#REF!</definedName>
    <definedName name="__pr92" localSheetId="7">[3]astra_digital!#REF!</definedName>
    <definedName name="__pr92">[3]astra_digital!#REF!</definedName>
    <definedName name="__tab1" localSheetId="4">#REF!</definedName>
    <definedName name="__tab1" localSheetId="3">#REF!</definedName>
    <definedName name="__tab1" localSheetId="1">#REF!</definedName>
    <definedName name="__tab1" localSheetId="2">#REF!</definedName>
    <definedName name="__tab1" localSheetId="5">#REF!</definedName>
    <definedName name="__tab1" localSheetId="7">#REF!</definedName>
    <definedName name="__tab1">#REF!</definedName>
    <definedName name="__TAB2" localSheetId="4">#REF!</definedName>
    <definedName name="__TAB2" localSheetId="1">#REF!</definedName>
    <definedName name="__TAB2" localSheetId="2">#REF!</definedName>
    <definedName name="__TAB2" localSheetId="5">#REF!</definedName>
    <definedName name="__TAB2" localSheetId="7">#REF!</definedName>
    <definedName name="__TAB2">#REF!</definedName>
    <definedName name="__tab7" localSheetId="4">#REF!</definedName>
    <definedName name="__tab7" localSheetId="1">#REF!</definedName>
    <definedName name="__tab7" localSheetId="2">#REF!</definedName>
    <definedName name="__tab7" localSheetId="5">#REF!</definedName>
    <definedName name="__tab7" localSheetId="7">#REF!</definedName>
    <definedName name="__tab7">#REF!</definedName>
    <definedName name="__tab8" localSheetId="4">#REF!</definedName>
    <definedName name="__tab8" localSheetId="1">#REF!</definedName>
    <definedName name="__tab8" localSheetId="2">#REF!</definedName>
    <definedName name="__tab8" localSheetId="5">#REF!</definedName>
    <definedName name="__tab8" localSheetId="7">#REF!</definedName>
    <definedName name="__tab8">#REF!</definedName>
    <definedName name="__tab887" localSheetId="4">#REF!</definedName>
    <definedName name="__tab887" localSheetId="1">#REF!</definedName>
    <definedName name="__tab887" localSheetId="2">#REF!</definedName>
    <definedName name="__tab887" localSheetId="5">#REF!</definedName>
    <definedName name="__tab887" localSheetId="7">#REF!</definedName>
    <definedName name="__tab887">#REF!</definedName>
    <definedName name="__tab9" localSheetId="4">#REF!</definedName>
    <definedName name="__tab9" localSheetId="1">#REF!</definedName>
    <definedName name="__tab9" localSheetId="2">#REF!</definedName>
    <definedName name="__tab9" localSheetId="5">#REF!</definedName>
    <definedName name="__tab9" localSheetId="7">#REF!</definedName>
    <definedName name="__tab9">#REF!</definedName>
    <definedName name="_AMO_UniqueIdentifier" hidden="1">"'467865af-42ca-4d90-a492-b89856b259ea'"</definedName>
    <definedName name="_BD1">[14]astra_digital!$A$1:$C$62</definedName>
    <definedName name="_CPT1">[15]CPT1!$A$1:$B$211</definedName>
    <definedName name="_FRM1" localSheetId="4">'[14]Tab 1'!#REF!</definedName>
    <definedName name="_FRM1" localSheetId="3">'[14]Tab 1'!#REF!</definedName>
    <definedName name="_FRM1" localSheetId="1">'[14]Tab 1'!#REF!</definedName>
    <definedName name="_FRM1" localSheetId="2">'[14]Tab 1'!#REF!</definedName>
    <definedName name="_FRM1" localSheetId="5">'[14]Tab 1'!#REF!</definedName>
    <definedName name="_FRM1" localSheetId="7">'[14]Tab 1'!#REF!</definedName>
    <definedName name="_FRM1">'[14]Tab 1'!#REF!</definedName>
    <definedName name="_FRM2" localSheetId="4">[16]NBT7!#REF!</definedName>
    <definedName name="_FRM2" localSheetId="3">[16]NBT7!#REF!</definedName>
    <definedName name="_FRM2" localSheetId="1">[16]NBT7!#REF!</definedName>
    <definedName name="_FRM2" localSheetId="2">[16]NBT7!#REF!</definedName>
    <definedName name="_FRM2" localSheetId="5">[16]NBT7!#REF!</definedName>
    <definedName name="_FRM2" localSheetId="7">[16]NBT7!#REF!</definedName>
    <definedName name="_FRM2">[16]NBT7!#REF!</definedName>
    <definedName name="_IMP1">'[17]NBT4 92-93'!$A$1:$V$33</definedName>
    <definedName name="_IMP2">'[17]NBT4 92-93'!$A$35:$V$85</definedName>
    <definedName name="_lib1" localSheetId="3">[18]libdisc!$A$2:$B$16</definedName>
    <definedName name="_lib1">[19]libdisc!$A$2:$B$16</definedName>
    <definedName name="_mcf1" localSheetId="4">#REF!</definedName>
    <definedName name="_mcf1" localSheetId="3">#REF!</definedName>
    <definedName name="_mcf1" localSheetId="1">#REF!</definedName>
    <definedName name="_mcf1" localSheetId="2">#REF!</definedName>
    <definedName name="_mcf1" localSheetId="5">#REF!</definedName>
    <definedName name="_mcf1" localSheetId="7">#REF!</definedName>
    <definedName name="_mcf1">#REF!</definedName>
    <definedName name="_mcf2" localSheetId="4">#REF!</definedName>
    <definedName name="_mcf2" localSheetId="1">#REF!</definedName>
    <definedName name="_mcf2" localSheetId="2">#REF!</definedName>
    <definedName name="_mcf2" localSheetId="5">#REF!</definedName>
    <definedName name="_mcf2" localSheetId="7">#REF!</definedName>
    <definedName name="_mcf2">#REF!</definedName>
    <definedName name="_mcf3" localSheetId="4">#REF!</definedName>
    <definedName name="_mcf3" localSheetId="1">#REF!</definedName>
    <definedName name="_mcf3" localSheetId="2">#REF!</definedName>
    <definedName name="_mcf3" localSheetId="5">#REF!</definedName>
    <definedName name="_mcf3" localSheetId="7">#REF!</definedName>
    <definedName name="_mcf3">#REF!</definedName>
    <definedName name="_pr92" localSheetId="4">[14]astra_digital!#REF!</definedName>
    <definedName name="_pr92" localSheetId="1">[14]astra_digital!#REF!</definedName>
    <definedName name="_pr92" localSheetId="2">[14]astra_digital!#REF!</definedName>
    <definedName name="_pr92" localSheetId="5">[14]astra_digital!#REF!</definedName>
    <definedName name="_pr92" localSheetId="7">[14]astra_digital!#REF!</definedName>
    <definedName name="_pr92">[14]astra_digital!#REF!</definedName>
    <definedName name="_tab1" localSheetId="4">#REF!</definedName>
    <definedName name="_tab1" localSheetId="3">#REF!</definedName>
    <definedName name="_tab1" localSheetId="1">#REF!</definedName>
    <definedName name="_tab1" localSheetId="2">#REF!</definedName>
    <definedName name="_tab1" localSheetId="5">#REF!</definedName>
    <definedName name="_tab1" localSheetId="7">#REF!</definedName>
    <definedName name="_tab1">#REF!</definedName>
    <definedName name="_tab2" localSheetId="4">#REF!</definedName>
    <definedName name="_tab2" localSheetId="1">#REF!</definedName>
    <definedName name="_tab2" localSheetId="2">#REF!</definedName>
    <definedName name="_tab2" localSheetId="5">#REF!</definedName>
    <definedName name="_tab2" localSheetId="7">#REF!</definedName>
    <definedName name="_tab2">#REF!</definedName>
    <definedName name="_tab3" localSheetId="4">#REF!</definedName>
    <definedName name="_tab3" localSheetId="1">#REF!</definedName>
    <definedName name="_tab3" localSheetId="2">#REF!</definedName>
    <definedName name="_tab3" localSheetId="5">#REF!</definedName>
    <definedName name="_tab3" localSheetId="7">#REF!</definedName>
    <definedName name="_tab3">#REF!</definedName>
    <definedName name="_tab7" localSheetId="4">#REF!</definedName>
    <definedName name="_tab7" localSheetId="1">#REF!</definedName>
    <definedName name="_tab7" localSheetId="2">#REF!</definedName>
    <definedName name="_tab7" localSheetId="5">#REF!</definedName>
    <definedName name="_tab7" localSheetId="7">#REF!</definedName>
    <definedName name="_tab7">#REF!</definedName>
    <definedName name="_tab8" localSheetId="4">#REF!</definedName>
    <definedName name="_tab8" localSheetId="1">#REF!</definedName>
    <definedName name="_tab8" localSheetId="2">#REF!</definedName>
    <definedName name="_tab8" localSheetId="5">#REF!</definedName>
    <definedName name="_tab8" localSheetId="7">#REF!</definedName>
    <definedName name="_tab8">#REF!</definedName>
    <definedName name="_tab887" localSheetId="4">#REF!</definedName>
    <definedName name="_tab887" localSheetId="1">#REF!</definedName>
    <definedName name="_tab887" localSheetId="2">#REF!</definedName>
    <definedName name="_tab887" localSheetId="5">#REF!</definedName>
    <definedName name="_tab887" localSheetId="7">#REF!</definedName>
    <definedName name="_tab887">#REF!</definedName>
    <definedName name="_tab9" localSheetId="4">#REF!</definedName>
    <definedName name="_tab9" localSheetId="1">#REF!</definedName>
    <definedName name="_tab9" localSheetId="2">#REF!</definedName>
    <definedName name="_tab9" localSheetId="5">#REF!</definedName>
    <definedName name="_tab9" localSheetId="7">#REF!</definedName>
    <definedName name="_tab9">#REF!</definedName>
    <definedName name="_Toc454896424" localSheetId="0">[20]Sommaire!$A$21</definedName>
    <definedName name="_Toc454896425" localSheetId="0">[20]Sommaire!$A$22</definedName>
    <definedName name="a">'[21]calcul age moyen'!$C$9:$R$354</definedName>
    <definedName name="aa" localSheetId="4">[14]astra_digital!#REF!</definedName>
    <definedName name="aa" localSheetId="1">[14]astra_digital!#REF!</definedName>
    <definedName name="aa" localSheetId="2">[14]astra_digital!#REF!</definedName>
    <definedName name="aa" localSheetId="5">[14]astra_digital!#REF!</definedName>
    <definedName name="aa" localSheetId="7">[14]astra_digital!#REF!</definedName>
    <definedName name="aa">[14]astra_digital!#REF!</definedName>
    <definedName name="ab" localSheetId="4">[14]astra_digital!#REF!</definedName>
    <definedName name="ab" localSheetId="1">[14]astra_digital!#REF!</definedName>
    <definedName name="ab" localSheetId="2">[14]astra_digital!#REF!</definedName>
    <definedName name="ab" localSheetId="5">[14]astra_digital!#REF!</definedName>
    <definedName name="ab" localSheetId="7">[14]astra_digital!#REF!</definedName>
    <definedName name="ab">[14]astra_digital!#REF!</definedName>
    <definedName name="an">"donnee99!$B$1"</definedName>
    <definedName name="an_27">"gd98!$B$1"</definedName>
    <definedName name="Avec_AGFF">[22]H1_T!$D$1</definedName>
    <definedName name="azdf" localSheetId="4">#REF!</definedName>
    <definedName name="azdf" localSheetId="3">#REF!</definedName>
    <definedName name="azdf" localSheetId="1">#REF!</definedName>
    <definedName name="azdf" localSheetId="2">#REF!</definedName>
    <definedName name="azdf" localSheetId="5">#REF!</definedName>
    <definedName name="azdf" localSheetId="7">#REF!</definedName>
    <definedName name="azdf">#REF!</definedName>
    <definedName name="_xlnm.Database" localSheetId="4">#REF!</definedName>
    <definedName name="_xlnm.Database" localSheetId="3">#REF!</definedName>
    <definedName name="_xlnm.Database" localSheetId="1">#REF!</definedName>
    <definedName name="_xlnm.Database" localSheetId="2">#REF!</definedName>
    <definedName name="_xlnm.Database" localSheetId="5">#REF!</definedName>
    <definedName name="_xlnm.Database" localSheetId="7">#REF!</definedName>
    <definedName name="_xlnm.Database">#REF!</definedName>
    <definedName name="base_vc07sd_sortie" localSheetId="4">#REF!</definedName>
    <definedName name="base_vc07sd_sortie" localSheetId="1">#REF!</definedName>
    <definedName name="base_vc07sd_sortie" localSheetId="2">#REF!</definedName>
    <definedName name="base_vc07sd_sortie" localSheetId="5">#REF!</definedName>
    <definedName name="base_vc07sd_sortie" localSheetId="7">#REF!</definedName>
    <definedName name="base_vc07sd_sortie">#REF!</definedName>
    <definedName name="bb" localSheetId="4">[14]astra_digital!#REF!</definedName>
    <definedName name="bb" localSheetId="3">[14]astra_digital!#REF!</definedName>
    <definedName name="bb" localSheetId="1">[14]astra_digital!#REF!</definedName>
    <definedName name="bb" localSheetId="2">[14]astra_digital!#REF!</definedName>
    <definedName name="bb" localSheetId="5">[14]astra_digital!#REF!</definedName>
    <definedName name="bb" localSheetId="7">[14]astra_digital!#REF!</definedName>
    <definedName name="bb">[14]astra_digital!#REF!</definedName>
    <definedName name="bbb">'[23]Tableau de données'!$A$2:$B$32</definedName>
    <definedName name="bbcc">[24]Feuil1!$A$2:$C$45</definedName>
    <definedName name="BCL_REC" localSheetId="4">'[14]Tab 1'!#REF!</definedName>
    <definedName name="BCL_REC" localSheetId="3">'[14]Tab 1'!#REF!</definedName>
    <definedName name="BCL_REC" localSheetId="1">'[14]Tab 1'!#REF!</definedName>
    <definedName name="BCL_REC" localSheetId="2">'[14]Tab 1'!#REF!</definedName>
    <definedName name="BCL_REC" localSheetId="5">'[14]Tab 1'!#REF!</definedName>
    <definedName name="BCL_REC" localSheetId="7">'[14]Tab 1'!#REF!</definedName>
    <definedName name="BCL_REC">'[14]Tab 1'!#REF!</definedName>
    <definedName name="bd">'[14]#REF'!$A$1:$C$45</definedName>
    <definedName name="bdd">[25]GDISC98!$A$1:$N$191</definedName>
    <definedName name="BIDEX" localSheetId="4">#REF!</definedName>
    <definedName name="BIDEX" localSheetId="3">#REF!</definedName>
    <definedName name="BIDEX" localSheetId="1">#REF!</definedName>
    <definedName name="BIDEX" localSheetId="2">#REF!</definedName>
    <definedName name="BIDEX" localSheetId="5">#REF!</definedName>
    <definedName name="BIDEX" localSheetId="7">#REF!</definedName>
    <definedName name="BIDEX">#REF!</definedName>
    <definedName name="CACS" localSheetId="4">#REF!</definedName>
    <definedName name="CACS" localSheetId="1">#REF!</definedName>
    <definedName name="CACS" localSheetId="2">#REF!</definedName>
    <definedName name="CACS" localSheetId="5">#REF!</definedName>
    <definedName name="CACS" localSheetId="7">#REF!</definedName>
    <definedName name="CACS">#REF!</definedName>
    <definedName name="cb" localSheetId="4">[14]astra_digital!#REF!</definedName>
    <definedName name="cb" localSheetId="1">[14]astra_digital!#REF!</definedName>
    <definedName name="cb" localSheetId="2">[14]astra_digital!#REF!</definedName>
    <definedName name="cb" localSheetId="5">[14]astra_digital!#REF!</definedName>
    <definedName name="cb" localSheetId="7">[14]astra_digital!#REF!</definedName>
    <definedName name="cb">[14]astra_digital!#REF!</definedName>
    <definedName name="cc" localSheetId="4">#REF!</definedName>
    <definedName name="cc" localSheetId="3">#REF!</definedName>
    <definedName name="cc" localSheetId="1">#REF!</definedName>
    <definedName name="cc" localSheetId="2">#REF!</definedName>
    <definedName name="cc" localSheetId="5">#REF!</definedName>
    <definedName name="cc" localSheetId="7">#REF!</definedName>
    <definedName name="cc">#REF!</definedName>
    <definedName name="CDAF" localSheetId="4">#REF!</definedName>
    <definedName name="CDAF" localSheetId="1">#REF!</definedName>
    <definedName name="CDAF" localSheetId="2">#REF!</definedName>
    <definedName name="CDAF" localSheetId="5">#REF!</definedName>
    <definedName name="CDAF" localSheetId="7">#REF!</definedName>
    <definedName name="CDAF">#REF!</definedName>
    <definedName name="clecr">[24]NAISCRDR!$A$36:$D$1883</definedName>
    <definedName name="clecr_27" localSheetId="4">#REF!</definedName>
    <definedName name="clecr_27" localSheetId="3">#REF!</definedName>
    <definedName name="clecr_27" localSheetId="1">#REF!</definedName>
    <definedName name="clecr_27" localSheetId="2">#REF!</definedName>
    <definedName name="clecr_27" localSheetId="5">#REF!</definedName>
    <definedName name="clecr_27" localSheetId="7">#REF!</definedName>
    <definedName name="clecr_27">#REF!</definedName>
    <definedName name="cledr">[24]NAISCRDR!$A$36:$E$1883</definedName>
    <definedName name="cledr_27" localSheetId="4">#REF!</definedName>
    <definedName name="cledr_27" localSheetId="3">#REF!</definedName>
    <definedName name="cledr_27" localSheetId="1">#REF!</definedName>
    <definedName name="cledr_27" localSheetId="2">#REF!</definedName>
    <definedName name="cledr_27" localSheetId="5">#REF!</definedName>
    <definedName name="cledr_27" localSheetId="7">#REF!</definedName>
    <definedName name="cledr_27">#REF!</definedName>
    <definedName name="Col_Dates_Detail">[26]H1_T!$C:$D,[26]H1_T!$F:$I,[26]H1_T!$K:$N,[26]H1_T!$P:$S,[26]H1_T!$U:$X,[26]H1_T!$Z:$AC,[26]H1_T!$AE:$AH,[26]H1_T!$AJ:$AM,[26]H1_T!$AO:$AR</definedName>
    <definedName name="CONC_ENT">[27]CONC_ENT!$A$1:$F$6</definedName>
    <definedName name="CPT1_25" localSheetId="4">#REF!</definedName>
    <definedName name="CPT1_25" localSheetId="1">#REF!</definedName>
    <definedName name="CPT1_25" localSheetId="2">#REF!</definedName>
    <definedName name="CPT1_25" localSheetId="5">#REF!</definedName>
    <definedName name="CPT1_25" localSheetId="7">#REF!</definedName>
    <definedName name="CPT1_25">#REF!</definedName>
    <definedName name="CS" localSheetId="4">#REF!</definedName>
    <definedName name="CS" localSheetId="1">#REF!</definedName>
    <definedName name="CS" localSheetId="2">#REF!</definedName>
    <definedName name="CS" localSheetId="5">#REF!</definedName>
    <definedName name="CS" localSheetId="7">#REF!</definedName>
    <definedName name="CS">#REF!</definedName>
    <definedName name="CSC" localSheetId="4">#REF!</definedName>
    <definedName name="CSC" localSheetId="1">#REF!</definedName>
    <definedName name="CSC" localSheetId="2">#REF!</definedName>
    <definedName name="CSC" localSheetId="5">#REF!</definedName>
    <definedName name="CSC" localSheetId="7">#REF!</definedName>
    <definedName name="CSC">#REF!</definedName>
    <definedName name="DATE">'[17]NBT4 92-93'!$V$3</definedName>
    <definedName name="Dates" localSheetId="3">#REF!</definedName>
    <definedName name="Dates">#REF!</definedName>
    <definedName name="DDEF" localSheetId="3">#REF!</definedName>
    <definedName name="DDEF">#REF!</definedName>
    <definedName name="DDEF_P" localSheetId="3">#REF!</definedName>
    <definedName name="DDEF_P">#REF!</definedName>
    <definedName name="DDEH" localSheetId="3">#REF!</definedName>
    <definedName name="DDEH">#REF!</definedName>
    <definedName name="DDEH_P" localSheetId="3">#REF!</definedName>
    <definedName name="DDEH_P">#REF!</definedName>
    <definedName name="DDET" localSheetId="3">#REF!</definedName>
    <definedName name="DDET">#REF!</definedName>
    <definedName name="DDET_P" localSheetId="3">#REF!</definedName>
    <definedName name="DDET_P">#REF!</definedName>
    <definedName name="DDIF" localSheetId="3">#REF!</definedName>
    <definedName name="DDIF">#REF!</definedName>
    <definedName name="DDIF_P" localSheetId="3">#REF!</definedName>
    <definedName name="DDIF_P">#REF!</definedName>
    <definedName name="DDIH" localSheetId="3">#REF!</definedName>
    <definedName name="DDIH">#REF!</definedName>
    <definedName name="DDIH_P" localSheetId="3">#REF!</definedName>
    <definedName name="DDIH_P">#REF!</definedName>
    <definedName name="DDIT" localSheetId="3">#REF!</definedName>
    <definedName name="DDIT">#REF!</definedName>
    <definedName name="DDIT_P" localSheetId="3">#REF!</definedName>
    <definedName name="DDIT_P">#REF!</definedName>
    <definedName name="DOCT">#REF!</definedName>
    <definedName name="DOCT05" localSheetId="4">[28]graph1_insc!#REF!</definedName>
    <definedName name="DOCT05" localSheetId="3">[28]graph1_insc!#REF!</definedName>
    <definedName name="DOCT05" localSheetId="1">[28]graph1_insc!#REF!</definedName>
    <definedName name="DOCT05" localSheetId="2">[28]graph1_insc!#REF!</definedName>
    <definedName name="DOCT05" localSheetId="5">[28]graph1_insc!#REF!</definedName>
    <definedName name="DOCT05" localSheetId="7">[28]graph1_insc!#REF!</definedName>
    <definedName name="DOCT05">[28]graph1_insc!#REF!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#REF!</definedName>
    <definedName name="Effectifs_en_Activité" localSheetId="4">#REF!</definedName>
    <definedName name="Effectifs_en_Activité" localSheetId="3">#REF!</definedName>
    <definedName name="Effectifs_en_Activité" localSheetId="1">#REF!</definedName>
    <definedName name="Effectifs_en_Activité" localSheetId="2">#REF!</definedName>
    <definedName name="Effectifs_en_Activité" localSheetId="5">#REF!</definedName>
    <definedName name="Effectifs_en_Activité" localSheetId="7">#REF!</definedName>
    <definedName name="Effectifs_en_Activité">#REF!</definedName>
    <definedName name="Enseigndec2000" localSheetId="4">'[29]Intercalaire 1'!#REF!</definedName>
    <definedName name="Enseigndec2000" localSheetId="3">'[29]Intercalaire 1'!#REF!</definedName>
    <definedName name="Enseigndec2000" localSheetId="1">'[29]Intercalaire 1'!#REF!</definedName>
    <definedName name="Enseigndec2000" localSheetId="2">'[29]Intercalaire 1'!#REF!</definedName>
    <definedName name="Enseigndec2000" localSheetId="5">'[29]Intercalaire 1'!#REF!</definedName>
    <definedName name="Enseigndec2000" localSheetId="7">'[29]Intercalaire 1'!#REF!</definedName>
    <definedName name="Enseigndec2000">'[29]Intercalaire 1'!#REF!</definedName>
    <definedName name="enseigntotaldec2000" localSheetId="4">'[29]Intercalaire 1'!#REF!</definedName>
    <definedName name="enseigntotaldec2000" localSheetId="3">'[29]Intercalaire 1'!#REF!</definedName>
    <definedName name="enseigntotaldec2000" localSheetId="1">'[29]Intercalaire 1'!#REF!</definedName>
    <definedName name="enseigntotaldec2000" localSheetId="2">'[29]Intercalaire 1'!#REF!</definedName>
    <definedName name="enseigntotaldec2000" localSheetId="5">'[29]Intercalaire 1'!#REF!</definedName>
    <definedName name="enseigntotaldec2000" localSheetId="7">'[29]Intercalaire 1'!#REF!</definedName>
    <definedName name="enseigntotaldec2000">'[29]Intercalaire 1'!#REF!</definedName>
    <definedName name="EPIC1" localSheetId="4">#REF!</definedName>
    <definedName name="EPIC1" localSheetId="3">#REF!</definedName>
    <definedName name="EPIC1" localSheetId="1">#REF!</definedName>
    <definedName name="EPIC1" localSheetId="2">#REF!</definedName>
    <definedName name="EPIC1" localSheetId="5">#REF!</definedName>
    <definedName name="EPIC1" localSheetId="7">#REF!</definedName>
    <definedName name="EPIC1">#REF!</definedName>
    <definedName name="EPIC2" localSheetId="4">#REF!</definedName>
    <definedName name="EPIC2" localSheetId="1">#REF!</definedName>
    <definedName name="EPIC2" localSheetId="2">#REF!</definedName>
    <definedName name="EPIC2" localSheetId="5">#REF!</definedName>
    <definedName name="EPIC2" localSheetId="7">#REF!</definedName>
    <definedName name="EPIC2">#REF!</definedName>
    <definedName name="EPIC3" localSheetId="4">#REF!</definedName>
    <definedName name="EPIC3" localSheetId="1">#REF!</definedName>
    <definedName name="EPIC3" localSheetId="2">#REF!</definedName>
    <definedName name="EPIC3" localSheetId="5">#REF!</definedName>
    <definedName name="EPIC3" localSheetId="7">#REF!</definedName>
    <definedName name="EPIC3">#REF!</definedName>
    <definedName name="EPST1" localSheetId="4">#REF!</definedName>
    <definedName name="EPST1" localSheetId="1">#REF!</definedName>
    <definedName name="EPST1" localSheetId="2">#REF!</definedName>
    <definedName name="EPST1" localSheetId="5">#REF!</definedName>
    <definedName name="EPST1" localSheetId="7">#REF!</definedName>
    <definedName name="EPST1">#REF!</definedName>
    <definedName name="EPST2" localSheetId="4">#REF!</definedName>
    <definedName name="EPST2" localSheetId="1">#REF!</definedName>
    <definedName name="EPST2" localSheetId="2">#REF!</definedName>
    <definedName name="EPST2" localSheetId="5">#REF!</definedName>
    <definedName name="EPST2" localSheetId="7">#REF!</definedName>
    <definedName name="EPST2">#REF!</definedName>
    <definedName name="EPST3" localSheetId="4">#REF!</definedName>
    <definedName name="EPST3" localSheetId="1">#REF!</definedName>
    <definedName name="EPST3" localSheetId="2">#REF!</definedName>
    <definedName name="EPST3" localSheetId="5">#REF!</definedName>
    <definedName name="EPST3" localSheetId="7">#REF!</definedName>
    <definedName name="EPST3">#REF!</definedName>
    <definedName name="erhgherh" localSheetId="4">#REF!</definedName>
    <definedName name="erhgherh" localSheetId="1">#REF!</definedName>
    <definedName name="erhgherh" localSheetId="2">#REF!</definedName>
    <definedName name="erhgherh" localSheetId="5">#REF!</definedName>
    <definedName name="erhgherh" localSheetId="7">#REF!</definedName>
    <definedName name="erhgherh">#REF!</definedName>
    <definedName name="ETPT" localSheetId="4">#REF!</definedName>
    <definedName name="ETPT" localSheetId="1">#REF!</definedName>
    <definedName name="ETPT" localSheetId="2">#REF!</definedName>
    <definedName name="ETPT" localSheetId="5">#REF!</definedName>
    <definedName name="ETPT" localSheetId="7">#REF!</definedName>
    <definedName name="ETPT">#REF!</definedName>
    <definedName name="Excel_BuiltIn_Database">NA()</definedName>
    <definedName name="Excel_BuiltIn_Database_14" localSheetId="4">#REF!</definedName>
    <definedName name="Excel_BuiltIn_Database_14" localSheetId="3">#REF!</definedName>
    <definedName name="Excel_BuiltIn_Database_14" localSheetId="1">#REF!</definedName>
    <definedName name="Excel_BuiltIn_Database_14" localSheetId="2">#REF!</definedName>
    <definedName name="Excel_BuiltIn_Database_14" localSheetId="5">#REF!</definedName>
    <definedName name="Excel_BuiltIn_Database_14" localSheetId="7">#REF!</definedName>
    <definedName name="Excel_BuiltIn_Database_14">#REF!</definedName>
    <definedName name="Excel_BuiltIn_Database_15" localSheetId="4">#REF!</definedName>
    <definedName name="Excel_BuiltIn_Database_15" localSheetId="1">#REF!</definedName>
    <definedName name="Excel_BuiltIn_Database_15" localSheetId="2">#REF!</definedName>
    <definedName name="Excel_BuiltIn_Database_15" localSheetId="5">#REF!</definedName>
    <definedName name="Excel_BuiltIn_Database_15" localSheetId="7">#REF!</definedName>
    <definedName name="Excel_BuiltIn_Database_15">#REF!</definedName>
    <definedName name="Excel_BuiltIn_Database_16" localSheetId="4">#REF!</definedName>
    <definedName name="Excel_BuiltIn_Database_16" localSheetId="1">#REF!</definedName>
    <definedName name="Excel_BuiltIn_Database_16" localSheetId="2">#REF!</definedName>
    <definedName name="Excel_BuiltIn_Database_16" localSheetId="5">#REF!</definedName>
    <definedName name="Excel_BuiltIn_Database_16" localSheetId="7">#REF!</definedName>
    <definedName name="Excel_BuiltIn_Database_16">#REF!</definedName>
    <definedName name="Excel_BuiltIn_Database_17" localSheetId="4">#REF!</definedName>
    <definedName name="Excel_BuiltIn_Database_17" localSheetId="1">#REF!</definedName>
    <definedName name="Excel_BuiltIn_Database_17" localSheetId="2">#REF!</definedName>
    <definedName name="Excel_BuiltIn_Database_17" localSheetId="5">#REF!</definedName>
    <definedName name="Excel_BuiltIn_Database_17" localSheetId="7">#REF!</definedName>
    <definedName name="Excel_BuiltIn_Database_17">#REF!</definedName>
    <definedName name="Excel_BuiltIn_Database_18" localSheetId="4">#REF!</definedName>
    <definedName name="Excel_BuiltIn_Database_18" localSheetId="1">#REF!</definedName>
    <definedName name="Excel_BuiltIn_Database_18" localSheetId="2">#REF!</definedName>
    <definedName name="Excel_BuiltIn_Database_18" localSheetId="5">#REF!</definedName>
    <definedName name="Excel_BuiltIn_Database_18" localSheetId="7">#REF!</definedName>
    <definedName name="Excel_BuiltIn_Database_18">#REF!</definedName>
    <definedName name="Excel_BuiltIn_Database_19" localSheetId="4">#REF!</definedName>
    <definedName name="Excel_BuiltIn_Database_19" localSheetId="1">#REF!</definedName>
    <definedName name="Excel_BuiltIn_Database_19" localSheetId="2">#REF!</definedName>
    <definedName name="Excel_BuiltIn_Database_19" localSheetId="5">#REF!</definedName>
    <definedName name="Excel_BuiltIn_Database_19" localSheetId="7">#REF!</definedName>
    <definedName name="Excel_BuiltIn_Database_19">#REF!</definedName>
    <definedName name="Excel_BuiltIn_Database_21" localSheetId="4">#REF!</definedName>
    <definedName name="Excel_BuiltIn_Database_21" localSheetId="1">#REF!</definedName>
    <definedName name="Excel_BuiltIn_Database_21" localSheetId="2">#REF!</definedName>
    <definedName name="Excel_BuiltIn_Database_21" localSheetId="5">#REF!</definedName>
    <definedName name="Excel_BuiltIn_Database_21" localSheetId="7">#REF!</definedName>
    <definedName name="Excel_BuiltIn_Database_21">#REF!</definedName>
    <definedName name="Excel_BuiltIn_Database_23" localSheetId="4">'[30]non candidats'!#REF!</definedName>
    <definedName name="Excel_BuiltIn_Database_23" localSheetId="3">'[31]non candidats'!#REF!</definedName>
    <definedName name="Excel_BuiltIn_Database_23" localSheetId="1">'[30]non candidats'!#REF!</definedName>
    <definedName name="Excel_BuiltIn_Database_23" localSheetId="2">'[30]non candidats'!#REF!</definedName>
    <definedName name="Excel_BuiltIn_Database_23" localSheetId="5">'[30]non candidats'!#REF!</definedName>
    <definedName name="Excel_BuiltIn_Database_23" localSheetId="7">'[30]non candidats'!#REF!</definedName>
    <definedName name="Excel_BuiltIn_Database_23">'[30]non candidats'!#REF!</definedName>
    <definedName name="Excel_BuiltIn_Database_24" localSheetId="4">#REF!</definedName>
    <definedName name="Excel_BuiltIn_Database_24" localSheetId="3">#REF!</definedName>
    <definedName name="Excel_BuiltIn_Database_24" localSheetId="1">#REF!</definedName>
    <definedName name="Excel_BuiltIn_Database_24" localSheetId="2">#REF!</definedName>
    <definedName name="Excel_BuiltIn_Database_24" localSheetId="5">#REF!</definedName>
    <definedName name="Excel_BuiltIn_Database_24" localSheetId="7">#REF!</definedName>
    <definedName name="Excel_BuiltIn_Database_24">#REF!</definedName>
    <definedName name="Excel_BuiltIn_Database_25" localSheetId="4">#REF!</definedName>
    <definedName name="Excel_BuiltIn_Database_25" localSheetId="1">#REF!</definedName>
    <definedName name="Excel_BuiltIn_Database_25" localSheetId="2">#REF!</definedName>
    <definedName name="Excel_BuiltIn_Database_25" localSheetId="5">#REF!</definedName>
    <definedName name="Excel_BuiltIn_Database_25" localSheetId="7">#REF!</definedName>
    <definedName name="Excel_BuiltIn_Database_25">#REF!</definedName>
    <definedName name="Excel_BuiltIn_Database_27" localSheetId="4">#REF!</definedName>
    <definedName name="Excel_BuiltIn_Database_27" localSheetId="1">#REF!</definedName>
    <definedName name="Excel_BuiltIn_Database_27" localSheetId="2">#REF!</definedName>
    <definedName name="Excel_BuiltIn_Database_27" localSheetId="5">#REF!</definedName>
    <definedName name="Excel_BuiltIn_Database_27" localSheetId="7">#REF!</definedName>
    <definedName name="Excel_BuiltIn_Database_27">#REF!</definedName>
    <definedName name="Excel_BuiltIn_Database_6" localSheetId="4">'[30]tableau qualifications'!#REF!</definedName>
    <definedName name="Excel_BuiltIn_Database_6" localSheetId="3">'[31]tableau qualifications'!#REF!</definedName>
    <definedName name="Excel_BuiltIn_Database_6" localSheetId="1">'[30]tableau qualifications'!#REF!</definedName>
    <definedName name="Excel_BuiltIn_Database_6" localSheetId="2">'[30]tableau qualifications'!#REF!</definedName>
    <definedName name="Excel_BuiltIn_Database_6" localSheetId="5">'[30]tableau qualifications'!#REF!</definedName>
    <definedName name="Excel_BuiltIn_Database_6" localSheetId="7">'[30]tableau qualifications'!#REF!</definedName>
    <definedName name="Excel_BuiltIn_Database_6">'[30]tableau qualifications'!#REF!</definedName>
    <definedName name="Excel_BuiltIn_Database_7" localSheetId="4">#REF!</definedName>
    <definedName name="Excel_BuiltIn_Database_7" localSheetId="3">#REF!</definedName>
    <definedName name="Excel_BuiltIn_Database_7" localSheetId="1">#REF!</definedName>
    <definedName name="Excel_BuiltIn_Database_7" localSheetId="2">#REF!</definedName>
    <definedName name="Excel_BuiltIn_Database_7" localSheetId="5">#REF!</definedName>
    <definedName name="Excel_BuiltIn_Database_7" localSheetId="7">#REF!</definedName>
    <definedName name="Excel_BuiltIn_Database_7">#REF!</definedName>
    <definedName name="FEM">[32]FEM!$A$1:$E$27</definedName>
    <definedName name="Feuille2">#REF!</definedName>
    <definedName name="flux3" localSheetId="3">'[33]données source flux'!#REF!</definedName>
    <definedName name="flux3">'[34]données source flux'!#REF!</definedName>
    <definedName name="FORMAT" localSheetId="4">'[14]Tab 1'!#REF!</definedName>
    <definedName name="FORMAT" localSheetId="3">'[14]Tab 1'!#REF!</definedName>
    <definedName name="FORMAT" localSheetId="1">'[14]Tab 1'!#REF!</definedName>
    <definedName name="FORMAT" localSheetId="2">'[14]Tab 1'!#REF!</definedName>
    <definedName name="FORMAT" localSheetId="5">'[14]Tab 1'!#REF!</definedName>
    <definedName name="FORMAT" localSheetId="7">'[14]Tab 1'!#REF!</definedName>
    <definedName name="FORMAT">'[14]Tab 1'!#REF!</definedName>
    <definedName name="FORMAT2" localSheetId="4">'[14]Tab 1'!#REF!</definedName>
    <definedName name="FORMAT2" localSheetId="3">'[14]Tab 1'!#REF!</definedName>
    <definedName name="FORMAT2" localSheetId="1">'[14]Tab 1'!#REF!</definedName>
    <definedName name="FORMAT2" localSheetId="2">'[14]Tab 1'!#REF!</definedName>
    <definedName name="FORMAT2" localSheetId="5">'[14]Tab 1'!#REF!</definedName>
    <definedName name="FORMAT2" localSheetId="7">'[14]Tab 1'!#REF!</definedName>
    <definedName name="FORMAT2">'[14]Tab 1'!#REF!</definedName>
    <definedName name="FP_L16" localSheetId="3">#REF!</definedName>
    <definedName name="FP_L16">#REF!</definedName>
    <definedName name="FTOT" localSheetId="3">#REF!</definedName>
    <definedName name="FTOT">#REF!</definedName>
    <definedName name="FTOT_P" localSheetId="3">#REF!</definedName>
    <definedName name="FTOT_P">#REF!</definedName>
    <definedName name="gd98_cum_mcf">[35]gd98!$A$11:$O$251</definedName>
    <definedName name="gd98_cum_pr">[35]gd98!$A$11:$N$251</definedName>
    <definedName name="gd98_cum_tot">[35]gd98!$A$11:$P$251</definedName>
    <definedName name="gd98_eff_moyen">[35]gd98!$A$11:$Q$251</definedName>
    <definedName name="gd98_mcf_tot">[35]gd98!$A$11:$I$251</definedName>
    <definedName name="gd98_median_mcf">[35]gd98!$A$11:$X$252</definedName>
    <definedName name="gd98_median_pr">[35]gd98!$A$11:$U$252</definedName>
    <definedName name="gd98_median_tot">[35]gd98!$A$11:$AA$252</definedName>
    <definedName name="gd98_pr_tot">[35]gd98!$A$11:$F$251</definedName>
    <definedName name="gd98_tot_tot">[35]gd98!$A$11:$L$251</definedName>
    <definedName name="gp98_cum_mcf" localSheetId="4">#REF!</definedName>
    <definedName name="gp98_cum_mcf" localSheetId="3">#REF!</definedName>
    <definedName name="gp98_cum_mcf" localSheetId="1">#REF!</definedName>
    <definedName name="gp98_cum_mcf" localSheetId="2">#REF!</definedName>
    <definedName name="gp98_cum_mcf" localSheetId="5">#REF!</definedName>
    <definedName name="gp98_cum_mcf" localSheetId="7">#REF!</definedName>
    <definedName name="gp98_cum_mcf">#REF!</definedName>
    <definedName name="gp98_cum_mcf_19" localSheetId="4">#REF!</definedName>
    <definedName name="gp98_cum_mcf_19" localSheetId="1">#REF!</definedName>
    <definedName name="gp98_cum_mcf_19" localSheetId="2">#REF!</definedName>
    <definedName name="gp98_cum_mcf_19" localSheetId="5">#REF!</definedName>
    <definedName name="gp98_cum_mcf_19" localSheetId="7">#REF!</definedName>
    <definedName name="gp98_cum_mcf_19">#REF!</definedName>
    <definedName name="gp98_cum_mcf_21" localSheetId="4">#REF!</definedName>
    <definedName name="gp98_cum_mcf_21" localSheetId="1">#REF!</definedName>
    <definedName name="gp98_cum_mcf_21" localSheetId="2">#REF!</definedName>
    <definedName name="gp98_cum_mcf_21" localSheetId="5">#REF!</definedName>
    <definedName name="gp98_cum_mcf_21" localSheetId="7">#REF!</definedName>
    <definedName name="gp98_cum_mcf_21">#REF!</definedName>
    <definedName name="gp98_cum_mcf_23" localSheetId="4">#REF!</definedName>
    <definedName name="gp98_cum_mcf_23" localSheetId="1">#REF!</definedName>
    <definedName name="gp98_cum_mcf_23" localSheetId="2">#REF!</definedName>
    <definedName name="gp98_cum_mcf_23" localSheetId="5">#REF!</definedName>
    <definedName name="gp98_cum_mcf_23" localSheetId="7">#REF!</definedName>
    <definedName name="gp98_cum_mcf_23">#REF!</definedName>
    <definedName name="gp98_cum_mcf_25" localSheetId="4">#REF!</definedName>
    <definedName name="gp98_cum_mcf_25" localSheetId="1">#REF!</definedName>
    <definedName name="gp98_cum_mcf_25" localSheetId="2">#REF!</definedName>
    <definedName name="gp98_cum_mcf_25" localSheetId="5">#REF!</definedName>
    <definedName name="gp98_cum_mcf_25" localSheetId="7">#REF!</definedName>
    <definedName name="gp98_cum_mcf_25">#REF!</definedName>
    <definedName name="gp98_cum_mcf_27" localSheetId="4">#REF!</definedName>
    <definedName name="gp98_cum_mcf_27" localSheetId="1">#REF!</definedName>
    <definedName name="gp98_cum_mcf_27" localSheetId="2">#REF!</definedName>
    <definedName name="gp98_cum_mcf_27" localSheetId="5">#REF!</definedName>
    <definedName name="gp98_cum_mcf_27" localSheetId="7">#REF!</definedName>
    <definedName name="gp98_cum_mcf_27">#REF!</definedName>
    <definedName name="gp98_cum_mcf_6" localSheetId="4">#REF!</definedName>
    <definedName name="gp98_cum_mcf_6" localSheetId="1">#REF!</definedName>
    <definedName name="gp98_cum_mcf_6" localSheetId="2">#REF!</definedName>
    <definedName name="gp98_cum_mcf_6" localSheetId="5">#REF!</definedName>
    <definedName name="gp98_cum_mcf_6" localSheetId="7">#REF!</definedName>
    <definedName name="gp98_cum_mcf_6">#REF!</definedName>
    <definedName name="gp98_cum_pr" localSheetId="4">#REF!</definedName>
    <definedName name="gp98_cum_pr" localSheetId="1">#REF!</definedName>
    <definedName name="gp98_cum_pr" localSheetId="2">#REF!</definedName>
    <definedName name="gp98_cum_pr" localSheetId="5">#REF!</definedName>
    <definedName name="gp98_cum_pr" localSheetId="7">#REF!</definedName>
    <definedName name="gp98_cum_pr">#REF!</definedName>
    <definedName name="gp98_cum_pr_19" localSheetId="4">#REF!</definedName>
    <definedName name="gp98_cum_pr_19" localSheetId="1">#REF!</definedName>
    <definedName name="gp98_cum_pr_19" localSheetId="2">#REF!</definedName>
    <definedName name="gp98_cum_pr_19" localSheetId="5">#REF!</definedName>
    <definedName name="gp98_cum_pr_19" localSheetId="7">#REF!</definedName>
    <definedName name="gp98_cum_pr_19">#REF!</definedName>
    <definedName name="gp98_cum_pr_21" localSheetId="4">#REF!</definedName>
    <definedName name="gp98_cum_pr_21" localSheetId="1">#REF!</definedName>
    <definedName name="gp98_cum_pr_21" localSheetId="2">#REF!</definedName>
    <definedName name="gp98_cum_pr_21" localSheetId="5">#REF!</definedName>
    <definedName name="gp98_cum_pr_21" localSheetId="7">#REF!</definedName>
    <definedName name="gp98_cum_pr_21">#REF!</definedName>
    <definedName name="gp98_cum_pr_23" localSheetId="4">#REF!</definedName>
    <definedName name="gp98_cum_pr_23" localSheetId="1">#REF!</definedName>
    <definedName name="gp98_cum_pr_23" localSheetId="2">#REF!</definedName>
    <definedName name="gp98_cum_pr_23" localSheetId="5">#REF!</definedName>
    <definedName name="gp98_cum_pr_23" localSheetId="7">#REF!</definedName>
    <definedName name="gp98_cum_pr_23">#REF!</definedName>
    <definedName name="gp98_cum_pr_25" localSheetId="4">#REF!</definedName>
    <definedName name="gp98_cum_pr_25" localSheetId="1">#REF!</definedName>
    <definedName name="gp98_cum_pr_25" localSheetId="2">#REF!</definedName>
    <definedName name="gp98_cum_pr_25" localSheetId="5">#REF!</definedName>
    <definedName name="gp98_cum_pr_25" localSheetId="7">#REF!</definedName>
    <definedName name="gp98_cum_pr_25">#REF!</definedName>
    <definedName name="gp98_cum_pr_27" localSheetId="4">#REF!</definedName>
    <definedName name="gp98_cum_pr_27" localSheetId="1">#REF!</definedName>
    <definedName name="gp98_cum_pr_27" localSheetId="2">#REF!</definedName>
    <definedName name="gp98_cum_pr_27" localSheetId="5">#REF!</definedName>
    <definedName name="gp98_cum_pr_27" localSheetId="7">#REF!</definedName>
    <definedName name="gp98_cum_pr_27">#REF!</definedName>
    <definedName name="gp98_cum_pr_6" localSheetId="4">#REF!</definedName>
    <definedName name="gp98_cum_pr_6" localSheetId="1">#REF!</definedName>
    <definedName name="gp98_cum_pr_6" localSheetId="2">#REF!</definedName>
    <definedName name="gp98_cum_pr_6" localSheetId="5">#REF!</definedName>
    <definedName name="gp98_cum_pr_6" localSheetId="7">#REF!</definedName>
    <definedName name="gp98_cum_pr_6">#REF!</definedName>
    <definedName name="gp98_cum_tot" localSheetId="4">#REF!</definedName>
    <definedName name="gp98_cum_tot" localSheetId="1">#REF!</definedName>
    <definedName name="gp98_cum_tot" localSheetId="2">#REF!</definedName>
    <definedName name="gp98_cum_tot" localSheetId="5">#REF!</definedName>
    <definedName name="gp98_cum_tot" localSheetId="7">#REF!</definedName>
    <definedName name="gp98_cum_tot">#REF!</definedName>
    <definedName name="gp98_cum_tot_19" localSheetId="4">#REF!</definedName>
    <definedName name="gp98_cum_tot_19" localSheetId="1">#REF!</definedName>
    <definedName name="gp98_cum_tot_19" localSheetId="2">#REF!</definedName>
    <definedName name="gp98_cum_tot_19" localSheetId="5">#REF!</definedName>
    <definedName name="gp98_cum_tot_19" localSheetId="7">#REF!</definedName>
    <definedName name="gp98_cum_tot_19">#REF!</definedName>
    <definedName name="gp98_cum_tot_21" localSheetId="4">#REF!</definedName>
    <definedName name="gp98_cum_tot_21" localSheetId="1">#REF!</definedName>
    <definedName name="gp98_cum_tot_21" localSheetId="2">#REF!</definedName>
    <definedName name="gp98_cum_tot_21" localSheetId="5">#REF!</definedName>
    <definedName name="gp98_cum_tot_21" localSheetId="7">#REF!</definedName>
    <definedName name="gp98_cum_tot_21">#REF!</definedName>
    <definedName name="gp98_cum_tot_23" localSheetId="4">#REF!</definedName>
    <definedName name="gp98_cum_tot_23" localSheetId="1">#REF!</definedName>
    <definedName name="gp98_cum_tot_23" localSheetId="2">#REF!</definedName>
    <definedName name="gp98_cum_tot_23" localSheetId="5">#REF!</definedName>
    <definedName name="gp98_cum_tot_23" localSheetId="7">#REF!</definedName>
    <definedName name="gp98_cum_tot_23">#REF!</definedName>
    <definedName name="gp98_cum_tot_25" localSheetId="4">#REF!</definedName>
    <definedName name="gp98_cum_tot_25" localSheetId="1">#REF!</definedName>
    <definedName name="gp98_cum_tot_25" localSheetId="2">#REF!</definedName>
    <definedName name="gp98_cum_tot_25" localSheetId="5">#REF!</definedName>
    <definedName name="gp98_cum_tot_25" localSheetId="7">#REF!</definedName>
    <definedName name="gp98_cum_tot_25">#REF!</definedName>
    <definedName name="gp98_cum_tot_27" localSheetId="4">#REF!</definedName>
    <definedName name="gp98_cum_tot_27" localSheetId="1">#REF!</definedName>
    <definedName name="gp98_cum_tot_27" localSheetId="2">#REF!</definedName>
    <definedName name="gp98_cum_tot_27" localSheetId="5">#REF!</definedName>
    <definedName name="gp98_cum_tot_27" localSheetId="7">#REF!</definedName>
    <definedName name="gp98_cum_tot_27">#REF!</definedName>
    <definedName name="gp98_cum_tot_6" localSheetId="4">#REF!</definedName>
    <definedName name="gp98_cum_tot_6" localSheetId="1">#REF!</definedName>
    <definedName name="gp98_cum_tot_6" localSheetId="2">#REF!</definedName>
    <definedName name="gp98_cum_tot_6" localSheetId="5">#REF!</definedName>
    <definedName name="gp98_cum_tot_6" localSheetId="7">#REF!</definedName>
    <definedName name="gp98_cum_tot_6">#REF!</definedName>
    <definedName name="gp98_eff_moyen" localSheetId="4">#REF!</definedName>
    <definedName name="gp98_eff_moyen" localSheetId="1">#REF!</definedName>
    <definedName name="gp98_eff_moyen" localSheetId="2">#REF!</definedName>
    <definedName name="gp98_eff_moyen" localSheetId="5">#REF!</definedName>
    <definedName name="gp98_eff_moyen" localSheetId="7">#REF!</definedName>
    <definedName name="gp98_eff_moyen">#REF!</definedName>
    <definedName name="gp98_eff_moyen_19" localSheetId="4">#REF!</definedName>
    <definedName name="gp98_eff_moyen_19" localSheetId="1">#REF!</definedName>
    <definedName name="gp98_eff_moyen_19" localSheetId="2">#REF!</definedName>
    <definedName name="gp98_eff_moyen_19" localSheetId="5">#REF!</definedName>
    <definedName name="gp98_eff_moyen_19" localSheetId="7">#REF!</definedName>
    <definedName name="gp98_eff_moyen_19">#REF!</definedName>
    <definedName name="gp98_eff_moyen_21" localSheetId="4">#REF!</definedName>
    <definedName name="gp98_eff_moyen_21" localSheetId="1">#REF!</definedName>
    <definedName name="gp98_eff_moyen_21" localSheetId="2">#REF!</definedName>
    <definedName name="gp98_eff_moyen_21" localSheetId="5">#REF!</definedName>
    <definedName name="gp98_eff_moyen_21" localSheetId="7">#REF!</definedName>
    <definedName name="gp98_eff_moyen_21">#REF!</definedName>
    <definedName name="gp98_eff_moyen_23" localSheetId="4">#REF!</definedName>
    <definedName name="gp98_eff_moyen_23" localSheetId="1">#REF!</definedName>
    <definedName name="gp98_eff_moyen_23" localSheetId="2">#REF!</definedName>
    <definedName name="gp98_eff_moyen_23" localSheetId="5">#REF!</definedName>
    <definedName name="gp98_eff_moyen_23" localSheetId="7">#REF!</definedName>
    <definedName name="gp98_eff_moyen_23">#REF!</definedName>
    <definedName name="gp98_eff_moyen_25" localSheetId="4">#REF!</definedName>
    <definedName name="gp98_eff_moyen_25" localSheetId="1">#REF!</definedName>
    <definedName name="gp98_eff_moyen_25" localSheetId="2">#REF!</definedName>
    <definedName name="gp98_eff_moyen_25" localSheetId="5">#REF!</definedName>
    <definedName name="gp98_eff_moyen_25" localSheetId="7">#REF!</definedName>
    <definedName name="gp98_eff_moyen_25">#REF!</definedName>
    <definedName name="gp98_eff_moyen_27" localSheetId="4">#REF!</definedName>
    <definedName name="gp98_eff_moyen_27" localSheetId="1">#REF!</definedName>
    <definedName name="gp98_eff_moyen_27" localSheetId="2">#REF!</definedName>
    <definedName name="gp98_eff_moyen_27" localSheetId="5">#REF!</definedName>
    <definedName name="gp98_eff_moyen_27" localSheetId="7">#REF!</definedName>
    <definedName name="gp98_eff_moyen_27">#REF!</definedName>
    <definedName name="gp98_eff_moyen_6" localSheetId="4">#REF!</definedName>
    <definedName name="gp98_eff_moyen_6" localSheetId="1">#REF!</definedName>
    <definedName name="gp98_eff_moyen_6" localSheetId="2">#REF!</definedName>
    <definedName name="gp98_eff_moyen_6" localSheetId="5">#REF!</definedName>
    <definedName name="gp98_eff_moyen_6" localSheetId="7">#REF!</definedName>
    <definedName name="gp98_eff_moyen_6">#REF!</definedName>
    <definedName name="gp98_mcf_tot" localSheetId="4">#REF!</definedName>
    <definedName name="gp98_mcf_tot" localSheetId="1">#REF!</definedName>
    <definedName name="gp98_mcf_tot" localSheetId="2">#REF!</definedName>
    <definedName name="gp98_mcf_tot" localSheetId="5">#REF!</definedName>
    <definedName name="gp98_mcf_tot" localSheetId="7">#REF!</definedName>
    <definedName name="gp98_mcf_tot">#REF!</definedName>
    <definedName name="gp98_mcf_tot_19" localSheetId="4">#REF!</definedName>
    <definedName name="gp98_mcf_tot_19" localSheetId="1">#REF!</definedName>
    <definedName name="gp98_mcf_tot_19" localSheetId="2">#REF!</definedName>
    <definedName name="gp98_mcf_tot_19" localSheetId="5">#REF!</definedName>
    <definedName name="gp98_mcf_tot_19" localSheetId="7">#REF!</definedName>
    <definedName name="gp98_mcf_tot_19">#REF!</definedName>
    <definedName name="gp98_mcf_tot_21" localSheetId="4">#REF!</definedName>
    <definedName name="gp98_mcf_tot_21" localSheetId="1">#REF!</definedName>
    <definedName name="gp98_mcf_tot_21" localSheetId="2">#REF!</definedName>
    <definedName name="gp98_mcf_tot_21" localSheetId="5">#REF!</definedName>
    <definedName name="gp98_mcf_tot_21" localSheetId="7">#REF!</definedName>
    <definedName name="gp98_mcf_tot_21">#REF!</definedName>
    <definedName name="gp98_mcf_tot_23" localSheetId="4">#REF!</definedName>
    <definedName name="gp98_mcf_tot_23" localSheetId="1">#REF!</definedName>
    <definedName name="gp98_mcf_tot_23" localSheetId="2">#REF!</definedName>
    <definedName name="gp98_mcf_tot_23" localSheetId="5">#REF!</definedName>
    <definedName name="gp98_mcf_tot_23" localSheetId="7">#REF!</definedName>
    <definedName name="gp98_mcf_tot_23">#REF!</definedName>
    <definedName name="gp98_mcf_tot_25" localSheetId="4">#REF!</definedName>
    <definedName name="gp98_mcf_tot_25" localSheetId="1">#REF!</definedName>
    <definedName name="gp98_mcf_tot_25" localSheetId="2">#REF!</definedName>
    <definedName name="gp98_mcf_tot_25" localSheetId="5">#REF!</definedName>
    <definedName name="gp98_mcf_tot_25" localSheetId="7">#REF!</definedName>
    <definedName name="gp98_mcf_tot_25">#REF!</definedName>
    <definedName name="gp98_mcf_tot_27" localSheetId="4">#REF!</definedName>
    <definedName name="gp98_mcf_tot_27" localSheetId="1">#REF!</definedName>
    <definedName name="gp98_mcf_tot_27" localSheetId="2">#REF!</definedName>
    <definedName name="gp98_mcf_tot_27" localSheetId="5">#REF!</definedName>
    <definedName name="gp98_mcf_tot_27" localSheetId="7">#REF!</definedName>
    <definedName name="gp98_mcf_tot_27">#REF!</definedName>
    <definedName name="gp98_mcf_tot_6" localSheetId="4">#REF!</definedName>
    <definedName name="gp98_mcf_tot_6" localSheetId="1">#REF!</definedName>
    <definedName name="gp98_mcf_tot_6" localSheetId="2">#REF!</definedName>
    <definedName name="gp98_mcf_tot_6" localSheetId="5">#REF!</definedName>
    <definedName name="gp98_mcf_tot_6" localSheetId="7">#REF!</definedName>
    <definedName name="gp98_mcf_tot_6">#REF!</definedName>
    <definedName name="gp98_median_mcf" localSheetId="4">#REF!</definedName>
    <definedName name="gp98_median_mcf" localSheetId="1">#REF!</definedName>
    <definedName name="gp98_median_mcf" localSheetId="2">#REF!</definedName>
    <definedName name="gp98_median_mcf" localSheetId="5">#REF!</definedName>
    <definedName name="gp98_median_mcf" localSheetId="7">#REF!</definedName>
    <definedName name="gp98_median_mcf">#REF!</definedName>
    <definedName name="gp98_median_mcf_19" localSheetId="4">#REF!</definedName>
    <definedName name="gp98_median_mcf_19" localSheetId="1">#REF!</definedName>
    <definedName name="gp98_median_mcf_19" localSheetId="2">#REF!</definedName>
    <definedName name="gp98_median_mcf_19" localSheetId="5">#REF!</definedName>
    <definedName name="gp98_median_mcf_19" localSheetId="7">#REF!</definedName>
    <definedName name="gp98_median_mcf_19">#REF!</definedName>
    <definedName name="gp98_median_mcf_21" localSheetId="4">#REF!</definedName>
    <definedName name="gp98_median_mcf_21" localSheetId="1">#REF!</definedName>
    <definedName name="gp98_median_mcf_21" localSheetId="2">#REF!</definedName>
    <definedName name="gp98_median_mcf_21" localSheetId="5">#REF!</definedName>
    <definedName name="gp98_median_mcf_21" localSheetId="7">#REF!</definedName>
    <definedName name="gp98_median_mcf_21">#REF!</definedName>
    <definedName name="gp98_median_mcf_23" localSheetId="4">#REF!</definedName>
    <definedName name="gp98_median_mcf_23" localSheetId="1">#REF!</definedName>
    <definedName name="gp98_median_mcf_23" localSheetId="2">#REF!</definedName>
    <definedName name="gp98_median_mcf_23" localSheetId="5">#REF!</definedName>
    <definedName name="gp98_median_mcf_23" localSheetId="7">#REF!</definedName>
    <definedName name="gp98_median_mcf_23">#REF!</definedName>
    <definedName name="gp98_median_mcf_25" localSheetId="4">#REF!</definedName>
    <definedName name="gp98_median_mcf_25" localSheetId="1">#REF!</definedName>
    <definedName name="gp98_median_mcf_25" localSheetId="2">#REF!</definedName>
    <definedName name="gp98_median_mcf_25" localSheetId="5">#REF!</definedName>
    <definedName name="gp98_median_mcf_25" localSheetId="7">#REF!</definedName>
    <definedName name="gp98_median_mcf_25">#REF!</definedName>
    <definedName name="gp98_median_mcf_27" localSheetId="4">#REF!</definedName>
    <definedName name="gp98_median_mcf_27" localSheetId="1">#REF!</definedName>
    <definedName name="gp98_median_mcf_27" localSheetId="2">#REF!</definedName>
    <definedName name="gp98_median_mcf_27" localSheetId="5">#REF!</definedName>
    <definedName name="gp98_median_mcf_27" localSheetId="7">#REF!</definedName>
    <definedName name="gp98_median_mcf_27">#REF!</definedName>
    <definedName name="gp98_median_mcf_6" localSheetId="4">#REF!</definedName>
    <definedName name="gp98_median_mcf_6" localSheetId="1">#REF!</definedName>
    <definedName name="gp98_median_mcf_6" localSheetId="2">#REF!</definedName>
    <definedName name="gp98_median_mcf_6" localSheetId="5">#REF!</definedName>
    <definedName name="gp98_median_mcf_6" localSheetId="7">#REF!</definedName>
    <definedName name="gp98_median_mcf_6">#REF!</definedName>
    <definedName name="gp98_median_pr" localSheetId="4">#REF!</definedName>
    <definedName name="gp98_median_pr" localSheetId="1">#REF!</definedName>
    <definedName name="gp98_median_pr" localSheetId="2">#REF!</definedName>
    <definedName name="gp98_median_pr" localSheetId="5">#REF!</definedName>
    <definedName name="gp98_median_pr" localSheetId="7">#REF!</definedName>
    <definedName name="gp98_median_pr">#REF!</definedName>
    <definedName name="gp98_median_pr_19" localSheetId="4">#REF!</definedName>
    <definedName name="gp98_median_pr_19" localSheetId="1">#REF!</definedName>
    <definedName name="gp98_median_pr_19" localSheetId="2">#REF!</definedName>
    <definedName name="gp98_median_pr_19" localSheetId="5">#REF!</definedName>
    <definedName name="gp98_median_pr_19" localSheetId="7">#REF!</definedName>
    <definedName name="gp98_median_pr_19">#REF!</definedName>
    <definedName name="gp98_median_pr_21" localSheetId="4">#REF!</definedName>
    <definedName name="gp98_median_pr_21" localSheetId="1">#REF!</definedName>
    <definedName name="gp98_median_pr_21" localSheetId="2">#REF!</definedName>
    <definedName name="gp98_median_pr_21" localSheetId="5">#REF!</definedName>
    <definedName name="gp98_median_pr_21" localSheetId="7">#REF!</definedName>
    <definedName name="gp98_median_pr_21">#REF!</definedName>
    <definedName name="gp98_median_pr_23" localSheetId="4">#REF!</definedName>
    <definedName name="gp98_median_pr_23" localSheetId="1">#REF!</definedName>
    <definedName name="gp98_median_pr_23" localSheetId="2">#REF!</definedName>
    <definedName name="gp98_median_pr_23" localSheetId="5">#REF!</definedName>
    <definedName name="gp98_median_pr_23" localSheetId="7">#REF!</definedName>
    <definedName name="gp98_median_pr_23">#REF!</definedName>
    <definedName name="gp98_median_pr_25" localSheetId="4">#REF!</definedName>
    <definedName name="gp98_median_pr_25" localSheetId="1">#REF!</definedName>
    <definedName name="gp98_median_pr_25" localSheetId="2">#REF!</definedName>
    <definedName name="gp98_median_pr_25" localSheetId="5">#REF!</definedName>
    <definedName name="gp98_median_pr_25" localSheetId="7">#REF!</definedName>
    <definedName name="gp98_median_pr_25">#REF!</definedName>
    <definedName name="gp98_median_pr_27" localSheetId="4">#REF!</definedName>
    <definedName name="gp98_median_pr_27" localSheetId="1">#REF!</definedName>
    <definedName name="gp98_median_pr_27" localSheetId="2">#REF!</definedName>
    <definedName name="gp98_median_pr_27" localSheetId="5">#REF!</definedName>
    <definedName name="gp98_median_pr_27" localSheetId="7">#REF!</definedName>
    <definedName name="gp98_median_pr_27">#REF!</definedName>
    <definedName name="gp98_median_pr_6" localSheetId="4">#REF!</definedName>
    <definedName name="gp98_median_pr_6" localSheetId="1">#REF!</definedName>
    <definedName name="gp98_median_pr_6" localSheetId="2">#REF!</definedName>
    <definedName name="gp98_median_pr_6" localSheetId="5">#REF!</definedName>
    <definedName name="gp98_median_pr_6" localSheetId="7">#REF!</definedName>
    <definedName name="gp98_median_pr_6">#REF!</definedName>
    <definedName name="gp98_median_tot" localSheetId="4">#REF!</definedName>
    <definedName name="gp98_median_tot" localSheetId="1">#REF!</definedName>
    <definedName name="gp98_median_tot" localSheetId="2">#REF!</definedName>
    <definedName name="gp98_median_tot" localSheetId="5">#REF!</definedName>
    <definedName name="gp98_median_tot" localSheetId="7">#REF!</definedName>
    <definedName name="gp98_median_tot">#REF!</definedName>
    <definedName name="gp98_median_tot_19" localSheetId="4">#REF!</definedName>
    <definedName name="gp98_median_tot_19" localSheetId="1">#REF!</definedName>
    <definedName name="gp98_median_tot_19" localSheetId="2">#REF!</definedName>
    <definedName name="gp98_median_tot_19" localSheetId="5">#REF!</definedName>
    <definedName name="gp98_median_tot_19" localSheetId="7">#REF!</definedName>
    <definedName name="gp98_median_tot_19">#REF!</definedName>
    <definedName name="gp98_median_tot_21" localSheetId="4">#REF!</definedName>
    <definedName name="gp98_median_tot_21" localSheetId="1">#REF!</definedName>
    <definedName name="gp98_median_tot_21" localSheetId="2">#REF!</definedName>
    <definedName name="gp98_median_tot_21" localSheetId="5">#REF!</definedName>
    <definedName name="gp98_median_tot_21" localSheetId="7">#REF!</definedName>
    <definedName name="gp98_median_tot_21">#REF!</definedName>
    <definedName name="gp98_median_tot_23" localSheetId="4">#REF!</definedName>
    <definedName name="gp98_median_tot_23" localSheetId="1">#REF!</definedName>
    <definedName name="gp98_median_tot_23" localSheetId="2">#REF!</definedName>
    <definedName name="gp98_median_tot_23" localSheetId="5">#REF!</definedName>
    <definedName name="gp98_median_tot_23" localSheetId="7">#REF!</definedName>
    <definedName name="gp98_median_tot_23">#REF!</definedName>
    <definedName name="gp98_median_tot_25" localSheetId="4">#REF!</definedName>
    <definedName name="gp98_median_tot_25" localSheetId="1">#REF!</definedName>
    <definedName name="gp98_median_tot_25" localSheetId="2">#REF!</definedName>
    <definedName name="gp98_median_tot_25" localSheetId="5">#REF!</definedName>
    <definedName name="gp98_median_tot_25" localSheetId="7">#REF!</definedName>
    <definedName name="gp98_median_tot_25">#REF!</definedName>
    <definedName name="gp98_median_tot_27" localSheetId="4">#REF!</definedName>
    <definedName name="gp98_median_tot_27" localSheetId="1">#REF!</definedName>
    <definedName name="gp98_median_tot_27" localSheetId="2">#REF!</definedName>
    <definedName name="gp98_median_tot_27" localSheetId="5">#REF!</definedName>
    <definedName name="gp98_median_tot_27" localSheetId="7">#REF!</definedName>
    <definedName name="gp98_median_tot_27">#REF!</definedName>
    <definedName name="gp98_median_tot_6" localSheetId="4">#REF!</definedName>
    <definedName name="gp98_median_tot_6" localSheetId="1">#REF!</definedName>
    <definedName name="gp98_median_tot_6" localSheetId="2">#REF!</definedName>
    <definedName name="gp98_median_tot_6" localSheetId="5">#REF!</definedName>
    <definedName name="gp98_median_tot_6" localSheetId="7">#REF!</definedName>
    <definedName name="gp98_median_tot_6">#REF!</definedName>
    <definedName name="gp98_pr_tot" localSheetId="4">#REF!</definedName>
    <definedName name="gp98_pr_tot" localSheetId="1">#REF!</definedName>
    <definedName name="gp98_pr_tot" localSheetId="2">#REF!</definedName>
    <definedName name="gp98_pr_tot" localSheetId="5">#REF!</definedName>
    <definedName name="gp98_pr_tot" localSheetId="7">#REF!</definedName>
    <definedName name="gp98_pr_tot">#REF!</definedName>
    <definedName name="gp98_pr_tot_19" localSheetId="4">#REF!</definedName>
    <definedName name="gp98_pr_tot_19" localSheetId="1">#REF!</definedName>
    <definedName name="gp98_pr_tot_19" localSheetId="2">#REF!</definedName>
    <definedName name="gp98_pr_tot_19" localSheetId="5">#REF!</definedName>
    <definedName name="gp98_pr_tot_19" localSheetId="7">#REF!</definedName>
    <definedName name="gp98_pr_tot_19">#REF!</definedName>
    <definedName name="gp98_pr_tot_21" localSheetId="4">#REF!</definedName>
    <definedName name="gp98_pr_tot_21" localSheetId="1">#REF!</definedName>
    <definedName name="gp98_pr_tot_21" localSheetId="2">#REF!</definedName>
    <definedName name="gp98_pr_tot_21" localSheetId="5">#REF!</definedName>
    <definedName name="gp98_pr_tot_21" localSheetId="7">#REF!</definedName>
    <definedName name="gp98_pr_tot_21">#REF!</definedName>
    <definedName name="gp98_pr_tot_23" localSheetId="4">#REF!</definedName>
    <definedName name="gp98_pr_tot_23" localSheetId="1">#REF!</definedName>
    <definedName name="gp98_pr_tot_23" localSheetId="2">#REF!</definedName>
    <definedName name="gp98_pr_tot_23" localSheetId="5">#REF!</definedName>
    <definedName name="gp98_pr_tot_23" localSheetId="7">#REF!</definedName>
    <definedName name="gp98_pr_tot_23">#REF!</definedName>
    <definedName name="gp98_pr_tot_25" localSheetId="4">#REF!</definedName>
    <definedName name="gp98_pr_tot_25" localSheetId="1">#REF!</definedName>
    <definedName name="gp98_pr_tot_25" localSheetId="2">#REF!</definedName>
    <definedName name="gp98_pr_tot_25" localSheetId="5">#REF!</definedName>
    <definedName name="gp98_pr_tot_25" localSheetId="7">#REF!</definedName>
    <definedName name="gp98_pr_tot_25">#REF!</definedName>
    <definedName name="gp98_pr_tot_27" localSheetId="4">#REF!</definedName>
    <definedName name="gp98_pr_tot_27" localSheetId="1">#REF!</definedName>
    <definedName name="gp98_pr_tot_27" localSheetId="2">#REF!</definedName>
    <definedName name="gp98_pr_tot_27" localSheetId="5">#REF!</definedName>
    <definedName name="gp98_pr_tot_27" localSheetId="7">#REF!</definedName>
    <definedName name="gp98_pr_tot_27">#REF!</definedName>
    <definedName name="gp98_pr_tot_6" localSheetId="4">#REF!</definedName>
    <definedName name="gp98_pr_tot_6" localSheetId="1">#REF!</definedName>
    <definedName name="gp98_pr_tot_6" localSheetId="2">#REF!</definedName>
    <definedName name="gp98_pr_tot_6" localSheetId="5">#REF!</definedName>
    <definedName name="gp98_pr_tot_6" localSheetId="7">#REF!</definedName>
    <definedName name="gp98_pr_tot_6">#REF!</definedName>
    <definedName name="gp98_tot_tot" localSheetId="4">#REF!</definedName>
    <definedName name="gp98_tot_tot" localSheetId="1">#REF!</definedName>
    <definedName name="gp98_tot_tot" localSheetId="2">#REF!</definedName>
    <definedName name="gp98_tot_tot" localSheetId="5">#REF!</definedName>
    <definedName name="gp98_tot_tot" localSheetId="7">#REF!</definedName>
    <definedName name="gp98_tot_tot">#REF!</definedName>
    <definedName name="gp98_tot_tot_19" localSheetId="4">#REF!</definedName>
    <definedName name="gp98_tot_tot_19" localSheetId="1">#REF!</definedName>
    <definedName name="gp98_tot_tot_19" localSheetId="2">#REF!</definedName>
    <definedName name="gp98_tot_tot_19" localSheetId="5">#REF!</definedName>
    <definedName name="gp98_tot_tot_19" localSheetId="7">#REF!</definedName>
    <definedName name="gp98_tot_tot_19">#REF!</definedName>
    <definedName name="gp98_tot_tot_21" localSheetId="4">#REF!</definedName>
    <definedName name="gp98_tot_tot_21" localSheetId="1">#REF!</definedName>
    <definedName name="gp98_tot_tot_21" localSheetId="2">#REF!</definedName>
    <definedName name="gp98_tot_tot_21" localSheetId="5">#REF!</definedName>
    <definedName name="gp98_tot_tot_21" localSheetId="7">#REF!</definedName>
    <definedName name="gp98_tot_tot_21">#REF!</definedName>
    <definedName name="gp98_tot_tot_23" localSheetId="4">#REF!</definedName>
    <definedName name="gp98_tot_tot_23" localSheetId="1">#REF!</definedName>
    <definedName name="gp98_tot_tot_23" localSheetId="2">#REF!</definedName>
    <definedName name="gp98_tot_tot_23" localSheetId="5">#REF!</definedName>
    <definedName name="gp98_tot_tot_23" localSheetId="7">#REF!</definedName>
    <definedName name="gp98_tot_tot_23">#REF!</definedName>
    <definedName name="gp98_tot_tot_25" localSheetId="4">#REF!</definedName>
    <definedName name="gp98_tot_tot_25" localSheetId="1">#REF!</definedName>
    <definedName name="gp98_tot_tot_25" localSheetId="2">#REF!</definedName>
    <definedName name="gp98_tot_tot_25" localSheetId="5">#REF!</definedName>
    <definedName name="gp98_tot_tot_25" localSheetId="7">#REF!</definedName>
    <definedName name="gp98_tot_tot_25">#REF!</definedName>
    <definedName name="gp98_tot_tot_27" localSheetId="4">#REF!</definedName>
    <definedName name="gp98_tot_tot_27" localSheetId="1">#REF!</definedName>
    <definedName name="gp98_tot_tot_27" localSheetId="2">#REF!</definedName>
    <definedName name="gp98_tot_tot_27" localSheetId="5">#REF!</definedName>
    <definedName name="gp98_tot_tot_27" localSheetId="7">#REF!</definedName>
    <definedName name="gp98_tot_tot_27">#REF!</definedName>
    <definedName name="gp98_tot_tot_6" localSheetId="4">#REF!</definedName>
    <definedName name="gp98_tot_tot_6" localSheetId="1">#REF!</definedName>
    <definedName name="gp98_tot_tot_6" localSheetId="2">#REF!</definedName>
    <definedName name="gp98_tot_tot_6" localSheetId="5">#REF!</definedName>
    <definedName name="gp98_tot_tot_6" localSheetId="7">#REF!</definedName>
    <definedName name="gp98_tot_tot_6">#REF!</definedName>
    <definedName name="groupe">[14]astra_digital!$A$1:$C$62</definedName>
    <definedName name="GROUPE_ENT" localSheetId="3">'[36]F41-6'!#REF!</definedName>
    <definedName name="GROUPE_ENT">'[37]F41-6'!#REF!</definedName>
    <definedName name="H1Regime">[26]EnvoiEffCot!$E$4</definedName>
    <definedName name="H2Regime">[26]EnvoiEffCot!$F$4</definedName>
    <definedName name="HorsGestion">[22]H1_T!$D$2</definedName>
    <definedName name="HTOT" localSheetId="3">#REF!</definedName>
    <definedName name="HTOT">#REF!</definedName>
    <definedName name="HTOT_P" localSheetId="3">#REF!</definedName>
    <definedName name="HTOT_P">#REF!</definedName>
    <definedName name="IDEF" localSheetId="3">#REF!</definedName>
    <definedName name="IDEF">#REF!</definedName>
    <definedName name="idef_p" localSheetId="3">#REF!</definedName>
    <definedName name="idef_p">#REF!</definedName>
    <definedName name="IDEH" localSheetId="3">#REF!</definedName>
    <definedName name="IDEH">#REF!</definedName>
    <definedName name="ideh_p" localSheetId="3">#REF!</definedName>
    <definedName name="ideh_p">#REF!</definedName>
    <definedName name="IDIF" localSheetId="3">#REF!</definedName>
    <definedName name="IDIF">#REF!</definedName>
    <definedName name="idif_p" localSheetId="3">#REF!</definedName>
    <definedName name="idif_p">#REF!</definedName>
    <definedName name="IDIH" localSheetId="3">#REF!</definedName>
    <definedName name="IDIH">#REF!</definedName>
    <definedName name="idih_p" localSheetId="3">#REF!</definedName>
    <definedName name="idih_p">#REF!</definedName>
    <definedName name="IMP" localSheetId="4">'[14]Tab 3'!#REF!</definedName>
    <definedName name="IMP" localSheetId="3">'[14]Tab 3'!#REF!</definedName>
    <definedName name="IMP" localSheetId="1">'[14]Tab 3'!#REF!</definedName>
    <definedName name="IMP" localSheetId="2">'[14]Tab 3'!#REF!</definedName>
    <definedName name="IMP" localSheetId="5">'[14]Tab 3'!#REF!</definedName>
    <definedName name="IMP" localSheetId="7">'[14]Tab 3'!#REF!</definedName>
    <definedName name="IMP">'[14]Tab 3'!#REF!</definedName>
    <definedName name="INVF" localSheetId="3">#REF!</definedName>
    <definedName name="INVF">#REF!</definedName>
    <definedName name="INVF_P" localSheetId="3">#REF!</definedName>
    <definedName name="INVF_P">#REF!</definedName>
    <definedName name="INVH" localSheetId="3">#REF!</definedName>
    <definedName name="INVH">#REF!</definedName>
    <definedName name="INVH_P" localSheetId="3">#REF!</definedName>
    <definedName name="INVH_P">#REF!</definedName>
    <definedName name="INVT" localSheetId="3">#REF!</definedName>
    <definedName name="INVT">#REF!</definedName>
    <definedName name="INVT_P" localSheetId="3">#REF!</definedName>
    <definedName name="INVT_P">#REF!</definedName>
    <definedName name="lib_section">[24]Section!$A$2:$B$43</definedName>
    <definedName name="lib_section_27" localSheetId="4">#REF!</definedName>
    <definedName name="lib_section_27" localSheetId="3">#REF!</definedName>
    <definedName name="lib_section_27" localSheetId="1">#REF!</definedName>
    <definedName name="lib_section_27" localSheetId="2">#REF!</definedName>
    <definedName name="lib_section_27" localSheetId="5">#REF!</definedName>
    <definedName name="lib_section_27" localSheetId="7">#REF!</definedName>
    <definedName name="lib_section_27">#REF!</definedName>
    <definedName name="libposit" localSheetId="3">[38]POSITION_ADMINISTRATIVE!$B$2:$C$136</definedName>
    <definedName name="libposit">[39]POSITION_ADMINISTRATIVE!$B$2:$C$136</definedName>
    <definedName name="LigneCompareCharpin" localSheetId="3">#REF!</definedName>
    <definedName name="LigneCompareCharpin">#REF!</definedName>
    <definedName name="Liste" localSheetId="4">#REF!</definedName>
    <definedName name="Liste" localSheetId="3">#REF!</definedName>
    <definedName name="Liste" localSheetId="1">#REF!</definedName>
    <definedName name="Liste" localSheetId="2">#REF!</definedName>
    <definedName name="Liste" localSheetId="5">#REF!</definedName>
    <definedName name="Liste" localSheetId="7">#REF!</definedName>
    <definedName name="Liste">#REF!</definedName>
    <definedName name="Masse_des_pensions_de_droit_dérivé" localSheetId="3">#REF!</definedName>
    <definedName name="Masse_des_pensions_de_droit_dérivé">#REF!</definedName>
    <definedName name="Medecine" localSheetId="4">[14]astra_digital!#REF!</definedName>
    <definedName name="Medecine" localSheetId="3">[14]astra_digital!#REF!</definedName>
    <definedName name="Medecine" localSheetId="1">[14]astra_digital!#REF!</definedName>
    <definedName name="Medecine" localSheetId="2">[14]astra_digital!#REF!</definedName>
    <definedName name="Medecine" localSheetId="5">[14]astra_digital!#REF!</definedName>
    <definedName name="Medecine" localSheetId="7">[14]astra_digital!#REF!</definedName>
    <definedName name="Medecine">[14]astra_digital!#REF!</definedName>
    <definedName name="Médecine" localSheetId="4">[14]astra_digital!#REF!</definedName>
    <definedName name="Médecine" localSheetId="3">[14]astra_digital!#REF!</definedName>
    <definedName name="Médecine" localSheetId="1">[14]astra_digital!#REF!</definedName>
    <definedName name="Médecine" localSheetId="2">[14]astra_digital!#REF!</definedName>
    <definedName name="Médecine" localSheetId="5">[14]astra_digital!#REF!</definedName>
    <definedName name="Médecine" localSheetId="7">[14]astra_digital!#REF!</definedName>
    <definedName name="Médecine">[14]astra_digital!#REF!</definedName>
    <definedName name="moy" localSheetId="4">#REF!</definedName>
    <definedName name="moy" localSheetId="3">#REF!</definedName>
    <definedName name="moy" localSheetId="1">#REF!</definedName>
    <definedName name="moy" localSheetId="2">#REF!</definedName>
    <definedName name="moy" localSheetId="5">#REF!</definedName>
    <definedName name="moy" localSheetId="7">#REF!</definedName>
    <definedName name="moy">#REF!</definedName>
    <definedName name="NC" localSheetId="4">#REF!</definedName>
    <definedName name="NC" localSheetId="1">#REF!</definedName>
    <definedName name="NC" localSheetId="2">#REF!</definedName>
    <definedName name="NC" localSheetId="5">#REF!</definedName>
    <definedName name="NC" localSheetId="7">#REF!</definedName>
    <definedName name="NC">#REF!</definedName>
    <definedName name="nnn">[24]Feuil1!$A$2:$B$45</definedName>
    <definedName name="NomRegime">[26]EnvoiEffCot!$E$1</definedName>
    <definedName name="Odonto" localSheetId="4">[14]astra_digital!#REF!</definedName>
    <definedName name="Odonto" localSheetId="3">[14]astra_digital!#REF!</definedName>
    <definedName name="Odonto" localSheetId="1">[14]astra_digital!#REF!</definedName>
    <definedName name="Odonto" localSheetId="2">[14]astra_digital!#REF!</definedName>
    <definedName name="Odonto" localSheetId="5">[14]astra_digital!#REF!</definedName>
    <definedName name="Odonto" localSheetId="7">[14]astra_digital!#REF!</definedName>
    <definedName name="Odonto">[14]astra_digital!#REF!</definedName>
    <definedName name="Odontologie" localSheetId="4">[14]astra_digital!#REF!</definedName>
    <definedName name="Odontologie" localSheetId="3">[14]astra_digital!#REF!</definedName>
    <definedName name="Odontologie" localSheetId="1">[14]astra_digital!#REF!</definedName>
    <definedName name="Odontologie" localSheetId="2">[14]astra_digital!#REF!</definedName>
    <definedName name="Odontologie" localSheetId="5">[14]astra_digital!#REF!</definedName>
    <definedName name="Odontologie" localSheetId="7">[14]astra_digital!#REF!</definedName>
    <definedName name="Odontologie">[14]astra_digital!#REF!</definedName>
    <definedName name="Organisme">[26]H1_T!$B$1</definedName>
    <definedName name="p" localSheetId="4">#REF!</definedName>
    <definedName name="p" localSheetId="3">#REF!</definedName>
    <definedName name="p" localSheetId="1">#REF!</definedName>
    <definedName name="p" localSheetId="2">#REF!</definedName>
    <definedName name="p" localSheetId="5">#REF!</definedName>
    <definedName name="p" localSheetId="7">#REF!</definedName>
    <definedName name="p">#REF!</definedName>
    <definedName name="PE" localSheetId="4">#REF!</definedName>
    <definedName name="PE" localSheetId="1">#REF!</definedName>
    <definedName name="PE" localSheetId="2">#REF!</definedName>
    <definedName name="PE" localSheetId="5">#REF!</definedName>
    <definedName name="PE" localSheetId="7">#REF!</definedName>
    <definedName name="PE">#REF!</definedName>
    <definedName name="PENSTOT" localSheetId="3">#REF!</definedName>
    <definedName name="PENSTOT">#REF!</definedName>
    <definedName name="PENSTOT_P" localSheetId="3">#REF!</definedName>
    <definedName name="PENSTOT_P">#REF!</definedName>
    <definedName name="Pharma" localSheetId="4">[14]astra_digital!#REF!</definedName>
    <definedName name="Pharma" localSheetId="1">[14]astra_digital!#REF!</definedName>
    <definedName name="Pharma" localSheetId="2">[14]astra_digital!#REF!</definedName>
    <definedName name="Pharma" localSheetId="5">[14]astra_digital!#REF!</definedName>
    <definedName name="Pharma" localSheetId="7">[14]astra_digital!#REF!</definedName>
    <definedName name="Pharma">[14]astra_digital!#REF!</definedName>
    <definedName name="Pharmacie" localSheetId="4">[14]astra_digital!#REF!</definedName>
    <definedName name="Pharmacie" localSheetId="1">[14]astra_digital!#REF!</definedName>
    <definedName name="Pharmacie" localSheetId="2">[14]astra_digital!#REF!</definedName>
    <definedName name="Pharmacie" localSheetId="5">[14]astra_digital!#REF!</definedName>
    <definedName name="Pharmacie" localSheetId="7">[14]astra_digital!#REF!</definedName>
    <definedName name="Pharmacie">[14]astra_digital!#REF!</definedName>
    <definedName name="PourCompG" localSheetId="3">'[40]FPE après réforme'!#REF!</definedName>
    <definedName name="PourCompG">'[40]FPE après réforme'!#REF!</definedName>
    <definedName name="POURS">#REF!</definedName>
    <definedName name="POURSUITE_DOC_09">#REF!</definedName>
    <definedName name="POURSUITE_DOC_10">#REF!</definedName>
    <definedName name="POURSUITE_DOC_11">#REF!</definedName>
    <definedName name="POURSUITE_DOC_12">#REF!</definedName>
    <definedName name="POURSUITE_DOC_13">#REF!</definedName>
    <definedName name="POURSUITE_DOC_14">#REF!</definedName>
    <definedName name="prev2008" localSheetId="4">#REF!</definedName>
    <definedName name="prev2008" localSheetId="3">#REF!</definedName>
    <definedName name="prev2008" localSheetId="1">#REF!</definedName>
    <definedName name="prev2008" localSheetId="2">#REF!</definedName>
    <definedName name="prev2008" localSheetId="5">#REF!</definedName>
    <definedName name="prev2008" localSheetId="7">#REF!</definedName>
    <definedName name="prev2008">#REF!</definedName>
    <definedName name="prevmcf2008" localSheetId="4">#REF!</definedName>
    <definedName name="prevmcf2008" localSheetId="1">#REF!</definedName>
    <definedName name="prevmcf2008" localSheetId="2">#REF!</definedName>
    <definedName name="prevmcf2008" localSheetId="5">#REF!</definedName>
    <definedName name="prevmcf2008" localSheetId="7">#REF!</definedName>
    <definedName name="prevmcf2008">#REF!</definedName>
    <definedName name="prevpr2008" localSheetId="4">#REF!</definedName>
    <definedName name="prevpr2008" localSheetId="1">#REF!</definedName>
    <definedName name="prevpr2008" localSheetId="2">#REF!</definedName>
    <definedName name="prevpr2008" localSheetId="5">#REF!</definedName>
    <definedName name="prevpr2008" localSheetId="7">#REF!</definedName>
    <definedName name="prevpr2008">#REF!</definedName>
    <definedName name="PRINCIPAL" localSheetId="4">'[14]Tab 1'!#REF!</definedName>
    <definedName name="PRINCIPAL" localSheetId="1">'[14]Tab 1'!#REF!</definedName>
    <definedName name="PRINCIPAL" localSheetId="2">'[14]Tab 1'!#REF!</definedName>
    <definedName name="PRINCIPAL" localSheetId="5">'[14]Tab 1'!#REF!</definedName>
    <definedName name="PRINCIPAL" localSheetId="7">'[14]Tab 1'!#REF!</definedName>
    <definedName name="PRINCIPAL">'[14]Tab 1'!#REF!</definedName>
    <definedName name="Prix_00_03">[41]H0!$B$128</definedName>
    <definedName name="Prix_2001" localSheetId="3">#REF!</definedName>
    <definedName name="Prix_2001">#REF!</definedName>
    <definedName name="qual06">[42]Feuil2!$A$1:$E$8035</definedName>
    <definedName name="qual06_25" localSheetId="4">#REF!</definedName>
    <definedName name="qual06_25" localSheetId="3">#REF!</definedName>
    <definedName name="qual06_25" localSheetId="1">#REF!</definedName>
    <definedName name="qual06_25" localSheetId="2">#REF!</definedName>
    <definedName name="qual06_25" localSheetId="5">#REF!</definedName>
    <definedName name="qual06_25" localSheetId="7">#REF!</definedName>
    <definedName name="qual06_25">#REF!</definedName>
    <definedName name="qualif06">[42]Feuil2!$A$1:$E$8035</definedName>
    <definedName name="qualif06_25" localSheetId="4">#REF!</definedName>
    <definedName name="qualif06_25" localSheetId="3">#REF!</definedName>
    <definedName name="qualif06_25" localSheetId="1">#REF!</definedName>
    <definedName name="qualif06_25" localSheetId="2">#REF!</definedName>
    <definedName name="qualif06_25" localSheetId="5">#REF!</definedName>
    <definedName name="qualif06_25" localSheetId="7">#REF!</definedName>
    <definedName name="qualif06_25">#REF!</definedName>
    <definedName name="RES" localSheetId="3">#REF!</definedName>
    <definedName name="RES">#REF!</definedName>
    <definedName name="RESCODEPUB">[43]RESCODEPUB_donnees!$A$1:$E$53</definedName>
    <definedName name="Salage" localSheetId="3">#REF!</definedName>
    <definedName name="Salage">#REF!</definedName>
    <definedName name="SALARIES_TRIM42006_2">'[44]enqemploi données'!$H$2:$K$220</definedName>
    <definedName name="Sciences" localSheetId="4">[14]astra_digital!#REF!</definedName>
    <definedName name="Sciences" localSheetId="3">[14]astra_digital!#REF!</definedName>
    <definedName name="Sciences" localSheetId="1">[14]astra_digital!#REF!</definedName>
    <definedName name="Sciences" localSheetId="2">[14]astra_digital!#REF!</definedName>
    <definedName name="Sciences" localSheetId="5">[14]astra_digital!#REF!</definedName>
    <definedName name="Sciences" localSheetId="7">[14]astra_digital!#REF!</definedName>
    <definedName name="Sciences">[14]astra_digital!#REF!</definedName>
    <definedName name="SIES" localSheetId="3">[45]sect01def!$A$1:$P$31</definedName>
    <definedName name="SIES">[46]sect01def!$A$1:$P$31</definedName>
    <definedName name="SOUTIEN_PP">[47]SOUTIEN_PP_donnees!$A$1:$L$27</definedName>
    <definedName name="SOUTIEN1">[48]SOUTIEN1!$A$1:$D$27</definedName>
    <definedName name="STAPS" localSheetId="4">[14]astra_digital!#REF!</definedName>
    <definedName name="STAPS" localSheetId="3">[14]astra_digital!#REF!</definedName>
    <definedName name="STAPS" localSheetId="1">[14]astra_digital!#REF!</definedName>
    <definedName name="STAPS" localSheetId="2">[14]astra_digital!#REF!</definedName>
    <definedName name="STAPS" localSheetId="5">[14]astra_digital!#REF!</definedName>
    <definedName name="STAPS" localSheetId="7">[14]astra_digital!#REF!</definedName>
    <definedName name="STAPS">[14]astra_digital!#REF!</definedName>
    <definedName name="t">'[49]tab 1'!#REF!</definedName>
    <definedName name="Tab" localSheetId="4">#REF!</definedName>
    <definedName name="Tab" localSheetId="3">#REF!</definedName>
    <definedName name="Tab" localSheetId="1">#REF!</definedName>
    <definedName name="Tab" localSheetId="2">#REF!</definedName>
    <definedName name="Tab" localSheetId="5">#REF!</definedName>
    <definedName name="Tab" localSheetId="7">#REF!</definedName>
    <definedName name="Tab">#REF!</definedName>
    <definedName name="Tab_Val_Result_01">[41]H0!$A$1:$BC$40</definedName>
    <definedName name="Tab_Val_Result_01_H1" localSheetId="3">#REF!</definedName>
    <definedName name="Tab_Val_Result_01_H1">#REF!</definedName>
    <definedName name="Tab_Val_Result_04">[41]H0!$A$45:$BC$114</definedName>
    <definedName name="Tab_Val_Result_04_H1" localSheetId="3">#REF!</definedName>
    <definedName name="Tab_Val_Result_04_H1">#REF!</definedName>
    <definedName name="Tab_valeurs" localSheetId="3">#REF!</definedName>
    <definedName name="Tab_valeurs">#REF!</definedName>
    <definedName name="Tab_Valeurs2">'[50]retraites FPE civils mili PTT'!$A$4:$BH$9</definedName>
    <definedName name="Tab_ValeursMG09" localSheetId="3">#REF!</definedName>
    <definedName name="Tab_ValeursMG09">#REF!</definedName>
    <definedName name="tabcod" localSheetId="4">#REF!</definedName>
    <definedName name="tabcod" localSheetId="1">#REF!</definedName>
    <definedName name="tabcod" localSheetId="2">#REF!</definedName>
    <definedName name="tabcod" localSheetId="5">#REF!</definedName>
    <definedName name="tabcod" localSheetId="7">#REF!</definedName>
    <definedName name="tabcod">#REF!</definedName>
    <definedName name="TabCor" localSheetId="4">#REF!</definedName>
    <definedName name="TabCor" localSheetId="1">#REF!</definedName>
    <definedName name="TabCor" localSheetId="2">#REF!</definedName>
    <definedName name="TabCor" localSheetId="5">#REF!</definedName>
    <definedName name="TabCor" localSheetId="7">#REF!</definedName>
    <definedName name="TabCor">#REF!</definedName>
    <definedName name="TABDS">'[23]Tableau de données'!$A$2:$B$32</definedName>
    <definedName name="TABDS_27" localSheetId="4">#REF!</definedName>
    <definedName name="TABDS_27" localSheetId="3">#REF!</definedName>
    <definedName name="TABDS_27" localSheetId="1">#REF!</definedName>
    <definedName name="TABDS_27" localSheetId="2">#REF!</definedName>
    <definedName name="TABDS_27" localSheetId="5">#REF!</definedName>
    <definedName name="TABDS_27" localSheetId="7">#REF!</definedName>
    <definedName name="TABDS_27">#REF!</definedName>
    <definedName name="TABLE" localSheetId="3">'[51]table  origines professionelles'!$B$3:$C$42</definedName>
    <definedName name="TABLE">'[52]table  origines professionelles'!$B$3:$C$42</definedName>
    <definedName name="TB" localSheetId="4">#REF!</definedName>
    <definedName name="TB" localSheetId="3">#REF!</definedName>
    <definedName name="TB" localSheetId="1">#REF!</definedName>
    <definedName name="TB" localSheetId="2">#REF!</definedName>
    <definedName name="TB" localSheetId="5">#REF!</definedName>
    <definedName name="TB" localSheetId="7">#REF!</definedName>
    <definedName name="TB">#REF!</definedName>
    <definedName name="TCE" localSheetId="4">#REF!</definedName>
    <definedName name="TCE" localSheetId="1">#REF!</definedName>
    <definedName name="TCE" localSheetId="2">#REF!</definedName>
    <definedName name="TCE" localSheetId="5">#REF!</definedName>
    <definedName name="TCE" localSheetId="7">#REF!</definedName>
    <definedName name="TCE">#REF!</definedName>
    <definedName name="TCNU">'[14]#REF'!$A$1:$B$118</definedName>
    <definedName name="Tcot" localSheetId="3">#REF!</definedName>
    <definedName name="Tcot">#REF!</definedName>
    <definedName name="TDB" localSheetId="4">#REF!</definedName>
    <definedName name="TDB" localSheetId="3">#REF!</definedName>
    <definedName name="TDB" localSheetId="1">#REF!</definedName>
    <definedName name="TDB" localSheetId="2">#REF!</definedName>
    <definedName name="TDB" localSheetId="5">#REF!</definedName>
    <definedName name="TDB" localSheetId="7">#REF!</definedName>
    <definedName name="TDB">#REF!</definedName>
    <definedName name="TDIORIG" localSheetId="4">#REF!</definedName>
    <definedName name="TDIORIG" localSheetId="1">#REF!</definedName>
    <definedName name="TDIORIG" localSheetId="2">#REF!</definedName>
    <definedName name="TDIORIG" localSheetId="5">#REF!</definedName>
    <definedName name="TDIORIG" localSheetId="7">#REF!</definedName>
    <definedName name="TDIORIG">#REF!</definedName>
    <definedName name="TDIORIG_25" localSheetId="4">#REF!</definedName>
    <definedName name="TDIORIG_25" localSheetId="1">#REF!</definedName>
    <definedName name="TDIORIG_25" localSheetId="2">#REF!</definedName>
    <definedName name="TDIORIG_25" localSheetId="5">#REF!</definedName>
    <definedName name="TDIORIG_25" localSheetId="7">#REF!</definedName>
    <definedName name="TDIORIG_25">#REF!</definedName>
    <definedName name="TE_Droit" localSheetId="4">[14]astra_digital!#REF!</definedName>
    <definedName name="TE_Droit" localSheetId="1">[14]astra_digital!#REF!</definedName>
    <definedName name="TE_Droit" localSheetId="2">[14]astra_digital!#REF!</definedName>
    <definedName name="TE_Droit" localSheetId="5">[14]astra_digital!#REF!</definedName>
    <definedName name="TE_Droit" localSheetId="7">[14]astra_digital!#REF!</definedName>
    <definedName name="TE_Droit">[14]astra_digital!#REF!</definedName>
    <definedName name="TE_Lettres" localSheetId="4">[14]astra_digital!#REF!</definedName>
    <definedName name="TE_Lettres" localSheetId="1">[14]astra_digital!#REF!</definedName>
    <definedName name="TE_Lettres" localSheetId="2">[14]astra_digital!#REF!</definedName>
    <definedName name="TE_Lettres" localSheetId="5">[14]astra_digital!#REF!</definedName>
    <definedName name="TE_Lettres" localSheetId="7">[14]astra_digital!#REF!</definedName>
    <definedName name="TE_Lettres">[14]astra_digital!#REF!</definedName>
    <definedName name="TE_Médecine" localSheetId="4">[14]astra_digital!#REF!</definedName>
    <definedName name="TE_Médecine" localSheetId="1">[14]astra_digital!#REF!</definedName>
    <definedName name="TE_Médecine" localSheetId="2">[14]astra_digital!#REF!</definedName>
    <definedName name="TE_Médecine" localSheetId="5">[14]astra_digital!#REF!</definedName>
    <definedName name="TE_Médecine" localSheetId="7">[14]astra_digital!#REF!</definedName>
    <definedName name="TE_Médecine">[14]astra_digital!#REF!</definedName>
    <definedName name="TE_Odonto" localSheetId="4">[14]astra_digital!#REF!</definedName>
    <definedName name="TE_Odonto" localSheetId="1">[14]astra_digital!#REF!</definedName>
    <definedName name="TE_Odonto" localSheetId="2">[14]astra_digital!#REF!</definedName>
    <definedName name="TE_Odonto" localSheetId="5">[14]astra_digital!#REF!</definedName>
    <definedName name="TE_Odonto" localSheetId="7">[14]astra_digital!#REF!</definedName>
    <definedName name="TE_Odonto">[14]astra_digital!#REF!</definedName>
    <definedName name="TE_Pharma" localSheetId="4">[14]astra_digital!#REF!</definedName>
    <definedName name="TE_Pharma" localSheetId="1">[14]astra_digital!#REF!</definedName>
    <definedName name="TE_Pharma" localSheetId="2">[14]astra_digital!#REF!</definedName>
    <definedName name="TE_Pharma" localSheetId="5">[14]astra_digital!#REF!</definedName>
    <definedName name="TE_Pharma" localSheetId="7">[14]astra_digital!#REF!</definedName>
    <definedName name="TE_Pharma">[14]astra_digital!#REF!</definedName>
    <definedName name="TE_Sciences" localSheetId="4">[14]astra_digital!#REF!</definedName>
    <definedName name="TE_Sciences" localSheetId="1">[14]astra_digital!#REF!</definedName>
    <definedName name="TE_Sciences" localSheetId="2">[14]astra_digital!#REF!</definedName>
    <definedName name="TE_Sciences" localSheetId="5">[14]astra_digital!#REF!</definedName>
    <definedName name="TE_Sciences" localSheetId="7">[14]astra_digital!#REF!</definedName>
    <definedName name="TE_Sciences">[14]astra_digital!#REF!</definedName>
    <definedName name="tetab">'[14]Etabt-corps (DLSP)'!$B$3:$K$182</definedName>
    <definedName name="TGD">'[14]#REF'!$A$2:$B$7</definedName>
    <definedName name="tgrade">[14]CORPS!$A$1:$C$62</definedName>
    <definedName name="titi" localSheetId="4">'[53]TAB I'!#REF!</definedName>
    <definedName name="titi" localSheetId="3">'[53]TAB I'!#REF!</definedName>
    <definedName name="titi" localSheetId="1">'[53]TAB I'!#REF!</definedName>
    <definedName name="titi" localSheetId="2">'[53]TAB I'!#REF!</definedName>
    <definedName name="titi" localSheetId="5">'[53]TAB I'!#REF!</definedName>
    <definedName name="titi" localSheetId="7">'[53]TAB I'!#REF!</definedName>
    <definedName name="titi">'[53]TAB I'!#REF!</definedName>
    <definedName name="titi_27" localSheetId="4">#REF!</definedName>
    <definedName name="titi_27" localSheetId="3">#REF!</definedName>
    <definedName name="titi_27" localSheetId="1">#REF!</definedName>
    <definedName name="titi_27" localSheetId="2">#REF!</definedName>
    <definedName name="titi_27" localSheetId="5">#REF!</definedName>
    <definedName name="titi_27" localSheetId="7">#REF!</definedName>
    <definedName name="titi_27">#REF!</definedName>
    <definedName name="tlibc" localSheetId="4">#REF!</definedName>
    <definedName name="tlibc" localSheetId="1">#REF!</definedName>
    <definedName name="tlibc" localSheetId="2">#REF!</definedName>
    <definedName name="tlibc" localSheetId="5">#REF!</definedName>
    <definedName name="tlibc" localSheetId="7">#REF!</definedName>
    <definedName name="tlibc">#REF!</definedName>
    <definedName name="tlibc_25" localSheetId="4">#REF!</definedName>
    <definedName name="tlibc_25" localSheetId="1">#REF!</definedName>
    <definedName name="tlibc_25" localSheetId="2">#REF!</definedName>
    <definedName name="tlibc_25" localSheetId="5">#REF!</definedName>
    <definedName name="tlibc_25" localSheetId="7">#REF!</definedName>
    <definedName name="tlibc_25">#REF!</definedName>
    <definedName name="tnom" localSheetId="4">#REF!</definedName>
    <definedName name="tnom" localSheetId="1">#REF!</definedName>
    <definedName name="tnom" localSheetId="2">#REF!</definedName>
    <definedName name="tnom" localSheetId="5">#REF!</definedName>
    <definedName name="tnom" localSheetId="7">#REF!</definedName>
    <definedName name="tnom">#REF!</definedName>
    <definedName name="tnomm" localSheetId="4">#REF!</definedName>
    <definedName name="tnomm" localSheetId="1">#REF!</definedName>
    <definedName name="tnomm" localSheetId="2">#REF!</definedName>
    <definedName name="tnomm" localSheetId="5">#REF!</definedName>
    <definedName name="tnomm" localSheetId="7">#REF!</definedName>
    <definedName name="tnomm">#REF!</definedName>
    <definedName name="tnumetab" localSheetId="4">#REF!</definedName>
    <definedName name="tnumetab" localSheetId="1">#REF!</definedName>
    <definedName name="tnumetab" localSheetId="2">#REF!</definedName>
    <definedName name="tnumetab" localSheetId="5">#REF!</definedName>
    <definedName name="tnumetab" localSheetId="7">#REF!</definedName>
    <definedName name="tnumetab">#REF!</definedName>
    <definedName name="tnumetab_25" localSheetId="4">#REF!</definedName>
    <definedName name="tnumetab_25" localSheetId="1">#REF!</definedName>
    <definedName name="tnumetab_25" localSheetId="2">#REF!</definedName>
    <definedName name="tnumetab_25" localSheetId="5">#REF!</definedName>
    <definedName name="tnumetab_25" localSheetId="7">#REF!</definedName>
    <definedName name="tnumetab_25">#REF!</definedName>
    <definedName name="tot_cr">[24]Feuil1!$A$2:$C$45</definedName>
    <definedName name="tot_cr_27" localSheetId="4">#REF!</definedName>
    <definedName name="tot_cr_27" localSheetId="3">#REF!</definedName>
    <definedName name="tot_cr_27" localSheetId="1">#REF!</definedName>
    <definedName name="tot_cr_27" localSheetId="2">#REF!</definedName>
    <definedName name="tot_cr_27" localSheetId="5">#REF!</definedName>
    <definedName name="tot_cr_27" localSheetId="7">#REF!</definedName>
    <definedName name="tot_cr_27">#REF!</definedName>
    <definedName name="tot_dr">[24]Feuil1!$A$2:$B$45</definedName>
    <definedName name="tot_dr_27" localSheetId="4">#REF!</definedName>
    <definedName name="tot_dr_27" localSheetId="3">#REF!</definedName>
    <definedName name="tot_dr_27" localSheetId="1">#REF!</definedName>
    <definedName name="tot_dr_27" localSheetId="2">#REF!</definedName>
    <definedName name="tot_dr_27" localSheetId="5">#REF!</definedName>
    <definedName name="tot_dr_27" localSheetId="7">#REF!</definedName>
    <definedName name="tot_dr_27">#REF!</definedName>
    <definedName name="total_aut">'[29]Intercalaire 1'!$K$37</definedName>
    <definedName name="totalagre" localSheetId="4">#REF!</definedName>
    <definedName name="totalagre" localSheetId="3">#REF!</definedName>
    <definedName name="totalagre" localSheetId="1">#REF!</definedName>
    <definedName name="totalagre" localSheetId="2">#REF!</definedName>
    <definedName name="totalagre" localSheetId="5">#REF!</definedName>
    <definedName name="totalagre" localSheetId="7">#REF!</definedName>
    <definedName name="totalagre">#REF!</definedName>
    <definedName name="totalaut" localSheetId="4">#REF!</definedName>
    <definedName name="totalaut" localSheetId="1">#REF!</definedName>
    <definedName name="totalaut" localSheetId="2">#REF!</definedName>
    <definedName name="totalaut" localSheetId="5">#REF!</definedName>
    <definedName name="totalaut" localSheetId="7">#REF!</definedName>
    <definedName name="totalaut">#REF!</definedName>
    <definedName name="totalcert" localSheetId="4">#REF!</definedName>
    <definedName name="totalcert" localSheetId="1">#REF!</definedName>
    <definedName name="totalcert" localSheetId="2">#REF!</definedName>
    <definedName name="totalcert" localSheetId="5">#REF!</definedName>
    <definedName name="totalcert" localSheetId="7">#REF!</definedName>
    <definedName name="totalcert">#REF!</definedName>
    <definedName name="totalfrance" localSheetId="4">#REF!</definedName>
    <definedName name="totalfrance" localSheetId="1">#REF!</definedName>
    <definedName name="totalfrance" localSheetId="2">#REF!</definedName>
    <definedName name="totalfrance" localSheetId="5">#REF!</definedName>
    <definedName name="totalfrance" localSheetId="7">#REF!</definedName>
    <definedName name="totalfrance">#REF!</definedName>
    <definedName name="totalplp" localSheetId="4">#REF!</definedName>
    <definedName name="totalplp" localSheetId="1">#REF!</definedName>
    <definedName name="totalplp" localSheetId="2">#REF!</definedName>
    <definedName name="totalplp" localSheetId="5">#REF!</definedName>
    <definedName name="totalplp" localSheetId="7">#REF!</definedName>
    <definedName name="totalplp">#REF!</definedName>
    <definedName name="toto" localSheetId="4">'[54]TAB I'!#REF!</definedName>
    <definedName name="toto" localSheetId="1">'[54]TAB I'!#REF!</definedName>
    <definedName name="toto" localSheetId="2">'[54]TAB I'!#REF!</definedName>
    <definedName name="toto" localSheetId="5">'[54]TAB I'!#REF!</definedName>
    <definedName name="toto" localSheetId="7">'[54]TAB I'!#REF!</definedName>
    <definedName name="toto">'[54]TAB I'!#REF!</definedName>
    <definedName name="tprenom" localSheetId="4">#REF!</definedName>
    <definedName name="tprenom" localSheetId="3">#REF!</definedName>
    <definedName name="tprenom" localSheetId="1">#REF!</definedName>
    <definedName name="tprenom" localSheetId="2">#REF!</definedName>
    <definedName name="tprenom" localSheetId="5">#REF!</definedName>
    <definedName name="tprenom" localSheetId="7">#REF!</definedName>
    <definedName name="tprenom">#REF!</definedName>
    <definedName name="TPROMO">[55]Tables!$A$25:$B$28</definedName>
    <definedName name="TRACE1" localSheetId="4">'[14]Tab 1'!#REF!</definedName>
    <definedName name="TRACE1" localSheetId="3">'[14]Tab 1'!#REF!</definedName>
    <definedName name="TRACE1" localSheetId="1">'[14]Tab 1'!#REF!</definedName>
    <definedName name="TRACE1" localSheetId="2">'[14]Tab 1'!#REF!</definedName>
    <definedName name="TRACE1" localSheetId="5">'[14]Tab 1'!#REF!</definedName>
    <definedName name="TRACE1" localSheetId="7">'[14]Tab 1'!#REF!</definedName>
    <definedName name="TRACE1">'[14]Tab 1'!#REF!</definedName>
    <definedName name="TRACE2" localSheetId="4">'[14]Tab 1'!#REF!</definedName>
    <definedName name="TRACE2" localSheetId="3">'[14]Tab 1'!#REF!</definedName>
    <definedName name="TRACE2" localSheetId="1">'[14]Tab 1'!#REF!</definedName>
    <definedName name="TRACE2" localSheetId="2">'[14]Tab 1'!#REF!</definedName>
    <definedName name="TRACE2" localSheetId="5">'[14]Tab 1'!#REF!</definedName>
    <definedName name="TRACE2" localSheetId="7">'[14]Tab 1'!#REF!</definedName>
    <definedName name="TRACE2">'[14]Tab 1'!#REF!</definedName>
    <definedName name="TrecPRexMCF" localSheetId="3">'[56]Simu Retr MCF'!$L$4</definedName>
    <definedName name="TrecPRexMCF">'[56]Simu Retr MCF'!$L$4</definedName>
    <definedName name="Ttypepromo">[55]Tables!$A$52:$B$54</definedName>
    <definedName name="Uni" localSheetId="4">#REF!</definedName>
    <definedName name="Uni" localSheetId="3">#REF!</definedName>
    <definedName name="Uni" localSheetId="1">#REF!</definedName>
    <definedName name="Uni" localSheetId="2">#REF!</definedName>
    <definedName name="Uni" localSheetId="5">#REF!</definedName>
    <definedName name="Uni" localSheetId="7">#REF!</definedName>
    <definedName name="Uni">#REF!</definedName>
    <definedName name="Val_Euro">[41]H0!$B$129</definedName>
    <definedName name="ValEuro" localSheetId="3">#REF!</definedName>
    <definedName name="ValEuro">#REF!</definedName>
    <definedName name="Variante" localSheetId="3">#REF!</definedName>
    <definedName name="Variante">#REF!</definedName>
    <definedName name="VC07_entree" localSheetId="4">#REF!</definedName>
    <definedName name="VC07_entree" localSheetId="1">#REF!</definedName>
    <definedName name="VC07_entree" localSheetId="2">#REF!</definedName>
    <definedName name="VC07_entree" localSheetId="5">#REF!</definedName>
    <definedName name="VC07_entree" localSheetId="7">#REF!</definedName>
    <definedName name="VC07_entree">#REF!</definedName>
    <definedName name="VC07sd" localSheetId="4">#REF!</definedName>
    <definedName name="VC07sd" localSheetId="1">#REF!</definedName>
    <definedName name="VC07sd" localSheetId="2">#REF!</definedName>
    <definedName name="VC07sd" localSheetId="5">#REF!</definedName>
    <definedName name="VC07sd" localSheetId="7">#REF!</definedName>
    <definedName name="VC07sd">#REF!</definedName>
    <definedName name="VC09def" localSheetId="3">[57]VC09def!$A$1:$W$34</definedName>
    <definedName name="VC09def">[58]VC09def!$A$1:$W$34</definedName>
    <definedName name="VC09sd_sept2011" localSheetId="4">#REF!</definedName>
    <definedName name="VC09sd_sept2011" localSheetId="3">#REF!</definedName>
    <definedName name="VC09sd_sept2011" localSheetId="1">#REF!</definedName>
    <definedName name="VC09sd_sept2011" localSheetId="2">#REF!</definedName>
    <definedName name="VC09sd_sept2011" localSheetId="5">#REF!</definedName>
    <definedName name="VC09sd_sept2011" localSheetId="7">#REF!</definedName>
    <definedName name="VC09sd_sept2011">#REF!</definedName>
    <definedName name="VC11sd_entree" localSheetId="3">[59]VC11sd_entree!$A$1:$AF$4267</definedName>
    <definedName name="VC11sd_entree">[59]VC11sd_entree!$A$1:$AF$4267</definedName>
    <definedName name="VC11sd_sortie" localSheetId="3">[59]VC11sd_sortie!$A$1:$T$4264</definedName>
    <definedName name="VC11sd_sortie">[59]VC11sd_sortie!$A$1:$T$4264</definedName>
    <definedName name="vc2013sd" localSheetId="4">#REF!</definedName>
    <definedName name="vc2013sd" localSheetId="3">#REF!</definedName>
    <definedName name="vc2013sd" localSheetId="1">#REF!</definedName>
    <definedName name="vc2013sd" localSheetId="2">#REF!</definedName>
    <definedName name="vc2013sd" localSheetId="5">#REF!</definedName>
    <definedName name="vc2013sd" localSheetId="7">#REF!</definedName>
    <definedName name="vc2013sd">#REF!</definedName>
    <definedName name="VDEF" localSheetId="3">#REF!</definedName>
    <definedName name="VDEF">#REF!</definedName>
    <definedName name="vdef_p" localSheetId="3">#REF!</definedName>
    <definedName name="vdef_p">#REF!</definedName>
    <definedName name="VDEH" localSheetId="3">#REF!</definedName>
    <definedName name="VDEH">#REF!</definedName>
    <definedName name="vdeh_p" localSheetId="3">#REF!</definedName>
    <definedName name="vdeh_p">#REF!</definedName>
    <definedName name="VDIF" localSheetId="3">#REF!</definedName>
    <definedName name="VDIF">#REF!</definedName>
    <definedName name="vdif_p" localSheetId="3">#REF!</definedName>
    <definedName name="vdif_p">#REF!</definedName>
    <definedName name="VDIH" localSheetId="3">#REF!</definedName>
    <definedName name="VDIH">#REF!</definedName>
    <definedName name="vdih_p" localSheetId="3">#REF!</definedName>
    <definedName name="vdih_p">#REF!</definedName>
    <definedName name="VIEF" localSheetId="3">#REF!</definedName>
    <definedName name="VIEF">#REF!</definedName>
    <definedName name="VIEF_P" localSheetId="3">#REF!</definedName>
    <definedName name="VIEF_P">#REF!</definedName>
    <definedName name="VIEH" localSheetId="3">#REF!</definedName>
    <definedName name="VIEH">#REF!</definedName>
    <definedName name="VIEH_P" localSheetId="3">#REF!</definedName>
    <definedName name="VIEH_P">#REF!</definedName>
    <definedName name="VIET" localSheetId="3">#REF!</definedName>
    <definedName name="VIET">#REF!</definedName>
    <definedName name="VIET_P" localSheetId="3">#REF!</definedName>
    <definedName name="VIET_P">#REF!</definedName>
    <definedName name="vv">[24]Section!$A$2:$B$43</definedName>
    <definedName name="x" localSheetId="4">#REF!</definedName>
    <definedName name="x" localSheetId="3">#REF!</definedName>
    <definedName name="x" localSheetId="1">#REF!</definedName>
    <definedName name="x" localSheetId="2">#REF!</definedName>
    <definedName name="x" localSheetId="5">#REF!</definedName>
    <definedName name="x" localSheetId="7">#REF!</definedName>
    <definedName name="x">#REF!</definedName>
    <definedName name="xxxx">[60]x!$A$1:$C$58</definedName>
    <definedName name="xxxx_25" localSheetId="4">#REF!</definedName>
    <definedName name="xxxx_25" localSheetId="3">#REF!</definedName>
    <definedName name="xxxx_25" localSheetId="1">#REF!</definedName>
    <definedName name="xxxx_25" localSheetId="2">#REF!</definedName>
    <definedName name="xxxx_25" localSheetId="5">#REF!</definedName>
    <definedName name="xxxx_25" localSheetId="7">#REF!</definedName>
    <definedName name="xxxx_25">#REF!</definedName>
    <definedName name="_xlnm.Print_Area" localSheetId="4">ages!$F$24</definedName>
    <definedName name="_xlnm.Print_Area" localSheetId="3">'ages recrut'!$A$2:$O$46</definedName>
    <definedName name="_xlnm.Print_Area" localSheetId="5">'proj dep'!$A$1:$V$40</definedName>
    <definedName name="_xlnm.Print_Area" localSheetId="7">'ser flu disc '!$A$1:$L$25</definedName>
    <definedName name="_xlnm.Print_Area" localSheetId="0">'Sommaire '!$A$1:$C$31</definedName>
  </definedNames>
  <calcPr calcId="145621"/>
</workbook>
</file>

<file path=xl/calcChain.xml><?xml version="1.0" encoding="utf-8"?>
<calcChain xmlns="http://schemas.openxmlformats.org/spreadsheetml/2006/main">
  <c r="N28" i="10" l="1"/>
  <c r="O28" i="10" s="1"/>
  <c r="P29" i="4" l="1"/>
  <c r="P46" i="4" s="1"/>
  <c r="J29" i="4"/>
  <c r="G16" i="4"/>
  <c r="I29" i="4"/>
  <c r="M29" i="4"/>
  <c r="M46" i="4" s="1"/>
  <c r="Q29" i="4"/>
  <c r="Q46" i="4" s="1"/>
  <c r="N29" i="4"/>
  <c r="R29" i="4"/>
  <c r="R46" i="4" s="1"/>
  <c r="G29" i="4"/>
  <c r="G46" i="4" s="1"/>
  <c r="S29" i="4"/>
  <c r="O29" i="4"/>
  <c r="O46" i="4" s="1"/>
  <c r="L29" i="4"/>
  <c r="K29" i="4"/>
  <c r="H29" i="4"/>
  <c r="H5" i="4"/>
  <c r="B50" i="4"/>
  <c r="C50" i="4"/>
  <c r="D50" i="4"/>
  <c r="E50" i="4"/>
  <c r="F50" i="4"/>
  <c r="G50" i="4"/>
  <c r="H50" i="4"/>
  <c r="I50" i="4"/>
  <c r="J50" i="4"/>
  <c r="K36" i="4"/>
  <c r="L50" i="4"/>
  <c r="M50" i="4"/>
  <c r="N50" i="4"/>
  <c r="O50" i="4"/>
  <c r="Q50" i="4"/>
  <c r="R50" i="4"/>
  <c r="S50" i="4"/>
  <c r="F40" i="4"/>
  <c r="G40" i="4"/>
  <c r="H40" i="4"/>
  <c r="I40" i="4"/>
  <c r="J40" i="4"/>
  <c r="L40" i="4"/>
  <c r="M40" i="4"/>
  <c r="N40" i="4"/>
  <c r="O40" i="4"/>
  <c r="P40" i="4"/>
  <c r="B51" i="4"/>
  <c r="C51" i="4"/>
  <c r="D51" i="4"/>
  <c r="E51" i="4"/>
  <c r="F51" i="4"/>
  <c r="G51" i="4"/>
  <c r="H51" i="4"/>
  <c r="I51" i="4"/>
  <c r="J51" i="4"/>
  <c r="L51" i="4"/>
  <c r="M51" i="4"/>
  <c r="N51" i="4"/>
  <c r="O51" i="4"/>
  <c r="P51" i="4"/>
  <c r="J36" i="4" l="1"/>
  <c r="F36" i="4"/>
  <c r="M36" i="4"/>
  <c r="Q36" i="4"/>
  <c r="E17" i="4"/>
  <c r="K51" i="4"/>
  <c r="E12" i="4"/>
  <c r="K40" i="4"/>
  <c r="K50" i="4"/>
  <c r="E11" i="4"/>
  <c r="S36" i="4"/>
  <c r="R36" i="4"/>
  <c r="L36" i="4"/>
  <c r="P50" i="4"/>
  <c r="P49" i="4" s="1"/>
  <c r="P32" i="4"/>
  <c r="P35" i="4" s="1"/>
  <c r="P36" i="4"/>
  <c r="G36" i="4"/>
  <c r="G11" i="4"/>
  <c r="I36" i="4"/>
  <c r="O36" i="4"/>
  <c r="N36" i="4"/>
  <c r="H36" i="4"/>
  <c r="J46" i="4"/>
  <c r="N46" i="4"/>
  <c r="I46" i="4"/>
  <c r="L46" i="4"/>
  <c r="H46" i="4"/>
  <c r="K46" i="4"/>
  <c r="N32" i="4"/>
  <c r="N35" i="4" s="1"/>
  <c r="M32" i="4"/>
  <c r="L32" i="4"/>
  <c r="K32" i="4"/>
  <c r="J32" i="4"/>
  <c r="J35" i="4" s="1"/>
  <c r="I32" i="4"/>
  <c r="I35" i="4" s="1"/>
  <c r="H32" i="4"/>
  <c r="H35" i="4" s="1"/>
  <c r="G32" i="4"/>
  <c r="G35" i="4" s="1"/>
  <c r="F32" i="4"/>
  <c r="E32" i="4"/>
  <c r="D32" i="4"/>
  <c r="C32" i="4"/>
  <c r="B32" i="4"/>
  <c r="C49" i="4"/>
  <c r="B49" i="4"/>
  <c r="O32" i="4"/>
  <c r="O35" i="4" s="1"/>
  <c r="C52" i="4" l="1"/>
  <c r="B52" i="4"/>
  <c r="M35" i="4"/>
  <c r="E10" i="4"/>
  <c r="K35" i="4"/>
  <c r="L35" i="4"/>
  <c r="P52" i="4"/>
  <c r="S48" i="4"/>
  <c r="R48" i="4"/>
  <c r="Q48" i="4"/>
  <c r="P48" i="4"/>
  <c r="S47" i="4"/>
  <c r="R47" i="4"/>
  <c r="Q47" i="4"/>
  <c r="P47" i="4"/>
  <c r="S46" i="4"/>
  <c r="G7" i="4" s="1"/>
  <c r="G8" i="4" l="1"/>
  <c r="G14" i="4" s="1"/>
  <c r="G9" i="4"/>
  <c r="S45" i="4"/>
  <c r="R45" i="4"/>
  <c r="Q45" i="4"/>
  <c r="P45" i="4"/>
  <c r="O45" i="4"/>
  <c r="H16" i="8" l="1"/>
  <c r="N45" i="4" l="1"/>
  <c r="O49" i="4"/>
  <c r="O52" i="4" s="1"/>
  <c r="N49" i="4"/>
  <c r="N52" i="4" s="1"/>
  <c r="O48" i="4"/>
  <c r="N48" i="4"/>
  <c r="N47" i="4" l="1"/>
  <c r="O47" i="4"/>
  <c r="E40" i="4"/>
  <c r="D40" i="4"/>
  <c r="C40" i="4"/>
  <c r="B40" i="4"/>
  <c r="G48" i="4"/>
  <c r="F48" i="4"/>
  <c r="E48" i="4"/>
  <c r="D48" i="4"/>
  <c r="E36" i="4"/>
  <c r="D36" i="4"/>
  <c r="K27" i="10"/>
  <c r="L27" i="10" s="1"/>
  <c r="M27" i="10" s="1"/>
  <c r="D29" i="4" l="1"/>
  <c r="D47" i="4"/>
  <c r="F29" i="4"/>
  <c r="F47" i="4"/>
  <c r="G47" i="4"/>
  <c r="E29" i="4"/>
  <c r="E47" i="4"/>
  <c r="B11" i="4"/>
  <c r="B17" i="4"/>
  <c r="N30" i="10"/>
  <c r="O30" i="10" s="1"/>
  <c r="B12" i="4"/>
  <c r="N38" i="10"/>
  <c r="O38" i="10" s="1"/>
  <c r="A46" i="4"/>
  <c r="M45" i="4"/>
  <c r="L45" i="4"/>
  <c r="K45" i="4"/>
  <c r="J45" i="4"/>
  <c r="I45" i="4"/>
  <c r="H45" i="4"/>
  <c r="G45" i="4"/>
  <c r="F45" i="4"/>
  <c r="E45" i="4"/>
  <c r="D45" i="4"/>
  <c r="K4" i="6"/>
  <c r="J4" i="6"/>
  <c r="I4" i="6"/>
  <c r="I5" i="6"/>
  <c r="I12" i="6"/>
  <c r="I7" i="6"/>
  <c r="I15" i="6"/>
  <c r="I6" i="6"/>
  <c r="I11" i="6"/>
  <c r="I13" i="6"/>
  <c r="I10" i="6"/>
  <c r="I9" i="6"/>
  <c r="I14" i="6"/>
  <c r="I8" i="6"/>
  <c r="E49" i="4"/>
  <c r="E52" i="4" s="1"/>
  <c r="H49" i="4"/>
  <c r="H52" i="4" s="1"/>
  <c r="J49" i="4"/>
  <c r="J52" i="4" s="1"/>
  <c r="L49" i="4"/>
  <c r="L52" i="4" s="1"/>
  <c r="A49" i="4"/>
  <c r="F5" i="4"/>
  <c r="I49" i="4"/>
  <c r="I52" i="4" s="1"/>
  <c r="F35" i="4" l="1"/>
  <c r="F46" i="4"/>
  <c r="E35" i="4"/>
  <c r="E46" i="4"/>
  <c r="D35" i="4"/>
  <c r="D46" i="4"/>
  <c r="M49" i="4"/>
  <c r="M52" i="4" s="1"/>
  <c r="D49" i="4"/>
  <c r="D52" i="4" s="1"/>
  <c r="G49" i="4"/>
  <c r="G52" i="4" s="1"/>
  <c r="K49" i="4"/>
  <c r="K52" i="4" s="1"/>
  <c r="F49" i="4"/>
  <c r="F52" i="4" s="1"/>
  <c r="I18" i="6"/>
  <c r="B36" i="4" l="1"/>
  <c r="C36" i="4"/>
  <c r="B48" i="4"/>
  <c r="C48" i="4"/>
  <c r="C29" i="4" l="1"/>
  <c r="C47" i="4"/>
  <c r="B29" i="4"/>
  <c r="B47" i="4"/>
  <c r="B10" i="4"/>
  <c r="C10" i="4" s="1"/>
  <c r="F10" i="4"/>
  <c r="F17" i="4"/>
  <c r="C17" i="4"/>
  <c r="F12" i="4"/>
  <c r="C12" i="4"/>
  <c r="B35" i="4" l="1"/>
  <c r="B46" i="4"/>
  <c r="C46" i="4"/>
  <c r="C35" i="4"/>
  <c r="L48" i="4"/>
  <c r="I48" i="4"/>
  <c r="J48" i="4"/>
  <c r="K9" i="6"/>
  <c r="H11" i="4"/>
  <c r="M48" i="4"/>
  <c r="E8" i="4" l="1"/>
  <c r="E14" i="4" s="1"/>
  <c r="K48" i="4"/>
  <c r="E9" i="4"/>
  <c r="M47" i="4"/>
  <c r="L47" i="4"/>
  <c r="I47" i="4"/>
  <c r="K47" i="4"/>
  <c r="K17" i="6"/>
  <c r="K12" i="6"/>
  <c r="K7" i="6"/>
  <c r="K14" i="6"/>
  <c r="K6" i="6"/>
  <c r="K15" i="6"/>
  <c r="K13" i="6"/>
  <c r="K8" i="6"/>
  <c r="K10" i="6"/>
  <c r="K5" i="6"/>
  <c r="F11" i="4"/>
  <c r="C11" i="4"/>
  <c r="H9" i="4"/>
  <c r="E16" i="4" l="1"/>
  <c r="E18" i="4" s="1"/>
  <c r="E7" i="4"/>
  <c r="E13" i="4" s="1"/>
  <c r="J47" i="4"/>
  <c r="H47" i="4"/>
  <c r="B8" i="4"/>
  <c r="H11" i="8"/>
  <c r="F9" i="4"/>
  <c r="K18" i="6"/>
  <c r="F8" i="4" l="1"/>
  <c r="H8" i="4"/>
  <c r="B9" i="4"/>
  <c r="C9" i="4" s="1"/>
  <c r="H48" i="4"/>
  <c r="H18" i="8"/>
  <c r="B16" i="4"/>
  <c r="B7" i="4"/>
  <c r="C8" i="4"/>
  <c r="B14" i="4"/>
  <c r="H14" i="4"/>
  <c r="H7" i="4"/>
  <c r="F7" i="4" l="1"/>
  <c r="B18" i="4"/>
  <c r="F14" i="4"/>
  <c r="C14" i="4"/>
  <c r="F16" i="4" l="1"/>
  <c r="H16" i="4"/>
  <c r="C16" i="4"/>
  <c r="C7" i="4"/>
  <c r="B13" i="4"/>
  <c r="C13" i="4" s="1"/>
  <c r="F13" i="4"/>
  <c r="F18" i="4"/>
  <c r="C18" i="4" l="1"/>
  <c r="H15" i="8" l="1"/>
  <c r="H10" i="8"/>
  <c r="H6" i="8"/>
  <c r="H12" i="8"/>
  <c r="H7" i="8"/>
  <c r="H13" i="8"/>
  <c r="H14" i="8"/>
  <c r="H9" i="8"/>
  <c r="H5" i="8"/>
  <c r="H19" i="8"/>
  <c r="H17" i="8"/>
  <c r="H8" i="8" l="1"/>
  <c r="H20" i="8"/>
  <c r="J10" i="6" l="1"/>
  <c r="J6" i="6"/>
  <c r="J13" i="6"/>
  <c r="J14" i="6"/>
  <c r="J8" i="6"/>
  <c r="J16" i="6"/>
  <c r="J7" i="6"/>
  <c r="J5" i="6"/>
  <c r="J12" i="6" l="1"/>
  <c r="J11" i="6"/>
  <c r="J9" i="6"/>
  <c r="J18" i="6" s="1"/>
  <c r="L17" i="6" l="1"/>
  <c r="L15" i="6"/>
  <c r="L10" i="6"/>
  <c r="L11" i="6"/>
  <c r="L9" i="6"/>
  <c r="L12" i="6"/>
  <c r="L14" i="6"/>
  <c r="L8" i="6"/>
  <c r="L16" i="6"/>
  <c r="L7" i="6"/>
  <c r="L13" i="6"/>
  <c r="L6" i="6"/>
  <c r="L5" i="6"/>
  <c r="L18" i="6" l="1"/>
</calcChain>
</file>

<file path=xl/sharedStrings.xml><?xml version="1.0" encoding="utf-8"?>
<sst xmlns="http://schemas.openxmlformats.org/spreadsheetml/2006/main" count="297" uniqueCount="204">
  <si>
    <t>** Départs définitifs : yc décés, démission, abandon, licenciement, hors cadres, non reprise après congé ou disponibilité ; hors fins d'accueil en détachement et intégrations statutaires d'un autre organisme</t>
  </si>
  <si>
    <t>Des données plus détaillées sont fournies pour chacun des 2 types d'établissements (Universités et organismes), dans les chapitres correspondants</t>
  </si>
  <si>
    <t>Ensemble personnels de recherche</t>
  </si>
  <si>
    <t>EPSCP \ tutelle MESRI </t>
  </si>
  <si>
    <t>EPST </t>
  </si>
  <si>
    <t>EPIC </t>
  </si>
  <si>
    <t>Ensemble personnels de soutien</t>
  </si>
  <si>
    <t>EPSCP \ tutelle MESRI : ITRF</t>
  </si>
  <si>
    <t>EPST ***</t>
  </si>
  <si>
    <t>dont EPST et EPSCP, hors IR</t>
  </si>
  <si>
    <t>Ensemble chercheurs</t>
  </si>
  <si>
    <t>IGR</t>
  </si>
  <si>
    <t>MCF, PR et corps assimilés ****</t>
  </si>
  <si>
    <t>EPSCP \ tutelle MESRI :</t>
  </si>
  <si>
    <t xml:space="preserve">IR </t>
  </si>
  <si>
    <t>CR et DR</t>
  </si>
  <si>
    <t>8 EPST *** :</t>
  </si>
  <si>
    <t>8 EPIC et ISBL : ingénieurs et cadres, confirmés et non confirmés</t>
  </si>
  <si>
    <t>CHERCHEURS</t>
  </si>
  <si>
    <t>% du stock</t>
  </si>
  <si>
    <t>Effectifs</t>
  </si>
  <si>
    <t>Type d'établissement public et catégorie de personnel</t>
  </si>
  <si>
    <t>Solde</t>
  </si>
  <si>
    <t>Total départs définitifs **</t>
  </si>
  <si>
    <t>Retraites *</t>
  </si>
  <si>
    <t>Néo-recrutements</t>
  </si>
  <si>
    <t>En Emplois Equivalents Recherche (EER)</t>
  </si>
  <si>
    <t xml:space="preserve">Organismes et Universités et établissements d’enseignement supérieur sous tutelle du MESRI </t>
  </si>
  <si>
    <t>Les recrutements, stocks et départs sont rigoureusement ceux du tableau sur les volumes de flux (page précédente)</t>
  </si>
  <si>
    <t>TOTAL CHERCHEURS + SOUTIEN</t>
  </si>
  <si>
    <t>MCF, PR et corps assimilés</t>
  </si>
  <si>
    <t>Universités, étbts \ tutelle MESRI :</t>
  </si>
  <si>
    <t>IR</t>
  </si>
  <si>
    <t>8 EPST :</t>
  </si>
  <si>
    <t>recrutements / départs</t>
  </si>
  <si>
    <t>recrutements / stock</t>
  </si>
  <si>
    <t>Départs définitifs</t>
  </si>
  <si>
    <t>Stock</t>
  </si>
  <si>
    <t xml:space="preserve">Part des femmes (%) </t>
  </si>
  <si>
    <t>(*) âge au départ pour les organismes et ITRF ; au 31/12 pour les enseignants des EPSCP partis dans l'année</t>
  </si>
  <si>
    <t xml:space="preserve">les personnels confirmés, yc PR et DR, sont inclus pour mesurer l'âge au départ dans les 3 types d'établissements </t>
  </si>
  <si>
    <t>les recrutements et les départs sont rigoureusement ceux du tableau sur les volumes de flux (page précédente)</t>
  </si>
  <si>
    <t>EPST</t>
  </si>
  <si>
    <t>MCF et corps assimilés</t>
  </si>
  <si>
    <t>EPSCP \ tutelle MESRI :</t>
  </si>
  <si>
    <t>CR</t>
  </si>
  <si>
    <t>8 EPIC et ISBL : ingénieurs et cadres non confirmés</t>
  </si>
  <si>
    <t>Ecart F/H</t>
  </si>
  <si>
    <t>Ensemble</t>
  </si>
  <si>
    <t>Femmes</t>
  </si>
  <si>
    <t>Hommes</t>
  </si>
  <si>
    <t>Age au départ en retraite (*)</t>
  </si>
  <si>
    <t>Age au 31/12 des permanents néo-recrutés</t>
  </si>
  <si>
    <t>Universités, étbts \ tutelle MESRI </t>
  </si>
  <si>
    <t>*** Titulaires seuls, hors CDI, contrairement au tableau précédent ;</t>
  </si>
  <si>
    <t>Ensemble hors IR</t>
  </si>
  <si>
    <t>EPSCP \ tutelle MESRI : ITRF ( / 2)</t>
  </si>
  <si>
    <t>7 EPST, hors IFSTTAR :</t>
  </si>
  <si>
    <t>PERSONNELS DE SOUTIEN, hors IR</t>
  </si>
  <si>
    <t>7 EPST :</t>
  </si>
  <si>
    <t>EPSCP \ tutelle MESRI  ( / 2) **** :</t>
  </si>
  <si>
    <t>7 EPST, hors IFSTTAR *** :</t>
  </si>
  <si>
    <t>Effectifs moyens</t>
  </si>
  <si>
    <t>en EER pour les Universités (une personne est comptée exactement pour un mi-temps recherche)</t>
  </si>
  <si>
    <t>Projection des départs en retraite des titulaires des EPST (hors IFSTTAR) et des Universités et établissements d’enseignement sous tutelle du MESRI</t>
  </si>
  <si>
    <t>MCF</t>
  </si>
  <si>
    <t>CR2 : Source CNRS, INRA, INRIA, INSERM et IRD : âge lors du concours</t>
  </si>
  <si>
    <t>8 EPIC-ISBL</t>
  </si>
  <si>
    <t xml:space="preserve">Sciences physiques </t>
  </si>
  <si>
    <t>Chimie</t>
  </si>
  <si>
    <t>Sciences de l'ingénieur 1</t>
  </si>
  <si>
    <t>Sciences de l'ingénieur 2</t>
  </si>
  <si>
    <t>Sciences de la terre /  
Environnement</t>
  </si>
  <si>
    <t>Sciences agricoles</t>
  </si>
  <si>
    <t>Sciences biologiques</t>
  </si>
  <si>
    <t>Sciences médicales</t>
  </si>
  <si>
    <t>Sciences sociales</t>
  </si>
  <si>
    <t>Sciences humaines</t>
  </si>
  <si>
    <t>STAPS</t>
  </si>
  <si>
    <t>Sûreté, sécurité</t>
  </si>
  <si>
    <t>Non renseigné</t>
  </si>
  <si>
    <t>Gestion/ encadrement de la R&amp;D</t>
  </si>
  <si>
    <t>Total chercheurs</t>
  </si>
  <si>
    <t>en Emplois Equivalents Recherche (EER), yc non-permanents (hors ATER et Contrats doctoraux)</t>
  </si>
  <si>
    <t>% de chaque discipline **</t>
  </si>
  <si>
    <t>Discipline d'activité de recherche *</t>
  </si>
  <si>
    <t>EPST ***</t>
  </si>
  <si>
    <t>EPSCP ****</t>
  </si>
  <si>
    <t>Mathématiques / Logiciels</t>
  </si>
  <si>
    <t>Sous-total</t>
  </si>
  <si>
    <t>*Voir la Nomenclature et la table de correspondance section CNU/ discipline en Annexe.</t>
  </si>
  <si>
    <t>** hors gestion R&amp;D et non renseigné</t>
  </si>
  <si>
    <t xml:space="preserve">*** EPST : les IR et contractuels assimilés sont classés parmi les chercheurs  </t>
  </si>
  <si>
    <t>**** médecine, odontologie et corps spécifiques inclus, hors IGR</t>
  </si>
  <si>
    <t>Solde recrutements externes - départs définitifs</t>
  </si>
  <si>
    <t>EPST **</t>
  </si>
  <si>
    <t>** IR à DR permanents</t>
  </si>
  <si>
    <t>*** Les néo-recrutements d'ingénieurs et cadres confirmés sont estimés pour 2014</t>
  </si>
  <si>
    <t>Contenu du classeur</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</si>
  <si>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</si>
  <si>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</si>
  <si>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</si>
  <si>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</si>
  <si>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</si>
  <si>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</si>
  <si>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</si>
  <si>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</si>
  <si>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Nous vous remercions d’adresser vos observations  
et suggestions éventuelles à : 
emploi.scientifique@recherche.gouv.fr</t>
  </si>
  <si>
    <t>L’état de l’emploi scientifique en France</t>
  </si>
  <si>
    <t>Feuille</t>
  </si>
  <si>
    <t>par fe flux</t>
  </si>
  <si>
    <t>ages</t>
  </si>
  <si>
    <t>proj dep</t>
  </si>
  <si>
    <t>Stock disc</t>
  </si>
  <si>
    <t>III,1 flu perm</t>
  </si>
  <si>
    <t>05 : Projection des départs en retraite des titulaires des EPST (hors IFSTTAR) et des Universités et établissements d’enseignement sous tutelle du MESRI</t>
  </si>
  <si>
    <t>ages recrut</t>
  </si>
  <si>
    <t>Age moyen des lauréats aux concours de MCF et de CR 2e classe</t>
  </si>
  <si>
    <t xml:space="preserve">ser flu disc </t>
  </si>
  <si>
    <t>* Retraites : yc cessations anticipées, hors liquidation des retraites d'agents partis</t>
  </si>
  <si>
    <t>*** Recrutements externes des EPST : sur concours (yc Sauvadet) ou en CDI, titularisations de CDD-BOE</t>
  </si>
  <si>
    <t>**** Titulaires, médecine, odontologie et corps spécifiques inclus</t>
  </si>
  <si>
    <t xml:space="preserve">Age moyen des lauréats aux concours de MCF et de CR 2e classe
</t>
  </si>
  <si>
    <t>non compris médecine et odontologie, corps spécifiques.</t>
  </si>
  <si>
    <t>MCF : Source GALAXIE / ANTEE - DGRH A1-1  : âge au 31/12</t>
  </si>
  <si>
    <t>* Retraites des titulaires payés au moment de leur départ : yc cessations anticipées, hors liquidation des retraites d'agents partis</t>
  </si>
  <si>
    <t xml:space="preserve">Flux sur postes de titulaires ou en CDI </t>
  </si>
  <si>
    <t>Des données plus détaillées sont fournies pour chacun des 2 types d'établissements (Universités et organismes), 
dans les chapitres correspondants</t>
  </si>
  <si>
    <t xml:space="preserve">Départs en retraite des titulaires des EPST (hors IFSTTAR) et des Universités et établissements d’enseignement sous tutelle du MESRI
</t>
  </si>
  <si>
    <t>en nombre d'agents payés au moment de leur départ</t>
  </si>
  <si>
    <t>Sources : MESRI-Sies et DGRH</t>
  </si>
  <si>
    <t>Retraites : yc cessations anticipées, hors liquidation des retraites d'agents partis</t>
  </si>
  <si>
    <r>
      <t xml:space="preserve">En EER : </t>
    </r>
    <r>
      <rPr>
        <sz val="9"/>
        <color theme="1"/>
        <rFont val="Arial"/>
        <family val="2"/>
      </rPr>
      <t>une personne des universités est comptée exactement pour un mi-temps recherche  (ou soutien)</t>
    </r>
  </si>
  <si>
    <t>Différentiels entre les parts (en points)</t>
  </si>
  <si>
    <t>MCF et PR ( / 2)</t>
  </si>
  <si>
    <t>IGR ( / 2)</t>
  </si>
  <si>
    <r>
      <rPr>
        <b/>
        <sz val="8"/>
        <color theme="1"/>
        <rFont val="Arial"/>
        <family val="2"/>
      </rPr>
      <t>Secteur des administrations (ou « secteur public hors entreprises publiques »)
 L’État :</t>
    </r>
    <r>
      <rPr>
        <sz val="8"/>
        <color theme="1"/>
        <rFont val="Arial"/>
        <family val="2"/>
      </rPr>
      <t xml:space="preserve">
- tous les ministères, bureaux et autres organismes (EPST, EPIC, EPA…) qui fournissent, sans normalement les vendre, des services collectifs non marchands, autres que d’enseignement supérieur, qu’il n’est pas possible d’assurer de façon pratique et économique par d’autres moyens et qui, de surcroît, administrent les affaires publiques et appliquent la politique économique et sociale de la collectivité ;
- les institutions sans but lucratif (ISBL), contrôlées et principalement financées par l’État, à l’exclusion de celles qui sont administrées par le secteur de l’enseignement supérieur.
Ce secteur ne comprend donc pas les entreprises publiques, qui sont incluses dans le secteur des entreprises.
</t>
    </r>
    <r>
      <rPr>
        <b/>
        <sz val="8"/>
        <color theme="1"/>
        <rFont val="Arial"/>
        <family val="2"/>
      </rPr>
      <t>Les établissements d’enseignement supérieur et de recherche :</t>
    </r>
    <r>
      <rPr>
        <sz val="8"/>
        <color theme="1"/>
        <rFont val="Arial"/>
        <family val="2"/>
      </rPr>
      <t xml:space="preserve">
- l’ensemble des universités, grandes écoles, instituts de technologie et autres établissements post-secondaires, quels que soient l’origine de leurs ressources financières et leurs statuts juridiques ;
- tous les instituts de recherche, les stations d’essais et les centres hospitaliers qui travaillent sous le contrôle direct des établissements d’enseignement supérieur ou sont administrés par ces derniers ou leurs associés.
</t>
    </r>
    <r>
      <rPr>
        <b/>
        <sz val="8"/>
        <color theme="1"/>
        <rFont val="Arial"/>
        <family val="2"/>
      </rPr>
      <t>Les institutions privées sans but lucratif (ISBL) :</t>
    </r>
    <r>
      <rPr>
        <sz val="8"/>
        <color theme="1"/>
        <rFont val="Arial"/>
        <family val="2"/>
      </rPr>
      <t xml:space="preserve">
Ce sont les institutions privées sans but lucratif non marchandes au service des ménages.
</t>
    </r>
    <r>
      <rPr>
        <b/>
        <sz val="8"/>
        <color theme="1"/>
        <rFont val="Arial"/>
        <family val="2"/>
      </rPr>
      <t xml:space="preserve">
</t>
    </r>
  </si>
  <si>
    <r>
      <rPr>
        <b/>
        <sz val="8"/>
        <color theme="1"/>
        <rFont val="Arial"/>
        <family val="2"/>
      </rPr>
      <t>Chercheurs du secteur public hors entreprises publiques :</t>
    </r>
    <r>
      <rPr>
        <sz val="8"/>
        <color theme="1"/>
        <rFont val="Arial"/>
        <family val="2"/>
      </rPr>
      <t xml:space="preserve">
La référence choisie est là aussi le Manuel de Frascati qui range dans cette catégorie :
- les personnels titulaires de la fonction publique des corps de directeurs de recherche, professeurs des universités, chargés de recherche, maîtres de conférences ;
- les personnels non titulaires recrutés à un niveau équivalent aux corps ci-dessus ;
- les personnels sous statut privé (par exemple dans les EPIC) dont les fonctions sont équivalentes à celles des personnels titulaires ci-dessus ;
- les ingénieurs de recherche, les corps équivalents, ainsi que personnels non titulaires recrutés à ce niveau ;
- les bénéficiaires de financements pour conduire une thèse (doctorants financés) ;
- les attachés temporaires d’enseignement et de recherche (ATER).
Les ingénieurs de recherche n’étant pas traditionnellement considérés comme des chercheurs dans les systèmes de gestion, ils sont présentés isolément dans la partie III consacrée aux chercheurs, dans la mesure où les sources le rendent possible.
</t>
    </r>
    <r>
      <rPr>
        <b/>
        <sz val="8"/>
        <color theme="1"/>
        <rFont val="Arial"/>
        <family val="2"/>
      </rPr>
      <t xml:space="preserve">Personnels de soutien à la recherche :
</t>
    </r>
    <r>
      <rPr>
        <sz val="8"/>
        <color theme="1"/>
        <rFont val="Arial"/>
        <family val="2"/>
      </rPr>
      <t xml:space="preserve">Tous les personnels non chercheurs qui participent à l’exécution des projets de R&amp;D : les ingénieurs d’études, les corps équivalents, ainsi que personnels non titulaires recrutés à ce niveau, les techniciens et personnels assimilés qui exécutent des tâches scientifiques sous le contrôle des chercheurs ainsi que les travailleurs qualifiés ou non, le personnel de bureau, et le personnel de secrétariat qui participent à l’exécution des projets de R&amp;D ou qui y sont directement associés.
</t>
    </r>
  </si>
  <si>
    <t xml:space="preserve">Le tableau de bord de l'emploi scientifique a été mis en place à partir de l’année de constat 2014 par le SIES. Il fournit des données avancées, en stock et en flux, sur les personnels des 16 principaux organismes de recherche :
- les 8 EPST : CNRS, IFSTTAR, INED, INRA, INRIA, INSERM, IRD ;
- et les 6 principaux EPIC (CEA-civil, CIRAD, CNES, IFREMER, IFPEN, ONERA) et les instituts Curie et Pasteur. Ils représentent 91 % de l’emploi affecté à la R&amp;D parmi les 13 EPIC et ISBL existants. Les analyses tirées d’indicateurs selon de grands agrégats sur ces EPIC et ISBL restent donc vraies pour l’ensemble.
</t>
  </si>
  <si>
    <t>III.1. Les personnels de recherche du secteur public</t>
  </si>
  <si>
    <t>MESRI-SIES, EES 2020</t>
  </si>
  <si>
    <t>Publication biennale de l'Enseignement supérieur, de la Recherche et de l'Innovation [EES 2020]
Pour plus d'information sur les notions et les sigles rencontrées, se reporter au rapport intégral.</t>
  </si>
  <si>
    <t>Flux des personnels permanents de la recherche publique en 2018</t>
  </si>
  <si>
    <t>Part des femmes dans les flux et le stock de personnels permanents en 2018</t>
  </si>
  <si>
    <t>Les âges de la carrière pour les personnels permanents de la recherche publique en 2018</t>
  </si>
  <si>
    <t>Effectifs de chercheurs rémunérés par type d'établissement et discipline d'activité de recherche, en 2018</t>
  </si>
  <si>
    <t>Les flux externes de chercheurs permanents rémunérés par le public, par discipline d'activité exercée, cumulés de 2014 à 2018</t>
  </si>
  <si>
    <t>Les sources des statistiques sur les personnels des universités sont explicitées dans les chapitres III.2 à III.5</t>
  </si>
  <si>
    <t>En personnes physiques (%)</t>
  </si>
  <si>
    <t>01 : Flux des personnels permanents de la recherche publique en 2018</t>
  </si>
  <si>
    <t>Effectifs des permanents (en EER 2018)</t>
  </si>
  <si>
    <t>07 : Les flux externes de chercheurs permanents rémunérés par le public, par discipline d'activité exercée, cumulés de 2014 à 2018</t>
  </si>
  <si>
    <t>Solde / effectifs 2018, hors ATER et doctorants (%)</t>
  </si>
  <si>
    <t>06 : Effectifs de chercheurs rémunérés par type d'établissement et discipline d'activité de recherche, en 2018</t>
  </si>
  <si>
    <t>Autres départs définitifs **, 2018 (%)</t>
  </si>
  <si>
    <t>% du stock 2018</t>
  </si>
  <si>
    <t>04 : Les âges de la carrière pour les personnels permanents de la recherche publique en 2018</t>
  </si>
  <si>
    <t>02 : Part des femmes (%) dans les flux et le stock de personnels permanents en 2018</t>
  </si>
  <si>
    <t>Evolution 07-18</t>
  </si>
  <si>
    <t>En années</t>
  </si>
  <si>
    <t>En mois</t>
  </si>
  <si>
    <t>CR 2e classe</t>
  </si>
  <si>
    <t>Champ : Campagnes de recrutement - première session (2007 et 2008) et Session synchronisée (2009 à 2018)</t>
  </si>
  <si>
    <t>Evolution 07-17</t>
  </si>
  <si>
    <t>Année universitaire</t>
  </si>
  <si>
    <t>2006-2007</t>
  </si>
  <si>
    <t>2007-2008</t>
  </si>
  <si>
    <t>2008-2009</t>
  </si>
  <si>
    <t>2009-2010</t>
  </si>
  <si>
    <t>2010-2011</t>
  </si>
  <si>
    <t>2011-2012</t>
  </si>
  <si>
    <t>2012-2013</t>
  </si>
  <si>
    <t>2013-2014</t>
  </si>
  <si>
    <t>2014-2015</t>
  </si>
  <si>
    <t>2015-2016</t>
  </si>
  <si>
    <t>2016-2017</t>
  </si>
  <si>
    <t>2017-2018</t>
  </si>
  <si>
    <t>Age à la soutenance du doctorat, yc après reprise d'études</t>
  </si>
  <si>
    <t>âge au 31/12 de l'année de soutenance</t>
  </si>
  <si>
    <t>hors Santé, mais yc doctorats obtenus après reprise d'études</t>
  </si>
  <si>
    <t>Pour les 86% des diplômés qui étaient présents dans le fichier des inscriptions et donc pour lesquels on dispose de l'âge</t>
  </si>
  <si>
    <t xml:space="preserve">Note : le faible écart entre l’âge moyen des lauréats aux concours et l’âge à la soutenance du doctorat  présenté dans le graphe tient notamment à deux facteurs : </t>
  </si>
  <si>
    <t xml:space="preserve">- l’âge à la soutenance inclut les doctorats obtenus après reprise d'études. </t>
  </si>
  <si>
    <t>- De plus, des disparités par discipline peuvent contribuer à ces écarts : en effet, les doctorants en Lettres, Sciences Humaines obtiennent leur diplôme  à 35 ans et 5 mois , contre 28 ans et 6 mois en Sciences (et STAPS).</t>
  </si>
  <si>
    <t>On notera cependant qu'à méthode constante, les âges au recrutement et l'âge à la soutenance évoluent de façon différente</t>
  </si>
  <si>
    <t>Départs en retraite * 2014-2018</t>
  </si>
  <si>
    <t>8 EPIC-ISBL ***</t>
  </si>
  <si>
    <t>stock titulaires EER 2018</t>
  </si>
  <si>
    <t>Départs en retraite 2025-2027</t>
  </si>
  <si>
    <t>Départs en retraite 2019-2024</t>
  </si>
  <si>
    <t>MCF et PR</t>
  </si>
  <si>
    <t>Vérification --&gt;</t>
  </si>
  <si>
    <t>nd</t>
  </si>
  <si>
    <t>Constats</t>
  </si>
  <si>
    <t>Projections</t>
  </si>
  <si>
    <t xml:space="preserve">Source : MESRI-SIES (enquête sur les écoles doctorales).
</t>
  </si>
  <si>
    <t>ENSEMBLE PERSONNELS DE RECHERCHE</t>
  </si>
  <si>
    <t>Source MESRI-SIES, Tableau de Bord sur l’emploi scientifique auprès des organismes, et MESRI-DGRH A1-1</t>
  </si>
  <si>
    <t>Source MESRI-SIES, Tableau de Bord sur l’emploi scientifique et modélisation SIES, et MESRI-DGRH</t>
  </si>
  <si>
    <t>Source MESRI-SIES, Tableau de Bord sur l’emploi scientifique et MESRI-DGRH</t>
  </si>
  <si>
    <t>Source : MESRI-SIES, Tableau de Bord sur l’emploi scientifique, et MESRI-DGRH</t>
  </si>
  <si>
    <t>2007-2017</t>
  </si>
  <si>
    <t>CR néorecrutés</t>
  </si>
  <si>
    <t>CR (et CDI équivalents) néorecrutés, âge au 31/12 : Source tableau de bord de l'emploi scientifique auprès des 7 EPST, hors IFSTTAR</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</si>
</sst>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43" formatCode="_-* #,##0.00\ _€_-;\-* #,##0.00\ _€_-;_-* &quot;-&quot;??\ _€_-;_-@_-"/>
    <numFmt numFmtId="164" formatCode="_-* #,##0_-;\-* #,##0_-;_-* &quot;-&quot;_-;_-@_-"/>
    <numFmt numFmtId="165" formatCode="_-* #,##0.00_-;\-* #,##0.00_-;_-* &quot;-&quot;??_-;_-@_-"/>
    <numFmt numFmtId="166" formatCode="0.0%"/>
    <numFmt numFmtId="167" formatCode="General_)"/>
    <numFmt numFmtId="168" formatCode="&quot;£&quot;#,##0.00;\-&quot;£&quot;#,##0.00"/>
    <numFmt numFmtId="169" formatCode="_(* #,##0.00_);_(* \(#,##0.00\);_(* &quot;-&quot;??_);_(@_)"/>
    <numFmt numFmtId="170" formatCode="_-* #,##0.00\ _F_-;\-* #,##0.00\ _F_-;_-* &quot;-&quot;??\ _F_-;_-@_-"/>
    <numFmt numFmtId="171" formatCode="#,##0.000"/>
    <numFmt numFmtId="172" formatCode="#,##0.0"/>
    <numFmt numFmtId="173" formatCode="#,##0.00%;[Red]\(#,##0.00%\)"/>
    <numFmt numFmtId="174" formatCode="_(&quot;$&quot;* #,##0.00_);_(&quot;$&quot;* \(#,##0.00\);_(&quot;$&quot;* &quot;-&quot;??_);_(@_)"/>
    <numFmt numFmtId="175" formatCode="&quot;$&quot;#,##0\ ;\(&quot;$&quot;#,##0\)"/>
    <numFmt numFmtId="176" formatCode="_(* #,##0_);_(* \(#,##0\);_(* &quot;-&quot;_);_(@_)"/>
    <numFmt numFmtId="177" formatCode="0.0"/>
    <numFmt numFmtId="178" formatCode="_-* #,##0.00\ [$€-1]_-;\-* #,##0.00\ [$€-1]_-;_-* &quot;-&quot;??\ [$€-1]_-"/>
    <numFmt numFmtId="179" formatCode="_-* #,##0.00\ [$€]_-;\-* #,##0.00\ [$€]_-;_-* &quot;-&quot;??\ [$€]_-;_-@_-"/>
    <numFmt numFmtId="180" formatCode="&quot;$&quot;#,##0_);\(&quot;$&quot;#,##0.0\)"/>
    <numFmt numFmtId="181" formatCode="0.00_)"/>
    <numFmt numFmtId="182" formatCode="0&quot;        &quot;"/>
    <numFmt numFmtId="183" formatCode="#,##0.00&quot; &quot;[$€-40C];[Red]&quot;-&quot;#,##0.00&quot; &quot;[$€-40C]"/>
    <numFmt numFmtId="184" formatCode="0&quot;    &quot;"/>
    <numFmt numFmtId="185" formatCode="_-* #,##0.00\ _k_r_-;\-* #,##0.00\ _k_r_-;_-* &quot;-&quot;??\ _k_r_-;_-@_-"/>
    <numFmt numFmtId="186" formatCode="_(&quot;$&quot;* #,##0_);_(&quot;$&quot;* \(#,##0\);_(&quot;$&quot;* &quot;-&quot;_);_(@_)"/>
    <numFmt numFmtId="187" formatCode="_-* #,##0\ _F_-;\-* #,##0\ _F_-;_-* &quot;-&quot;??\ _F_-;_-@_-"/>
    <numFmt numFmtId="188" formatCode="0.0000"/>
    <numFmt numFmtId="189" formatCode="_(&quot;€&quot;* #,##0_);_(&quot;€&quot;* \(#,##0\);_(&quot;€&quot;* &quot;-&quot;_);_(@_)"/>
    <numFmt numFmtId="190" formatCode="_-* #,##0\ _K_è_-;\-* #,##0\ _K_è_-;_-* &quot;-&quot;\ _K_è_-;_-@_-"/>
    <numFmt numFmtId="191" formatCode="_-* #,##0.00\ _K_è_-;\-* #,##0.00\ _K_è_-;_-* &quot;-&quot;??\ _K_è_-;_-@_-"/>
    <numFmt numFmtId="192" formatCode="_-* #,##0.00\ &quot;Kè&quot;_-;\-* #,##0.00\ &quot;Kè&quot;_-;_-* &quot;-&quot;??\ &quot;Kè&quot;_-;_-@_-"/>
    <numFmt numFmtId="193" formatCode="##0.0"/>
    <numFmt numFmtId="194" formatCode="###,000"/>
  </numFmts>
  <fonts count="164">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Arial"/>
      <family val="2"/>
    </font>
    <font>
      <i/>
      <sz val="9"/>
      <color theme="1"/>
      <name val="Arial"/>
      <family val="2"/>
    </font>
    <font>
      <sz val="9"/>
      <color theme="1"/>
      <name val="Arial"/>
      <family val="2"/>
    </font>
    <font>
      <sz val="10"/>
      <color theme="1"/>
      <name val="Arial"/>
      <family val="2"/>
    </font>
    <font>
      <b/>
      <sz val="10"/>
      <color theme="1"/>
      <name val="Arial"/>
      <family val="2"/>
    </font>
    <font>
      <i/>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sz val="8"/>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9"/>
      <color indexed="8"/>
      <name val="Times"/>
      <family val="1"/>
    </font>
    <font>
      <sz val="8"/>
      <color indexed="8"/>
      <name val="Arial"/>
      <family val="2"/>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i/>
      <sz val="16"/>
      <color theme="1"/>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10"/>
      <name val="Arial"/>
      <family val="2"/>
    </font>
    <font>
      <b/>
      <sz val="8.5"/>
      <color indexed="8"/>
      <name val="MS Sans Serif"/>
      <family val="2"/>
    </font>
    <font>
      <sz val="8"/>
      <name val="Arial"/>
      <family val="2"/>
      <charset val="238"/>
    </font>
    <font>
      <sz val="10"/>
      <color indexed="52"/>
      <name val="Arial"/>
      <family val="2"/>
    </font>
    <font>
      <sz val="10"/>
      <name val="MS Sans Serif"/>
      <family val="2"/>
    </font>
    <font>
      <sz val="10"/>
      <color indexed="60"/>
      <name val="Arial"/>
      <family val="2"/>
    </font>
    <font>
      <sz val="10"/>
      <color rgb="FF9C6500"/>
      <name val="Arial"/>
      <family val="2"/>
    </font>
    <font>
      <b/>
      <i/>
      <sz val="16"/>
      <name val="Helv"/>
    </font>
    <font>
      <sz val="8"/>
      <color theme="1"/>
      <name val="Arial"/>
      <family val="2"/>
    </font>
    <font>
      <sz val="10"/>
      <color theme="1"/>
      <name val="Times New Roman"/>
      <family val="2"/>
    </font>
    <font>
      <sz val="11"/>
      <name val="Times New Roman"/>
      <family val="1"/>
    </font>
    <font>
      <sz val="8"/>
      <name val="Courier"/>
      <family val="3"/>
    </font>
    <font>
      <sz val="10"/>
      <name val="Helvetica"/>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sz val="10"/>
      <color indexed="8"/>
      <name val="Times New Roman"/>
      <family val="2"/>
    </font>
    <font>
      <b/>
      <i/>
      <u/>
      <sz val="11"/>
      <color theme="1"/>
      <name val="Arial"/>
      <family val="2"/>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8"/>
      <name val="Arial"/>
      <family val="2"/>
    </font>
    <font>
      <b/>
      <sz val="15"/>
      <color theme="3"/>
      <name val="Arial"/>
      <family val="2"/>
    </font>
    <font>
      <b/>
      <sz val="13"/>
      <color theme="3"/>
      <name val="Arial"/>
      <family val="2"/>
    </font>
    <font>
      <b/>
      <sz val="11"/>
      <color theme="3"/>
      <name val="Arial"/>
      <family val="2"/>
    </font>
    <font>
      <b/>
      <sz val="11"/>
      <color indexed="8"/>
      <name val="Calibri"/>
      <family val="2"/>
    </font>
    <font>
      <b/>
      <sz val="10"/>
      <name val="Times New Roman"/>
      <family val="1"/>
    </font>
    <font>
      <sz val="11"/>
      <color indexed="8"/>
      <name val="Czcionka tekstu podstawowego"/>
      <family val="2"/>
    </font>
    <font>
      <b/>
      <sz val="10"/>
      <color theme="0"/>
      <name val="Arial"/>
      <family val="2"/>
    </font>
    <font>
      <sz val="10"/>
      <color indexed="10"/>
      <name val="Arial"/>
      <family val="2"/>
    </font>
    <font>
      <sz val="10"/>
      <name val="Times"/>
      <family val="1"/>
    </font>
    <font>
      <sz val="12"/>
      <name val="宋体"/>
      <charset val="134"/>
    </font>
    <font>
      <sz val="12"/>
      <name val="ＭＳ Ｐゴシック"/>
      <family val="3"/>
      <charset val="128"/>
    </font>
    <font>
      <b/>
      <sz val="11"/>
      <name val="Arial"/>
      <family val="2"/>
    </font>
    <font>
      <sz val="9"/>
      <color theme="1"/>
      <name val="Calibri"/>
      <family val="2"/>
      <scheme val="minor"/>
    </font>
    <font>
      <sz val="11"/>
      <name val="Arial"/>
      <family val="2"/>
    </font>
    <font>
      <sz val="9"/>
      <name val="Arial"/>
      <family val="2"/>
    </font>
    <font>
      <i/>
      <sz val="10"/>
      <name val="Arial"/>
      <family val="2"/>
    </font>
    <font>
      <b/>
      <sz val="9"/>
      <name val="Arial"/>
      <family val="2"/>
    </font>
    <font>
      <b/>
      <sz val="10"/>
      <color theme="1"/>
      <name val="Calibri"/>
      <family val="2"/>
      <scheme val="minor"/>
    </font>
    <font>
      <b/>
      <sz val="9"/>
      <color theme="1"/>
      <name val="Arial"/>
      <family val="2"/>
    </font>
    <font>
      <b/>
      <i/>
      <sz val="9"/>
      <color theme="1"/>
      <name val="Arial"/>
      <family val="2"/>
    </font>
    <font>
      <b/>
      <sz val="8"/>
      <color theme="1"/>
      <name val="Arial"/>
      <family val="2"/>
    </font>
    <font>
      <b/>
      <sz val="8"/>
      <color theme="1"/>
      <name val="Calibri"/>
      <family val="2"/>
      <scheme val="minor"/>
    </font>
    <font>
      <sz val="8"/>
      <color theme="1"/>
      <name val="Calibri"/>
      <family val="2"/>
      <scheme val="minor"/>
    </font>
    <font>
      <i/>
      <sz val="8"/>
      <color theme="1"/>
      <name val="Arial"/>
      <family val="2"/>
    </font>
    <font>
      <i/>
      <sz val="11"/>
      <color theme="1"/>
      <name val="Calibri"/>
      <family val="2"/>
      <scheme val="minor"/>
    </font>
    <font>
      <b/>
      <sz val="9"/>
      <color theme="1"/>
      <name val="Calibri"/>
      <family val="2"/>
      <scheme val="minor"/>
    </font>
    <font>
      <b/>
      <sz val="8"/>
      <color rgb="FFFF0000"/>
      <name val="Arial"/>
      <family val="2"/>
    </font>
    <font>
      <sz val="9"/>
      <color rgb="FFFF0000"/>
      <name val="Arial"/>
      <family val="2"/>
    </font>
    <font>
      <b/>
      <i/>
      <sz val="9"/>
      <name val="Arial"/>
      <family val="2"/>
    </font>
    <font>
      <u/>
      <sz val="11"/>
      <color theme="10"/>
      <name val="Calibri"/>
      <family val="2"/>
      <scheme val="minor"/>
    </font>
    <font>
      <b/>
      <sz val="14"/>
      <color rgb="FF000000"/>
      <name val="Arial"/>
      <family val="2"/>
    </font>
    <font>
      <u/>
      <sz val="8"/>
      <color theme="10"/>
      <name val="Arial"/>
      <family val="2"/>
    </font>
    <font>
      <sz val="8"/>
      <color rgb="FF000000"/>
      <name val="Arial"/>
      <family val="2"/>
    </font>
    <font>
      <b/>
      <u/>
      <sz val="12"/>
      <name val="Arial"/>
      <family val="2"/>
    </font>
    <font>
      <sz val="10"/>
      <color theme="1"/>
      <name val="Calibri"/>
      <family val="2"/>
      <scheme val="minor"/>
    </font>
    <font>
      <sz val="10"/>
      <color rgb="FF000000"/>
      <name val="Arial"/>
      <family val="2"/>
    </font>
    <font>
      <i/>
      <sz val="10"/>
      <color theme="1"/>
      <name val="Calibri"/>
      <family val="2"/>
      <scheme val="minor"/>
    </font>
    <font>
      <sz val="11"/>
      <color rgb="FF000000"/>
      <name val="Calibri"/>
      <family val="2"/>
    </font>
    <font>
      <b/>
      <sz val="8"/>
      <name val="Times"/>
      <family val="1"/>
    </font>
    <font>
      <sz val="10"/>
      <name val="Arial CE"/>
      <family val="2"/>
    </font>
    <font>
      <u/>
      <sz val="10"/>
      <color theme="10"/>
      <name val="Calibri"/>
      <family val="2"/>
    </font>
    <font>
      <sz val="10"/>
      <name val="Courier New"/>
      <family val="3"/>
    </font>
    <font>
      <sz val="10"/>
      <color theme="1"/>
      <name val="Calibri"/>
      <family val="2"/>
    </font>
    <font>
      <sz val="10"/>
      <name val="Garamond"/>
      <family val="1"/>
    </font>
    <font>
      <sz val="12"/>
      <color theme="1"/>
      <name val="Calibri"/>
      <family val="2"/>
      <scheme val="minor"/>
    </font>
    <font>
      <sz val="10"/>
      <name val="Courier"/>
      <family val="3"/>
    </font>
    <font>
      <sz val="10"/>
      <name val="Arial CE"/>
      <charset val="238"/>
    </font>
    <font>
      <sz val="6"/>
      <name val="Times"/>
      <family val="1"/>
    </font>
    <font>
      <i/>
      <sz val="8"/>
      <name val="Times"/>
      <family val="1"/>
    </font>
    <font>
      <sz val="8"/>
      <name val="Times"/>
      <family val="1"/>
    </font>
    <font>
      <sz val="11"/>
      <color indexed="8"/>
      <name val="Calibri"/>
      <family val="2"/>
      <scheme val="minor"/>
    </font>
    <font>
      <b/>
      <sz val="14"/>
      <name val="Helv"/>
      <family val="2"/>
    </font>
    <font>
      <b/>
      <sz val="12"/>
      <name val="Helv"/>
      <family val="2"/>
    </font>
    <font>
      <sz val="10"/>
      <name val="Times New Roman"/>
      <family val="1"/>
      <charset val="1"/>
    </font>
    <font>
      <sz val="11"/>
      <name val="Times New Roman"/>
      <family val="1"/>
      <charset val="1"/>
    </font>
    <font>
      <i/>
      <sz val="10"/>
      <color rgb="FF7F7F7F"/>
      <name val="Times New Roman"/>
      <family val="2"/>
    </font>
    <font>
      <sz val="10"/>
      <color rgb="FF000000"/>
      <name val="Arial"/>
      <family val="2"/>
      <charset val="1"/>
    </font>
    <font>
      <b/>
      <sz val="10"/>
      <color indexed="8"/>
      <name val="Arial"/>
      <family val="2"/>
    </font>
    <font>
      <b/>
      <sz val="9"/>
      <color rgb="FF000000"/>
      <name val="Arial"/>
      <family val="2"/>
    </font>
    <font>
      <b/>
      <sz val="12"/>
      <color theme="1"/>
      <name val="Calibri"/>
      <family val="2"/>
      <scheme val="minor"/>
    </font>
    <font>
      <i/>
      <sz val="8"/>
      <name val="Arial"/>
      <family val="2"/>
    </font>
  </fonts>
  <fills count="10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tint="-0.149998474074526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26"/>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44"/>
        <bgColor indexed="10"/>
      </patternFill>
    </fill>
    <fill>
      <patternFill patternType="solid">
        <fgColor theme="0"/>
        <bgColor indexed="64"/>
      </patternFill>
    </fill>
    <fill>
      <patternFill patternType="solid">
        <fgColor theme="8"/>
        <bgColor indexed="64"/>
      </patternFill>
    </fill>
    <fill>
      <patternFill patternType="solid">
        <fgColor theme="0" tint="-0.249977111117893"/>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s>
  <borders count="6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auto="1"/>
      </left>
      <right style="thin">
        <color auto="1"/>
      </right>
      <top/>
      <bottom/>
      <diagonal/>
    </border>
    <border>
      <left/>
      <right/>
      <top/>
      <bottom style="thin">
        <color indexed="64"/>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hair">
        <color indexed="64"/>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auto="1"/>
      </top>
      <bottom style="thin">
        <color indexed="64"/>
      </bottom>
      <diagonal/>
    </border>
    <border>
      <left/>
      <right style="thin">
        <color indexed="64"/>
      </right>
      <top style="thin">
        <color auto="1"/>
      </top>
      <bottom style="thin">
        <color indexed="64"/>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medium">
        <color indexed="64"/>
      </left>
      <right style="medium">
        <color indexed="64"/>
      </right>
      <top style="medium">
        <color indexed="64"/>
      </top>
      <bottom style="medium">
        <color indexed="64"/>
      </bottom>
      <diagonal/>
    </border>
    <border>
      <left/>
      <right/>
      <top style="thin">
        <color indexed="62"/>
      </top>
      <bottom style="double">
        <color indexed="62"/>
      </bottom>
      <diagonal/>
    </border>
    <border>
      <left style="thin">
        <color indexed="64"/>
      </left>
      <right style="thin">
        <color indexed="64"/>
      </right>
      <top style="thin">
        <color indexed="64"/>
      </top>
      <bottom/>
      <diagonal/>
    </border>
  </borders>
  <cellStyleXfs count="21974">
    <xf numFmtId="0" fontId="0" fillId="0" borderId="0"/>
    <xf numFmtId="9" fontId="1" fillId="0" borderId="0" applyFont="0" applyFill="0" applyBorder="0" applyAlignment="0" applyProtection="0"/>
    <xf numFmtId="0" fontId="17" fillId="0" borderId="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6" borderId="0" applyNumberFormat="0" applyBorder="0" applyAlignment="0" applyProtection="0"/>
    <xf numFmtId="0" fontId="20" fillId="26" borderId="0" applyNumberFormat="0" applyBorder="0" applyAlignment="0" applyProtection="0"/>
    <xf numFmtId="0" fontId="20" fillId="26" borderId="0" applyNumberFormat="0" applyBorder="0" applyAlignment="0" applyProtection="0"/>
    <xf numFmtId="0" fontId="20" fillId="26" borderId="0" applyNumberFormat="0" applyBorder="0" applyAlignment="0" applyProtection="0"/>
    <xf numFmtId="0" fontId="20" fillId="30" borderId="0" applyNumberFormat="0" applyBorder="0" applyAlignment="0" applyProtection="0"/>
    <xf numFmtId="0" fontId="20" fillId="30" borderId="0" applyNumberFormat="0" applyBorder="0" applyAlignment="0" applyProtection="0"/>
    <xf numFmtId="0" fontId="20" fillId="30" borderId="0" applyNumberFormat="0" applyBorder="0" applyAlignment="0" applyProtection="0"/>
    <xf numFmtId="0" fontId="20" fillId="30" borderId="0" applyNumberFormat="0" applyBorder="0" applyAlignment="0" applyProtection="0"/>
    <xf numFmtId="0" fontId="1" fillId="10" borderId="0" applyNumberFormat="0" applyBorder="0" applyAlignment="0" applyProtection="0"/>
    <xf numFmtId="0" fontId="20" fillId="10" borderId="0" applyNumberFormat="0" applyBorder="0" applyAlignment="0" applyProtection="0"/>
    <xf numFmtId="0" fontId="1" fillId="14" borderId="0" applyNumberFormat="0" applyBorder="0" applyAlignment="0" applyProtection="0"/>
    <xf numFmtId="0" fontId="20" fillId="14" borderId="0" applyNumberFormat="0" applyBorder="0" applyAlignment="0" applyProtection="0"/>
    <xf numFmtId="0" fontId="1" fillId="18" borderId="0" applyNumberFormat="0" applyBorder="0" applyAlignment="0" applyProtection="0"/>
    <xf numFmtId="0" fontId="20" fillId="18" borderId="0" applyNumberFormat="0" applyBorder="0" applyAlignment="0" applyProtection="0"/>
    <xf numFmtId="0" fontId="1" fillId="22" borderId="0" applyNumberFormat="0" applyBorder="0" applyAlignment="0" applyProtection="0"/>
    <xf numFmtId="0" fontId="20" fillId="22" borderId="0" applyNumberFormat="0" applyBorder="0" applyAlignment="0" applyProtection="0"/>
    <xf numFmtId="0" fontId="1" fillId="26" borderId="0" applyNumberFormat="0" applyBorder="0" applyAlignment="0" applyProtection="0"/>
    <xf numFmtId="0" fontId="20" fillId="26" borderId="0" applyNumberFormat="0" applyBorder="0" applyAlignment="0" applyProtection="0"/>
    <xf numFmtId="0" fontId="1" fillId="30" borderId="0" applyNumberFormat="0" applyBorder="0" applyAlignment="0" applyProtection="0"/>
    <xf numFmtId="0" fontId="20" fillId="30" borderId="0" applyNumberFormat="0" applyBorder="0" applyAlignment="0" applyProtection="0"/>
    <xf numFmtId="0" fontId="23" fillId="35" borderId="0" applyNumberFormat="0" applyBorder="0" applyAlignment="0" applyProtection="0"/>
    <xf numFmtId="0" fontId="1" fillId="10" borderId="0" applyNumberFormat="0" applyBorder="0" applyAlignment="0" applyProtection="0"/>
    <xf numFmtId="0" fontId="23" fillId="36" borderId="0" applyNumberFormat="0" applyBorder="0" applyAlignment="0" applyProtection="0"/>
    <xf numFmtId="0" fontId="1" fillId="14" borderId="0" applyNumberFormat="0" applyBorder="0" applyAlignment="0" applyProtection="0"/>
    <xf numFmtId="0" fontId="23" fillId="37" borderId="0" applyNumberFormat="0" applyBorder="0" applyAlignment="0" applyProtection="0"/>
    <xf numFmtId="0" fontId="1" fillId="18" borderId="0" applyNumberFormat="0" applyBorder="0" applyAlignment="0" applyProtection="0"/>
    <xf numFmtId="0" fontId="23" fillId="38" borderId="0" applyNumberFormat="0" applyBorder="0" applyAlignment="0" applyProtection="0"/>
    <xf numFmtId="0" fontId="1" fillId="22" borderId="0" applyNumberFormat="0" applyBorder="0" applyAlignment="0" applyProtection="0"/>
    <xf numFmtId="0" fontId="23" fillId="39" borderId="0" applyNumberFormat="0" applyBorder="0" applyAlignment="0" applyProtection="0"/>
    <xf numFmtId="0" fontId="1" fillId="26" borderId="0" applyNumberFormat="0" applyBorder="0" applyAlignment="0" applyProtection="0"/>
    <xf numFmtId="0" fontId="23" fillId="40" borderId="0" applyNumberFormat="0" applyBorder="0" applyAlignment="0" applyProtection="0"/>
    <xf numFmtId="0" fontId="1" fillId="30"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5" borderId="0" applyNumberFormat="0" applyBorder="0" applyAlignment="0" applyProtection="0"/>
    <xf numFmtId="0" fontId="20" fillId="15" borderId="0" applyNumberFormat="0" applyBorder="0" applyAlignment="0" applyProtection="0"/>
    <xf numFmtId="0" fontId="20" fillId="15" borderId="0" applyNumberFormat="0" applyBorder="0" applyAlignment="0" applyProtection="0"/>
    <xf numFmtId="0" fontId="20" fillId="15"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7" borderId="0" applyNumberFormat="0" applyBorder="0" applyAlignment="0" applyProtection="0"/>
    <xf numFmtId="0" fontId="20" fillId="27" borderId="0" applyNumberFormat="0" applyBorder="0" applyAlignment="0" applyProtection="0"/>
    <xf numFmtId="0" fontId="20" fillId="27" borderId="0" applyNumberFormat="0" applyBorder="0" applyAlignment="0" applyProtection="0"/>
    <xf numFmtId="0" fontId="20" fillId="27" borderId="0" applyNumberFormat="0" applyBorder="0" applyAlignment="0" applyProtection="0"/>
    <xf numFmtId="0" fontId="20" fillId="31" borderId="0" applyNumberFormat="0" applyBorder="0" applyAlignment="0" applyProtection="0"/>
    <xf numFmtId="0" fontId="20" fillId="31" borderId="0" applyNumberFormat="0" applyBorder="0" applyAlignment="0" applyProtection="0"/>
    <xf numFmtId="0" fontId="20" fillId="31" borderId="0" applyNumberFormat="0" applyBorder="0" applyAlignment="0" applyProtection="0"/>
    <xf numFmtId="0" fontId="20" fillId="31" borderId="0" applyNumberFormat="0" applyBorder="0" applyAlignment="0" applyProtection="0"/>
    <xf numFmtId="0" fontId="1" fillId="11" borderId="0" applyNumberFormat="0" applyBorder="0" applyAlignment="0" applyProtection="0"/>
    <xf numFmtId="0" fontId="20" fillId="11" borderId="0" applyNumberFormat="0" applyBorder="0" applyAlignment="0" applyProtection="0"/>
    <xf numFmtId="0" fontId="1" fillId="15" borderId="0" applyNumberFormat="0" applyBorder="0" applyAlignment="0" applyProtection="0"/>
    <xf numFmtId="0" fontId="20" fillId="15" borderId="0" applyNumberFormat="0" applyBorder="0" applyAlignment="0" applyProtection="0"/>
    <xf numFmtId="0" fontId="1" fillId="19" borderId="0" applyNumberFormat="0" applyBorder="0" applyAlignment="0" applyProtection="0"/>
    <xf numFmtId="0" fontId="20" fillId="19" borderId="0" applyNumberFormat="0" applyBorder="0" applyAlignment="0" applyProtection="0"/>
    <xf numFmtId="0" fontId="1" fillId="23" borderId="0" applyNumberFormat="0" applyBorder="0" applyAlignment="0" applyProtection="0"/>
    <xf numFmtId="0" fontId="20" fillId="23" borderId="0" applyNumberFormat="0" applyBorder="0" applyAlignment="0" applyProtection="0"/>
    <xf numFmtId="0" fontId="1" fillId="27" borderId="0" applyNumberFormat="0" applyBorder="0" applyAlignment="0" applyProtection="0"/>
    <xf numFmtId="0" fontId="20" fillId="27" borderId="0" applyNumberFormat="0" applyBorder="0" applyAlignment="0" applyProtection="0"/>
    <xf numFmtId="0" fontId="1" fillId="31" borderId="0" applyNumberFormat="0" applyBorder="0" applyAlignment="0" applyProtection="0"/>
    <xf numFmtId="0" fontId="20" fillId="31" borderId="0" applyNumberFormat="0" applyBorder="0" applyAlignment="0" applyProtection="0"/>
    <xf numFmtId="0" fontId="23" fillId="41" borderId="0" applyNumberFormat="0" applyBorder="0" applyAlignment="0" applyProtection="0"/>
    <xf numFmtId="0" fontId="1" fillId="11" borderId="0" applyNumberFormat="0" applyBorder="0" applyAlignment="0" applyProtection="0"/>
    <xf numFmtId="0" fontId="23" fillId="42" borderId="0" applyNumberFormat="0" applyBorder="0" applyAlignment="0" applyProtection="0"/>
    <xf numFmtId="0" fontId="1" fillId="15" borderId="0" applyNumberFormat="0" applyBorder="0" applyAlignment="0" applyProtection="0"/>
    <xf numFmtId="0" fontId="23" fillId="43" borderId="0" applyNumberFormat="0" applyBorder="0" applyAlignment="0" applyProtection="0"/>
    <xf numFmtId="0" fontId="1" fillId="19" borderId="0" applyNumberFormat="0" applyBorder="0" applyAlignment="0" applyProtection="0"/>
    <xf numFmtId="0" fontId="23" fillId="38" borderId="0" applyNumberFormat="0" applyBorder="0" applyAlignment="0" applyProtection="0"/>
    <xf numFmtId="0" fontId="1" fillId="23" borderId="0" applyNumberFormat="0" applyBorder="0" applyAlignment="0" applyProtection="0"/>
    <xf numFmtId="0" fontId="23" fillId="41" borderId="0" applyNumberFormat="0" applyBorder="0" applyAlignment="0" applyProtection="0"/>
    <xf numFmtId="0" fontId="1" fillId="27" borderId="0" applyNumberFormat="0" applyBorder="0" applyAlignment="0" applyProtection="0"/>
    <xf numFmtId="0" fontId="23" fillId="44" borderId="0" applyNumberFormat="0" applyBorder="0" applyAlignment="0" applyProtection="0"/>
    <xf numFmtId="0" fontId="1" fillId="31" borderId="0" applyNumberFormat="0" applyBorder="0" applyAlignment="0" applyProtection="0"/>
    <xf numFmtId="0" fontId="16" fillId="12" borderId="0" applyNumberFormat="0" applyBorder="0" applyAlignment="0" applyProtection="0"/>
    <xf numFmtId="0" fontId="24" fillId="12" borderId="0" applyNumberFormat="0" applyBorder="0" applyAlignment="0" applyProtection="0"/>
    <xf numFmtId="0" fontId="16" fillId="16" borderId="0" applyNumberFormat="0" applyBorder="0" applyAlignment="0" applyProtection="0"/>
    <xf numFmtId="0" fontId="24" fillId="16" borderId="0" applyNumberFormat="0" applyBorder="0" applyAlignment="0" applyProtection="0"/>
    <xf numFmtId="0" fontId="16" fillId="20" borderId="0" applyNumberFormat="0" applyBorder="0" applyAlignment="0" applyProtection="0"/>
    <xf numFmtId="0" fontId="24" fillId="20" borderId="0" applyNumberFormat="0" applyBorder="0" applyAlignment="0" applyProtection="0"/>
    <xf numFmtId="0" fontId="16" fillId="24" borderId="0" applyNumberFormat="0" applyBorder="0" applyAlignment="0" applyProtection="0"/>
    <xf numFmtId="0" fontId="24" fillId="24" borderId="0" applyNumberFormat="0" applyBorder="0" applyAlignment="0" applyProtection="0"/>
    <xf numFmtId="0" fontId="16" fillId="28" borderId="0" applyNumberFormat="0" applyBorder="0" applyAlignment="0" applyProtection="0"/>
    <xf numFmtId="0" fontId="24" fillId="28" borderId="0" applyNumberFormat="0" applyBorder="0" applyAlignment="0" applyProtection="0"/>
    <xf numFmtId="0" fontId="16" fillId="32" borderId="0" applyNumberFormat="0" applyBorder="0" applyAlignment="0" applyProtection="0"/>
    <xf numFmtId="0" fontId="24" fillId="32" borderId="0" applyNumberFormat="0" applyBorder="0" applyAlignment="0" applyProtection="0"/>
    <xf numFmtId="0" fontId="25" fillId="45" borderId="0" applyNumberFormat="0" applyBorder="0" applyAlignment="0" applyProtection="0"/>
    <xf numFmtId="0" fontId="16" fillId="12" borderId="0" applyNumberFormat="0" applyBorder="0" applyAlignment="0" applyProtection="0"/>
    <xf numFmtId="0" fontId="25" fillId="42" borderId="0" applyNumberFormat="0" applyBorder="0" applyAlignment="0" applyProtection="0"/>
    <xf numFmtId="0" fontId="16" fillId="16" borderId="0" applyNumberFormat="0" applyBorder="0" applyAlignment="0" applyProtection="0"/>
    <xf numFmtId="0" fontId="25" fillId="43" borderId="0" applyNumberFormat="0" applyBorder="0" applyAlignment="0" applyProtection="0"/>
    <xf numFmtId="0" fontId="16" fillId="20" borderId="0" applyNumberFormat="0" applyBorder="0" applyAlignment="0" applyProtection="0"/>
    <xf numFmtId="0" fontId="25" fillId="46" borderId="0" applyNumberFormat="0" applyBorder="0" applyAlignment="0" applyProtection="0"/>
    <xf numFmtId="0" fontId="16" fillId="24" borderId="0" applyNumberFormat="0" applyBorder="0" applyAlignment="0" applyProtection="0"/>
    <xf numFmtId="0" fontId="25" fillId="47" borderId="0" applyNumberFormat="0" applyBorder="0" applyAlignment="0" applyProtection="0"/>
    <xf numFmtId="0" fontId="16" fillId="28" borderId="0" applyNumberFormat="0" applyBorder="0" applyAlignment="0" applyProtection="0"/>
    <xf numFmtId="0" fontId="25" fillId="48" borderId="0" applyNumberFormat="0" applyBorder="0" applyAlignment="0" applyProtection="0"/>
    <xf numFmtId="0" fontId="16" fillId="32" borderId="0" applyNumberFormat="0" applyBorder="0" applyAlignment="0" applyProtection="0"/>
    <xf numFmtId="0" fontId="16" fillId="9" borderId="0" applyNumberFormat="0" applyBorder="0" applyAlignment="0" applyProtection="0"/>
    <xf numFmtId="0" fontId="24" fillId="9" borderId="0" applyNumberFormat="0" applyBorder="0" applyAlignment="0" applyProtection="0"/>
    <xf numFmtId="0" fontId="16" fillId="13" borderId="0" applyNumberFormat="0" applyBorder="0" applyAlignment="0" applyProtection="0"/>
    <xf numFmtId="0" fontId="24" fillId="13" borderId="0" applyNumberFormat="0" applyBorder="0" applyAlignment="0" applyProtection="0"/>
    <xf numFmtId="0" fontId="16" fillId="17" borderId="0" applyNumberFormat="0" applyBorder="0" applyAlignment="0" applyProtection="0"/>
    <xf numFmtId="0" fontId="24" fillId="17" borderId="0" applyNumberFormat="0" applyBorder="0" applyAlignment="0" applyProtection="0"/>
    <xf numFmtId="0" fontId="16" fillId="21" borderId="0" applyNumberFormat="0" applyBorder="0" applyAlignment="0" applyProtection="0"/>
    <xf numFmtId="0" fontId="24" fillId="21" borderId="0" applyNumberFormat="0" applyBorder="0" applyAlignment="0" applyProtection="0"/>
    <xf numFmtId="0" fontId="16" fillId="25" borderId="0" applyNumberFormat="0" applyBorder="0" applyAlignment="0" applyProtection="0"/>
    <xf numFmtId="0" fontId="24" fillId="25" borderId="0" applyNumberFormat="0" applyBorder="0" applyAlignment="0" applyProtection="0"/>
    <xf numFmtId="0" fontId="16" fillId="29" borderId="0" applyNumberFormat="0" applyBorder="0" applyAlignment="0" applyProtection="0"/>
    <xf numFmtId="0" fontId="24" fillId="29" borderId="0" applyNumberFormat="0" applyBorder="0" applyAlignment="0" applyProtection="0"/>
    <xf numFmtId="0" fontId="26" fillId="0" borderId="13">
      <alignment horizontal="center" vertical="center"/>
    </xf>
    <xf numFmtId="0" fontId="13" fillId="0" borderId="0" applyNumberFormat="0" applyFill="0" applyBorder="0" applyAlignment="0" applyProtection="0"/>
    <xf numFmtId="0" fontId="27" fillId="0" borderId="0" applyNumberFormat="0" applyFill="0" applyBorder="0" applyAlignment="0" applyProtection="0"/>
    <xf numFmtId="0" fontId="28" fillId="36" borderId="0" applyNumberFormat="0" applyBorder="0" applyAlignment="0" applyProtection="0"/>
    <xf numFmtId="0" fontId="6" fillId="3" borderId="0" applyNumberFormat="0" applyBorder="0" applyAlignment="0" applyProtection="0"/>
    <xf numFmtId="0" fontId="29" fillId="49" borderId="17"/>
    <xf numFmtId="0" fontId="29" fillId="49" borderId="17"/>
    <xf numFmtId="0" fontId="29" fillId="49" borderId="17"/>
    <xf numFmtId="0" fontId="29" fillId="49" borderId="17"/>
    <xf numFmtId="0" fontId="29" fillId="49" borderId="17"/>
    <xf numFmtId="0" fontId="29" fillId="49" borderId="17"/>
    <xf numFmtId="0" fontId="29" fillId="49" borderId="17"/>
    <xf numFmtId="0" fontId="29" fillId="49" borderId="17"/>
    <xf numFmtId="0" fontId="29" fillId="49" borderId="17"/>
    <xf numFmtId="0" fontId="30" fillId="50" borderId="18">
      <alignment horizontal="right" vertical="top" wrapText="1"/>
    </xf>
    <xf numFmtId="0" fontId="31" fillId="0" borderId="0"/>
    <xf numFmtId="167" fontId="32" fillId="0" borderId="0">
      <alignment vertical="top"/>
    </xf>
    <xf numFmtId="0" fontId="10" fillId="6" borderId="4" applyNumberFormat="0" applyAlignment="0" applyProtection="0"/>
    <xf numFmtId="0" fontId="33" fillId="51" borderId="19" applyNumberFormat="0" applyAlignment="0" applyProtection="0"/>
    <xf numFmtId="0" fontId="33" fillId="51" borderId="19" applyNumberFormat="0" applyAlignment="0" applyProtection="0"/>
    <xf numFmtId="0" fontId="33" fillId="51" borderId="19" applyNumberFormat="0" applyAlignment="0" applyProtection="0"/>
    <xf numFmtId="0" fontId="34" fillId="6" borderId="4" applyNumberFormat="0" applyAlignment="0" applyProtection="0"/>
    <xf numFmtId="0" fontId="35" fillId="51" borderId="19" applyNumberFormat="0" applyAlignment="0" applyProtection="0"/>
    <xf numFmtId="0" fontId="10" fillId="6" borderId="4" applyNumberFormat="0" applyAlignment="0" applyProtection="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11" fillId="0" borderId="6" applyNumberFormat="0" applyFill="0" applyAlignment="0" applyProtection="0"/>
    <xf numFmtId="0" fontId="36" fillId="0" borderId="6" applyNumberFormat="0" applyFill="0" applyAlignment="0" applyProtection="0"/>
    <xf numFmtId="0" fontId="37" fillId="52" borderId="20" applyNumberFormat="0" applyAlignment="0" applyProtection="0"/>
    <xf numFmtId="0" fontId="12" fillId="7" borderId="7" applyNumberFormat="0" applyAlignment="0" applyProtection="0"/>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8" fillId="53" borderId="21">
      <alignment horizontal="left" vertical="top" wrapText="1"/>
    </xf>
    <xf numFmtId="0" fontId="39" fillId="54" borderId="0">
      <alignment horizontal="center"/>
    </xf>
    <xf numFmtId="0" fontId="40" fillId="54" borderId="0">
      <alignment horizontal="center" vertical="center"/>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2" fillId="54" borderId="0">
      <alignment horizontal="center"/>
    </xf>
    <xf numFmtId="168" fontId="26" fillId="0" borderId="0" applyFont="0" applyFill="0" applyBorder="0" applyProtection="0">
      <alignment horizontal="right" vertical="top"/>
    </xf>
    <xf numFmtId="1" fontId="43" fillId="0" borderId="0">
      <alignment vertical="top"/>
    </xf>
    <xf numFmtId="169" fontId="44" fillId="0" borderId="0" applyFont="0" applyFill="0" applyBorder="0" applyAlignment="0" applyProtection="0"/>
    <xf numFmtId="169" fontId="41" fillId="0" borderId="0" applyFont="0" applyFill="0" applyBorder="0" applyAlignment="0" applyProtection="0"/>
    <xf numFmtId="169" fontId="41" fillId="0" borderId="0" applyFont="0" applyFill="0" applyBorder="0" applyAlignment="0" applyProtection="0"/>
    <xf numFmtId="170" fontId="41"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70" fontId="41"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44"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41" fillId="0" borderId="0" applyFont="0" applyFill="0" applyBorder="0" applyAlignment="0" applyProtection="0"/>
    <xf numFmtId="169" fontId="23" fillId="0" borderId="0" applyFont="0" applyFill="0" applyBorder="0" applyAlignment="0" applyProtection="0"/>
    <xf numFmtId="169" fontId="41"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0"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0"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0" fillId="0" borderId="0" applyFont="0" applyFill="0" applyBorder="0" applyAlignment="0" applyProtection="0"/>
    <xf numFmtId="169" fontId="20"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0" fillId="0" borderId="0" applyFont="0" applyFill="0" applyBorder="0" applyAlignment="0" applyProtection="0"/>
    <xf numFmtId="169" fontId="20"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6" fillId="0" borderId="0" applyFont="0" applyFill="0" applyBorder="0" applyAlignment="0" applyProtection="0"/>
    <xf numFmtId="169" fontId="44" fillId="0" borderId="0" applyFont="0" applyFill="0" applyBorder="0" applyAlignment="0" applyProtection="0"/>
    <xf numFmtId="169" fontId="41" fillId="0" borderId="0" applyFont="0" applyFill="0" applyBorder="0" applyAlignment="0" applyProtection="0"/>
    <xf numFmtId="169" fontId="44" fillId="0" borderId="0" applyFont="0" applyFill="0" applyBorder="0" applyAlignment="0" applyProtection="0"/>
    <xf numFmtId="3" fontId="43" fillId="0" borderId="0" applyFill="0" applyBorder="0">
      <alignment horizontal="right" vertical="top"/>
    </xf>
    <xf numFmtId="0" fontId="45" fillId="0" borderId="0">
      <alignment horizontal="right" vertical="top"/>
    </xf>
    <xf numFmtId="171" fontId="43" fillId="0" borderId="0" applyFill="0" applyBorder="0">
      <alignment horizontal="right" vertical="top"/>
    </xf>
    <xf numFmtId="3" fontId="43" fillId="0" borderId="0" applyFill="0" applyBorder="0">
      <alignment horizontal="right" vertical="top"/>
    </xf>
    <xf numFmtId="172" fontId="32" fillId="0" borderId="0" applyFont="0" applyFill="0" applyBorder="0">
      <alignment horizontal="right" vertical="top"/>
    </xf>
    <xf numFmtId="173" fontId="46" fillId="0" borderId="0" applyFont="0" applyFill="0" applyBorder="0" applyAlignment="0" applyProtection="0">
      <alignment horizontal="right" vertical="top"/>
    </xf>
    <xf numFmtId="171" fontId="43" fillId="0" borderId="0">
      <alignment horizontal="right" vertical="top"/>
    </xf>
    <xf numFmtId="3" fontId="41" fillId="0" borderId="0" applyFont="0" applyFill="0" applyBorder="0" applyAlignment="0" applyProtection="0"/>
    <xf numFmtId="0" fontId="1" fillId="8" borderId="8" applyNumberFormat="0" applyFont="0" applyAlignment="0" applyProtection="0"/>
    <xf numFmtId="0" fontId="47" fillId="56" borderId="22" applyNumberFormat="0" applyFont="0" applyAlignment="0" applyProtection="0"/>
    <xf numFmtId="0" fontId="47" fillId="56" borderId="22" applyNumberFormat="0" applyFont="0" applyAlignment="0" applyProtection="0"/>
    <xf numFmtId="0" fontId="47" fillId="56" borderId="22" applyNumberFormat="0" applyFont="0" applyAlignment="0" applyProtection="0"/>
    <xf numFmtId="0" fontId="20" fillId="8" borderId="8" applyNumberFormat="0" applyFont="0" applyAlignment="0" applyProtection="0"/>
    <xf numFmtId="174" fontId="41" fillId="0" borderId="0" applyFont="0" applyFill="0" applyBorder="0" applyAlignment="0" applyProtection="0"/>
    <xf numFmtId="175" fontId="41" fillId="0" borderId="0" applyFont="0" applyFill="0" applyBorder="0" applyAlignment="0" applyProtection="0"/>
    <xf numFmtId="0" fontId="48" fillId="57" borderId="17" applyBorder="0">
      <protection locked="0"/>
    </xf>
    <xf numFmtId="0" fontId="41" fillId="0" borderId="0" applyFont="0" applyFill="0" applyBorder="0" applyAlignment="0" applyProtection="0"/>
    <xf numFmtId="176" fontId="26" fillId="0" borderId="0" applyFont="0" applyFill="0" applyBorder="0" applyAlignment="0" applyProtection="0"/>
    <xf numFmtId="169" fontId="26" fillId="0" borderId="0" applyFont="0" applyFill="0" applyBorder="0" applyAlignment="0" applyProtection="0"/>
    <xf numFmtId="0" fontId="49" fillId="0" borderId="0">
      <alignment horizontal="centerContinuous"/>
    </xf>
    <xf numFmtId="0" fontId="49" fillId="0" borderId="0" applyAlignment="0">
      <alignment horizontal="centerContinuous"/>
    </xf>
    <xf numFmtId="0" fontId="50" fillId="0" borderId="0" applyAlignment="0">
      <alignment horizontal="centerContinuous"/>
    </xf>
    <xf numFmtId="177" fontId="26" fillId="0" borderId="0" applyBorder="0"/>
    <xf numFmtId="177" fontId="26" fillId="0" borderId="23"/>
    <xf numFmtId="177" fontId="26" fillId="0" borderId="23"/>
    <xf numFmtId="0" fontId="41" fillId="0" borderId="10"/>
    <xf numFmtId="0" fontId="8" fillId="5" borderId="4" applyNumberFormat="0" applyAlignment="0" applyProtection="0"/>
    <xf numFmtId="0" fontId="51" fillId="40" borderId="19" applyNumberFormat="0" applyAlignment="0" applyProtection="0"/>
    <xf numFmtId="0" fontId="51" fillId="40" borderId="19" applyNumberFormat="0" applyAlignment="0" applyProtection="0"/>
    <xf numFmtId="0" fontId="51" fillId="40" borderId="19" applyNumberFormat="0" applyAlignment="0" applyProtection="0"/>
    <xf numFmtId="0" fontId="52" fillId="5" borderId="4" applyNumberFormat="0" applyAlignment="0" applyProtection="0"/>
    <xf numFmtId="0" fontId="53" fillId="57" borderId="17">
      <protection locked="0"/>
    </xf>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4" borderId="0"/>
    <xf numFmtId="0" fontId="41" fillId="54" borderId="0"/>
    <xf numFmtId="0" fontId="41" fillId="54" borderId="0"/>
    <xf numFmtId="178" fontId="26" fillId="0" borderId="0" applyFont="0" applyFill="0" applyBorder="0" applyAlignment="0" applyProtection="0"/>
    <xf numFmtId="178" fontId="26" fillId="0" borderId="0" applyFont="0" applyFill="0" applyBorder="0" applyAlignment="0" applyProtection="0"/>
    <xf numFmtId="178" fontId="26" fillId="0" borderId="0" applyFont="0" applyFill="0" applyBorder="0" applyAlignment="0" applyProtection="0"/>
    <xf numFmtId="179" fontId="41" fillId="0" borderId="0" applyFont="0" applyFill="0" applyBorder="0" applyAlignment="0" applyProtection="0"/>
    <xf numFmtId="178" fontId="26" fillId="0" borderId="0" applyFont="0" applyFill="0" applyBorder="0" applyAlignment="0" applyProtection="0"/>
    <xf numFmtId="0" fontId="54" fillId="0" borderId="0" applyNumberFormat="0" applyFill="0" applyBorder="0" applyAlignment="0" applyProtection="0"/>
    <xf numFmtId="0" fontId="14" fillId="0" borderId="0" applyNumberFormat="0" applyFill="0" applyBorder="0" applyAlignment="0" applyProtection="0"/>
    <xf numFmtId="2" fontId="41" fillId="0" borderId="0" applyFont="0" applyFill="0" applyBorder="0" applyAlignment="0" applyProtection="0"/>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55" fillId="54" borderId="0">
      <alignment horizontal="left"/>
    </xf>
    <xf numFmtId="0" fontId="55"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55"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23" fillId="54" borderId="0">
      <alignment horizontal="left"/>
    </xf>
    <xf numFmtId="0" fontId="56" fillId="37" borderId="0" applyNumberFormat="0" applyBorder="0" applyAlignment="0" applyProtection="0"/>
    <xf numFmtId="0" fontId="5" fillId="2" borderId="0" applyNumberFormat="0" applyBorder="0" applyAlignment="0" applyProtection="0"/>
    <xf numFmtId="38" fontId="29" fillId="54" borderId="0" applyNumberFormat="0" applyBorder="0" applyAlignment="0" applyProtection="0"/>
    <xf numFmtId="0" fontId="30" fillId="58" borderId="0">
      <alignment horizontal="right" vertical="top" textRotation="90" wrapText="1"/>
    </xf>
    <xf numFmtId="0" fontId="30" fillId="58" borderId="0">
      <alignment horizontal="right" vertical="top" textRotation="90" wrapText="1"/>
    </xf>
    <xf numFmtId="0" fontId="30" fillId="58" borderId="0">
      <alignment horizontal="right" vertical="top" wrapText="1"/>
    </xf>
    <xf numFmtId="0" fontId="57" fillId="0" borderId="24" applyNumberFormat="0" applyAlignment="0" applyProtection="0">
      <alignment horizontal="left" vertical="center"/>
    </xf>
    <xf numFmtId="0" fontId="57" fillId="0" borderId="13">
      <alignment horizontal="left" vertical="center"/>
    </xf>
    <xf numFmtId="0" fontId="58" fillId="0" borderId="0">
      <alignment horizontal="center"/>
    </xf>
    <xf numFmtId="0" fontId="59" fillId="0" borderId="25" applyNumberFormat="0" applyFill="0" applyAlignment="0" applyProtection="0"/>
    <xf numFmtId="0" fontId="2" fillId="0" borderId="1" applyNumberFormat="0" applyFill="0" applyAlignment="0" applyProtection="0"/>
    <xf numFmtId="0" fontId="60" fillId="0" borderId="26" applyNumberFormat="0" applyFill="0" applyAlignment="0" applyProtection="0"/>
    <xf numFmtId="0" fontId="3" fillId="0" borderId="2" applyNumberFormat="0" applyFill="0" applyAlignment="0" applyProtection="0"/>
    <xf numFmtId="0" fontId="61" fillId="0" borderId="27" applyNumberFormat="0" applyFill="0" applyAlignment="0" applyProtection="0"/>
    <xf numFmtId="0" fontId="4" fillId="0" borderId="3" applyNumberFormat="0" applyFill="0" applyAlignment="0" applyProtection="0"/>
    <xf numFmtId="0" fontId="61" fillId="0" borderId="0" applyNumberFormat="0" applyFill="0" applyBorder="0" applyAlignment="0" applyProtection="0"/>
    <xf numFmtId="0" fontId="4" fillId="0" borderId="0" applyNumberFormat="0" applyFill="0" applyBorder="0" applyAlignment="0" applyProtection="0"/>
    <xf numFmtId="0" fontId="58" fillId="0" borderId="0">
      <alignment horizontal="center" textRotation="90"/>
    </xf>
    <xf numFmtId="180" fontId="46" fillId="0" borderId="0">
      <protection locked="0"/>
    </xf>
    <xf numFmtId="0" fontId="62"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20"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0"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64" fillId="0" borderId="0" applyNumberFormat="0" applyFill="0" applyBorder="0" applyAlignment="0" applyProtection="0">
      <alignment vertical="top"/>
      <protection locked="0"/>
    </xf>
    <xf numFmtId="0" fontId="65" fillId="0" borderId="0" applyNumberFormat="0" applyFill="0" applyBorder="0" applyAlignment="0" applyProtection="0"/>
    <xf numFmtId="0" fontId="66"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8" fillId="40" borderId="19" applyNumberFormat="0" applyAlignment="0" applyProtection="0"/>
    <xf numFmtId="10" fontId="29" fillId="57" borderId="10" applyNumberFormat="0" applyBorder="0" applyAlignment="0" applyProtection="0"/>
    <xf numFmtId="0" fontId="8" fillId="5" borderId="4" applyNumberFormat="0" applyAlignment="0" applyProtection="0"/>
    <xf numFmtId="0" fontId="6" fillId="3" borderId="0" applyNumberFormat="0" applyBorder="0" applyAlignment="0" applyProtection="0"/>
    <xf numFmtId="0" fontId="69" fillId="3" borderId="0" applyNumberFormat="0" applyBorder="0" applyAlignment="0" applyProtection="0"/>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70" fillId="55" borderId="0">
      <alignment horizontal="center"/>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71" fillId="59" borderId="0">
      <alignment horizontal="center" wrapText="1"/>
    </xf>
    <xf numFmtId="0" fontId="41" fillId="54" borderId="10">
      <alignment horizontal="centerContinuous" wrapText="1"/>
    </xf>
    <xf numFmtId="0" fontId="72" fillId="54" borderId="13">
      <alignment wrapText="1"/>
    </xf>
    <xf numFmtId="0" fontId="72" fillId="54" borderId="13">
      <alignment wrapText="1"/>
    </xf>
    <xf numFmtId="0" fontId="29" fillId="54" borderId="13">
      <alignment wrapText="1"/>
    </xf>
    <xf numFmtId="0" fontId="29"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72"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29" fillId="54" borderId="13">
      <alignment wrapText="1"/>
    </xf>
    <xf numFmtId="0" fontId="72" fillId="54" borderId="28"/>
    <xf numFmtId="0" fontId="29" fillId="54" borderId="28"/>
    <xf numFmtId="0" fontId="29" fillId="54" borderId="28"/>
    <xf numFmtId="0" fontId="29" fillId="54" borderId="28"/>
    <xf numFmtId="0" fontId="72" fillId="54" borderId="28"/>
    <xf numFmtId="0" fontId="72" fillId="54" borderId="28"/>
    <xf numFmtId="0" fontId="72" fillId="54" borderId="28"/>
    <xf numFmtId="0" fontId="72" fillId="54" borderId="28"/>
    <xf numFmtId="0" fontId="72" fillId="54" borderId="28"/>
    <xf numFmtId="0" fontId="72" fillId="54" borderId="28"/>
    <xf numFmtId="0" fontId="29" fillId="54" borderId="28"/>
    <xf numFmtId="0" fontId="29" fillId="54" borderId="28"/>
    <xf numFmtId="0" fontId="29" fillId="54" borderId="28"/>
    <xf numFmtId="0" fontId="29" fillId="54" borderId="28"/>
    <xf numFmtId="0" fontId="29" fillId="54" borderId="28"/>
    <xf numFmtId="0" fontId="29" fillId="54" borderId="28"/>
    <xf numFmtId="0" fontId="29" fillId="54" borderId="28"/>
    <xf numFmtId="0" fontId="72" fillId="54" borderId="29"/>
    <xf numFmtId="0" fontId="29" fillId="54" borderId="29"/>
    <xf numFmtId="0" fontId="29" fillId="54" borderId="29"/>
    <xf numFmtId="0" fontId="29" fillId="54" borderId="29"/>
    <xf numFmtId="0" fontId="72" fillId="54" borderId="29"/>
    <xf numFmtId="0" fontId="72" fillId="54" borderId="29"/>
    <xf numFmtId="0" fontId="72" fillId="54" borderId="29"/>
    <xf numFmtId="0" fontId="72" fillId="54" borderId="29"/>
    <xf numFmtId="0" fontId="72" fillId="54" borderId="29"/>
    <xf numFmtId="0" fontId="72" fillId="54" borderId="29"/>
    <xf numFmtId="0" fontId="29" fillId="54" borderId="29"/>
    <xf numFmtId="0" fontId="29" fillId="54" borderId="29"/>
    <xf numFmtId="0" fontId="29" fillId="54" borderId="29"/>
    <xf numFmtId="0" fontId="29" fillId="54" borderId="29"/>
    <xf numFmtId="0" fontId="29" fillId="54" borderId="29"/>
    <xf numFmtId="0" fontId="29" fillId="54" borderId="29"/>
    <xf numFmtId="0" fontId="29" fillId="54" borderId="29"/>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29" fillId="54" borderId="11">
      <alignment horizontal="center" wrapText="1"/>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5" fillId="0" borderId="0" applyNumberFormat="0" applyFill="0" applyBorder="0" applyAlignment="0" applyProtection="0"/>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38" fillId="53" borderId="30">
      <alignment horizontal="left" vertical="top" wrapText="1"/>
    </xf>
    <xf numFmtId="0" fontId="73" fillId="0" borderId="31" applyNumberFormat="0" applyFill="0" applyAlignment="0" applyProtection="0"/>
    <xf numFmtId="0" fontId="11" fillId="0" borderId="6" applyNumberFormat="0" applyFill="0" applyAlignment="0" applyProtection="0"/>
    <xf numFmtId="0" fontId="41" fillId="0" borderId="0" applyFont="0" applyFill="0" applyBorder="0" applyAlignment="0" applyProtection="0"/>
    <xf numFmtId="0" fontId="41" fillId="0" borderId="0"/>
    <xf numFmtId="0" fontId="41" fillId="0" borderId="0"/>
    <xf numFmtId="170" fontId="41" fillId="0" borderId="0" applyFont="0" applyFill="0" applyBorder="0" applyAlignment="0" applyProtection="0"/>
    <xf numFmtId="170" fontId="41" fillId="0" borderId="0" applyFont="0" applyFill="0" applyBorder="0" applyAlignment="0" applyProtection="0"/>
    <xf numFmtId="43" fontId="17" fillId="0" borderId="0" applyFont="0" applyFill="0" applyBorder="0" applyAlignment="0" applyProtection="0"/>
    <xf numFmtId="170" fontId="26" fillId="0" borderId="0" applyFont="0" applyFill="0" applyBorder="0" applyAlignment="0" applyProtection="0"/>
    <xf numFmtId="43" fontId="41" fillId="0" borderId="0" applyFont="0" applyFill="0" applyBorder="0" applyAlignment="0" applyProtection="0"/>
    <xf numFmtId="170" fontId="41" fillId="0" borderId="0" applyFont="0" applyFill="0" applyBorder="0" applyAlignment="0" applyProtection="0"/>
    <xf numFmtId="170" fontId="41" fillId="0" borderId="0" applyFont="0" applyFill="0" applyBorder="0" applyAlignment="0" applyProtection="0"/>
    <xf numFmtId="43" fontId="41" fillId="0" borderId="0" applyFont="0" applyFill="0" applyBorder="0" applyAlignment="0" applyProtection="0"/>
    <xf numFmtId="43" fontId="74" fillId="0" borderId="0" applyFont="0" applyFill="0" applyBorder="0" applyAlignment="0" applyProtection="0"/>
    <xf numFmtId="0" fontId="41" fillId="0" borderId="0"/>
    <xf numFmtId="0" fontId="75" fillId="60"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6" fillId="4" borderId="0" applyNumberFormat="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181" fontId="77" fillId="0" borderId="0"/>
    <xf numFmtId="0" fontId="26" fillId="0" borderId="0"/>
    <xf numFmtId="0" fontId="1" fillId="0" borderId="0"/>
    <xf numFmtId="0" fontId="41" fillId="0" borderId="0" applyNumberFormat="0" applyFill="0" applyBorder="0" applyAlignment="0" applyProtection="0"/>
    <xf numFmtId="0" fontId="41" fillId="0" borderId="0" applyNumberFormat="0" applyFill="0" applyBorder="0" applyAlignment="0" applyProtection="0"/>
    <xf numFmtId="0" fontId="20" fillId="0" borderId="0"/>
    <xf numFmtId="0" fontId="26" fillId="0" borderId="0"/>
    <xf numFmtId="0" fontId="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3" fillId="0" borderId="0"/>
    <xf numFmtId="0" fontId="23" fillId="0" borderId="0"/>
    <xf numFmtId="0" fontId="23" fillId="0" borderId="0"/>
    <xf numFmtId="0" fontId="20"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8" fillId="0" borderId="0"/>
    <xf numFmtId="0" fontId="20" fillId="0" borderId="0"/>
    <xf numFmtId="0" fontId="20" fillId="0" borderId="0"/>
    <xf numFmtId="0" fontId="20" fillId="0" borderId="0"/>
    <xf numFmtId="0" fontId="79" fillId="0" borderId="0"/>
    <xf numFmtId="0" fontId="41" fillId="0" borderId="0" applyNumberFormat="0" applyFill="0" applyBorder="0" applyAlignment="0" applyProtection="0"/>
    <xf numFmtId="0" fontId="74" fillId="0" borderId="0"/>
    <xf numFmtId="0" fontId="1" fillId="0" borderId="0"/>
    <xf numFmtId="0" fontId="26"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6" fillId="0" borderId="0"/>
    <xf numFmtId="0" fontId="41" fillId="0" borderId="0"/>
    <xf numFmtId="0" fontId="20" fillId="0" borderId="0"/>
    <xf numFmtId="0" fontId="20" fillId="0" borderId="0"/>
    <xf numFmtId="0" fontId="20" fillId="0" borderId="0"/>
    <xf numFmtId="0" fontId="41" fillId="0" borderId="0"/>
    <xf numFmtId="0" fontId="74" fillId="0" borderId="0"/>
    <xf numFmtId="0" fontId="20" fillId="0" borderId="0"/>
    <xf numFmtId="0" fontId="20" fillId="0" borderId="0"/>
    <xf numFmtId="0" fontId="41" fillId="0" borderId="0"/>
    <xf numFmtId="0" fontId="41" fillId="0" borderId="0"/>
    <xf numFmtId="0" fontId="41" fillId="0" borderId="0"/>
    <xf numFmtId="0" fontId="41" fillId="0" borderId="0"/>
    <xf numFmtId="0" fontId="26" fillId="0" borderId="0"/>
    <xf numFmtId="0" fontId="26" fillId="0" borderId="0"/>
    <xf numFmtId="0" fontId="41" fillId="0" borderId="0"/>
    <xf numFmtId="0" fontId="26"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1" fillId="0" borderId="0"/>
    <xf numFmtId="0" fontId="26" fillId="0" borderId="0"/>
    <xf numFmtId="0" fontId="41" fillId="0" borderId="0"/>
    <xf numFmtId="0" fontId="26" fillId="0" borderId="0"/>
    <xf numFmtId="0" fontId="26" fillId="0" borderId="0"/>
    <xf numFmtId="0" fontId="26" fillId="0" borderId="0"/>
    <xf numFmtId="0" fontId="23" fillId="0" borderId="0">
      <alignment vertical="top"/>
    </xf>
    <xf numFmtId="0" fontId="1" fillId="0" borderId="0"/>
    <xf numFmtId="0" fontId="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6" fillId="0" borderId="0"/>
    <xf numFmtId="0" fontId="41" fillId="0" borderId="0" applyNumberFormat="0" applyFill="0" applyBorder="0" applyAlignment="0" applyProtection="0"/>
    <xf numFmtId="0" fontId="41" fillId="0" borderId="0"/>
    <xf numFmtId="0" fontId="26" fillId="0" borderId="0"/>
    <xf numFmtId="0" fontId="1" fillId="0" borderId="0"/>
    <xf numFmtId="0" fontId="4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41" fillId="0" borderId="0"/>
    <xf numFmtId="0" fontId="20" fillId="0" borderId="0"/>
    <xf numFmtId="0" fontId="82" fillId="0" borderId="0"/>
    <xf numFmtId="0" fontId="41" fillId="0" borderId="0"/>
    <xf numFmtId="0" fontId="20" fillId="0" borderId="0"/>
    <xf numFmtId="0" fontId="41" fillId="0" borderId="0"/>
    <xf numFmtId="0" fontId="41" fillId="0" borderId="0"/>
    <xf numFmtId="0" fontId="20" fillId="0" borderId="0"/>
    <xf numFmtId="0" fontId="82" fillId="0" borderId="0"/>
    <xf numFmtId="0" fontId="81" fillId="0" borderId="0"/>
    <xf numFmtId="0" fontId="17" fillId="0" borderId="0"/>
    <xf numFmtId="0" fontId="41" fillId="0" borderId="0"/>
    <xf numFmtId="0" fontId="20" fillId="0" borderId="0"/>
    <xf numFmtId="0" fontId="20" fillId="0" borderId="0"/>
    <xf numFmtId="0" fontId="20" fillId="0" borderId="0"/>
    <xf numFmtId="0" fontId="41" fillId="0" borderId="0"/>
    <xf numFmtId="0" fontId="78" fillId="0" borderId="0"/>
    <xf numFmtId="0" fontId="41" fillId="0" borderId="0"/>
    <xf numFmtId="0" fontId="41" fillId="0" borderId="0"/>
    <xf numFmtId="0" fontId="20" fillId="0" borderId="0"/>
    <xf numFmtId="0" fontId="41" fillId="0" borderId="0"/>
    <xf numFmtId="0" fontId="78"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xf numFmtId="0" fontId="74" fillId="0" borderId="0"/>
    <xf numFmtId="0" fontId="20" fillId="0" borderId="0"/>
    <xf numFmtId="0" fontId="74"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7" fillId="0" borderId="0"/>
    <xf numFmtId="0" fontId="41" fillId="0" borderId="0"/>
    <xf numFmtId="0" fontId="20" fillId="0" borderId="0"/>
    <xf numFmtId="0" fontId="20" fillId="0" borderId="0"/>
    <xf numFmtId="0" fontId="1" fillId="0" borderId="0"/>
    <xf numFmtId="0" fontId="20" fillId="0" borderId="0"/>
    <xf numFmtId="0" fontId="1" fillId="0" borderId="0"/>
    <xf numFmtId="0" fontId="41" fillId="0" borderId="0"/>
    <xf numFmtId="0" fontId="78" fillId="0" borderId="0"/>
    <xf numFmtId="0" fontId="20"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1" fillId="0" borderId="0"/>
    <xf numFmtId="0" fontId="41" fillId="0" borderId="0"/>
    <xf numFmtId="0" fontId="20" fillId="0" borderId="0"/>
    <xf numFmtId="0" fontId="20" fillId="0" borderId="0"/>
    <xf numFmtId="0" fontId="41" fillId="0" borderId="0"/>
    <xf numFmtId="0" fontId="41"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41"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9" fillId="0" borderId="0"/>
    <xf numFmtId="0" fontId="20" fillId="0" borderId="0"/>
    <xf numFmtId="0" fontId="41" fillId="0" borderId="0"/>
    <xf numFmtId="0" fontId="41"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3" fillId="0" borderId="0"/>
    <xf numFmtId="0" fontId="20" fillId="0" borderId="0"/>
    <xf numFmtId="0" fontId="20" fillId="0" borderId="0"/>
    <xf numFmtId="0" fontId="23" fillId="0" borderId="0"/>
    <xf numFmtId="0" fontId="20" fillId="0" borderId="0"/>
    <xf numFmtId="0" fontId="23" fillId="0" borderId="0"/>
    <xf numFmtId="0" fontId="20" fillId="0" borderId="0"/>
    <xf numFmtId="0" fontId="20" fillId="0" borderId="0"/>
    <xf numFmtId="0" fontId="23" fillId="0" borderId="0"/>
    <xf numFmtId="0" fontId="20" fillId="0" borderId="0"/>
    <xf numFmtId="0" fontId="20" fillId="0" borderId="0"/>
    <xf numFmtId="0" fontId="20" fillId="0" borderId="0"/>
    <xf numFmtId="0" fontId="23" fillId="0" borderId="0"/>
    <xf numFmtId="0" fontId="41" fillId="0" borderId="0"/>
    <xf numFmtId="0" fontId="20" fillId="0" borderId="0"/>
    <xf numFmtId="0" fontId="23" fillId="0" borderId="0"/>
    <xf numFmtId="0" fontId="23"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41"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41" fillId="0" borderId="0" applyNumberFormat="0" applyFill="0" applyBorder="0" applyAlignment="0" applyProtection="0"/>
    <xf numFmtId="0" fontId="81" fillId="0" borderId="0"/>
    <xf numFmtId="0" fontId="41" fillId="0" borderId="0"/>
    <xf numFmtId="0" fontId="26" fillId="0" borderId="0"/>
    <xf numFmtId="0" fontId="20" fillId="0" borderId="0"/>
    <xf numFmtId="0" fontId="20" fillId="0" borderId="0"/>
    <xf numFmtId="0" fontId="20" fillId="0" borderId="0"/>
    <xf numFmtId="0" fontId="41" fillId="0" borderId="0"/>
    <xf numFmtId="0" fontId="20" fillId="0" borderId="0"/>
    <xf numFmtId="0" fontId="41" fillId="0" borderId="0" applyNumberFormat="0" applyFill="0" applyBorder="0" applyAlignment="0" applyProtection="0"/>
    <xf numFmtId="0" fontId="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41" fillId="0" borderId="0" applyNumberFormat="0" applyFill="0" applyBorder="0" applyAlignment="0" applyProtection="0"/>
    <xf numFmtId="0" fontId="20" fillId="0" borderId="0"/>
    <xf numFmtId="0" fontId="41" fillId="0" borderId="0" applyNumberFormat="0" applyFill="0" applyBorder="0" applyAlignment="0" applyProtection="0"/>
    <xf numFmtId="0" fontId="20" fillId="0" borderId="0"/>
    <xf numFmtId="0" fontId="41" fillId="0" borderId="0" applyNumberFormat="0" applyFill="0" applyBorder="0" applyAlignment="0" applyProtection="0"/>
    <xf numFmtId="0" fontId="41" fillId="0" borderId="0"/>
    <xf numFmtId="0" fontId="79" fillId="0" borderId="0"/>
    <xf numFmtId="0" fontId="20" fillId="0" borderId="0"/>
    <xf numFmtId="0" fontId="20" fillId="0" borderId="0"/>
    <xf numFmtId="0" fontId="23" fillId="0" borderId="0"/>
    <xf numFmtId="0" fontId="23" fillId="0" borderId="0"/>
    <xf numFmtId="0" fontId="23" fillId="0" borderId="0"/>
    <xf numFmtId="0" fontId="23" fillId="0" borderId="0"/>
    <xf numFmtId="0" fontId="20" fillId="0" borderId="0"/>
    <xf numFmtId="0" fontId="23" fillId="0" borderId="0"/>
    <xf numFmtId="0" fontId="23" fillId="0" borderId="0"/>
    <xf numFmtId="0" fontId="23" fillId="0" borderId="0"/>
    <xf numFmtId="0" fontId="23" fillId="0" borderId="0"/>
    <xf numFmtId="0" fontId="20"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1" fillId="0" borderId="0"/>
    <xf numFmtId="0" fontId="20" fillId="0" borderId="0"/>
    <xf numFmtId="0" fontId="20" fillId="0" borderId="0"/>
    <xf numFmtId="0" fontId="20" fillId="0" borderId="0"/>
    <xf numFmtId="0" fontId="74" fillId="0" borderId="0"/>
    <xf numFmtId="0" fontId="23" fillId="0" borderId="0"/>
    <xf numFmtId="0" fontId="26" fillId="0" borderId="0"/>
    <xf numFmtId="0" fontId="74" fillId="0" borderId="0"/>
    <xf numFmtId="0" fontId="20" fillId="0" borderId="0"/>
    <xf numFmtId="0" fontId="74" fillId="0" borderId="0"/>
    <xf numFmtId="0" fontId="20" fillId="0" borderId="0"/>
    <xf numFmtId="0" fontId="20" fillId="0" borderId="0"/>
    <xf numFmtId="0" fontId="20" fillId="0" borderId="0"/>
    <xf numFmtId="0" fontId="20" fillId="0" borderId="0"/>
    <xf numFmtId="0" fontId="26" fillId="0" borderId="0"/>
    <xf numFmtId="0" fontId="83" fillId="0" borderId="0"/>
    <xf numFmtId="0" fontId="20" fillId="0" borderId="0"/>
    <xf numFmtId="0" fontId="20" fillId="0" borderId="0"/>
    <xf numFmtId="0" fontId="20" fillId="0" borderId="0"/>
    <xf numFmtId="0" fontId="20" fillId="0" borderId="0"/>
    <xf numFmtId="0" fontId="20" fillId="0" borderId="0"/>
    <xf numFmtId="0" fontId="20" fillId="0" borderId="0"/>
    <xf numFmtId="0" fontId="84" fillId="0" borderId="0"/>
    <xf numFmtId="0" fontId="74" fillId="0" borderId="0"/>
    <xf numFmtId="0" fontId="26" fillId="0" borderId="0"/>
    <xf numFmtId="0" fontId="74" fillId="0" borderId="0"/>
    <xf numFmtId="0" fontId="74" fillId="0" borderId="0"/>
    <xf numFmtId="0" fontId="74" fillId="0" borderId="0"/>
    <xf numFmtId="0" fontId="74" fillId="0" borderId="0"/>
    <xf numFmtId="0" fontId="74" fillId="0" borderId="0"/>
    <xf numFmtId="0" fontId="74" fillId="0" borderId="0"/>
    <xf numFmtId="0" fontId="20" fillId="0" borderId="0"/>
    <xf numFmtId="0" fontId="81" fillId="0" borderId="0"/>
    <xf numFmtId="0" fontId="26" fillId="0" borderId="0"/>
    <xf numFmtId="0" fontId="74" fillId="0" borderId="0"/>
    <xf numFmtId="0" fontId="41" fillId="0" borderId="0"/>
    <xf numFmtId="0" fontId="74" fillId="0" borderId="0"/>
    <xf numFmtId="0" fontId="74" fillId="0" borderId="0"/>
    <xf numFmtId="0" fontId="74" fillId="0" borderId="0"/>
    <xf numFmtId="0" fontId="74" fillId="0" borderId="0"/>
    <xf numFmtId="0" fontId="74" fillId="0" borderId="0"/>
    <xf numFmtId="0" fontId="41" fillId="0" borderId="0"/>
    <xf numFmtId="0" fontId="74" fillId="0" borderId="0"/>
    <xf numFmtId="0" fontId="74" fillId="0" borderId="0"/>
    <xf numFmtId="0" fontId="74" fillId="0" borderId="0"/>
    <xf numFmtId="0" fontId="74" fillId="0" borderId="0"/>
    <xf numFmtId="0" fontId="74" fillId="0" borderId="0"/>
    <xf numFmtId="0" fontId="20" fillId="0" borderId="0"/>
    <xf numFmtId="0" fontId="41" fillId="0" borderId="0"/>
    <xf numFmtId="0" fontId="74" fillId="0" borderId="0"/>
    <xf numFmtId="0" fontId="74" fillId="0" borderId="0"/>
    <xf numFmtId="0" fontId="74" fillId="0" borderId="0"/>
    <xf numFmtId="0" fontId="74" fillId="0" borderId="0"/>
    <xf numFmtId="0" fontId="74" fillId="0" borderId="0"/>
    <xf numFmtId="0" fontId="20" fillId="0" borderId="0"/>
    <xf numFmtId="0" fontId="74" fillId="0" borderId="0"/>
    <xf numFmtId="0" fontId="74" fillId="0" borderId="0"/>
    <xf numFmtId="0" fontId="74" fillId="0" borderId="0"/>
    <xf numFmtId="0" fontId="74" fillId="0" borderId="0"/>
    <xf numFmtId="0" fontId="79" fillId="0" borderId="0"/>
    <xf numFmtId="0" fontId="23" fillId="0" borderId="0"/>
    <xf numFmtId="0" fontId="4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41" fillId="0" borderId="0"/>
    <xf numFmtId="1" fontId="32" fillId="0" borderId="0">
      <alignment vertical="top" wrapText="1"/>
    </xf>
    <xf numFmtId="1" fontId="85" fillId="0" borderId="0" applyFill="0" applyBorder="0" applyProtection="0"/>
    <xf numFmtId="1" fontId="46" fillId="0" borderId="0" applyFont="0" applyFill="0" applyBorder="0" applyProtection="0">
      <alignment vertical="center"/>
    </xf>
    <xf numFmtId="1" fontId="45" fillId="0" borderId="0">
      <alignment horizontal="right" vertical="top"/>
    </xf>
    <xf numFmtId="0" fontId="84" fillId="0" borderId="0"/>
    <xf numFmtId="0" fontId="86" fillId="0" borderId="0"/>
    <xf numFmtId="0" fontId="84" fillId="0" borderId="0"/>
    <xf numFmtId="0" fontId="86" fillId="0" borderId="0"/>
    <xf numFmtId="0" fontId="84"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4" fillId="0" borderId="0"/>
    <xf numFmtId="0" fontId="86" fillId="0" borderId="0"/>
    <xf numFmtId="0" fontId="86" fillId="0" borderId="0"/>
    <xf numFmtId="0" fontId="86" fillId="0" borderId="0"/>
    <xf numFmtId="0" fontId="84" fillId="0" borderId="0"/>
    <xf numFmtId="0" fontId="84" fillId="0" borderId="0"/>
    <xf numFmtId="0" fontId="84" fillId="0" borderId="0"/>
    <xf numFmtId="0" fontId="86" fillId="0" borderId="0"/>
    <xf numFmtId="1" fontId="43" fillId="0" borderId="0" applyNumberFormat="0" applyFill="0" applyBorder="0">
      <alignment vertical="top"/>
    </xf>
    <xf numFmtId="0" fontId="41"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47"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22" applyNumberFormat="0" applyFont="0" applyAlignment="0" applyProtection="0"/>
    <xf numFmtId="0" fontId="46" fillId="0" borderId="0">
      <alignment horizontal="left"/>
    </xf>
    <xf numFmtId="0" fontId="87" fillId="51" borderId="32" applyNumberFormat="0" applyAlignment="0" applyProtection="0"/>
    <xf numFmtId="0" fontId="9" fillId="6" borderId="5" applyNumberFormat="0" applyAlignment="0" applyProtection="0"/>
    <xf numFmtId="10" fontId="41"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41" fillId="0" borderId="0" applyNumberFormat="0" applyFill="0" applyBorder="0" applyAlignment="0" applyProtection="0"/>
    <xf numFmtId="9" fontId="41" fillId="0" borderId="0" applyFont="0" applyFill="0" applyBorder="0" applyAlignment="0" applyProtection="0"/>
    <xf numFmtId="9" fontId="8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41" fillId="0" borderId="0" applyNumberFormat="0" applyFill="0" applyBorder="0" applyAlignment="0" applyProtection="0"/>
    <xf numFmtId="9" fontId="88"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41" fillId="0" borderId="0" applyNumberForma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41" fillId="0" borderId="0" applyNumberFormat="0" applyFill="0" applyBorder="0" applyAlignment="0" applyProtection="0"/>
    <xf numFmtId="9" fontId="88"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47"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4" fillId="0" borderId="0" applyFont="0" applyFill="0" applyBorder="0" applyAlignment="0" applyProtection="0"/>
    <xf numFmtId="0" fontId="41" fillId="0" borderId="0" applyNumberForma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84" fillId="0" borderId="0" applyFont="0" applyFill="0" applyBorder="0" applyAlignment="0" applyProtection="0"/>
    <xf numFmtId="9" fontId="2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88"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47" fillId="0" borderId="0" applyFont="0" applyFill="0" applyBorder="0" applyAlignment="0" applyProtection="0"/>
    <xf numFmtId="9" fontId="4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182" fontId="26" fillId="0" borderId="0">
      <alignment horizontal="centerContinuous" vertical="center"/>
    </xf>
    <xf numFmtId="182" fontId="26" fillId="0" borderId="0">
      <alignment horizontal="centerContinuous" vertical="center"/>
    </xf>
    <xf numFmtId="182" fontId="26" fillId="0" borderId="0">
      <alignment horizontal="centerContinuous" vertical="center"/>
    </xf>
    <xf numFmtId="9" fontId="17" fillId="0" borderId="0" applyFont="0" applyFill="0" applyBorder="0" applyAlignment="0" applyProtection="0"/>
    <xf numFmtId="9" fontId="74"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41" fillId="0" borderId="0" applyFont="0" applyFill="0" applyBorder="0" applyAlignment="0" applyProtection="0"/>
    <xf numFmtId="9" fontId="89" fillId="0" borderId="0" applyFont="0" applyFill="0" applyBorder="0" applyAlignment="0" applyProtection="0"/>
    <xf numFmtId="9" fontId="41"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84"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84" fillId="0" borderId="0" applyFont="0" applyFill="0" applyBorder="0" applyAlignment="0" applyProtection="0"/>
    <xf numFmtId="9" fontId="88" fillId="0" borderId="0" applyFont="0" applyFill="0" applyBorder="0" applyAlignment="0" applyProtection="0"/>
    <xf numFmtId="9" fontId="88" fillId="0" borderId="0" applyFont="0" applyFill="0" applyBorder="0" applyAlignment="0" applyProtection="0"/>
    <xf numFmtId="9" fontId="41" fillId="0" borderId="0" applyNumberFormat="0" applyFont="0" applyFill="0" applyBorder="0" applyAlignment="0" applyProtection="0"/>
    <xf numFmtId="0" fontId="90" fillId="0" borderId="0"/>
    <xf numFmtId="183" fontId="90" fillId="0" borderId="0"/>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29" fillId="54" borderId="33"/>
    <xf numFmtId="0" fontId="40" fillId="54" borderId="0">
      <alignment horizontal="right"/>
    </xf>
    <xf numFmtId="0" fontId="91" fillId="59" borderId="0">
      <alignment horizontal="center"/>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38" fillId="58" borderId="33">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92" fillId="58" borderId="34">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5">
      <alignment horizontal="left" vertical="top" wrapText="1"/>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38" fillId="58" borderId="34">
      <alignment horizontal="left" vertical="top"/>
    </xf>
    <xf numFmtId="0" fontId="5" fillId="2" borderId="0" applyNumberFormat="0" applyBorder="0" applyAlignment="0" applyProtection="0"/>
    <xf numFmtId="0" fontId="93" fillId="2" borderId="0" applyNumberFormat="0" applyBorder="0" applyAlignment="0" applyProtection="0"/>
    <xf numFmtId="0" fontId="26" fillId="0" borderId="29">
      <alignment horizontal="center" vertical="center"/>
    </xf>
    <xf numFmtId="0" fontId="9" fillId="6" borderId="5" applyNumberFormat="0" applyAlignment="0" applyProtection="0"/>
    <xf numFmtId="0" fontId="94" fillId="51" borderId="32" applyNumberFormat="0" applyAlignment="0" applyProtection="0"/>
    <xf numFmtId="0" fontId="94" fillId="51" borderId="32" applyNumberFormat="0" applyAlignment="0" applyProtection="0"/>
    <xf numFmtId="0" fontId="94" fillId="51" borderId="32" applyNumberFormat="0" applyAlignment="0" applyProtection="0"/>
    <xf numFmtId="0" fontId="95" fillId="6" borderId="5" applyNumberFormat="0" applyAlignment="0" applyProtection="0"/>
    <xf numFmtId="0" fontId="29" fillId="0" borderId="0"/>
    <xf numFmtId="0" fontId="26" fillId="0" borderId="0"/>
    <xf numFmtId="0" fontId="96" fillId="61" borderId="0">
      <alignment horizontal="left"/>
    </xf>
    <xf numFmtId="0" fontId="71" fillId="61" borderId="0">
      <alignment horizontal="left" wrapText="1"/>
    </xf>
    <xf numFmtId="0" fontId="96" fillId="61" borderId="0">
      <alignment horizontal="left"/>
    </xf>
    <xf numFmtId="184" fontId="80" fillId="0" borderId="36">
      <alignment horizontal="center" vertical="center"/>
    </xf>
    <xf numFmtId="184" fontId="80" fillId="0" borderId="36">
      <alignment horizontal="center" vertical="center"/>
    </xf>
    <xf numFmtId="0" fontId="97" fillId="0" borderId="37"/>
    <xf numFmtId="0" fontId="98" fillId="0" borderId="0"/>
    <xf numFmtId="0" fontId="39" fillId="54" borderId="0">
      <alignment horizontal="center"/>
    </xf>
    <xf numFmtId="0" fontId="99" fillId="0" borderId="0"/>
    <xf numFmtId="49" fontId="43" fillId="0" borderId="0" applyFill="0" applyBorder="0" applyAlignment="0" applyProtection="0">
      <alignment vertical="top"/>
    </xf>
    <xf numFmtId="0" fontId="14" fillId="0" borderId="0" applyNumberFormat="0" applyFill="0" applyBorder="0" applyAlignment="0" applyProtection="0"/>
    <xf numFmtId="0" fontId="100" fillId="0" borderId="0" applyNumberFormat="0" applyFill="0" applyBorder="0" applyAlignment="0" applyProtection="0"/>
    <xf numFmtId="0" fontId="101" fillId="0" borderId="0" applyNumberFormat="0" applyFill="0" applyBorder="0" applyAlignment="0" applyProtection="0"/>
    <xf numFmtId="0" fontId="102" fillId="54" borderId="0"/>
    <xf numFmtId="0" fontId="96" fillId="61" borderId="0">
      <alignment horizontal="left"/>
    </xf>
    <xf numFmtId="0" fontId="101" fillId="0" borderId="0" applyNumberFormat="0" applyFill="0" applyBorder="0" applyAlignment="0" applyProtection="0"/>
    <xf numFmtId="0" fontId="2" fillId="0" borderId="1" applyNumberFormat="0" applyFill="0" applyAlignment="0" applyProtection="0"/>
    <xf numFmtId="0" fontId="103" fillId="0" borderId="1" applyNumberFormat="0" applyFill="0" applyAlignment="0" applyProtection="0"/>
    <xf numFmtId="0" fontId="3" fillId="0" borderId="2" applyNumberFormat="0" applyFill="0" applyAlignment="0" applyProtection="0"/>
    <xf numFmtId="0" fontId="104" fillId="0" borderId="2" applyNumberFormat="0" applyFill="0" applyAlignment="0" applyProtection="0"/>
    <xf numFmtId="0" fontId="4" fillId="0" borderId="3" applyNumberFormat="0" applyFill="0" applyAlignment="0" applyProtection="0"/>
    <xf numFmtId="0" fontId="105" fillId="0" borderId="3" applyNumberFormat="0" applyFill="0" applyAlignment="0" applyProtection="0"/>
    <xf numFmtId="0" fontId="4" fillId="0" borderId="0" applyNumberFormat="0" applyFill="0" applyBorder="0" applyAlignment="0" applyProtection="0"/>
    <xf numFmtId="0" fontId="105" fillId="0" borderId="0" applyNumberFormat="0" applyFill="0" applyBorder="0" applyAlignment="0" applyProtection="0"/>
    <xf numFmtId="0" fontId="15" fillId="0" borderId="9" applyNumberFormat="0" applyFill="0" applyAlignment="0" applyProtection="0"/>
    <xf numFmtId="0" fontId="106" fillId="0" borderId="38" applyNumberFormat="0" applyFill="0" applyAlignment="0" applyProtection="0"/>
    <xf numFmtId="0" fontId="106" fillId="0" borderId="38" applyNumberFormat="0" applyFill="0" applyAlignment="0" applyProtection="0"/>
    <xf numFmtId="0" fontId="106" fillId="0" borderId="38" applyNumberFormat="0" applyFill="0" applyAlignment="0" applyProtection="0"/>
    <xf numFmtId="0" fontId="21" fillId="0" borderId="9" applyNumberFormat="0" applyFill="0" applyAlignment="0" applyProtection="0"/>
    <xf numFmtId="1" fontId="107" fillId="0" borderId="10" applyNumberFormat="0" applyFont="0"/>
    <xf numFmtId="1" fontId="107" fillId="0" borderId="10" applyNumberFormat="0" applyFont="0"/>
    <xf numFmtId="176" fontId="26" fillId="0" borderId="0" applyFont="0" applyFill="0" applyBorder="0" applyAlignment="0" applyProtection="0"/>
    <xf numFmtId="185" fontId="82" fillId="0" borderId="0" applyFont="0" applyFill="0" applyBorder="0" applyAlignment="0" applyProtection="0"/>
    <xf numFmtId="169" fontId="23" fillId="0" borderId="0" applyFont="0" applyFill="0" applyBorder="0" applyAlignment="0" applyProtection="0"/>
    <xf numFmtId="169" fontId="26" fillId="0" borderId="0" applyFont="0" applyFill="0" applyBorder="0" applyAlignment="0" applyProtection="0"/>
    <xf numFmtId="0" fontId="86" fillId="8" borderId="8" applyNumberFormat="0" applyFont="0" applyAlignment="0" applyProtection="0"/>
    <xf numFmtId="0" fontId="108" fillId="8" borderId="8" applyNumberFormat="0" applyFont="0" applyAlignment="0" applyProtection="0"/>
    <xf numFmtId="0" fontId="108" fillId="8" borderId="8" applyNumberFormat="0" applyFont="0" applyAlignment="0" applyProtection="0"/>
    <xf numFmtId="186" fontId="26" fillId="0" borderId="0" applyFont="0" applyFill="0" applyBorder="0" applyAlignment="0" applyProtection="0"/>
    <xf numFmtId="174" fontId="26" fillId="0" borderId="0" applyFont="0" applyFill="0" applyBorder="0" applyAlignment="0" applyProtection="0"/>
    <xf numFmtId="0" fontId="12" fillId="7" borderId="7" applyNumberFormat="0" applyAlignment="0" applyProtection="0"/>
    <xf numFmtId="0" fontId="109" fillId="7" borderId="7" applyNumberFormat="0" applyAlignment="0" applyProtection="0"/>
    <xf numFmtId="186" fontId="26" fillId="0" borderId="0" applyFont="0" applyFill="0" applyBorder="0" applyAlignment="0" applyProtection="0"/>
    <xf numFmtId="174" fontId="26" fillId="0" borderId="0" applyFont="0" applyFill="0" applyBorder="0" applyAlignment="0" applyProtection="0"/>
    <xf numFmtId="0" fontId="110" fillId="0" borderId="0" applyNumberFormat="0" applyFill="0" applyBorder="0" applyAlignment="0" applyProtection="0"/>
    <xf numFmtId="0" fontId="13" fillId="0" borderId="0" applyNumberFormat="0" applyFill="0" applyBorder="0" applyAlignment="0" applyProtection="0"/>
    <xf numFmtId="1" fontId="111" fillId="0" borderId="0">
      <alignment vertical="top" wrapText="1"/>
    </xf>
    <xf numFmtId="0" fontId="41" fillId="0" borderId="0"/>
    <xf numFmtId="0" fontId="112" fillId="0" borderId="0">
      <alignment vertical="center"/>
    </xf>
    <xf numFmtId="0" fontId="113" fillId="0" borderId="0"/>
    <xf numFmtId="0" fontId="41" fillId="0" borderId="0"/>
    <xf numFmtId="0" fontId="132" fillId="0" borderId="0" applyNumberFormat="0" applyFill="0" applyBorder="0" applyAlignment="0" applyProtection="0"/>
    <xf numFmtId="0" fontId="1" fillId="0" borderId="0"/>
    <xf numFmtId="0" fontId="1" fillId="0" borderId="0"/>
    <xf numFmtId="0" fontId="20" fillId="65" borderId="0"/>
    <xf numFmtId="0" fontId="20" fillId="65" borderId="0"/>
    <xf numFmtId="0" fontId="20" fillId="10" borderId="0" applyNumberFormat="0" applyBorder="0" applyAlignment="0" applyProtection="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10" borderId="0" applyNumberFormat="0" applyBorder="0" applyAlignment="0" applyProtection="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10" borderId="0" applyNumberFormat="0" applyBorder="0" applyAlignment="0" applyProtection="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10" borderId="0" applyNumberFormat="0" applyBorder="0" applyAlignment="0" applyProtection="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65" borderId="0"/>
    <xf numFmtId="0" fontId="20" fillId="10" borderId="0"/>
    <xf numFmtId="0" fontId="20" fillId="65" borderId="0"/>
    <xf numFmtId="0" fontId="20" fillId="65" borderId="0"/>
    <xf numFmtId="0" fontId="20" fillId="65" borderId="0"/>
    <xf numFmtId="0" fontId="20" fillId="10" borderId="0"/>
    <xf numFmtId="0" fontId="20" fillId="65" borderId="0"/>
    <xf numFmtId="0" fontId="20" fillId="65" borderId="0"/>
    <xf numFmtId="0" fontId="23" fillId="35" borderId="0" applyNumberFormat="0" applyBorder="0" applyAlignment="0" applyProtection="0"/>
    <xf numFmtId="0" fontId="20" fillId="66" borderId="0"/>
    <xf numFmtId="0" fontId="20" fillId="66" borderId="0"/>
    <xf numFmtId="0" fontId="20" fillId="14" borderId="0" applyNumberFormat="0" applyBorder="0" applyAlignment="0" applyProtection="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14" borderId="0" applyNumberFormat="0" applyBorder="0" applyAlignment="0" applyProtection="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14" borderId="0" applyNumberFormat="0" applyBorder="0" applyAlignment="0" applyProtection="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14" borderId="0" applyNumberFormat="0" applyBorder="0" applyAlignment="0" applyProtection="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66" borderId="0"/>
    <xf numFmtId="0" fontId="20" fillId="14" borderId="0"/>
    <xf numFmtId="0" fontId="20" fillId="66" borderId="0"/>
    <xf numFmtId="0" fontId="20" fillId="66" borderId="0"/>
    <xf numFmtId="0" fontId="20" fillId="66" borderId="0"/>
    <xf numFmtId="0" fontId="20" fillId="14" borderId="0"/>
    <xf numFmtId="0" fontId="20" fillId="66" borderId="0"/>
    <xf numFmtId="0" fontId="20" fillId="66" borderId="0"/>
    <xf numFmtId="0" fontId="23" fillId="36" borderId="0" applyNumberFormat="0" applyBorder="0" applyAlignment="0" applyProtection="0"/>
    <xf numFmtId="0" fontId="20" fillId="67" borderId="0"/>
    <xf numFmtId="0" fontId="20" fillId="67" borderId="0"/>
    <xf numFmtId="0" fontId="20" fillId="18" borderId="0" applyNumberFormat="0" applyBorder="0" applyAlignment="0" applyProtection="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18" borderId="0" applyNumberFormat="0" applyBorder="0" applyAlignment="0" applyProtection="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18" borderId="0" applyNumberFormat="0" applyBorder="0" applyAlignment="0" applyProtection="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18" borderId="0" applyNumberFormat="0" applyBorder="0" applyAlignment="0" applyProtection="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67" borderId="0"/>
    <xf numFmtId="0" fontId="20" fillId="18" borderId="0"/>
    <xf numFmtId="0" fontId="20" fillId="67" borderId="0"/>
    <xf numFmtId="0" fontId="20" fillId="67" borderId="0"/>
    <xf numFmtId="0" fontId="20" fillId="67" borderId="0"/>
    <xf numFmtId="0" fontId="20" fillId="18" borderId="0"/>
    <xf numFmtId="0" fontId="20" fillId="67" borderId="0"/>
    <xf numFmtId="0" fontId="20" fillId="67" borderId="0"/>
    <xf numFmtId="0" fontId="23" fillId="37" borderId="0" applyNumberFormat="0" applyBorder="0" applyAlignment="0" applyProtection="0"/>
    <xf numFmtId="0" fontId="20" fillId="68" borderId="0"/>
    <xf numFmtId="0" fontId="20" fillId="68" borderId="0"/>
    <xf numFmtId="0" fontId="20" fillId="22" borderId="0" applyNumberFormat="0" applyBorder="0" applyAlignment="0" applyProtection="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22" borderId="0" applyNumberFormat="0" applyBorder="0" applyAlignment="0" applyProtection="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22" borderId="0" applyNumberFormat="0" applyBorder="0" applyAlignment="0" applyProtection="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22" borderId="0" applyNumberFormat="0" applyBorder="0" applyAlignment="0" applyProtection="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68" borderId="0"/>
    <xf numFmtId="0" fontId="20" fillId="22" borderId="0"/>
    <xf numFmtId="0" fontId="20" fillId="68" borderId="0"/>
    <xf numFmtId="0" fontId="20" fillId="68" borderId="0"/>
    <xf numFmtId="0" fontId="20" fillId="68" borderId="0"/>
    <xf numFmtId="0" fontId="20" fillId="22" borderId="0"/>
    <xf numFmtId="0" fontId="20" fillId="68" borderId="0"/>
    <xf numFmtId="0" fontId="20" fillId="68" borderId="0"/>
    <xf numFmtId="0" fontId="23" fillId="38" borderId="0" applyNumberFormat="0" applyBorder="0" applyAlignment="0" applyProtection="0"/>
    <xf numFmtId="0" fontId="20" fillId="69" borderId="0"/>
    <xf numFmtId="0" fontId="20" fillId="69" borderId="0"/>
    <xf numFmtId="0" fontId="20" fillId="26" borderId="0" applyNumberFormat="0" applyBorder="0" applyAlignment="0" applyProtection="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26" borderId="0" applyNumberFormat="0" applyBorder="0" applyAlignment="0" applyProtection="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26" borderId="0" applyNumberFormat="0" applyBorder="0" applyAlignment="0" applyProtection="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26" borderId="0" applyNumberFormat="0" applyBorder="0" applyAlignment="0" applyProtection="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69" borderId="0"/>
    <xf numFmtId="0" fontId="20" fillId="26" borderId="0"/>
    <xf numFmtId="0" fontId="20" fillId="69" borderId="0"/>
    <xf numFmtId="0" fontId="20" fillId="69" borderId="0"/>
    <xf numFmtId="0" fontId="20" fillId="69" borderId="0"/>
    <xf numFmtId="0" fontId="20" fillId="26" borderId="0"/>
    <xf numFmtId="0" fontId="20" fillId="69" borderId="0"/>
    <xf numFmtId="0" fontId="20" fillId="69" borderId="0"/>
    <xf numFmtId="0" fontId="23" fillId="39" borderId="0" applyNumberFormat="0" applyBorder="0" applyAlignment="0" applyProtection="0"/>
    <xf numFmtId="0" fontId="20" fillId="70" borderId="0"/>
    <xf numFmtId="0" fontId="20" fillId="70" borderId="0"/>
    <xf numFmtId="0" fontId="20" fillId="30" borderId="0" applyNumberFormat="0" applyBorder="0" applyAlignment="0" applyProtection="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30" borderId="0" applyNumberFormat="0" applyBorder="0" applyAlignment="0" applyProtection="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30" borderId="0" applyNumberFormat="0" applyBorder="0" applyAlignment="0" applyProtection="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30" borderId="0" applyNumberFormat="0" applyBorder="0" applyAlignment="0" applyProtection="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70" borderId="0"/>
    <xf numFmtId="0" fontId="20" fillId="30" borderId="0"/>
    <xf numFmtId="0" fontId="20" fillId="70" borderId="0"/>
    <xf numFmtId="0" fontId="20" fillId="70" borderId="0"/>
    <xf numFmtId="0" fontId="20" fillId="70" borderId="0"/>
    <xf numFmtId="0" fontId="20" fillId="30" borderId="0"/>
    <xf numFmtId="0" fontId="20" fillId="70" borderId="0"/>
    <xf numFmtId="0" fontId="20" fillId="70" borderId="0"/>
    <xf numFmtId="0" fontId="23" fillId="4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23" fillId="35" borderId="0"/>
    <xf numFmtId="0" fontId="23" fillId="49" borderId="0"/>
    <xf numFmtId="0" fontId="23" fillId="35" borderId="0" applyNumberFormat="0" applyBorder="0" applyAlignment="0" applyProtection="0"/>
    <xf numFmtId="0" fontId="1" fillId="10" borderId="0" applyNumberFormat="0" applyBorder="0" applyAlignment="0" applyProtection="0"/>
    <xf numFmtId="0" fontId="23" fillId="36" borderId="0"/>
    <xf numFmtId="0" fontId="23" fillId="71" borderId="0"/>
    <xf numFmtId="0" fontId="23" fillId="36" borderId="0" applyNumberFormat="0" applyBorder="0" applyAlignment="0" applyProtection="0"/>
    <xf numFmtId="0" fontId="1" fillId="14" borderId="0" applyNumberFormat="0" applyBorder="0" applyAlignment="0" applyProtection="0"/>
    <xf numFmtId="0" fontId="23" fillId="37" borderId="0"/>
    <xf numFmtId="0" fontId="23" fillId="72" borderId="0"/>
    <xf numFmtId="0" fontId="23" fillId="37" borderId="0" applyNumberFormat="0" applyBorder="0" applyAlignment="0" applyProtection="0"/>
    <xf numFmtId="0" fontId="1" fillId="18" borderId="0" applyNumberFormat="0" applyBorder="0" applyAlignment="0" applyProtection="0"/>
    <xf numFmtId="0" fontId="23" fillId="38" borderId="0"/>
    <xf numFmtId="0" fontId="23" fillId="73" borderId="0"/>
    <xf numFmtId="0" fontId="23" fillId="38" borderId="0" applyNumberFormat="0" applyBorder="0" applyAlignment="0" applyProtection="0"/>
    <xf numFmtId="0" fontId="1" fillId="22" borderId="0" applyNumberFormat="0" applyBorder="0" applyAlignment="0" applyProtection="0"/>
    <xf numFmtId="0" fontId="23" fillId="39" borderId="0"/>
    <xf numFmtId="0" fontId="23" fillId="74" borderId="0"/>
    <xf numFmtId="0" fontId="23" fillId="39" borderId="0" applyNumberFormat="0" applyBorder="0" applyAlignment="0" applyProtection="0"/>
    <xf numFmtId="0" fontId="1" fillId="26" borderId="0" applyNumberFormat="0" applyBorder="0" applyAlignment="0" applyProtection="0"/>
    <xf numFmtId="0" fontId="23" fillId="40" borderId="0"/>
    <xf numFmtId="0" fontId="23" fillId="75" borderId="0"/>
    <xf numFmtId="0" fontId="23" fillId="40" borderId="0" applyNumberFormat="0" applyBorder="0" applyAlignment="0" applyProtection="0"/>
    <xf numFmtId="0" fontId="1" fillId="30" borderId="0" applyNumberFormat="0" applyBorder="0" applyAlignment="0" applyProtection="0"/>
    <xf numFmtId="0" fontId="20" fillId="76" borderId="0"/>
    <xf numFmtId="0" fontId="20" fillId="76" borderId="0"/>
    <xf numFmtId="0" fontId="20" fillId="11" borderId="0" applyNumberFormat="0" applyBorder="0" applyAlignment="0" applyProtection="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11" borderId="0" applyNumberFormat="0" applyBorder="0" applyAlignment="0" applyProtection="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11" borderId="0" applyNumberFormat="0" applyBorder="0" applyAlignment="0" applyProtection="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11" borderId="0" applyNumberFormat="0" applyBorder="0" applyAlignment="0" applyProtection="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76" borderId="0"/>
    <xf numFmtId="0" fontId="20" fillId="11" borderId="0"/>
    <xf numFmtId="0" fontId="20" fillId="76" borderId="0"/>
    <xf numFmtId="0" fontId="20" fillId="76" borderId="0"/>
    <xf numFmtId="0" fontId="20" fillId="76" borderId="0"/>
    <xf numFmtId="0" fontId="20" fillId="11" borderId="0"/>
    <xf numFmtId="0" fontId="20" fillId="76" borderId="0"/>
    <xf numFmtId="0" fontId="20" fillId="76" borderId="0"/>
    <xf numFmtId="0" fontId="23" fillId="41" borderId="0" applyNumberFormat="0" applyBorder="0" applyAlignment="0" applyProtection="0"/>
    <xf numFmtId="0" fontId="20" fillId="77" borderId="0"/>
    <xf numFmtId="0" fontId="20" fillId="77" borderId="0"/>
    <xf numFmtId="0" fontId="20" fillId="15" borderId="0" applyNumberFormat="0" applyBorder="0" applyAlignment="0" applyProtection="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15" borderId="0" applyNumberFormat="0" applyBorder="0" applyAlignment="0" applyProtection="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15" borderId="0" applyNumberFormat="0" applyBorder="0" applyAlignment="0" applyProtection="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15" borderId="0" applyNumberFormat="0" applyBorder="0" applyAlignment="0" applyProtection="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77" borderId="0"/>
    <xf numFmtId="0" fontId="20" fillId="15" borderId="0"/>
    <xf numFmtId="0" fontId="20" fillId="77" borderId="0"/>
    <xf numFmtId="0" fontId="20" fillId="77" borderId="0"/>
    <xf numFmtId="0" fontId="20" fillId="77" borderId="0"/>
    <xf numFmtId="0" fontId="20" fillId="15" borderId="0"/>
    <xf numFmtId="0" fontId="20" fillId="77" borderId="0"/>
    <xf numFmtId="0" fontId="20" fillId="77" borderId="0"/>
    <xf numFmtId="0" fontId="23" fillId="42" borderId="0" applyNumberFormat="0" applyBorder="0" applyAlignment="0" applyProtection="0"/>
    <xf numFmtId="0" fontId="20" fillId="78" borderId="0"/>
    <xf numFmtId="0" fontId="20" fillId="78" borderId="0"/>
    <xf numFmtId="0" fontId="20" fillId="19" borderId="0" applyNumberFormat="0" applyBorder="0" applyAlignment="0" applyProtection="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19" borderId="0" applyNumberFormat="0" applyBorder="0" applyAlignment="0" applyProtection="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19" borderId="0" applyNumberFormat="0" applyBorder="0" applyAlignment="0" applyProtection="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19" borderId="0" applyNumberFormat="0" applyBorder="0" applyAlignment="0" applyProtection="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78" borderId="0"/>
    <xf numFmtId="0" fontId="20" fillId="19" borderId="0"/>
    <xf numFmtId="0" fontId="20" fillId="78" borderId="0"/>
    <xf numFmtId="0" fontId="20" fillId="78" borderId="0"/>
    <xf numFmtId="0" fontId="20" fillId="78" borderId="0"/>
    <xf numFmtId="0" fontId="20" fillId="19" borderId="0"/>
    <xf numFmtId="0" fontId="20" fillId="78" borderId="0"/>
    <xf numFmtId="0" fontId="20" fillId="78" borderId="0"/>
    <xf numFmtId="0" fontId="23" fillId="43" borderId="0" applyNumberFormat="0" applyBorder="0" applyAlignment="0" applyProtection="0"/>
    <xf numFmtId="0" fontId="20" fillId="79" borderId="0"/>
    <xf numFmtId="0" fontId="20" fillId="79" borderId="0"/>
    <xf numFmtId="0" fontId="20" fillId="23" borderId="0" applyNumberFormat="0" applyBorder="0" applyAlignment="0" applyProtection="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23" borderId="0" applyNumberFormat="0" applyBorder="0" applyAlignment="0" applyProtection="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23" borderId="0" applyNumberFormat="0" applyBorder="0" applyAlignment="0" applyProtection="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23" borderId="0" applyNumberFormat="0" applyBorder="0" applyAlignment="0" applyProtection="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79" borderId="0"/>
    <xf numFmtId="0" fontId="20" fillId="23" borderId="0"/>
    <xf numFmtId="0" fontId="20" fillId="79" borderId="0"/>
    <xf numFmtId="0" fontId="20" fillId="79" borderId="0"/>
    <xf numFmtId="0" fontId="20" fillId="79" borderId="0"/>
    <xf numFmtId="0" fontId="20" fillId="23" borderId="0"/>
    <xf numFmtId="0" fontId="20" fillId="79" borderId="0"/>
    <xf numFmtId="0" fontId="20" fillId="79" borderId="0"/>
    <xf numFmtId="0" fontId="23" fillId="38" borderId="0" applyNumberFormat="0" applyBorder="0" applyAlignment="0" applyProtection="0"/>
    <xf numFmtId="0" fontId="20" fillId="80" borderId="0"/>
    <xf numFmtId="0" fontId="20" fillId="80" borderId="0"/>
    <xf numFmtId="0" fontId="20" fillId="27" borderId="0" applyNumberFormat="0" applyBorder="0" applyAlignment="0" applyProtection="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27" borderId="0" applyNumberFormat="0" applyBorder="0" applyAlignment="0" applyProtection="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27" borderId="0" applyNumberFormat="0" applyBorder="0" applyAlignment="0" applyProtection="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27" borderId="0" applyNumberFormat="0" applyBorder="0" applyAlignment="0" applyProtection="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80" borderId="0"/>
    <xf numFmtId="0" fontId="20" fillId="27" borderId="0"/>
    <xf numFmtId="0" fontId="20" fillId="80" borderId="0"/>
    <xf numFmtId="0" fontId="20" fillId="80" borderId="0"/>
    <xf numFmtId="0" fontId="20" fillId="80" borderId="0"/>
    <xf numFmtId="0" fontId="20" fillId="27" borderId="0"/>
    <xf numFmtId="0" fontId="20" fillId="80" borderId="0"/>
    <xf numFmtId="0" fontId="20" fillId="80" borderId="0"/>
    <xf numFmtId="0" fontId="23" fillId="41" borderId="0" applyNumberFormat="0" applyBorder="0" applyAlignment="0" applyProtection="0"/>
    <xf numFmtId="0" fontId="20" fillId="81" borderId="0"/>
    <xf numFmtId="0" fontId="20" fillId="81" borderId="0"/>
    <xf numFmtId="0" fontId="20" fillId="31" borderId="0" applyNumberFormat="0" applyBorder="0" applyAlignment="0" applyProtection="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31" borderId="0" applyNumberFormat="0" applyBorder="0" applyAlignment="0" applyProtection="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31" borderId="0" applyNumberFormat="0" applyBorder="0" applyAlignment="0" applyProtection="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31" borderId="0" applyNumberFormat="0" applyBorder="0" applyAlignment="0" applyProtection="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81" borderId="0"/>
    <xf numFmtId="0" fontId="20" fillId="31" borderId="0"/>
    <xf numFmtId="0" fontId="20" fillId="81" borderId="0"/>
    <xf numFmtId="0" fontId="20" fillId="81" borderId="0"/>
    <xf numFmtId="0" fontId="20" fillId="81" borderId="0"/>
    <xf numFmtId="0" fontId="20" fillId="31" borderId="0"/>
    <xf numFmtId="0" fontId="20" fillId="81" borderId="0"/>
    <xf numFmtId="0" fontId="20" fillId="81" borderId="0"/>
    <xf numFmtId="0" fontId="23" fillId="44"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23" fillId="41" borderId="0"/>
    <xf numFmtId="0" fontId="23" fillId="82" borderId="0"/>
    <xf numFmtId="0" fontId="23" fillId="41" borderId="0" applyNumberFormat="0" applyBorder="0" applyAlignment="0" applyProtection="0"/>
    <xf numFmtId="0" fontId="1" fillId="11" borderId="0" applyNumberFormat="0" applyBorder="0" applyAlignment="0" applyProtection="0"/>
    <xf numFmtId="0" fontId="23" fillId="42" borderId="0"/>
    <xf numFmtId="0" fontId="23" fillId="83" borderId="0"/>
    <xf numFmtId="0" fontId="23" fillId="42" borderId="0" applyNumberFormat="0" applyBorder="0" applyAlignment="0" applyProtection="0"/>
    <xf numFmtId="0" fontId="1" fillId="15" borderId="0" applyNumberFormat="0" applyBorder="0" applyAlignment="0" applyProtection="0"/>
    <xf numFmtId="0" fontId="23" fillId="43" borderId="0"/>
    <xf numFmtId="0" fontId="23" fillId="84" borderId="0"/>
    <xf numFmtId="0" fontId="23" fillId="43" borderId="0" applyNumberFormat="0" applyBorder="0" applyAlignment="0" applyProtection="0"/>
    <xf numFmtId="0" fontId="1" fillId="19" borderId="0" applyNumberFormat="0" applyBorder="0" applyAlignment="0" applyProtection="0"/>
    <xf numFmtId="0" fontId="23" fillId="38" borderId="0"/>
    <xf numFmtId="0" fontId="23" fillId="73" borderId="0"/>
    <xf numFmtId="0" fontId="23" fillId="38" borderId="0" applyNumberFormat="0" applyBorder="0" applyAlignment="0" applyProtection="0"/>
    <xf numFmtId="0" fontId="1" fillId="23" borderId="0" applyNumberFormat="0" applyBorder="0" applyAlignment="0" applyProtection="0"/>
    <xf numFmtId="0" fontId="23" fillId="41" borderId="0"/>
    <xf numFmtId="0" fontId="23" fillId="82" borderId="0"/>
    <xf numFmtId="0" fontId="23" fillId="41" borderId="0" applyNumberFormat="0" applyBorder="0" applyAlignment="0" applyProtection="0"/>
    <xf numFmtId="0" fontId="1" fillId="27" borderId="0" applyNumberFormat="0" applyBorder="0" applyAlignment="0" applyProtection="0"/>
    <xf numFmtId="0" fontId="23" fillId="44" borderId="0"/>
    <xf numFmtId="0" fontId="23" fillId="85" borderId="0"/>
    <xf numFmtId="0" fontId="23" fillId="44" borderId="0" applyNumberFormat="0" applyBorder="0" applyAlignment="0" applyProtection="0"/>
    <xf numFmtId="0" fontId="1" fillId="31"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0" fontId="25" fillId="45" borderId="0"/>
    <xf numFmtId="0" fontId="25" fillId="86" borderId="0"/>
    <xf numFmtId="0" fontId="25" fillId="45" borderId="0" applyNumberFormat="0" applyBorder="0" applyAlignment="0" applyProtection="0"/>
    <xf numFmtId="0" fontId="16" fillId="12" borderId="0" applyNumberFormat="0" applyBorder="0" applyAlignment="0" applyProtection="0"/>
    <xf numFmtId="0" fontId="25" fillId="42" borderId="0"/>
    <xf numFmtId="0" fontId="25" fillId="83" borderId="0"/>
    <xf numFmtId="0" fontId="25" fillId="42" borderId="0" applyNumberFormat="0" applyBorder="0" applyAlignment="0" applyProtection="0"/>
    <xf numFmtId="0" fontId="16" fillId="16" borderId="0" applyNumberFormat="0" applyBorder="0" applyAlignment="0" applyProtection="0"/>
    <xf numFmtId="0" fontId="25" fillId="43" borderId="0"/>
    <xf numFmtId="0" fontId="25" fillId="84" borderId="0"/>
    <xf numFmtId="0" fontId="25" fillId="43" borderId="0" applyNumberFormat="0" applyBorder="0" applyAlignment="0" applyProtection="0"/>
    <xf numFmtId="0" fontId="16" fillId="20" borderId="0" applyNumberFormat="0" applyBorder="0" applyAlignment="0" applyProtection="0"/>
    <xf numFmtId="0" fontId="25" fillId="46" borderId="0"/>
    <xf numFmtId="0" fontId="25" fillId="87" borderId="0"/>
    <xf numFmtId="0" fontId="25" fillId="46" borderId="0" applyNumberFormat="0" applyBorder="0" applyAlignment="0" applyProtection="0"/>
    <xf numFmtId="0" fontId="16" fillId="24" borderId="0" applyNumberFormat="0" applyBorder="0" applyAlignment="0" applyProtection="0"/>
    <xf numFmtId="0" fontId="25" fillId="47" borderId="0"/>
    <xf numFmtId="0" fontId="25" fillId="88" borderId="0"/>
    <xf numFmtId="0" fontId="25" fillId="47" borderId="0" applyNumberFormat="0" applyBorder="0" applyAlignment="0" applyProtection="0"/>
    <xf numFmtId="0" fontId="16" fillId="28" borderId="0" applyNumberFormat="0" applyBorder="0" applyAlignment="0" applyProtection="0"/>
    <xf numFmtId="0" fontId="25" fillId="48" borderId="0"/>
    <xf numFmtId="0" fontId="25" fillId="89" borderId="0"/>
    <xf numFmtId="0" fontId="25" fillId="48" borderId="0" applyNumberFormat="0" applyBorder="0" applyAlignment="0" applyProtection="0"/>
    <xf numFmtId="0" fontId="16" fillId="32" borderId="0" applyNumberFormat="0" applyBorder="0" applyAlignment="0" applyProtection="0"/>
    <xf numFmtId="0" fontId="25" fillId="90" borderId="0"/>
    <xf numFmtId="0" fontId="25" fillId="91" borderId="0"/>
    <xf numFmtId="0" fontId="25" fillId="90" borderId="0" applyNumberFormat="0" applyBorder="0" applyAlignment="0" applyProtection="0"/>
    <xf numFmtId="0" fontId="25" fillId="90" borderId="0" applyNumberFormat="0" applyBorder="0" applyAlignment="0" applyProtection="0"/>
    <xf numFmtId="0" fontId="25" fillId="92" borderId="0"/>
    <xf numFmtId="0" fontId="25" fillId="59" borderId="0"/>
    <xf numFmtId="0" fontId="25" fillId="92" borderId="0" applyNumberFormat="0" applyBorder="0" applyAlignment="0" applyProtection="0"/>
    <xf numFmtId="0" fontId="25" fillId="92" borderId="0" applyNumberFormat="0" applyBorder="0" applyAlignment="0" applyProtection="0"/>
    <xf numFmtId="0" fontId="25" fillId="93" borderId="0"/>
    <xf numFmtId="0" fontId="25" fillId="94" borderId="0"/>
    <xf numFmtId="0" fontId="25" fillId="93" borderId="0" applyNumberFormat="0" applyBorder="0" applyAlignment="0" applyProtection="0"/>
    <xf numFmtId="0" fontId="25" fillId="93" borderId="0" applyNumberFormat="0" applyBorder="0" applyAlignment="0" applyProtection="0"/>
    <xf numFmtId="0" fontId="25" fillId="46" borderId="0"/>
    <xf numFmtId="0" fontId="25" fillId="87" borderId="0"/>
    <xf numFmtId="0" fontId="25" fillId="46" borderId="0" applyNumberFormat="0" applyBorder="0" applyAlignment="0" applyProtection="0"/>
    <xf numFmtId="0" fontId="25" fillId="46" borderId="0" applyNumberFormat="0" applyBorder="0" applyAlignment="0" applyProtection="0"/>
    <xf numFmtId="0" fontId="25" fillId="47" borderId="0"/>
    <xf numFmtId="0" fontId="25" fillId="88" borderId="0"/>
    <xf numFmtId="0" fontId="25" fillId="47" borderId="0" applyNumberFormat="0" applyBorder="0" applyAlignment="0" applyProtection="0"/>
    <xf numFmtId="0" fontId="25" fillId="47" borderId="0" applyNumberFormat="0" applyBorder="0" applyAlignment="0" applyProtection="0"/>
    <xf numFmtId="0" fontId="25" fillId="95" borderId="0"/>
    <xf numFmtId="0" fontId="25" fillId="96" borderId="0"/>
    <xf numFmtId="0" fontId="25" fillId="95" borderId="0" applyNumberFormat="0" applyBorder="0" applyAlignment="0" applyProtection="0"/>
    <xf numFmtId="0" fontId="25" fillId="95" borderId="0" applyNumberFormat="0" applyBorder="0" applyAlignment="0" applyProtection="0"/>
    <xf numFmtId="0" fontId="41" fillId="0" borderId="0" applyNumberFormat="0" applyFill="0" applyBorder="0" applyAlignment="0" applyProtection="0"/>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26" fillId="0" borderId="13">
      <alignment horizontal="center" vertical="center"/>
    </xf>
    <xf numFmtId="0" fontId="13" fillId="0" borderId="0" applyNumberFormat="0" applyFill="0" applyBorder="0" applyAlignment="0" applyProtection="0"/>
    <xf numFmtId="0" fontId="28" fillId="36" borderId="0"/>
    <xf numFmtId="0" fontId="28" fillId="71" borderId="0"/>
    <xf numFmtId="0" fontId="28" fillId="36" borderId="0" applyNumberFormat="0" applyBorder="0" applyAlignment="0" applyProtection="0"/>
    <xf numFmtId="0" fontId="69" fillId="97" borderId="0"/>
    <xf numFmtId="0" fontId="69" fillId="3" borderId="0"/>
    <xf numFmtId="0" fontId="69" fillId="97" borderId="0"/>
    <xf numFmtId="0" fontId="69" fillId="3" borderId="0" applyNumberFormat="0" applyBorder="0" applyAlignment="0" applyProtection="0"/>
    <xf numFmtId="0" fontId="6" fillId="3" borderId="0" applyNumberFormat="0" applyBorder="0" applyAlignment="0" applyProtection="0"/>
    <xf numFmtId="0" fontId="29" fillId="49" borderId="17"/>
    <xf numFmtId="0" fontId="30" fillId="82" borderId="18">
      <alignment horizontal="right" vertical="top" wrapText="1"/>
    </xf>
    <xf numFmtId="0" fontId="30" fillId="50" borderId="18">
      <alignment horizontal="right" vertical="top" wrapText="1"/>
    </xf>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33" fillId="51" borderId="47" applyNumberFormat="0" applyAlignment="0" applyProtection="0"/>
    <xf numFmtId="0" fontId="10" fillId="6" borderId="4" applyNumberFormat="0" applyAlignment="0" applyProtection="0"/>
    <xf numFmtId="0" fontId="33" fillId="51" borderId="47" applyNumberFormat="0" applyAlignment="0" applyProtection="0"/>
    <xf numFmtId="0" fontId="35" fillId="51" borderId="47"/>
    <xf numFmtId="0" fontId="35" fillId="54" borderId="47"/>
    <xf numFmtId="0" fontId="35" fillId="51" borderId="47" applyNumberFormat="0" applyAlignment="0" applyProtection="0"/>
    <xf numFmtId="0" fontId="10" fillId="6" borderId="4" applyNumberFormat="0" applyAlignment="0" applyProtection="0"/>
    <xf numFmtId="0" fontId="35" fillId="51" borderId="47" applyNumberFormat="0" applyAlignment="0" applyProtection="0"/>
    <xf numFmtId="0" fontId="35" fillId="51" borderId="47" applyNumberFormat="0" applyAlignment="0" applyProtection="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29" fillId="0" borderId="10"/>
    <xf numFmtId="0" fontId="11" fillId="0" borderId="6" applyNumberFormat="0" applyFill="0" applyAlignment="0" applyProtection="0"/>
    <xf numFmtId="0" fontId="37" fillId="52" borderId="20"/>
    <xf numFmtId="0" fontId="37" fillId="98" borderId="20"/>
    <xf numFmtId="0" fontId="37" fillId="52" borderId="20" applyNumberFormat="0" applyAlignment="0" applyProtection="0"/>
    <xf numFmtId="0" fontId="12" fillId="7" borderId="7" applyNumberFormat="0" applyAlignment="0" applyProtection="0"/>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9"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38" fillId="53" borderId="48">
      <alignment horizontal="left" vertical="top"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5" borderId="0">
      <alignment horizontal="center" wrapText="1"/>
    </xf>
    <xf numFmtId="0" fontId="41" fillId="54" borderId="0">
      <alignment horizontal="center" wrapText="1"/>
    </xf>
    <xf numFmtId="0" fontId="41" fillId="55" borderId="0">
      <alignment horizontal="center" wrapText="1"/>
    </xf>
    <xf numFmtId="0" fontId="41" fillId="55" borderId="0">
      <alignment horizontal="center" wrapText="1"/>
    </xf>
    <xf numFmtId="164" fontId="41"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78" fillId="0" borderId="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41"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9" fontId="41" fillId="0" borderId="0"/>
    <xf numFmtId="165" fontId="41" fillId="0" borderId="0"/>
    <xf numFmtId="165" fontId="41" fillId="0" borderId="0" applyFont="0" applyFill="0" applyBorder="0" applyAlignment="0" applyProtection="0"/>
    <xf numFmtId="165" fontId="41" fillId="0" borderId="0" applyFont="0" applyFill="0" applyBorder="0" applyAlignment="0" applyProtection="0"/>
    <xf numFmtId="165" fontId="41" fillId="0" borderId="0" applyFont="0" applyFill="0" applyBorder="0" applyAlignment="0" applyProtection="0"/>
    <xf numFmtId="165" fontId="44" fillId="0" borderId="0"/>
    <xf numFmtId="165" fontId="41" fillId="0" borderId="0" applyFont="0" applyFill="0" applyBorder="0" applyAlignment="0" applyProtection="0"/>
    <xf numFmtId="169" fontId="44" fillId="0" borderId="0"/>
    <xf numFmtId="169" fontId="44" fillId="0" borderId="0"/>
    <xf numFmtId="165" fontId="44" fillId="0" borderId="0"/>
    <xf numFmtId="165" fontId="41" fillId="0" borderId="0" applyFont="0" applyFill="0" applyBorder="0" applyAlignment="0" applyProtection="0"/>
    <xf numFmtId="165" fontId="41" fillId="0" borderId="0" applyFont="0" applyFill="0" applyBorder="0" applyAlignment="0" applyProtection="0"/>
    <xf numFmtId="169" fontId="44" fillId="0" borderId="0"/>
    <xf numFmtId="165" fontId="44" fillId="0" borderId="0"/>
    <xf numFmtId="165" fontId="41" fillId="0" borderId="0" applyFont="0" applyFill="0" applyBorder="0" applyAlignment="0" applyProtection="0"/>
    <xf numFmtId="165" fontId="41" fillId="0" borderId="0" applyFont="0" applyFill="0" applyBorder="0" applyAlignment="0" applyProtection="0"/>
    <xf numFmtId="165" fontId="41" fillId="0" borderId="0" applyFont="0" applyFill="0" applyBorder="0" applyAlignment="0" applyProtection="0"/>
    <xf numFmtId="169" fontId="78"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3" fillId="0" borderId="0"/>
    <xf numFmtId="165" fontId="20" fillId="0" borderId="0"/>
    <xf numFmtId="165" fontId="41"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9" fontId="23"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9" fontId="23"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20" fillId="0" borderId="0"/>
    <xf numFmtId="165" fontId="20" fillId="0" borderId="0"/>
    <xf numFmtId="165" fontId="20" fillId="0" borderId="0"/>
    <xf numFmtId="165" fontId="41"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20" fillId="0" borderId="0"/>
    <xf numFmtId="165" fontId="20" fillId="0" borderId="0"/>
    <xf numFmtId="165" fontId="20" fillId="0" borderId="0"/>
    <xf numFmtId="165" fontId="41"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9" fontId="23"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41"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41"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3"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3" fillId="0" borderId="0" applyFont="0" applyFill="0" applyBorder="0" applyAlignment="0" applyProtection="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applyFont="0" applyFill="0" applyBorder="0" applyAlignment="0" applyProtection="0"/>
    <xf numFmtId="169" fontId="20" fillId="0" borderId="0"/>
    <xf numFmtId="169" fontId="20" fillId="0" borderId="0"/>
    <xf numFmtId="165" fontId="20" fillId="0" borderId="0"/>
    <xf numFmtId="165" fontId="20" fillId="0" borderId="0"/>
    <xf numFmtId="169" fontId="23"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41" fillId="0" borderId="0" applyFont="0" applyFill="0" applyBorder="0" applyAlignment="0" applyProtection="0"/>
    <xf numFmtId="169" fontId="44" fillId="0" borderId="0"/>
    <xf numFmtId="165" fontId="44" fillId="0" borderId="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44" fillId="0" borderId="0"/>
    <xf numFmtId="165" fontId="78" fillId="0" borderId="0"/>
    <xf numFmtId="165" fontId="4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xf numFmtId="165" fontId="20" fillId="0" borderId="0" applyFont="0" applyFill="0" applyBorder="0" applyAlignment="0" applyProtection="0"/>
    <xf numFmtId="169" fontId="20" fillId="0" borderId="0"/>
    <xf numFmtId="169" fontId="20" fillId="0" borderId="0"/>
    <xf numFmtId="169"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9" fontId="20" fillId="0" borderId="0"/>
    <xf numFmtId="165" fontId="20" fillId="0" borderId="0"/>
    <xf numFmtId="165" fontId="20" fillId="0" borderId="0" applyFont="0" applyFill="0" applyBorder="0" applyAlignment="0" applyProtection="0"/>
    <xf numFmtId="165" fontId="20" fillId="0" borderId="0"/>
    <xf numFmtId="165" fontId="20" fillId="0" borderId="0" applyFont="0" applyFill="0" applyBorder="0" applyAlignment="0" applyProtection="0"/>
    <xf numFmtId="169" fontId="20" fillId="0" borderId="0"/>
    <xf numFmtId="165" fontId="20" fillId="0" borderId="0"/>
    <xf numFmtId="165" fontId="20" fillId="0" borderId="0" applyFont="0" applyFill="0" applyBorder="0" applyAlignment="0" applyProtection="0"/>
    <xf numFmtId="169" fontId="23" fillId="0" borderId="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78" fillId="0" borderId="0"/>
    <xf numFmtId="165" fontId="20" fillId="0" borderId="0" applyFont="0" applyFill="0" applyBorder="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47" fillId="56" borderId="49"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189" fontId="41" fillId="0" borderId="0" applyFont="0" applyFill="0" applyBorder="0" applyAlignment="0" applyProtection="0"/>
    <xf numFmtId="0" fontId="48" fillId="57" borderId="17" applyBorder="0">
      <protection locked="0"/>
    </xf>
    <xf numFmtId="0" fontId="48" fillId="57" borderId="17">
      <protection locked="0"/>
    </xf>
    <xf numFmtId="0" fontId="48" fillId="57" borderId="17" applyBorder="0">
      <protection locked="0"/>
    </xf>
    <xf numFmtId="0" fontId="140" fillId="0" borderId="0"/>
    <xf numFmtId="0" fontId="141" fillId="0" borderId="0"/>
    <xf numFmtId="0" fontId="49" fillId="0" borderId="0" applyAlignment="0">
      <alignment horizontal="centerContinuous"/>
    </xf>
    <xf numFmtId="0" fontId="49" fillId="0" borderId="0">
      <alignment horizontal="centerContinuous"/>
    </xf>
    <xf numFmtId="0" fontId="49" fillId="0" borderId="0" applyAlignment="0">
      <alignment horizontal="centerContinuous"/>
    </xf>
    <xf numFmtId="0" fontId="50" fillId="0" borderId="0" applyAlignment="0">
      <alignment horizontal="centerContinuous"/>
    </xf>
    <xf numFmtId="0" fontId="50" fillId="0" borderId="0">
      <alignment horizontal="centerContinuous"/>
    </xf>
    <xf numFmtId="0" fontId="50" fillId="0" borderId="0" applyAlignment="0">
      <alignment horizontal="centerContinuous"/>
    </xf>
    <xf numFmtId="190" fontId="142" fillId="0" borderId="0"/>
    <xf numFmtId="191" fontId="142" fillId="0" borderId="0"/>
    <xf numFmtId="0" fontId="41" fillId="0" borderId="10"/>
    <xf numFmtId="0" fontId="41" fillId="0" borderId="1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51" fillId="40" borderId="47" applyNumberFormat="0" applyAlignment="0" applyProtection="0"/>
    <xf numFmtId="0" fontId="8" fillId="5" borderId="4" applyNumberFormat="0" applyAlignment="0" applyProtection="0"/>
    <xf numFmtId="0" fontId="51" fillId="40" borderId="47" applyNumberFormat="0" applyAlignment="0" applyProtection="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0" fontId="41" fillId="57" borderId="10"/>
    <xf numFmtId="179" fontId="41" fillId="0" borderId="0" applyFont="0" applyFill="0" applyBorder="0" applyAlignment="0" applyProtection="0"/>
    <xf numFmtId="179" fontId="41" fillId="0" borderId="0" applyFont="0" applyFill="0" applyBorder="0" applyAlignment="0" applyProtection="0"/>
    <xf numFmtId="179" fontId="41" fillId="0" borderId="0" applyFont="0" applyFill="0" applyBorder="0" applyAlignment="0" applyProtection="0"/>
    <xf numFmtId="179" fontId="26" fillId="0" borderId="0" applyFont="0" applyFill="0" applyBorder="0" applyAlignment="0" applyProtection="0"/>
    <xf numFmtId="0" fontId="54" fillId="0" borderId="0"/>
    <xf numFmtId="0" fontId="54" fillId="0" borderId="0" applyNumberFormat="0" applyFill="0" applyBorder="0" applyAlignment="0" applyProtection="0"/>
    <xf numFmtId="0" fontId="14" fillId="0" borderId="0" applyNumberFormat="0" applyFill="0" applyBorder="0" applyAlignment="0" applyProtection="0"/>
    <xf numFmtId="0" fontId="26" fillId="0" borderId="50"/>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44" fillId="54" borderId="10">
      <alignment horizontal="left"/>
    </xf>
    <xf numFmtId="0" fontId="23" fillId="54" borderId="0">
      <alignment horizontal="left"/>
    </xf>
    <xf numFmtId="0" fontId="55" fillId="54" borderId="0">
      <alignment horizontal="left"/>
    </xf>
    <xf numFmtId="0" fontId="56" fillId="37" borderId="0"/>
    <xf numFmtId="0" fontId="56" fillId="72" borderId="0"/>
    <xf numFmtId="0" fontId="56" fillId="37" borderId="0" applyNumberFormat="0" applyBorder="0" applyAlignment="0" applyProtection="0"/>
    <xf numFmtId="0" fontId="93" fillId="99" borderId="0"/>
    <xf numFmtId="0" fontId="93" fillId="2" borderId="0" applyNumberFormat="0" applyBorder="0" applyAlignment="0" applyProtection="0"/>
    <xf numFmtId="0" fontId="5" fillId="2" borderId="0" applyNumberFormat="0" applyBorder="0" applyAlignment="0" applyProtection="0"/>
    <xf numFmtId="0" fontId="30" fillId="54" borderId="0">
      <alignment horizontal="right" vertical="top" textRotation="90" wrapText="1"/>
    </xf>
    <xf numFmtId="0" fontId="30" fillId="58" borderId="0">
      <alignment horizontal="right" vertical="top" textRotation="90" wrapText="1"/>
    </xf>
    <xf numFmtId="0" fontId="30" fillId="54" borderId="0">
      <alignment horizontal="right" vertical="top" wrapText="1"/>
    </xf>
    <xf numFmtId="0" fontId="30" fillId="58" borderId="0">
      <alignment horizontal="right" vertical="top" wrapText="1"/>
    </xf>
    <xf numFmtId="0" fontId="30" fillId="54" borderId="0">
      <alignment horizontal="right" vertical="top" textRotation="90" wrapText="1"/>
    </xf>
    <xf numFmtId="0" fontId="30" fillId="54" borderId="0">
      <alignment horizontal="right" vertical="top" textRotation="90" wrapText="1"/>
    </xf>
    <xf numFmtId="0" fontId="30" fillId="58" borderId="0">
      <alignment horizontal="right" vertical="top" textRotation="90" wrapText="1"/>
    </xf>
    <xf numFmtId="0" fontId="30" fillId="54" borderId="0">
      <alignment horizontal="right" vertical="top" textRotation="90" wrapText="1"/>
    </xf>
    <xf numFmtId="0" fontId="30" fillId="58" borderId="0">
      <alignment horizontal="right" vertical="top" textRotation="90" wrapText="1"/>
    </xf>
    <xf numFmtId="0" fontId="57" fillId="0" borderId="51">
      <alignment horizontal="left" vertical="center"/>
    </xf>
    <xf numFmtId="0" fontId="57" fillId="0" borderId="51">
      <alignment horizontal="left" vertical="center"/>
    </xf>
    <xf numFmtId="0" fontId="57" fillId="0" borderId="51">
      <alignment horizontal="left" vertical="center"/>
    </xf>
    <xf numFmtId="0" fontId="57" fillId="0" borderId="51">
      <alignment horizontal="left" vertical="center"/>
    </xf>
    <xf numFmtId="0" fontId="57" fillId="0" borderId="51">
      <alignment horizontal="left" vertical="center"/>
    </xf>
    <xf numFmtId="0" fontId="59" fillId="0" borderId="25"/>
    <xf numFmtId="0" fontId="59" fillId="0" borderId="25" applyNumberFormat="0" applyFill="0" applyAlignment="0" applyProtection="0"/>
    <xf numFmtId="0" fontId="2" fillId="0" borderId="1" applyNumberFormat="0" applyFill="0" applyAlignment="0" applyProtection="0"/>
    <xf numFmtId="0" fontId="60" fillId="0" borderId="26"/>
    <xf numFmtId="0" fontId="60" fillId="0" borderId="26" applyNumberFormat="0" applyFill="0" applyAlignment="0" applyProtection="0"/>
    <xf numFmtId="0" fontId="3" fillId="0" borderId="2" applyNumberFormat="0" applyFill="0" applyAlignment="0" applyProtection="0"/>
    <xf numFmtId="0" fontId="61" fillId="0" borderId="27"/>
    <xf numFmtId="0" fontId="61" fillId="0" borderId="27"/>
    <xf numFmtId="0" fontId="61" fillId="0" borderId="27" applyNumberFormat="0" applyFill="0" applyAlignment="0" applyProtection="0"/>
    <xf numFmtId="0" fontId="4" fillId="0" borderId="3" applyNumberFormat="0" applyFill="0" applyAlignment="0" applyProtection="0"/>
    <xf numFmtId="0" fontId="61" fillId="0" borderId="0"/>
    <xf numFmtId="0" fontId="61" fillId="0" borderId="0" applyNumberFormat="0" applyFill="0" applyBorder="0" applyAlignment="0" applyProtection="0"/>
    <xf numFmtId="0" fontId="4" fillId="0" borderId="0" applyNumberFormat="0" applyFill="0" applyBorder="0" applyAlignment="0" applyProtection="0"/>
    <xf numFmtId="0" fontId="62" fillId="0" borderId="0" applyNumberFormat="0" applyFill="0" applyBorder="0" applyAlignment="0" applyProtection="0">
      <alignment vertical="top"/>
      <protection locked="0"/>
    </xf>
    <xf numFmtId="0" fontId="62" fillId="0" borderId="0">
      <alignment vertical="top"/>
      <protection locked="0"/>
    </xf>
    <xf numFmtId="0" fontId="132" fillId="0" borderId="0" applyNumberFormat="0" applyFill="0" applyBorder="0" applyAlignment="0" applyProtection="0"/>
    <xf numFmtId="0" fontId="62"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lignment vertical="top"/>
      <protection locked="0"/>
    </xf>
    <xf numFmtId="0" fontId="63" fillId="0" borderId="0" applyNumberFormat="0" applyFill="0" applyBorder="0" applyAlignment="0" applyProtection="0">
      <alignment vertical="top"/>
      <protection locked="0"/>
    </xf>
    <xf numFmtId="0" fontId="20" fillId="100" borderId="8"/>
    <xf numFmtId="0" fontId="20" fillId="100" borderId="8"/>
    <xf numFmtId="0" fontId="20" fillId="8" borderId="8" applyNumberFormat="0" applyFont="0" applyAlignment="0" applyProtection="0"/>
    <xf numFmtId="0" fontId="23"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3"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3"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3" fillId="56" borderId="49" applyNumberFormat="0" applyFont="0" applyAlignment="0" applyProtection="0"/>
    <xf numFmtId="0" fontId="20" fillId="100" borderId="8"/>
    <xf numFmtId="0" fontId="20" fillId="100" borderId="8"/>
    <xf numFmtId="0" fontId="20" fillId="8" borderId="8" applyNumberFormat="0" applyFont="0" applyAlignment="0" applyProtection="0"/>
    <xf numFmtId="0" fontId="23"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3"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3"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0" fillId="100" borderId="8"/>
    <xf numFmtId="0" fontId="20" fillId="100" borderId="8"/>
    <xf numFmtId="0" fontId="20" fillId="8" borderId="8" applyNumberFormat="0" applyFont="0" applyAlignment="0" applyProtection="0"/>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100" borderId="8"/>
    <xf numFmtId="0" fontId="20" fillId="8" borderId="8"/>
    <xf numFmtId="0" fontId="20" fillId="100" borderId="8"/>
    <xf numFmtId="0" fontId="20" fillId="100" borderId="8"/>
    <xf numFmtId="0" fontId="20" fillId="100" borderId="8"/>
    <xf numFmtId="0" fontId="23" fillId="8" borderId="8"/>
    <xf numFmtId="0" fontId="20" fillId="100" borderId="8"/>
    <xf numFmtId="0" fontId="20" fillId="100" borderId="8"/>
    <xf numFmtId="0" fontId="23" fillId="56" borderId="49" applyNumberFormat="0" applyFont="0" applyAlignment="0" applyProtection="0"/>
    <xf numFmtId="0" fontId="67" fillId="0" borderId="0" applyNumberFormat="0" applyFill="0" applyBorder="0">
      <protection locked="0"/>
    </xf>
    <xf numFmtId="0" fontId="64" fillId="0" borderId="0">
      <alignment vertical="top"/>
      <protection locked="0"/>
    </xf>
    <xf numFmtId="0" fontId="143"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134" fillId="0" borderId="0"/>
    <xf numFmtId="0" fontId="67" fillId="0" borderId="0">
      <alignment vertical="top"/>
      <protection locked="0"/>
    </xf>
    <xf numFmtId="0" fontId="134" fillId="0" borderId="0"/>
    <xf numFmtId="0" fontId="67" fillId="0" borderId="0" applyNumberFormat="0" applyFill="0" applyBorder="0" applyAlignment="0" applyProtection="0"/>
    <xf numFmtId="0" fontId="67" fillId="0" borderId="0" applyNumberFormat="0" applyFill="0" applyBorder="0" applyAlignment="0" applyProtection="0"/>
    <xf numFmtId="10" fontId="29" fillId="57" borderId="10" applyNumberFormat="0" applyBorder="0" applyAlignment="0" applyProtection="0"/>
    <xf numFmtId="0" fontId="68" fillId="40" borderId="47"/>
    <xf numFmtId="0" fontId="68" fillId="75" borderId="47"/>
    <xf numFmtId="0" fontId="68" fillId="40" borderId="47" applyNumberFormat="0" applyAlignment="0" applyProtection="0"/>
    <xf numFmtId="0" fontId="8" fillId="5" borderId="4" applyNumberFormat="0" applyAlignment="0" applyProtection="0"/>
    <xf numFmtId="0" fontId="68" fillId="40" borderId="47" applyNumberFormat="0" applyAlignment="0" applyProtection="0"/>
    <xf numFmtId="0" fontId="8" fillId="5" borderId="4" applyNumberFormat="0" applyAlignment="0" applyProtection="0"/>
    <xf numFmtId="0" fontId="8" fillId="5" borderId="4" applyNumberFormat="0" applyAlignment="0" applyProtection="0"/>
    <xf numFmtId="0" fontId="6" fillId="3" borderId="0" applyNumberFormat="0" applyBorder="0" applyAlignment="0" applyProtection="0"/>
    <xf numFmtId="0" fontId="70" fillId="54" borderId="0">
      <alignment horizontal="center"/>
    </xf>
    <xf numFmtId="0" fontId="70" fillId="55" borderId="0">
      <alignment horizontal="center"/>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0" fontId="41" fillId="54" borderId="10">
      <alignment horizontal="centerContinuous" wrapText="1"/>
    </xf>
    <xf numFmtId="43" fontId="41" fillId="0" borderId="0"/>
    <xf numFmtId="43" fontId="41" fillId="0" borderId="0"/>
    <xf numFmtId="43" fontId="41" fillId="0" borderId="0"/>
    <xf numFmtId="43" fontId="41" fillId="0" borderId="0" applyFont="0" applyFill="0" applyBorder="0" applyAlignment="0" applyProtection="0"/>
    <xf numFmtId="43" fontId="41" fillId="0" borderId="0"/>
    <xf numFmtId="43" fontId="41" fillId="0" borderId="0" applyFont="0" applyFill="0" applyBorder="0" applyAlignment="0" applyProtection="0"/>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29" fillId="54" borderId="51">
      <alignment wrapText="1"/>
    </xf>
    <xf numFmtId="0" fontId="72"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51">
      <alignment wrapText="1"/>
    </xf>
    <xf numFmtId="0" fontId="72"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29" fillId="54" borderId="51">
      <alignment wrapText="1"/>
    </xf>
    <xf numFmtId="0" fontId="72" fillId="54" borderId="28"/>
    <xf numFmtId="0" fontId="72" fillId="54" borderId="28"/>
    <xf numFmtId="0" fontId="72" fillId="54" borderId="28"/>
    <xf numFmtId="0" fontId="72" fillId="54" borderId="28"/>
    <xf numFmtId="0" fontId="72" fillId="54" borderId="28"/>
    <xf numFmtId="0" fontId="72" fillId="54" borderId="28"/>
    <xf numFmtId="0" fontId="72" fillId="54" borderId="28"/>
    <xf numFmtId="0" fontId="72" fillId="54" borderId="28"/>
    <xf numFmtId="0" fontId="72" fillId="54" borderId="29"/>
    <xf numFmtId="0" fontId="72" fillId="54" borderId="29"/>
    <xf numFmtId="0" fontId="72" fillId="54" borderId="29"/>
    <xf numFmtId="0" fontId="72" fillId="54" borderId="29"/>
    <xf numFmtId="0" fontId="72" fillId="54" borderId="29"/>
    <xf numFmtId="0" fontId="72" fillId="54" borderId="29"/>
    <xf numFmtId="0" fontId="72" fillId="54" borderId="29"/>
    <xf numFmtId="0" fontId="72" fillId="54" borderId="29"/>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9"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38" fillId="53" borderId="52">
      <alignment horizontal="left" vertical="top" wrapText="1"/>
    </xf>
    <xf numFmtId="0" fontId="73" fillId="0" borderId="31"/>
    <xf numFmtId="0" fontId="73" fillId="0" borderId="31" applyNumberFormat="0" applyFill="0" applyAlignment="0" applyProtection="0"/>
    <xf numFmtId="0" fontId="11" fillId="0" borderId="6" applyNumberFormat="0" applyFill="0" applyAlignment="0" applyProtection="0"/>
    <xf numFmtId="43" fontId="1" fillId="0" borderId="0" applyFont="0" applyFill="0" applyBorder="0" applyAlignment="0" applyProtection="0"/>
    <xf numFmtId="170" fontId="41" fillId="0" borderId="0" applyFont="0" applyFill="0" applyBorder="0" applyAlignment="0" applyProtection="0"/>
    <xf numFmtId="170" fontId="41" fillId="0" borderId="0" applyFont="0" applyFill="0" applyBorder="0" applyAlignment="0" applyProtection="0"/>
    <xf numFmtId="0" fontId="41" fillId="0" borderId="0"/>
    <xf numFmtId="43" fontId="41" fillId="0" borderId="0" applyFont="0" applyFill="0" applyBorder="0" applyAlignment="0" applyProtection="0"/>
    <xf numFmtId="170" fontId="41" fillId="0" borderId="0" applyFont="0" applyFill="0" applyBorder="0" applyAlignment="0" applyProtection="0"/>
    <xf numFmtId="43" fontId="41" fillId="0" borderId="0" applyNumberFormat="0" applyFill="0" applyBorder="0" applyAlignment="0" applyProtection="0"/>
    <xf numFmtId="170" fontId="4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170" fontId="41" fillId="0" borderId="0" applyFont="0" applyFill="0" applyBorder="0" applyAlignment="0" applyProtection="0"/>
    <xf numFmtId="192" fontId="142" fillId="0" borderId="0"/>
    <xf numFmtId="0" fontId="7" fillId="4" borderId="0" applyNumberFormat="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41" fillId="0" borderId="0"/>
    <xf numFmtId="0" fontId="20" fillId="0" borderId="0"/>
    <xf numFmtId="0" fontId="41" fillId="0" borderId="0" applyNumberFormat="0" applyFill="0" applyBorder="0" applyAlignment="0" applyProtection="0"/>
    <xf numFmtId="0" fontId="1" fillId="0" borderId="0"/>
    <xf numFmtId="0" fontId="41" fillId="0" borderId="0"/>
    <xf numFmtId="0" fontId="41" fillId="0" borderId="0"/>
    <xf numFmtId="0" fontId="41" fillId="0" borderId="0"/>
    <xf numFmtId="0" fontId="41" fillId="0" borderId="0"/>
    <xf numFmtId="0" fontId="78"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44" fillId="0" borderId="0"/>
    <xf numFmtId="0" fontId="41" fillId="0" borderId="0"/>
    <xf numFmtId="0" fontId="41" fillId="0" borderId="0"/>
    <xf numFmtId="0" fontId="41" fillId="0" borderId="0"/>
    <xf numFmtId="0" fontId="41" fillId="0" borderId="0"/>
    <xf numFmtId="0" fontId="74" fillId="0" borderId="0"/>
    <xf numFmtId="0" fontId="1" fillId="0" borderId="0"/>
    <xf numFmtId="0" fontId="74" fillId="0" borderId="0"/>
    <xf numFmtId="0" fontId="20" fillId="0" borderId="0"/>
    <xf numFmtId="0" fontId="41" fillId="0" borderId="0"/>
    <xf numFmtId="0" fontId="41" fillId="0" borderId="0"/>
    <xf numFmtId="0" fontId="41"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144" fillId="0" borderId="0"/>
    <xf numFmtId="0" fontId="1" fillId="0" borderId="0"/>
    <xf numFmtId="0" fontId="20" fillId="0" borderId="0"/>
    <xf numFmtId="0" fontId="1" fillId="0" borderId="0"/>
    <xf numFmtId="0" fontId="20" fillId="0" borderId="0"/>
    <xf numFmtId="0" fontId="20" fillId="0" borderId="0"/>
    <xf numFmtId="0" fontId="1" fillId="0" borderId="0"/>
    <xf numFmtId="0" fontId="20" fillId="0" borderId="0"/>
    <xf numFmtId="0" fontId="20" fillId="0" borderId="0"/>
    <xf numFmtId="0" fontId="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3" fillId="0" borderId="0"/>
    <xf numFmtId="0" fontId="20" fillId="0" borderId="0"/>
    <xf numFmtId="0" fontId="20" fillId="0" borderId="0"/>
    <xf numFmtId="0" fontId="20" fillId="0" borderId="0"/>
    <xf numFmtId="0" fontId="20" fillId="0" borderId="0"/>
    <xf numFmtId="0" fontId="20" fillId="0" borderId="0"/>
    <xf numFmtId="0" fontId="41" fillId="0" borderId="0"/>
    <xf numFmtId="0" fontId="23" fillId="0" borderId="0"/>
    <xf numFmtId="0" fontId="20" fillId="0" borderId="0"/>
    <xf numFmtId="0" fontId="20" fillId="0" borderId="0"/>
    <xf numFmtId="0" fontId="41" fillId="0" borderId="0"/>
    <xf numFmtId="0" fontId="20" fillId="0" borderId="0"/>
    <xf numFmtId="0" fontId="20" fillId="0" borderId="0"/>
    <xf numFmtId="0" fontId="41" fillId="0" borderId="0"/>
    <xf numFmtId="0" fontId="20" fillId="0" borderId="0"/>
    <xf numFmtId="0" fontId="20" fillId="0" borderId="0"/>
    <xf numFmtId="0" fontId="41" fillId="0" borderId="0"/>
    <xf numFmtId="0" fontId="20" fillId="0" borderId="0"/>
    <xf numFmtId="0" fontId="41" fillId="0" borderId="0"/>
    <xf numFmtId="0" fontId="23" fillId="0" borderId="0"/>
    <xf numFmtId="0" fontId="20" fillId="0" borderId="0"/>
    <xf numFmtId="0" fontId="20" fillId="0" borderId="0"/>
    <xf numFmtId="0" fontId="20" fillId="0" borderId="0"/>
    <xf numFmtId="0" fontId="20" fillId="0" borderId="0"/>
    <xf numFmtId="0" fontId="41" fillId="0" borderId="0"/>
    <xf numFmtId="0" fontId="23" fillId="0" borderId="0"/>
    <xf numFmtId="0" fontId="20" fillId="0" borderId="0"/>
    <xf numFmtId="0" fontId="20" fillId="0" borderId="0"/>
    <xf numFmtId="0" fontId="20" fillId="0" borderId="0"/>
    <xf numFmtId="0" fontId="20" fillId="0" borderId="0"/>
    <xf numFmtId="0" fontId="41" fillId="0" borderId="0"/>
    <xf numFmtId="0" fontId="23" fillId="0" borderId="0"/>
    <xf numFmtId="0" fontId="41" fillId="0" borderId="0"/>
    <xf numFmtId="0" fontId="23" fillId="0" borderId="0"/>
    <xf numFmtId="0" fontId="20" fillId="0" borderId="0"/>
    <xf numFmtId="0" fontId="20" fillId="0" borderId="0"/>
    <xf numFmtId="0" fontId="20" fillId="0" borderId="0"/>
    <xf numFmtId="0" fontId="20" fillId="0" borderId="0"/>
    <xf numFmtId="0" fontId="41" fillId="0" borderId="0"/>
    <xf numFmtId="0" fontId="23" fillId="0" borderId="0"/>
    <xf numFmtId="0" fontId="144" fillId="0" borderId="0"/>
    <xf numFmtId="0" fontId="41" fillId="0" borderId="0"/>
    <xf numFmtId="0" fontId="1" fillId="0" borderId="0"/>
    <xf numFmtId="0" fontId="82" fillId="0" borderId="0"/>
    <xf numFmtId="0" fontId="47" fillId="0" borderId="0" applyFill="0" applyProtection="0"/>
    <xf numFmtId="0" fontId="20" fillId="0" borderId="0"/>
    <xf numFmtId="0" fontId="20" fillId="0" borderId="0"/>
    <xf numFmtId="0" fontId="144" fillId="0" borderId="0"/>
    <xf numFmtId="0" fontId="144" fillId="0" borderId="0"/>
    <xf numFmtId="0" fontId="1" fillId="0" borderId="0"/>
    <xf numFmtId="0" fontId="1" fillId="0" borderId="0"/>
    <xf numFmtId="0" fontId="41" fillId="0" borderId="0"/>
    <xf numFmtId="0" fontId="1" fillId="0" borderId="0"/>
    <xf numFmtId="0" fontId="41" fillId="0" borderId="0"/>
    <xf numFmtId="0" fontId="41" fillId="0" borderId="0"/>
    <xf numFmtId="0" fontId="1" fillId="0" borderId="0"/>
    <xf numFmtId="0" fontId="1" fillId="0" borderId="0"/>
    <xf numFmtId="0" fontId="1" fillId="0" borderId="0"/>
    <xf numFmtId="0" fontId="20" fillId="0" borderId="0"/>
    <xf numFmtId="0" fontId="41" fillId="0" borderId="0"/>
    <xf numFmtId="0" fontId="41" fillId="0" borderId="0"/>
    <xf numFmtId="0" fontId="41" fillId="0" borderId="0"/>
    <xf numFmtId="0" fontId="20" fillId="0" borderId="0"/>
    <xf numFmtId="0" fontId="41" fillId="0" borderId="0"/>
    <xf numFmtId="0" fontId="41" fillId="0" borderId="0"/>
    <xf numFmtId="0" fontId="41" fillId="0" borderId="0"/>
    <xf numFmtId="0" fontId="41" fillId="0" borderId="0"/>
    <xf numFmtId="0" fontId="41" fillId="0" borderId="0"/>
    <xf numFmtId="0" fontId="20" fillId="0" borderId="0"/>
    <xf numFmtId="0" fontId="41" fillId="0" borderId="0"/>
    <xf numFmtId="0" fontId="41" fillId="0" borderId="0"/>
    <xf numFmtId="0" fontId="41" fillId="0" borderId="0"/>
    <xf numFmtId="0" fontId="20"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41" fillId="0" borderId="0"/>
    <xf numFmtId="0" fontId="41"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41" fillId="0" borderId="0"/>
    <xf numFmtId="0" fontId="20" fillId="0" borderId="0"/>
    <xf numFmtId="0" fontId="41" fillId="0" borderId="0"/>
    <xf numFmtId="0" fontId="20" fillId="0" borderId="0"/>
    <xf numFmtId="0" fontId="20"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41" fillId="0" borderId="0"/>
    <xf numFmtId="0" fontId="20" fillId="0" borderId="0"/>
    <xf numFmtId="0" fontId="41" fillId="0" borderId="0"/>
    <xf numFmtId="0" fontId="20" fillId="0" borderId="0"/>
    <xf numFmtId="0" fontId="41" fillId="0" borderId="0"/>
    <xf numFmtId="0" fontId="23" fillId="0" borderId="0"/>
    <xf numFmtId="0" fontId="144"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41" fillId="0" borderId="0"/>
    <xf numFmtId="0" fontId="41" fillId="0" borderId="0"/>
    <xf numFmtId="0" fontId="23" fillId="0" borderId="0"/>
    <xf numFmtId="0" fontId="1" fillId="0" borderId="0"/>
    <xf numFmtId="0" fontId="1" fillId="0" borderId="0"/>
    <xf numFmtId="0" fontId="1" fillId="0" borderId="0"/>
    <xf numFmtId="0" fontId="41" fillId="0" borderId="0"/>
    <xf numFmtId="0" fontId="41" fillId="0" borderId="0" applyNumberFormat="0" applyFill="0" applyBorder="0" applyAlignment="0" applyProtection="0"/>
    <xf numFmtId="0" fontId="41" fillId="0" borderId="0"/>
    <xf numFmtId="0" fontId="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7" fillId="0" borderId="0"/>
    <xf numFmtId="0" fontId="41"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41" fillId="0" borderId="0"/>
    <xf numFmtId="0" fontId="41" fillId="0" borderId="0"/>
    <xf numFmtId="0" fontId="20" fillId="0" borderId="0"/>
    <xf numFmtId="0" fontId="82" fillId="0" borderId="0"/>
    <xf numFmtId="0" fontId="41" fillId="0" borderId="0"/>
    <xf numFmtId="0" fontId="144" fillId="0" borderId="0"/>
    <xf numFmtId="0" fontId="23" fillId="0" borderId="0"/>
    <xf numFmtId="0" fontId="41" fillId="0" borderId="0"/>
    <xf numFmtId="0" fontId="20" fillId="0" borderId="0"/>
    <xf numFmtId="0" fontId="41"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8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8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8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2" fillId="0" borderId="0"/>
    <xf numFmtId="0" fontId="2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78"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45"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46" fillId="0" borderId="0"/>
    <xf numFmtId="0" fontId="41" fillId="0" borderId="0" applyNumberFormat="0" applyFill="0" applyBorder="0" applyAlignment="0" applyProtection="0"/>
    <xf numFmtId="0" fontId="41" fillId="0" borderId="0"/>
    <xf numFmtId="0" fontId="144" fillId="0" borderId="0"/>
    <xf numFmtId="0" fontId="78"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1" fillId="0" borderId="0"/>
    <xf numFmtId="0" fontId="1" fillId="0" borderId="0"/>
    <xf numFmtId="0" fontId="1" fillId="0" borderId="0"/>
    <xf numFmtId="0" fontId="41" fillId="0" borderId="0"/>
    <xf numFmtId="0" fontId="1" fillId="0" borderId="0"/>
    <xf numFmtId="0" fontId="41" fillId="0" borderId="0"/>
    <xf numFmtId="0" fontId="1" fillId="0" borderId="0"/>
    <xf numFmtId="0" fontId="20" fillId="0" borderId="0"/>
    <xf numFmtId="0" fontId="20" fillId="0" borderId="0"/>
    <xf numFmtId="0" fontId="44" fillId="0" borderId="0"/>
    <xf numFmtId="0" fontId="44" fillId="0" borderId="0"/>
    <xf numFmtId="0" fontId="20" fillId="0" borderId="0"/>
    <xf numFmtId="0" fontId="78" fillId="0" borderId="0"/>
    <xf numFmtId="0" fontId="41" fillId="0" borderId="0"/>
    <xf numFmtId="0" fontId="20" fillId="0" borderId="0"/>
    <xf numFmtId="0" fontId="20" fillId="0" borderId="0"/>
    <xf numFmtId="0" fontId="41" fillId="0" borderId="0"/>
    <xf numFmtId="0" fontId="26" fillId="0" borderId="0"/>
    <xf numFmtId="0" fontId="17" fillId="0" borderId="0"/>
    <xf numFmtId="0" fontId="74"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3" fillId="0" borderId="0"/>
    <xf numFmtId="0" fontId="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44"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41" fillId="0" borderId="0"/>
    <xf numFmtId="0" fontId="47"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44" fillId="0" borderId="0"/>
    <xf numFmtId="0" fontId="41" fillId="0" borderId="0"/>
    <xf numFmtId="0" fontId="41" fillId="0" borderId="0"/>
    <xf numFmtId="0" fontId="41" fillId="0" borderId="0"/>
    <xf numFmtId="0" fontId="41" fillId="0" borderId="0" applyNumberFormat="0" applyFill="0" applyBorder="0" applyAlignment="0" applyProtection="0"/>
    <xf numFmtId="0" fontId="20" fillId="0" borderId="0"/>
    <xf numFmtId="0" fontId="79" fillId="0" borderId="0"/>
    <xf numFmtId="0" fontId="1"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1" fillId="0" borderId="0"/>
    <xf numFmtId="0" fontId="1" fillId="0" borderId="0"/>
    <xf numFmtId="0" fontId="1" fillId="0" borderId="0"/>
    <xf numFmtId="0" fontId="1" fillId="0" borderId="0"/>
    <xf numFmtId="0" fontId="41"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xf numFmtId="0" fontId="41" fillId="0" borderId="0" applyNumberFormat="0" applyFill="0" applyBorder="0" applyAlignment="0" applyProtection="0"/>
    <xf numFmtId="0" fontId="2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144"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23" fillId="0" borderId="0"/>
    <xf numFmtId="0" fontId="41" fillId="0" borderId="0"/>
    <xf numFmtId="0" fontId="26" fillId="0" borderId="0"/>
    <xf numFmtId="0" fontId="26" fillId="0" borderId="0"/>
    <xf numFmtId="0" fontId="41" fillId="0" borderId="0"/>
    <xf numFmtId="0" fontId="26" fillId="0" borderId="0"/>
    <xf numFmtId="0" fontId="41" fillId="0" borderId="0"/>
    <xf numFmtId="0" fontId="23" fillId="0" borderId="0"/>
    <xf numFmtId="0" fontId="41" fillId="0" borderId="0"/>
    <xf numFmtId="0" fontId="144" fillId="0" borderId="0"/>
    <xf numFmtId="0" fontId="20" fillId="0" borderId="0"/>
    <xf numFmtId="0" fontId="20"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applyNumberFormat="0" applyFill="0" applyBorder="0" applyAlignment="0" applyProtection="0"/>
    <xf numFmtId="0" fontId="20" fillId="0" borderId="0"/>
    <xf numFmtId="0" fontId="20" fillId="0" borderId="0"/>
    <xf numFmtId="0" fontId="20" fillId="0" borderId="0"/>
    <xf numFmtId="0" fontId="19" fillId="0" borderId="0"/>
    <xf numFmtId="0" fontId="20" fillId="0" borderId="0"/>
    <xf numFmtId="0" fontId="20" fillId="0" borderId="0"/>
    <xf numFmtId="0" fontId="41" fillId="0" borderId="0"/>
    <xf numFmtId="0" fontId="20" fillId="0" borderId="0"/>
    <xf numFmtId="0" fontId="145" fillId="0" borderId="0"/>
    <xf numFmtId="0" fontId="20"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1" fillId="0" borderId="0"/>
    <xf numFmtId="0" fontId="1" fillId="0" borderId="0"/>
    <xf numFmtId="0" fontId="144"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41" fillId="0" borderId="0"/>
    <xf numFmtId="0" fontId="1" fillId="0" borderId="0"/>
    <xf numFmtId="0" fontId="1" fillId="0" borderId="0"/>
    <xf numFmtId="0" fontId="41" fillId="0" borderId="0"/>
    <xf numFmtId="0" fontId="78" fillId="0" borderId="0"/>
    <xf numFmtId="0" fontId="41" fillId="0" borderId="0"/>
    <xf numFmtId="0" fontId="20" fillId="0" borderId="0"/>
    <xf numFmtId="0" fontId="1" fillId="0" borderId="0"/>
    <xf numFmtId="0" fontId="1" fillId="0" borderId="0"/>
    <xf numFmtId="0" fontId="1" fillId="0" borderId="0"/>
    <xf numFmtId="0" fontId="41" fillId="0" borderId="0"/>
    <xf numFmtId="0" fontId="20" fillId="0" borderId="0"/>
    <xf numFmtId="0" fontId="20" fillId="0" borderId="0"/>
    <xf numFmtId="0" fontId="74" fillId="0" borderId="0"/>
    <xf numFmtId="0" fontId="20" fillId="0" borderId="0"/>
    <xf numFmtId="0" fontId="74" fillId="0" borderId="0"/>
    <xf numFmtId="0" fontId="20" fillId="0" borderId="0"/>
    <xf numFmtId="0" fontId="20" fillId="0" borderId="0"/>
    <xf numFmtId="0" fontId="78" fillId="0" borderId="0"/>
    <xf numFmtId="0" fontId="41" fillId="0" borderId="0"/>
    <xf numFmtId="0" fontId="41" fillId="0" borderId="0"/>
    <xf numFmtId="0" fontId="20"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74" fillId="0" borderId="0"/>
    <xf numFmtId="0" fontId="20" fillId="0" borderId="0"/>
    <xf numFmtId="0" fontId="20" fillId="0" borderId="0"/>
    <xf numFmtId="0" fontId="74"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74" fillId="0" borderId="0"/>
    <xf numFmtId="0" fontId="20" fillId="0" borderId="0"/>
    <xf numFmtId="0" fontId="20" fillId="0" borderId="0"/>
    <xf numFmtId="0" fontId="74"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20" fillId="0" borderId="0"/>
    <xf numFmtId="0" fontId="20" fillId="0" borderId="0"/>
    <xf numFmtId="0" fontId="20" fillId="0" borderId="0"/>
    <xf numFmtId="0" fontId="20" fillId="0" borderId="0"/>
    <xf numFmtId="0" fontId="74" fillId="0" borderId="0"/>
    <xf numFmtId="0" fontId="20" fillId="0" borderId="0"/>
    <xf numFmtId="0" fontId="20" fillId="0" borderId="0"/>
    <xf numFmtId="0" fontId="74" fillId="0" borderId="0"/>
    <xf numFmtId="0" fontId="1" fillId="0" borderId="0"/>
    <xf numFmtId="0" fontId="1" fillId="0" borderId="0"/>
    <xf numFmtId="0" fontId="41" fillId="0" borderId="0"/>
    <xf numFmtId="0" fontId="41" fillId="0" borderId="0"/>
    <xf numFmtId="0" fontId="1" fillId="0" borderId="0"/>
    <xf numFmtId="0" fontId="41" fillId="0" borderId="0"/>
    <xf numFmtId="0" fontId="41" fillId="0" borderId="0"/>
    <xf numFmtId="0" fontId="147" fillId="0" borderId="0"/>
    <xf numFmtId="0" fontId="41"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3"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41" fillId="0" borderId="0"/>
    <xf numFmtId="0" fontId="41" fillId="0" borderId="0"/>
    <xf numFmtId="0" fontId="41" fillId="0" borderId="0"/>
    <xf numFmtId="0" fontId="41" fillId="0" borderId="0"/>
    <xf numFmtId="167" fontId="148" fillId="0" borderId="0"/>
    <xf numFmtId="0" fontId="1" fillId="0" borderId="0"/>
    <xf numFmtId="0" fontId="1" fillId="0" borderId="0"/>
    <xf numFmtId="0" fontId="84" fillId="0" borderId="0"/>
    <xf numFmtId="0" fontId="1" fillId="0" borderId="0"/>
    <xf numFmtId="0" fontId="1" fillId="0" borderId="0"/>
    <xf numFmtId="0" fontId="84" fillId="0" borderId="0"/>
    <xf numFmtId="0" fontId="108" fillId="0" borderId="0"/>
    <xf numFmtId="0" fontId="1" fillId="0" borderId="0"/>
    <xf numFmtId="0" fontId="1" fillId="0" borderId="0"/>
    <xf numFmtId="0" fontId="84" fillId="0" borderId="0"/>
    <xf numFmtId="0" fontId="8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 fillId="0" borderId="0"/>
    <xf numFmtId="0" fontId="1" fillId="0" borderId="0"/>
    <xf numFmtId="0" fontId="84" fillId="0" borderId="0"/>
    <xf numFmtId="0" fontId="108" fillId="0" borderId="0"/>
    <xf numFmtId="0" fontId="108" fillId="0" borderId="0"/>
    <xf numFmtId="0" fontId="1" fillId="0" borderId="0"/>
    <xf numFmtId="0" fontId="1" fillId="0" borderId="0"/>
    <xf numFmtId="0" fontId="84" fillId="0" borderId="0"/>
    <xf numFmtId="0" fontId="1" fillId="0" borderId="0"/>
    <xf numFmtId="0" fontId="1" fillId="0" borderId="0"/>
    <xf numFmtId="0" fontId="84" fillId="0" borderId="0"/>
    <xf numFmtId="0" fontId="1" fillId="0" borderId="0"/>
    <xf numFmtId="0" fontId="1" fillId="0" borderId="0"/>
    <xf numFmtId="0" fontId="84" fillId="0" borderId="0"/>
    <xf numFmtId="0" fontId="149" fillId="0" borderId="0"/>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101" borderId="49"/>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xf numFmtId="0" fontId="1"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41" fillId="56" borderId="49" applyNumberFormat="0" applyFont="0" applyAlignment="0" applyProtection="0"/>
    <xf numFmtId="0" fontId="41"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xf numFmtId="0" fontId="23" fillId="8" borderId="8" applyNumberFormat="0" applyFont="0" applyAlignment="0" applyProtection="0"/>
    <xf numFmtId="0" fontId="23" fillId="56" borderId="49" applyNumberFormat="0" applyFont="0" applyAlignment="0" applyProtection="0"/>
    <xf numFmtId="0" fontId="23" fillId="8" borderId="8"/>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8" borderId="8"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applyNumberFormat="0" applyFont="0" applyAlignment="0" applyProtection="0"/>
    <xf numFmtId="0" fontId="23" fillId="56" borderId="49"/>
    <xf numFmtId="0" fontId="150" fillId="0" borderId="0">
      <alignment horizontal="left"/>
    </xf>
    <xf numFmtId="0" fontId="87" fillId="51" borderId="53"/>
    <xf numFmtId="0" fontId="87" fillId="54" borderId="53"/>
    <xf numFmtId="0" fontId="87" fillId="51" borderId="53" applyNumberFormat="0" applyAlignment="0" applyProtection="0"/>
    <xf numFmtId="0" fontId="9" fillId="6" borderId="5" applyNumberFormat="0" applyAlignment="0" applyProtection="0"/>
    <xf numFmtId="0" fontId="87" fillId="51" borderId="53" applyNumberFormat="0" applyAlignment="0" applyProtection="0"/>
    <xf numFmtId="0" fontId="87" fillId="51" borderId="53" applyNumberFormat="0" applyAlignment="0" applyProtection="0"/>
    <xf numFmtId="9" fontId="1" fillId="0" borderId="0" applyFont="0" applyFill="0" applyBorder="0" applyAlignment="0" applyProtection="0"/>
    <xf numFmtId="9" fontId="20" fillId="0" borderId="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0" fillId="0" borderId="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47" fillId="0" borderId="0"/>
    <xf numFmtId="9" fontId="1" fillId="0" borderId="0"/>
    <xf numFmtId="9" fontId="84" fillId="0" borderId="0" applyFont="0" applyFill="0" applyBorder="0" applyAlignment="0" applyProtection="0"/>
    <xf numFmtId="9" fontId="1" fillId="0" borderId="0"/>
    <xf numFmtId="9" fontId="84"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47"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41" fillId="0" borderId="0" applyFont="0" applyFill="0" applyBorder="0" applyAlignment="0" applyProtection="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0" fillId="0" borderId="0" applyFont="0" applyFill="0" applyBorder="0" applyAlignment="0" applyProtection="0"/>
    <xf numFmtId="9" fontId="44" fillId="0" borderId="0"/>
    <xf numFmtId="9" fontId="78" fillId="0" borderId="0" applyFont="0" applyFill="0" applyBorder="0" applyAlignment="0" applyProtection="0"/>
    <xf numFmtId="9" fontId="78" fillId="0" borderId="0" applyFont="0" applyFill="0" applyBorder="0" applyAlignment="0" applyProtection="0"/>
    <xf numFmtId="9" fontId="23" fillId="0" borderId="0"/>
    <xf numFmtId="9" fontId="23" fillId="0" borderId="0" applyFont="0" applyFill="0" applyBorder="0" applyAlignment="0" applyProtection="0"/>
    <xf numFmtId="9" fontId="78" fillId="0" borderId="0" applyFont="0" applyFill="0" applyBorder="0" applyAlignment="0" applyProtection="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41" fillId="0" borderId="0"/>
    <xf numFmtId="9" fontId="41"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47" fillId="0" borderId="0"/>
    <xf numFmtId="9" fontId="47" fillId="0" borderId="0"/>
    <xf numFmtId="9" fontId="1" fillId="0" borderId="0"/>
    <xf numFmtId="9" fontId="84" fillId="0" borderId="0" applyFont="0" applyFill="0" applyBorder="0" applyAlignment="0" applyProtection="0"/>
    <xf numFmtId="9" fontId="47" fillId="0" borderId="0"/>
    <xf numFmtId="9" fontId="1" fillId="0" borderId="0"/>
    <xf numFmtId="9" fontId="84" fillId="0" borderId="0" applyFont="0" applyFill="0" applyBorder="0" applyAlignment="0" applyProtection="0"/>
    <xf numFmtId="9" fontId="23"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3"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3" fillId="0" borderId="0"/>
    <xf numFmtId="9" fontId="20" fillId="0" borderId="0"/>
    <xf numFmtId="9" fontId="20" fillId="0" borderId="0"/>
    <xf numFmtId="9" fontId="20" fillId="0" borderId="0"/>
    <xf numFmtId="9" fontId="20"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41" fillId="0" borderId="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4" fillId="0" borderId="0"/>
    <xf numFmtId="9" fontId="78" fillId="0" borderId="0" applyFont="0" applyFill="0" applyBorder="0" applyAlignment="0" applyProtection="0"/>
    <xf numFmtId="9" fontId="41"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41" fillId="0" borderId="0" applyFont="0" applyFill="0" applyBorder="0" applyAlignment="0" applyProtection="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xf numFmtId="9" fontId="20" fillId="0" borderId="0" applyFont="0" applyFill="0" applyBorder="0" applyAlignment="0" applyProtection="0"/>
    <xf numFmtId="9" fontId="41" fillId="0" borderId="0" applyFont="0" applyFill="0" applyBorder="0" applyAlignment="0" applyProtection="0"/>
    <xf numFmtId="9" fontId="1" fillId="0" borderId="0" applyFont="0" applyFill="0" applyBorder="0" applyAlignment="0" applyProtection="0"/>
    <xf numFmtId="9" fontId="4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7" fillId="0" borderId="0" applyFont="0" applyFill="0" applyBorder="0" applyAlignment="0" applyProtection="0"/>
    <xf numFmtId="9" fontId="1" fillId="0" borderId="0" applyFont="0" applyFill="0" applyBorder="0" applyAlignment="0" applyProtection="0"/>
    <xf numFmtId="9" fontId="41" fillId="0" borderId="0" applyFont="0" applyFill="0" applyBorder="0" applyAlignment="0" applyProtection="0"/>
    <xf numFmtId="9" fontId="26" fillId="0" borderId="0" applyFont="0" applyFill="0" applyBorder="0" applyAlignment="0" applyProtection="0"/>
    <xf numFmtId="9" fontId="146" fillId="0" borderId="0" applyFont="0" applyFill="0" applyBorder="0" applyAlignment="0" applyProtection="0"/>
    <xf numFmtId="9" fontId="41"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80"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7" fillId="0" borderId="0"/>
    <xf numFmtId="9" fontId="1" fillId="0" borderId="0"/>
    <xf numFmtId="9" fontId="84" fillId="0" borderId="0" applyFont="0" applyFill="0" applyBorder="0" applyAlignment="0" applyProtection="0"/>
    <xf numFmtId="9" fontId="1" fillId="0" borderId="0"/>
    <xf numFmtId="9" fontId="84" fillId="0" borderId="0" applyFont="0" applyFill="0" applyBorder="0" applyAlignment="0" applyProtection="0"/>
    <xf numFmtId="9" fontId="47" fillId="0" borderId="0"/>
    <xf numFmtId="9" fontId="1" fillId="0" borderId="0"/>
    <xf numFmtId="9" fontId="84" fillId="0" borderId="0" applyFont="0" applyFill="0" applyBorder="0" applyAlignment="0" applyProtection="0"/>
    <xf numFmtId="9" fontId="1" fillId="0" borderId="0"/>
    <xf numFmtId="9" fontId="84" fillId="0" borderId="0" applyFont="0" applyFill="0" applyBorder="0" applyAlignment="0" applyProtection="0"/>
    <xf numFmtId="0" fontId="141" fillId="0" borderId="0"/>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29" fillId="54" borderId="54"/>
    <xf numFmtId="0" fontId="38" fillId="54"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4"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38" fillId="58" borderId="54">
      <alignment horizontal="left" vertical="top" wrapText="1"/>
    </xf>
    <xf numFmtId="0" fontId="71" fillId="54" borderId="0"/>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4" borderId="55">
      <alignment horizontal="left" vertical="top" wrapText="1"/>
    </xf>
    <xf numFmtId="0" fontId="92" fillId="58" borderId="55">
      <alignment horizontal="left" vertical="top" wrapText="1"/>
    </xf>
    <xf numFmtId="0" fontId="92" fillId="58" borderId="55">
      <alignment horizontal="left" vertical="top" wrapText="1"/>
    </xf>
    <xf numFmtId="0" fontId="92" fillId="58" borderId="55">
      <alignment horizontal="left" vertical="top" wrapText="1"/>
    </xf>
    <xf numFmtId="0" fontId="92" fillId="54" borderId="55">
      <alignment horizontal="left" vertical="top" wrapText="1"/>
    </xf>
    <xf numFmtId="0" fontId="92" fillId="58" borderId="55">
      <alignment horizontal="left" vertical="top" wrapText="1"/>
    </xf>
    <xf numFmtId="0" fontId="92" fillId="54" borderId="55">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4" borderId="56">
      <alignment horizontal="left" vertical="top" wrapText="1"/>
    </xf>
    <xf numFmtId="0" fontId="38" fillId="58"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6">
      <alignment horizontal="left" vertical="top" wrapText="1"/>
    </xf>
    <xf numFmtId="0" fontId="38" fillId="58" borderId="56">
      <alignment horizontal="left" vertical="top" wrapText="1"/>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4" borderId="55">
      <alignment horizontal="left" vertical="top"/>
    </xf>
    <xf numFmtId="0" fontId="38" fillId="58" borderId="55">
      <alignment horizontal="left" vertical="top"/>
    </xf>
    <xf numFmtId="0" fontId="38" fillId="58"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38" fillId="54" borderId="55">
      <alignment horizontal="left" vertical="top"/>
    </xf>
    <xf numFmtId="0" fontId="38" fillId="58" borderId="55">
      <alignment horizontal="left" vertical="top"/>
    </xf>
    <xf numFmtId="0" fontId="5" fillId="2" borderId="0" applyNumberFormat="0" applyBorder="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4" fillId="51" borderId="53" applyNumberFormat="0" applyAlignment="0" applyProtection="0"/>
    <xf numFmtId="0" fontId="9" fillId="6" borderId="5" applyNumberFormat="0" applyAlignment="0" applyProtection="0"/>
    <xf numFmtId="0" fontId="94" fillId="51" borderId="53" applyNumberFormat="0" applyAlignment="0" applyProtection="0"/>
    <xf numFmtId="0" fontId="151" fillId="0" borderId="0">
      <alignment horizontal="left"/>
    </xf>
    <xf numFmtId="0" fontId="152" fillId="0" borderId="57">
      <alignment horizontal="right"/>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41" fillId="0" borderId="58" applyNumberFormat="0" applyFill="0" applyProtection="0">
      <alignment horizontal="left" vertical="center" wrapText="1" indent="1"/>
    </xf>
    <xf numFmtId="193" fontId="41" fillId="0" borderId="58" applyFill="0" applyProtection="0">
      <alignment horizontal="right" vertical="center" wrapText="1"/>
    </xf>
    <xf numFmtId="0" fontId="41" fillId="0" borderId="0" applyNumberFormat="0" applyFill="0" applyBorder="0" applyProtection="0">
      <alignment horizontal="left" vertical="center" wrapText="1"/>
    </xf>
    <xf numFmtId="0" fontId="41" fillId="0" borderId="0" applyNumberFormat="0" applyFill="0" applyBorder="0" applyProtection="0">
      <alignment horizontal="left" vertical="center" wrapText="1" indent="1"/>
    </xf>
    <xf numFmtId="193" fontId="41" fillId="0" borderId="0" applyFill="0" applyBorder="0" applyProtection="0">
      <alignment horizontal="right" vertical="center" wrapText="1"/>
    </xf>
    <xf numFmtId="194" fontId="41" fillId="0" borderId="0" applyFill="0" applyBorder="0" applyProtection="0">
      <alignment horizontal="right" vertical="center" wrapText="1"/>
    </xf>
    <xf numFmtId="0" fontId="41" fillId="0" borderId="59" applyNumberFormat="0" applyFill="0" applyProtection="0">
      <alignment horizontal="left" vertical="center" wrapText="1"/>
    </xf>
    <xf numFmtId="0" fontId="41" fillId="0" borderId="59" applyNumberFormat="0" applyFill="0" applyProtection="0">
      <alignment horizontal="left" vertical="center" wrapText="1" indent="1"/>
    </xf>
    <xf numFmtId="193" fontId="41" fillId="0" borderId="59" applyFill="0" applyProtection="0">
      <alignment horizontal="right" vertical="center" wrapText="1"/>
    </xf>
    <xf numFmtId="0" fontId="41" fillId="0" borderId="0" applyNumberFormat="0" applyFill="0" applyBorder="0" applyProtection="0">
      <alignment vertical="center" wrapText="1"/>
    </xf>
    <xf numFmtId="0" fontId="41" fillId="0" borderId="0" applyNumberFormat="0" applyFill="0" applyBorder="0" applyAlignment="0" applyProtection="0"/>
    <xf numFmtId="0" fontId="70" fillId="0" borderId="0" applyNumberFormat="0" applyFill="0" applyBorder="0" applyProtection="0">
      <alignment horizontal="left" vertical="center" wrapText="1"/>
    </xf>
    <xf numFmtId="0" fontId="41" fillId="0" borderId="0" applyNumberFormat="0" applyFill="0" applyBorder="0" applyProtection="0">
      <alignment vertical="center" wrapText="1"/>
    </xf>
    <xf numFmtId="0" fontId="41" fillId="0" borderId="0" applyNumberFormat="0" applyFill="0" applyBorder="0" applyProtection="0">
      <alignment vertical="center" wrapText="1"/>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20" fillId="0" borderId="0" applyNumberFormat="0" applyFont="0" applyFill="0" applyBorder="0" applyProtection="0">
      <alignment horizontal="left" vertical="center"/>
    </xf>
    <xf numFmtId="0" fontId="41" fillId="0" borderId="0" applyNumberFormat="0" applyFill="0" applyBorder="0" applyProtection="0">
      <alignment vertical="center" wrapText="1"/>
    </xf>
    <xf numFmtId="0" fontId="57" fillId="0" borderId="0" applyNumberFormat="0" applyFill="0" applyBorder="0" applyProtection="0">
      <alignment horizontal="left" vertical="center" wrapText="1"/>
    </xf>
    <xf numFmtId="0" fontId="57" fillId="0" borderId="0" applyNumberFormat="0" applyFill="0" applyBorder="0" applyProtection="0">
      <alignment horizontal="left" vertical="center" wrapText="1"/>
    </xf>
    <xf numFmtId="0" fontId="118" fillId="0" borderId="0" applyNumberFormat="0" applyFill="0" applyBorder="0" applyProtection="0">
      <alignment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20" fillId="0" borderId="60" applyNumberFormat="0" applyFont="0" applyFill="0" applyProtection="0">
      <alignment horizontal="center" vertical="center" wrapText="1"/>
    </xf>
    <xf numFmtId="0" fontId="57" fillId="0" borderId="60" applyNumberFormat="0" applyFill="0" applyProtection="0">
      <alignment horizontal="center" vertical="center" wrapText="1"/>
    </xf>
    <xf numFmtId="0" fontId="57" fillId="0" borderId="60" applyNumberFormat="0" applyFill="0" applyProtection="0">
      <alignment horizontal="center" vertical="center" wrapText="1"/>
    </xf>
    <xf numFmtId="0" fontId="57" fillId="0" borderId="60" applyNumberFormat="0" applyFill="0" applyProtection="0">
      <alignment horizontal="center" vertical="center" wrapText="1"/>
    </xf>
    <xf numFmtId="0" fontId="57" fillId="0" borderId="60" applyNumberFormat="0" applyFill="0" applyProtection="0">
      <alignment horizontal="center" vertical="center" wrapText="1"/>
    </xf>
    <xf numFmtId="0" fontId="41" fillId="0" borderId="58" applyNumberFormat="0" applyFill="0" applyProtection="0">
      <alignment horizontal="left" vertical="center" wrapText="1"/>
    </xf>
    <xf numFmtId="0" fontId="41" fillId="0" borderId="0"/>
    <xf numFmtId="0" fontId="41" fillId="0" borderId="0"/>
    <xf numFmtId="0" fontId="116" fillId="0" borderId="0"/>
    <xf numFmtId="0" fontId="116" fillId="0" borderId="0"/>
    <xf numFmtId="0" fontId="116" fillId="0" borderId="0"/>
    <xf numFmtId="0" fontId="1" fillId="0" borderId="0"/>
    <xf numFmtId="0" fontId="1" fillId="0" borderId="0"/>
    <xf numFmtId="0" fontId="153" fillId="0" borderId="0"/>
    <xf numFmtId="0" fontId="96" fillId="82" borderId="0">
      <alignment horizontal="left"/>
    </xf>
    <xf numFmtId="0" fontId="96" fillId="61" borderId="0">
      <alignment horizontal="left"/>
    </xf>
    <xf numFmtId="0" fontId="71" fillId="82" borderId="0">
      <alignment horizontal="left" wrapText="1"/>
    </xf>
    <xf numFmtId="0" fontId="71" fillId="61" borderId="0">
      <alignment horizontal="left" wrapText="1"/>
    </xf>
    <xf numFmtId="0" fontId="96" fillId="82" borderId="0">
      <alignment horizontal="left"/>
    </xf>
    <xf numFmtId="0" fontId="96" fillId="61" borderId="0">
      <alignment horizontal="left"/>
    </xf>
    <xf numFmtId="3" fontId="152" fillId="0" borderId="0">
      <alignment horizontal="right"/>
    </xf>
    <xf numFmtId="0" fontId="154" fillId="0" borderId="37"/>
    <xf numFmtId="0" fontId="97" fillId="0" borderId="37"/>
    <xf numFmtId="0" fontId="155" fillId="0" borderId="0"/>
    <xf numFmtId="0" fontId="98" fillId="0" borderId="0"/>
    <xf numFmtId="0" fontId="156" fillId="0" borderId="61"/>
    <xf numFmtId="0" fontId="157" fillId="0" borderId="0"/>
    <xf numFmtId="0" fontId="14" fillId="0" borderId="0" applyNumberFormat="0" applyFill="0" applyBorder="0" applyAlignment="0" applyProtection="0"/>
    <xf numFmtId="0" fontId="100" fillId="0" borderId="0" applyNumberFormat="0" applyFill="0" applyBorder="0" applyAlignment="0" applyProtection="0"/>
    <xf numFmtId="0" fontId="158" fillId="0" borderId="0" applyNumberFormat="0" applyFill="0" applyBorder="0" applyAlignment="0" applyProtection="0"/>
    <xf numFmtId="0" fontId="159" fillId="0" borderId="0"/>
    <xf numFmtId="0" fontId="152" fillId="0" borderId="57">
      <alignment horizontal="center" vertical="center" wrapText="1"/>
    </xf>
    <xf numFmtId="0" fontId="152" fillId="0" borderId="57">
      <alignment horizontal="left" vertical="center"/>
    </xf>
    <xf numFmtId="0" fontId="101" fillId="0" borderId="0"/>
    <xf numFmtId="0" fontId="101" fillId="0" borderId="0"/>
    <xf numFmtId="0" fontId="101" fillId="0" borderId="0" applyNumberFormat="0" applyFill="0" applyBorder="0" applyAlignment="0" applyProtection="0"/>
    <xf numFmtId="0" fontId="96" fillId="82" borderId="0">
      <alignment horizontal="left"/>
    </xf>
    <xf numFmtId="0" fontId="96" fillId="61" borderId="0">
      <alignment horizontal="left"/>
    </xf>
    <xf numFmtId="0" fontId="152" fillId="0" borderId="0">
      <alignment horizontal="left"/>
    </xf>
    <xf numFmtId="0" fontId="101" fillId="0" borderId="0" applyNumberForma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107" fillId="0" borderId="0">
      <alignment horizontal="left"/>
    </xf>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06" fillId="0" borderId="62" applyNumberFormat="0" applyFill="0" applyAlignment="0" applyProtection="0"/>
    <xf numFmtId="0" fontId="15" fillId="0" borderId="9" applyNumberFormat="0" applyFill="0" applyAlignment="0" applyProtection="0"/>
    <xf numFmtId="0" fontId="106" fillId="0" borderId="62" applyNumberFormat="0" applyFill="0" applyAlignment="0" applyProtection="0"/>
    <xf numFmtId="0" fontId="160" fillId="0" borderId="62" applyNumberFormat="0" applyFill="0" applyAlignment="0" applyProtection="0"/>
    <xf numFmtId="3" fontId="152" fillId="0" borderId="57">
      <alignment horizontal="right" vertical="center"/>
    </xf>
    <xf numFmtId="0" fontId="152" fillId="0" borderId="57">
      <alignment horizontal="left" vertical="center"/>
    </xf>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 fontId="107" fillId="0" borderId="10" applyNumberFormat="0" applyFont="0"/>
    <xf numFmtId="185" fontId="82" fillId="0" borderId="0"/>
    <xf numFmtId="185" fontId="82" fillId="0" borderId="0" applyFont="0" applyFill="0" applyBorder="0" applyAlignment="0" applyProtection="0"/>
    <xf numFmtId="169" fontId="23" fillId="0" borderId="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applyFont="0" applyFill="0" applyBorder="0" applyAlignment="0" applyProtection="0"/>
    <xf numFmtId="169"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xf numFmtId="169" fontId="20" fillId="0" borderId="0"/>
    <xf numFmtId="165" fontId="20" fillId="0" borderId="0"/>
    <xf numFmtId="165" fontId="20" fillId="0" borderId="0"/>
    <xf numFmtId="169" fontId="23" fillId="0" borderId="0"/>
    <xf numFmtId="169" fontId="20" fillId="0" borderId="0"/>
    <xf numFmtId="169" fontId="20" fillId="0" borderId="0"/>
    <xf numFmtId="165" fontId="20" fillId="0" borderId="0"/>
    <xf numFmtId="165" fontId="20" fillId="0" borderId="0"/>
    <xf numFmtId="169" fontId="20" fillId="0" borderId="0"/>
    <xf numFmtId="165" fontId="20" fillId="0" borderId="0"/>
    <xf numFmtId="165" fontId="20" fillId="0" borderId="0"/>
    <xf numFmtId="169" fontId="20" fillId="0" borderId="0" applyFont="0" applyFill="0" applyBorder="0" applyAlignment="0" applyProtection="0"/>
    <xf numFmtId="0" fontId="152" fillId="0" borderId="0">
      <alignment horizontal="right"/>
    </xf>
    <xf numFmtId="0" fontId="86" fillId="100" borderId="8"/>
    <xf numFmtId="0" fontId="86" fillId="8" borderId="8" applyNumberFormat="0" applyFont="0" applyAlignment="0" applyProtection="0"/>
    <xf numFmtId="0" fontId="12" fillId="7" borderId="7" applyNumberFormat="0" applyAlignment="0" applyProtection="0"/>
    <xf numFmtId="0" fontId="110" fillId="0" borderId="0"/>
    <xf numFmtId="0" fontId="110" fillId="0" borderId="0" applyNumberFormat="0" applyFill="0" applyBorder="0" applyAlignment="0" applyProtection="0"/>
    <xf numFmtId="0" fontId="13" fillId="0" borderId="0" applyNumberFormat="0" applyFill="0" applyBorder="0" applyAlignment="0" applyProtection="0"/>
    <xf numFmtId="169" fontId="20" fillId="0" borderId="0" applyFont="0" applyFill="0" applyBorder="0" applyAlignment="0" applyProtection="0"/>
    <xf numFmtId="38" fontId="20" fillId="0" borderId="0" applyFont="0" applyFill="0" applyBorder="0" applyAlignment="0" applyProtection="0">
      <alignment vertical="center"/>
    </xf>
    <xf numFmtId="0" fontId="20" fillId="0" borderId="0"/>
  </cellStyleXfs>
  <cellXfs count="300">
    <xf numFmtId="0" fontId="0" fillId="0" borderId="0" xfId="0"/>
    <xf numFmtId="0" fontId="0" fillId="0" borderId="0" xfId="0" applyFont="1"/>
    <xf numFmtId="0" fontId="0" fillId="0" borderId="0" xfId="0" applyBorder="1"/>
    <xf numFmtId="0" fontId="15" fillId="0" borderId="0" xfId="0" applyFont="1"/>
    <xf numFmtId="0" fontId="20" fillId="0" borderId="0" xfId="0" applyFont="1" applyAlignment="1">
      <alignment vertical="center"/>
    </xf>
    <xf numFmtId="0" fontId="0" fillId="0" borderId="0" xfId="0" applyAlignment="1">
      <alignment horizontal="right"/>
    </xf>
    <xf numFmtId="0" fontId="19" fillId="0" borderId="0" xfId="0" applyFont="1" applyBorder="1"/>
    <xf numFmtId="166" fontId="0" fillId="0" borderId="0" xfId="1" applyNumberFormat="1" applyFont="1"/>
    <xf numFmtId="0" fontId="41" fillId="0" borderId="0" xfId="0" applyFont="1"/>
    <xf numFmtId="0" fontId="114" fillId="0" borderId="0" xfId="2" applyFont="1" applyBorder="1" applyAlignment="1">
      <alignment vertical="center"/>
    </xf>
    <xf numFmtId="0" fontId="115" fillId="0" borderId="0" xfId="0" applyFont="1"/>
    <xf numFmtId="0" fontId="17" fillId="0" borderId="0" xfId="2"/>
    <xf numFmtId="0" fontId="19" fillId="0" borderId="0" xfId="0" applyFont="1" applyBorder="1" applyAlignment="1">
      <alignment vertical="center"/>
    </xf>
    <xf numFmtId="0" fontId="20" fillId="62" borderId="0" xfId="2" applyFont="1" applyFill="1" applyBorder="1" applyAlignment="1">
      <alignment horizontal="left" vertical="center"/>
    </xf>
    <xf numFmtId="0" fontId="17" fillId="62" borderId="0" xfId="2" applyFont="1" applyFill="1" applyBorder="1" applyAlignment="1">
      <alignment horizontal="left" vertical="center"/>
    </xf>
    <xf numFmtId="188" fontId="0" fillId="0" borderId="0" xfId="0" applyNumberFormat="1"/>
    <xf numFmtId="49" fontId="41" fillId="0" borderId="0" xfId="874" applyNumberFormat="1" applyFont="1"/>
    <xf numFmtId="49" fontId="41" fillId="0" borderId="0" xfId="874" applyNumberFormat="1" applyFont="1" applyAlignment="1">
      <alignment wrapText="1"/>
    </xf>
    <xf numFmtId="49" fontId="29" fillId="0" borderId="0" xfId="874" applyNumberFormat="1" applyFont="1"/>
    <xf numFmtId="49" fontId="29" fillId="0" borderId="0" xfId="874" applyNumberFormat="1" applyFont="1" applyAlignment="1">
      <alignment horizontal="center" wrapText="1"/>
    </xf>
    <xf numFmtId="0" fontId="119" fillId="0" borderId="10" xfId="3070" applyFont="1" applyBorder="1"/>
    <xf numFmtId="0" fontId="119" fillId="0" borderId="10" xfId="3070" applyFont="1" applyBorder="1" applyAlignment="1">
      <alignment horizontal="center"/>
    </xf>
    <xf numFmtId="0" fontId="19" fillId="0" borderId="10" xfId="0" applyFont="1" applyBorder="1"/>
    <xf numFmtId="0" fontId="21" fillId="0" borderId="0" xfId="0" applyFont="1" applyAlignment="1">
      <alignment vertical="center"/>
    </xf>
    <xf numFmtId="0" fontId="120" fillId="0" borderId="0" xfId="0" applyFont="1"/>
    <xf numFmtId="0" fontId="121" fillId="34" borderId="15" xfId="0" applyFont="1" applyFill="1" applyBorder="1" applyAlignment="1">
      <alignment vertical="center" wrapText="1"/>
    </xf>
    <xf numFmtId="0" fontId="121" fillId="34" borderId="11" xfId="0" applyFont="1" applyFill="1" applyBorder="1" applyAlignment="1">
      <alignment vertical="center" wrapText="1"/>
    </xf>
    <xf numFmtId="0" fontId="121" fillId="34" borderId="16" xfId="0" applyFont="1" applyFill="1" applyBorder="1" applyAlignment="1">
      <alignment horizontal="center" vertical="center" wrapText="1"/>
    </xf>
    <xf numFmtId="0" fontId="121" fillId="34" borderId="11" xfId="0" applyFont="1" applyFill="1" applyBorder="1" applyAlignment="1">
      <alignment horizontal="center" vertical="center" wrapText="1"/>
    </xf>
    <xf numFmtId="0" fontId="121" fillId="34" borderId="10" xfId="0" applyFont="1" applyFill="1" applyBorder="1" applyAlignment="1">
      <alignment horizontal="center" vertical="center" wrapText="1"/>
    </xf>
    <xf numFmtId="0" fontId="115" fillId="0" borderId="14" xfId="0" applyFont="1" applyBorder="1" applyAlignment="1">
      <alignment horizontal="center"/>
    </xf>
    <xf numFmtId="3" fontId="19" fillId="0" borderId="13" xfId="0" applyNumberFormat="1" applyFont="1" applyBorder="1" applyAlignment="1">
      <alignment horizontal="center"/>
    </xf>
    <xf numFmtId="0" fontId="121" fillId="0" borderId="13" xfId="0" applyFont="1" applyBorder="1" applyAlignment="1">
      <alignment horizontal="center" vertical="center"/>
    </xf>
    <xf numFmtId="0" fontId="18" fillId="0" borderId="13" xfId="0" applyFont="1" applyBorder="1" applyAlignment="1">
      <alignment horizontal="center" vertical="center" wrapText="1"/>
    </xf>
    <xf numFmtId="0" fontId="18" fillId="0" borderId="12" xfId="0" applyFont="1" applyBorder="1" applyAlignment="1">
      <alignment horizontal="center"/>
    </xf>
    <xf numFmtId="0" fontId="19" fillId="0" borderId="10" xfId="0" applyFont="1" applyBorder="1" applyAlignment="1">
      <alignment vertical="center" wrapText="1"/>
    </xf>
    <xf numFmtId="3" fontId="19" fillId="0" borderId="10" xfId="0" applyNumberFormat="1" applyFont="1" applyBorder="1" applyAlignment="1">
      <alignment vertical="center"/>
    </xf>
    <xf numFmtId="166" fontId="18" fillId="0" borderId="10" xfId="1" applyNumberFormat="1" applyFont="1" applyBorder="1" applyAlignment="1">
      <alignment vertical="center" wrapText="1"/>
    </xf>
    <xf numFmtId="166" fontId="18" fillId="0" borderId="10" xfId="0" applyNumberFormat="1" applyFont="1" applyBorder="1" applyAlignment="1">
      <alignment vertical="center" wrapText="1"/>
    </xf>
    <xf numFmtId="166" fontId="18" fillId="0" borderId="10" xfId="1" applyNumberFormat="1" applyFont="1" applyBorder="1" applyAlignment="1">
      <alignment vertical="center"/>
    </xf>
    <xf numFmtId="3" fontId="19" fillId="0" borderId="10" xfId="0" applyNumberFormat="1" applyFont="1" applyBorder="1" applyAlignment="1">
      <alignment vertical="center" wrapText="1"/>
    </xf>
    <xf numFmtId="0" fontId="19" fillId="0" borderId="10" xfId="0" applyFont="1" applyBorder="1" applyAlignment="1">
      <alignment horizontal="left" vertical="center" wrapText="1" indent="1"/>
    </xf>
    <xf numFmtId="166" fontId="18" fillId="0" borderId="10" xfId="1" applyNumberFormat="1" applyFont="1" applyBorder="1"/>
    <xf numFmtId="0" fontId="121" fillId="0" borderId="10" xfId="0" applyFont="1" applyBorder="1" applyAlignment="1">
      <alignment vertical="center" wrapText="1"/>
    </xf>
    <xf numFmtId="3" fontId="121" fillId="0" borderId="10" xfId="0" applyNumberFormat="1" applyFont="1" applyBorder="1" applyAlignment="1">
      <alignment vertical="center" wrapText="1"/>
    </xf>
    <xf numFmtId="166" fontId="122" fillId="0" borderId="10" xfId="1" applyNumberFormat="1" applyFont="1" applyBorder="1" applyAlignment="1">
      <alignment vertical="center" wrapText="1"/>
    </xf>
    <xf numFmtId="166" fontId="122" fillId="0" borderId="10" xfId="0" applyNumberFormat="1" applyFont="1" applyBorder="1" applyAlignment="1">
      <alignment vertical="center" wrapText="1"/>
    </xf>
    <xf numFmtId="166" fontId="122" fillId="33" borderId="10" xfId="1" applyNumberFormat="1" applyFont="1" applyFill="1" applyBorder="1" applyAlignment="1">
      <alignment vertical="center" wrapText="1"/>
    </xf>
    <xf numFmtId="3" fontId="19" fillId="0" borderId="15" xfId="0" applyNumberFormat="1" applyFont="1" applyBorder="1" applyAlignment="1">
      <alignment vertical="center" wrapText="1"/>
    </xf>
    <xf numFmtId="166" fontId="18" fillId="0" borderId="15" xfId="1" applyNumberFormat="1" applyFont="1" applyBorder="1" applyAlignment="1">
      <alignment vertical="center" wrapText="1"/>
    </xf>
    <xf numFmtId="166" fontId="18" fillId="0" borderId="15" xfId="0" applyNumberFormat="1" applyFont="1" applyBorder="1" applyAlignment="1">
      <alignment vertical="center" wrapText="1"/>
    </xf>
    <xf numFmtId="9" fontId="18" fillId="33" borderId="15" xfId="1" applyFont="1" applyFill="1" applyBorder="1" applyAlignment="1">
      <alignment vertical="center" wrapText="1"/>
    </xf>
    <xf numFmtId="166" fontId="18" fillId="33" borderId="15" xfId="1" applyNumberFormat="1" applyFont="1" applyFill="1" applyBorder="1" applyAlignment="1">
      <alignment vertical="center" wrapText="1"/>
    </xf>
    <xf numFmtId="0" fontId="115" fillId="0" borderId="14" xfId="0" applyFont="1" applyBorder="1"/>
    <xf numFmtId="3" fontId="19" fillId="0" borderId="13" xfId="0" applyNumberFormat="1" applyFont="1" applyBorder="1"/>
    <xf numFmtId="3" fontId="121" fillId="0" borderId="13" xfId="0" applyNumberFormat="1" applyFont="1" applyBorder="1" applyAlignment="1">
      <alignment horizontal="center" vertical="center"/>
    </xf>
    <xf numFmtId="3" fontId="18" fillId="0" borderId="13" xfId="0" applyNumberFormat="1" applyFont="1" applyBorder="1" applyAlignment="1">
      <alignment vertical="center" wrapText="1"/>
    </xf>
    <xf numFmtId="166" fontId="18" fillId="0" borderId="12" xfId="0" applyNumberFormat="1" applyFont="1" applyBorder="1"/>
    <xf numFmtId="0" fontId="19" fillId="0" borderId="11" xfId="0" applyFont="1" applyBorder="1" applyAlignment="1">
      <alignment vertical="center" wrapText="1"/>
    </xf>
    <xf numFmtId="3" fontId="19" fillId="0" borderId="11" xfId="0" applyNumberFormat="1" applyFont="1" applyBorder="1" applyAlignment="1">
      <alignment vertical="center" wrapText="1"/>
    </xf>
    <xf numFmtId="166" fontId="18" fillId="0" borderId="11" xfId="1" applyNumberFormat="1" applyFont="1" applyBorder="1" applyAlignment="1">
      <alignment vertical="center" wrapText="1"/>
    </xf>
    <xf numFmtId="3" fontId="18" fillId="0" borderId="12" xfId="0" applyNumberFormat="1" applyFont="1" applyBorder="1"/>
    <xf numFmtId="0" fontId="78" fillId="0" borderId="0" xfId="0" applyFont="1" applyAlignment="1">
      <alignment vertical="center"/>
    </xf>
    <xf numFmtId="3" fontId="123" fillId="0" borderId="0" xfId="0" applyNumberFormat="1" applyFont="1" applyBorder="1" applyAlignment="1">
      <alignment vertical="center" wrapText="1"/>
    </xf>
    <xf numFmtId="0" fontId="124" fillId="0" borderId="0" xfId="0" applyFont="1"/>
    <xf numFmtId="0" fontId="78" fillId="0" borderId="0" xfId="2" applyFont="1" applyAlignment="1">
      <alignment vertical="center"/>
    </xf>
    <xf numFmtId="0" fontId="125" fillId="0" borderId="0" xfId="0" applyFont="1"/>
    <xf numFmtId="0" fontId="125" fillId="0" borderId="0" xfId="0" applyFont="1" applyBorder="1"/>
    <xf numFmtId="0" fontId="78" fillId="0" borderId="0" xfId="0" applyFont="1"/>
    <xf numFmtId="0" fontId="126" fillId="0" borderId="0" xfId="2" applyFont="1" applyAlignment="1">
      <alignment vertical="center"/>
    </xf>
    <xf numFmtId="0" fontId="19" fillId="0" borderId="14" xfId="0" applyFont="1" applyBorder="1"/>
    <xf numFmtId="0" fontId="19" fillId="34" borderId="14" xfId="0" applyFont="1" applyFill="1" applyBorder="1"/>
    <xf numFmtId="0" fontId="121" fillId="34" borderId="10" xfId="0" applyFont="1" applyFill="1" applyBorder="1" applyAlignment="1">
      <alignment wrapText="1"/>
    </xf>
    <xf numFmtId="0" fontId="121" fillId="34" borderId="13" xfId="0" applyFont="1" applyFill="1" applyBorder="1" applyAlignment="1">
      <alignment horizontal="center" vertical="center" wrapText="1"/>
    </xf>
    <xf numFmtId="0" fontId="121" fillId="34" borderId="15" xfId="0" applyFont="1" applyFill="1" applyBorder="1" applyAlignment="1">
      <alignment horizontal="center" vertical="center" wrapText="1"/>
    </xf>
    <xf numFmtId="0" fontId="19" fillId="0" borderId="14" xfId="0" applyFont="1" applyBorder="1" applyAlignment="1">
      <alignment horizontal="center"/>
    </xf>
    <xf numFmtId="0" fontId="19" fillId="0" borderId="13" xfId="0" applyFont="1" applyBorder="1" applyAlignment="1">
      <alignment horizontal="center" vertical="center"/>
    </xf>
    <xf numFmtId="0" fontId="19" fillId="0" borderId="13" xfId="0" applyFont="1" applyBorder="1" applyAlignment="1">
      <alignment horizontal="center"/>
    </xf>
    <xf numFmtId="3" fontId="19" fillId="0" borderId="12" xfId="0" applyNumberFormat="1" applyFont="1" applyBorder="1" applyAlignment="1">
      <alignment horizontal="center"/>
    </xf>
    <xf numFmtId="0" fontId="121" fillId="0" borderId="14" xfId="0" applyFont="1" applyBorder="1" applyAlignment="1">
      <alignment horizontal="center"/>
    </xf>
    <xf numFmtId="9" fontId="121" fillId="0" borderId="13" xfId="0" applyNumberFormat="1" applyFont="1" applyBorder="1" applyAlignment="1">
      <alignment horizontal="center" vertical="center"/>
    </xf>
    <xf numFmtId="9" fontId="121" fillId="0" borderId="13" xfId="0" applyNumberFormat="1" applyFont="1" applyBorder="1" applyAlignment="1">
      <alignment horizontal="center"/>
    </xf>
    <xf numFmtId="3" fontId="121" fillId="0" borderId="12" xfId="0" applyNumberFormat="1" applyFont="1" applyBorder="1" applyAlignment="1">
      <alignment horizontal="center"/>
    </xf>
    <xf numFmtId="0" fontId="123" fillId="0" borderId="0" xfId="0" applyFont="1" applyBorder="1" applyAlignment="1">
      <alignment vertical="center" wrapText="1"/>
    </xf>
    <xf numFmtId="0" fontId="78" fillId="0" borderId="0" xfId="0" applyFont="1" applyAlignment="1">
      <alignment vertical="top"/>
    </xf>
    <xf numFmtId="0" fontId="126" fillId="0" borderId="0" xfId="2" applyFont="1" applyAlignment="1">
      <alignment vertical="top"/>
    </xf>
    <xf numFmtId="0" fontId="127" fillId="0" borderId="0" xfId="0" applyFont="1"/>
    <xf numFmtId="177" fontId="19" fillId="0" borderId="10" xfId="0" applyNumberFormat="1" applyFont="1" applyBorder="1"/>
    <xf numFmtId="0" fontId="121" fillId="0" borderId="13" xfId="0" applyFont="1" applyBorder="1" applyAlignment="1">
      <alignment vertical="center"/>
    </xf>
    <xf numFmtId="0" fontId="19" fillId="0" borderId="13" xfId="0" applyFont="1" applyBorder="1" applyAlignment="1">
      <alignment vertical="center" wrapText="1"/>
    </xf>
    <xf numFmtId="0" fontId="19" fillId="0" borderId="12" xfId="0" applyFont="1" applyBorder="1" applyAlignment="1">
      <alignment vertical="center" wrapText="1"/>
    </xf>
    <xf numFmtId="177" fontId="19" fillId="0" borderId="10" xfId="0" applyNumberFormat="1" applyFont="1" applyBorder="1" applyAlignment="1">
      <alignment vertical="center" wrapText="1"/>
    </xf>
    <xf numFmtId="177" fontId="19" fillId="0" borderId="16" xfId="0" applyNumberFormat="1" applyFont="1" applyBorder="1" applyAlignment="1">
      <alignment vertical="center" wrapText="1"/>
    </xf>
    <xf numFmtId="177" fontId="19" fillId="0" borderId="11" xfId="0" applyNumberFormat="1" applyFont="1" applyBorder="1" applyAlignment="1">
      <alignment vertical="center" wrapText="1"/>
    </xf>
    <xf numFmtId="177" fontId="121" fillId="0" borderId="11" xfId="0" applyNumberFormat="1" applyFont="1" applyBorder="1" applyAlignment="1">
      <alignment vertical="center" wrapText="1"/>
    </xf>
    <xf numFmtId="177" fontId="19" fillId="34" borderId="10" xfId="0" applyNumberFormat="1" applyFont="1" applyFill="1" applyBorder="1" applyAlignment="1">
      <alignment vertical="center" wrapText="1"/>
    </xf>
    <xf numFmtId="177" fontId="19" fillId="0" borderId="12" xfId="0" applyNumberFormat="1" applyFont="1" applyBorder="1" applyAlignment="1">
      <alignment vertical="center" wrapText="1"/>
    </xf>
    <xf numFmtId="177" fontId="121" fillId="0" borderId="10" xfId="0" applyNumberFormat="1" applyFont="1" applyBorder="1" applyAlignment="1">
      <alignment vertical="center" wrapText="1"/>
    </xf>
    <xf numFmtId="177" fontId="19" fillId="0" borderId="12" xfId="0" applyNumberFormat="1" applyFont="1" applyBorder="1"/>
    <xf numFmtId="177" fontId="121" fillId="0" borderId="10" xfId="0" applyNumberFormat="1" applyFont="1" applyBorder="1"/>
    <xf numFmtId="177" fontId="19" fillId="33" borderId="12" xfId="0" applyNumberFormat="1" applyFont="1" applyFill="1" applyBorder="1" applyAlignment="1">
      <alignment vertical="center" wrapText="1"/>
    </xf>
    <xf numFmtId="177" fontId="19" fillId="33" borderId="10" xfId="0" applyNumberFormat="1" applyFont="1" applyFill="1" applyBorder="1" applyAlignment="1">
      <alignment vertical="center" wrapText="1"/>
    </xf>
    <xf numFmtId="177" fontId="121" fillId="33" borderId="10" xfId="0" applyNumberFormat="1" applyFont="1" applyFill="1" applyBorder="1" applyAlignment="1">
      <alignment vertical="center" wrapText="1"/>
    </xf>
    <xf numFmtId="177" fontId="121" fillId="34" borderId="10" xfId="0" applyNumberFormat="1" applyFont="1" applyFill="1" applyBorder="1" applyAlignment="1">
      <alignment vertical="center" wrapText="1"/>
    </xf>
    <xf numFmtId="177" fontId="121" fillId="33" borderId="12" xfId="0" applyNumberFormat="1" applyFont="1" applyFill="1" applyBorder="1" applyAlignment="1">
      <alignment vertical="center" wrapText="1"/>
    </xf>
    <xf numFmtId="0" fontId="121" fillId="0" borderId="0" xfId="0" applyFont="1" applyBorder="1" applyAlignment="1">
      <alignment vertical="center"/>
    </xf>
    <xf numFmtId="0" fontId="121" fillId="0" borderId="13" xfId="0" applyFont="1" applyBorder="1" applyAlignment="1">
      <alignment vertical="center" wrapText="1"/>
    </xf>
    <xf numFmtId="0" fontId="19" fillId="0" borderId="14" xfId="0" applyFont="1" applyBorder="1" applyAlignment="1">
      <alignment vertical="center" wrapText="1"/>
    </xf>
    <xf numFmtId="177" fontId="19" fillId="62" borderId="10" xfId="0" applyNumberFormat="1" applyFont="1" applyFill="1" applyBorder="1" applyAlignment="1">
      <alignment horizontal="right" vertical="center" wrapText="1"/>
    </xf>
    <xf numFmtId="177" fontId="19" fillId="62" borderId="12" xfId="0" applyNumberFormat="1" applyFont="1" applyFill="1" applyBorder="1"/>
    <xf numFmtId="177" fontId="19" fillId="62" borderId="10" xfId="0" applyNumberFormat="1" applyFont="1" applyFill="1" applyBorder="1" applyAlignment="1">
      <alignment vertical="center" wrapText="1"/>
    </xf>
    <xf numFmtId="0" fontId="121" fillId="0" borderId="14" xfId="0" applyFont="1" applyBorder="1" applyAlignment="1">
      <alignment vertical="center" wrapText="1"/>
    </xf>
    <xf numFmtId="0" fontId="78" fillId="0" borderId="0" xfId="0" applyFont="1" applyBorder="1" applyAlignment="1">
      <alignment vertical="center" wrapText="1"/>
    </xf>
    <xf numFmtId="0" fontId="78" fillId="33" borderId="0" xfId="0" applyFont="1" applyFill="1" applyBorder="1" applyAlignment="1">
      <alignment horizontal="right" vertical="center" wrapText="1"/>
    </xf>
    <xf numFmtId="0" fontId="78" fillId="33" borderId="0" xfId="0" applyFont="1" applyFill="1" applyBorder="1" applyAlignment="1">
      <alignment vertical="center" wrapText="1"/>
    </xf>
    <xf numFmtId="0" fontId="78" fillId="0" borderId="0" xfId="0" applyFont="1" applyFill="1" applyBorder="1"/>
    <xf numFmtId="3" fontId="19" fillId="0" borderId="11" xfId="0" applyNumberFormat="1" applyFont="1" applyBorder="1" applyAlignment="1">
      <alignment vertical="center"/>
    </xf>
    <xf numFmtId="177" fontId="18" fillId="0" borderId="11" xfId="1" applyNumberFormat="1" applyFont="1" applyBorder="1" applyAlignment="1">
      <alignment vertical="center"/>
    </xf>
    <xf numFmtId="177" fontId="18" fillId="0" borderId="10" xfId="1" applyNumberFormat="1" applyFont="1" applyBorder="1" applyAlignment="1">
      <alignment vertical="center"/>
    </xf>
    <xf numFmtId="177" fontId="122" fillId="0" borderId="10" xfId="1" applyNumberFormat="1" applyFont="1" applyBorder="1" applyAlignment="1">
      <alignment vertical="center"/>
    </xf>
    <xf numFmtId="177" fontId="18" fillId="0" borderId="15" xfId="1" applyNumberFormat="1" applyFont="1" applyBorder="1" applyAlignment="1">
      <alignment vertical="center"/>
    </xf>
    <xf numFmtId="0" fontId="102" fillId="0" borderId="0" xfId="0" applyFont="1" applyAlignment="1">
      <alignment horizontal="center" vertical="center"/>
    </xf>
    <xf numFmtId="0" fontId="29" fillId="0" borderId="0" xfId="0" applyFont="1"/>
    <xf numFmtId="0" fontId="29" fillId="0" borderId="0" xfId="0" applyFont="1" applyBorder="1"/>
    <xf numFmtId="0" fontId="129" fillId="0" borderId="0" xfId="0" applyFont="1" applyAlignment="1">
      <alignment horizontal="left" indent="3"/>
    </xf>
    <xf numFmtId="166" fontId="125" fillId="0" borderId="0" xfId="1" applyNumberFormat="1" applyFont="1"/>
    <xf numFmtId="0" fontId="125" fillId="0" borderId="0" xfId="0" applyFont="1" applyAlignment="1">
      <alignment horizontal="center"/>
    </xf>
    <xf numFmtId="177" fontId="18" fillId="0" borderId="12" xfId="0" applyNumberFormat="1" applyFont="1" applyBorder="1" applyAlignment="1">
      <alignment vertical="center" wrapText="1"/>
    </xf>
    <xf numFmtId="0" fontId="19" fillId="34" borderId="39" xfId="2" applyFont="1" applyFill="1" applyBorder="1" applyAlignment="1">
      <alignment horizontal="left" vertical="center"/>
    </xf>
    <xf numFmtId="0" fontId="130" fillId="34" borderId="40" xfId="2" applyFont="1" applyFill="1" applyBorder="1" applyAlignment="1">
      <alignment horizontal="left" vertical="center" wrapText="1"/>
    </xf>
    <xf numFmtId="0" fontId="130" fillId="34" borderId="41" xfId="2" applyFont="1" applyFill="1" applyBorder="1" applyAlignment="1">
      <alignment horizontal="left" vertical="center" wrapText="1"/>
    </xf>
    <xf numFmtId="0" fontId="121" fillId="34" borderId="12" xfId="2" applyFont="1" applyFill="1" applyBorder="1" applyAlignment="1">
      <alignment horizontal="center" vertical="center" wrapText="1"/>
    </xf>
    <xf numFmtId="0" fontId="121" fillId="34" borderId="10" xfId="2" applyFont="1" applyFill="1" applyBorder="1" applyAlignment="1">
      <alignment horizontal="center" vertical="center" wrapText="1"/>
    </xf>
    <xf numFmtId="3" fontId="19" fillId="0" borderId="10" xfId="2" applyNumberFormat="1" applyFont="1" applyFill="1" applyBorder="1" applyAlignment="1">
      <alignment horizontal="right" vertical="center" wrapText="1"/>
    </xf>
    <xf numFmtId="3" fontId="121" fillId="0" borderId="10" xfId="2" applyNumberFormat="1" applyFont="1" applyFill="1" applyBorder="1" applyAlignment="1">
      <alignment horizontal="right" vertical="center" wrapText="1"/>
    </xf>
    <xf numFmtId="172" fontId="18" fillId="0" borderId="10" xfId="2" applyNumberFormat="1" applyFont="1" applyFill="1" applyBorder="1" applyAlignment="1">
      <alignment horizontal="right" vertical="center" wrapText="1"/>
    </xf>
    <xf numFmtId="3" fontId="18" fillId="0" borderId="10" xfId="2" applyNumberFormat="1" applyFont="1" applyFill="1" applyBorder="1" applyAlignment="1">
      <alignment horizontal="right" vertical="center" wrapText="1"/>
    </xf>
    <xf numFmtId="3" fontId="122" fillId="0" borderId="10" xfId="2" applyNumberFormat="1" applyFont="1" applyFill="1" applyBorder="1" applyAlignment="1">
      <alignment horizontal="right" vertical="center" wrapText="1"/>
    </xf>
    <xf numFmtId="3" fontId="121" fillId="0" borderId="14" xfId="2" applyNumberFormat="1" applyFont="1" applyFill="1" applyBorder="1" applyAlignment="1">
      <alignment horizontal="right" vertical="center" wrapText="1"/>
    </xf>
    <xf numFmtId="9" fontId="19" fillId="0" borderId="39" xfId="1" applyNumberFormat="1" applyFont="1" applyFill="1" applyBorder="1" applyAlignment="1">
      <alignment horizontal="right" vertical="center"/>
    </xf>
    <xf numFmtId="9" fontId="19" fillId="0" borderId="40" xfId="1" applyNumberFormat="1" applyFont="1" applyFill="1" applyBorder="1" applyAlignment="1">
      <alignment horizontal="right" vertical="center"/>
    </xf>
    <xf numFmtId="9" fontId="19" fillId="0" borderId="41" xfId="1" applyNumberFormat="1" applyFont="1" applyFill="1" applyBorder="1" applyAlignment="1">
      <alignment horizontal="right" vertical="center"/>
    </xf>
    <xf numFmtId="9" fontId="19" fillId="0" borderId="23" xfId="1" applyNumberFormat="1" applyFont="1" applyFill="1" applyBorder="1" applyAlignment="1">
      <alignment horizontal="right" vertical="center"/>
    </xf>
    <xf numFmtId="9" fontId="19" fillId="0" borderId="0" xfId="1" applyNumberFormat="1" applyFont="1" applyFill="1" applyBorder="1" applyAlignment="1">
      <alignment horizontal="right" vertical="center"/>
    </xf>
    <xf numFmtId="9" fontId="19" fillId="0" borderId="43" xfId="1" applyNumberFormat="1" applyFont="1" applyFill="1" applyBorder="1" applyAlignment="1">
      <alignment horizontal="right" vertical="center"/>
    </xf>
    <xf numFmtId="0" fontId="128" fillId="0" borderId="42" xfId="0" applyFont="1" applyBorder="1"/>
    <xf numFmtId="0" fontId="128" fillId="0" borderId="29" xfId="0" applyFont="1" applyBorder="1"/>
    <xf numFmtId="0" fontId="128" fillId="0" borderId="16" xfId="0" applyFont="1" applyBorder="1"/>
    <xf numFmtId="0" fontId="78" fillId="0" borderId="0" xfId="0" applyFont="1" applyBorder="1" applyAlignment="1">
      <alignment vertical="center"/>
    </xf>
    <xf numFmtId="0" fontId="22" fillId="0" borderId="0" xfId="0" applyFont="1" applyAlignment="1">
      <alignment horizontal="right" vertical="center"/>
    </xf>
    <xf numFmtId="0" fontId="0" fillId="0" borderId="0" xfId="0" applyAlignment="1">
      <alignment vertical="top"/>
    </xf>
    <xf numFmtId="187" fontId="19" fillId="62" borderId="10" xfId="2" applyNumberFormat="1" applyFont="1" applyFill="1" applyBorder="1" applyAlignment="1">
      <alignment horizontal="right" vertical="center"/>
    </xf>
    <xf numFmtId="187" fontId="121" fillId="62" borderId="10" xfId="2" applyNumberFormat="1" applyFont="1" applyFill="1" applyBorder="1" applyAlignment="1">
      <alignment horizontal="right" vertical="center"/>
    </xf>
    <xf numFmtId="1" fontId="19" fillId="0" borderId="10" xfId="0" applyNumberFormat="1" applyFont="1" applyBorder="1"/>
    <xf numFmtId="177" fontId="19" fillId="0" borderId="10" xfId="0" applyNumberFormat="1" applyFont="1" applyBorder="1" applyAlignment="1">
      <alignment vertical="center"/>
    </xf>
    <xf numFmtId="177" fontId="19" fillId="0" borderId="10" xfId="0" applyNumberFormat="1" applyFont="1" applyBorder="1" applyAlignment="1">
      <alignment horizontal="right" vertical="center"/>
    </xf>
    <xf numFmtId="187" fontId="119" fillId="62" borderId="10" xfId="603" applyNumberFormat="1" applyFont="1" applyFill="1" applyBorder="1" applyAlignment="1">
      <alignment horizontal="right" vertical="center"/>
    </xf>
    <xf numFmtId="177" fontId="121" fillId="0" borderId="10" xfId="0" applyNumberFormat="1" applyFont="1" applyBorder="1" applyAlignment="1">
      <alignment vertical="center"/>
    </xf>
    <xf numFmtId="187" fontId="125" fillId="0" borderId="0" xfId="0" applyNumberFormat="1" applyFont="1"/>
    <xf numFmtId="0" fontId="18" fillId="0" borderId="13" xfId="0" applyFont="1" applyBorder="1" applyAlignment="1">
      <alignment horizontal="center"/>
    </xf>
    <xf numFmtId="0" fontId="78" fillId="0" borderId="0" xfId="2" applyFont="1" applyAlignment="1">
      <alignment vertical="top"/>
    </xf>
    <xf numFmtId="0" fontId="121" fillId="62" borderId="10" xfId="0" applyFont="1" applyFill="1" applyBorder="1" applyAlignment="1">
      <alignment vertical="center" wrapText="1"/>
    </xf>
    <xf numFmtId="0" fontId="19" fillId="62" borderId="10" xfId="0" applyFont="1" applyFill="1" applyBorder="1" applyAlignment="1">
      <alignment vertical="center" wrapText="1"/>
    </xf>
    <xf numFmtId="1" fontId="19" fillId="62" borderId="10" xfId="0" applyNumberFormat="1" applyFont="1" applyFill="1" applyBorder="1" applyAlignment="1">
      <alignment vertical="center" wrapText="1"/>
    </xf>
    <xf numFmtId="1" fontId="121" fillId="62" borderId="10" xfId="0" applyNumberFormat="1" applyFont="1" applyFill="1" applyBorder="1" applyAlignment="1">
      <alignment vertical="center" wrapText="1"/>
    </xf>
    <xf numFmtId="1" fontId="121" fillId="62" borderId="10" xfId="0" applyNumberFormat="1" applyFont="1" applyFill="1" applyBorder="1"/>
    <xf numFmtId="0" fontId="121" fillId="64" borderId="10" xfId="0" applyFont="1" applyFill="1" applyBorder="1" applyAlignment="1">
      <alignment horizontal="center" vertical="center"/>
    </xf>
    <xf numFmtId="0" fontId="19" fillId="62" borderId="10" xfId="0" applyFont="1" applyFill="1" applyBorder="1" applyAlignment="1">
      <alignment vertical="center"/>
    </xf>
    <xf numFmtId="1" fontId="19" fillId="62" borderId="10" xfId="0" applyNumberFormat="1" applyFont="1" applyFill="1" applyBorder="1"/>
    <xf numFmtId="1" fontId="19" fillId="62" borderId="10" xfId="0" applyNumberFormat="1" applyFont="1" applyFill="1" applyBorder="1" applyAlignment="1">
      <alignment vertical="center"/>
    </xf>
    <xf numFmtId="0" fontId="121" fillId="0" borderId="0" xfId="0" applyFont="1"/>
    <xf numFmtId="0" fontId="124" fillId="0" borderId="29" xfId="0" applyFont="1" applyBorder="1" applyAlignment="1"/>
    <xf numFmtId="0" fontId="21" fillId="0" borderId="0" xfId="0" applyFont="1" applyBorder="1" applyAlignment="1"/>
    <xf numFmtId="0" fontId="124" fillId="0" borderId="0" xfId="0" applyFont="1" applyBorder="1" applyAlignment="1"/>
    <xf numFmtId="1" fontId="19" fillId="0" borderId="0" xfId="0" applyNumberFormat="1" applyFont="1" applyBorder="1"/>
    <xf numFmtId="1" fontId="121" fillId="0" borderId="0" xfId="0" applyNumberFormat="1" applyFont="1" applyBorder="1"/>
    <xf numFmtId="0" fontId="126" fillId="0" borderId="0" xfId="0" applyFont="1" applyAlignment="1">
      <alignment horizontal="left" vertical="center"/>
    </xf>
    <xf numFmtId="0" fontId="117" fillId="0" borderId="0" xfId="0" applyFont="1"/>
    <xf numFmtId="0" fontId="19" fillId="0" borderId="0" xfId="0" applyFont="1" applyAlignment="1">
      <alignment horizontal="right" vertical="center"/>
    </xf>
    <xf numFmtId="0" fontId="121" fillId="62" borderId="10" xfId="0" applyFont="1" applyFill="1" applyBorder="1" applyAlignment="1">
      <alignment vertical="center"/>
    </xf>
    <xf numFmtId="177" fontId="19" fillId="0" borderId="10" xfId="1" applyNumberFormat="1" applyFont="1" applyBorder="1" applyAlignment="1">
      <alignment vertical="center" wrapText="1"/>
    </xf>
    <xf numFmtId="177" fontId="121" fillId="33" borderId="10" xfId="1" applyNumberFormat="1" applyFont="1" applyFill="1" applyBorder="1" applyAlignment="1">
      <alignment vertical="center" wrapText="1"/>
    </xf>
    <xf numFmtId="177" fontId="19" fillId="33" borderId="15" xfId="1" applyNumberFormat="1" applyFont="1" applyFill="1" applyBorder="1" applyAlignment="1">
      <alignment vertical="center" wrapText="1"/>
    </xf>
    <xf numFmtId="177" fontId="19" fillId="0" borderId="11" xfId="1" applyNumberFormat="1" applyFont="1" applyBorder="1" applyAlignment="1">
      <alignment vertical="center" wrapText="1"/>
    </xf>
    <xf numFmtId="177" fontId="121" fillId="0" borderId="10" xfId="1" applyNumberFormat="1" applyFont="1" applyBorder="1" applyAlignment="1">
      <alignment vertical="center" wrapText="1"/>
    </xf>
    <xf numFmtId="177" fontId="19" fillId="0" borderId="10" xfId="1" applyNumberFormat="1" applyFont="1" applyBorder="1"/>
    <xf numFmtId="0" fontId="134" fillId="0" borderId="10" xfId="3071" applyFont="1" applyBorder="1"/>
    <xf numFmtId="0" fontId="29" fillId="0" borderId="10" xfId="3070" applyFont="1" applyBorder="1" applyAlignment="1">
      <alignment vertical="center"/>
    </xf>
    <xf numFmtId="0" fontId="134" fillId="0" borderId="10" xfId="3071" applyFont="1" applyBorder="1" applyAlignment="1">
      <alignment vertical="center"/>
    </xf>
    <xf numFmtId="0" fontId="135" fillId="0" borderId="10" xfId="3070" applyFont="1" applyBorder="1" applyAlignment="1">
      <alignment horizontal="left" vertical="center"/>
    </xf>
    <xf numFmtId="0" fontId="29" fillId="0" borderId="10" xfId="3070" applyFont="1" applyBorder="1" applyAlignment="1">
      <alignment vertical="center" wrapText="1"/>
    </xf>
    <xf numFmtId="0" fontId="136" fillId="0" borderId="0" xfId="878" applyFont="1" applyAlignment="1">
      <alignment vertical="center"/>
    </xf>
    <xf numFmtId="0" fontId="1" fillId="0" borderId="0" xfId="3072"/>
    <xf numFmtId="0" fontId="21" fillId="0" borderId="0" xfId="3073" applyFont="1" applyAlignment="1">
      <alignment vertical="center"/>
    </xf>
    <xf numFmtId="0" fontId="21" fillId="0" borderId="0" xfId="3073" applyFont="1"/>
    <xf numFmtId="0" fontId="137" fillId="0" borderId="0" xfId="3073" applyFont="1"/>
    <xf numFmtId="0" fontId="20" fillId="34" borderId="10" xfId="3073" applyFont="1" applyFill="1" applyBorder="1" applyAlignment="1">
      <alignment horizontal="center" vertical="center"/>
    </xf>
    <xf numFmtId="0" fontId="21" fillId="34" borderId="10" xfId="3073" applyFont="1" applyFill="1" applyBorder="1" applyAlignment="1">
      <alignment horizontal="center" vertical="center"/>
    </xf>
    <xf numFmtId="0" fontId="21" fillId="34" borderId="14" xfId="3073" applyFont="1" applyFill="1" applyBorder="1" applyAlignment="1">
      <alignment horizontal="center" vertical="center"/>
    </xf>
    <xf numFmtId="0" fontId="70" fillId="34" borderId="10" xfId="878" applyFont="1" applyFill="1" applyBorder="1" applyAlignment="1">
      <alignment horizontal="center" wrapText="1"/>
    </xf>
    <xf numFmtId="0" fontId="70" fillId="34" borderId="10" xfId="878" applyFont="1" applyFill="1" applyBorder="1" applyAlignment="1">
      <alignment horizontal="center" vertical="center"/>
    </xf>
    <xf numFmtId="0" fontId="20" fillId="0" borderId="10" xfId="3073" applyFont="1" applyBorder="1"/>
    <xf numFmtId="177" fontId="20" fillId="0" borderId="10" xfId="3073" applyNumberFormat="1" applyFont="1" applyBorder="1"/>
    <xf numFmtId="177" fontId="20" fillId="0" borderId="15" xfId="3073" applyNumberFormat="1" applyFont="1" applyBorder="1"/>
    <xf numFmtId="177" fontId="20" fillId="0" borderId="0" xfId="3073" applyNumberFormat="1" applyFont="1" applyBorder="1"/>
    <xf numFmtId="177" fontId="20" fillId="0" borderId="10" xfId="3073" applyNumberFormat="1" applyFont="1" applyBorder="1" applyAlignment="1">
      <alignment vertical="center"/>
    </xf>
    <xf numFmtId="1" fontId="20" fillId="0" borderId="10" xfId="3073" applyNumberFormat="1" applyFont="1" applyBorder="1" applyAlignment="1">
      <alignment vertical="center"/>
    </xf>
    <xf numFmtId="177" fontId="20" fillId="0" borderId="14" xfId="3073" applyNumberFormat="1" applyFont="1" applyBorder="1"/>
    <xf numFmtId="0" fontId="22" fillId="0" borderId="0" xfId="3073" applyFont="1"/>
    <xf numFmtId="0" fontId="20" fillId="0" borderId="0" xfId="3073" applyFont="1"/>
    <xf numFmtId="177" fontId="137" fillId="0" borderId="0" xfId="3073" applyNumberFormat="1" applyFont="1"/>
    <xf numFmtId="0" fontId="21" fillId="34" borderId="10" xfId="3073" applyFont="1" applyFill="1" applyBorder="1" applyAlignment="1">
      <alignment horizontal="center" vertical="center" wrapText="1"/>
    </xf>
    <xf numFmtId="0" fontId="20" fillId="0" borderId="10" xfId="3073" applyFont="1" applyBorder="1" applyAlignment="1">
      <alignment wrapText="1"/>
    </xf>
    <xf numFmtId="0" fontId="138" fillId="0" borderId="0" xfId="878" applyFont="1"/>
    <xf numFmtId="1" fontId="120" fillId="0" borderId="0" xfId="878" applyNumberFormat="1" applyFont="1"/>
    <xf numFmtId="0" fontId="20" fillId="0" borderId="0" xfId="3073" quotePrefix="1" applyFont="1"/>
    <xf numFmtId="0" fontId="139" fillId="0" borderId="0" xfId="3073" applyFont="1"/>
    <xf numFmtId="1" fontId="0" fillId="0" borderId="0" xfId="0" applyNumberFormat="1"/>
    <xf numFmtId="0" fontId="22" fillId="0" borderId="0" xfId="0" applyFont="1" applyBorder="1" applyAlignment="1">
      <alignment horizontal="right"/>
    </xf>
    <xf numFmtId="0" fontId="19" fillId="62" borderId="11" xfId="0" applyFont="1" applyFill="1" applyBorder="1" applyAlignment="1">
      <alignment vertical="center" wrapText="1"/>
    </xf>
    <xf numFmtId="0" fontId="21" fillId="34" borderId="10" xfId="2" applyFont="1" applyFill="1" applyBorder="1" applyAlignment="1">
      <alignment horizontal="center" vertical="center" wrapText="1"/>
    </xf>
    <xf numFmtId="187" fontId="0" fillId="0" borderId="0" xfId="0" applyNumberFormat="1"/>
    <xf numFmtId="0" fontId="19" fillId="0" borderId="51" xfId="0" applyFont="1" applyBorder="1" applyAlignment="1">
      <alignment vertical="center" wrapText="1"/>
    </xf>
    <xf numFmtId="0" fontId="22" fillId="0" borderId="29" xfId="0" applyFont="1" applyBorder="1" applyAlignment="1"/>
    <xf numFmtId="0" fontId="161" fillId="0" borderId="0" xfId="0" applyFont="1" applyAlignment="1">
      <alignment horizontal="right"/>
    </xf>
    <xf numFmtId="0" fontId="121" fillId="34" borderId="10" xfId="0" applyFont="1" applyFill="1" applyBorder="1" applyAlignment="1">
      <alignment horizontal="center" vertical="top" wrapText="1"/>
    </xf>
    <xf numFmtId="0" fontId="162" fillId="0" borderId="0" xfId="0" applyFont="1"/>
    <xf numFmtId="0" fontId="121" fillId="0" borderId="51" xfId="0" applyFont="1" applyBorder="1" applyAlignment="1">
      <alignment vertical="center"/>
    </xf>
    <xf numFmtId="177" fontId="18" fillId="0" borderId="42" xfId="1" applyNumberFormat="1" applyFont="1" applyBorder="1" applyAlignment="1">
      <alignment vertical="center"/>
    </xf>
    <xf numFmtId="177" fontId="18" fillId="0" borderId="14" xfId="1" applyNumberFormat="1" applyFont="1" applyBorder="1" applyAlignment="1">
      <alignment vertical="center"/>
    </xf>
    <xf numFmtId="177" fontId="122" fillId="0" borderId="14" xfId="1" applyNumberFormat="1" applyFont="1" applyBorder="1" applyAlignment="1">
      <alignment vertical="center"/>
    </xf>
    <xf numFmtId="177" fontId="18" fillId="0" borderId="44" xfId="1" applyNumberFormat="1" applyFont="1" applyBorder="1" applyAlignment="1">
      <alignment vertical="center"/>
    </xf>
    <xf numFmtId="172" fontId="122" fillId="0" borderId="10" xfId="2" applyNumberFormat="1" applyFont="1" applyFill="1" applyBorder="1" applyAlignment="1">
      <alignment horizontal="right" vertical="center" wrapText="1"/>
    </xf>
    <xf numFmtId="0" fontId="163" fillId="0" borderId="0" xfId="930" applyFont="1" applyAlignment="1"/>
    <xf numFmtId="0" fontId="117" fillId="0" borderId="0" xfId="930" applyFont="1"/>
    <xf numFmtId="0" fontId="117" fillId="0" borderId="0" xfId="930" applyFont="1" applyBorder="1"/>
    <xf numFmtId="177" fontId="20" fillId="0" borderId="54" xfId="3073" applyNumberFormat="1" applyFont="1" applyBorder="1" applyAlignment="1">
      <alignment vertical="center"/>
    </xf>
    <xf numFmtId="1" fontId="20" fillId="0" borderId="54" xfId="3073" applyNumberFormat="1" applyFont="1" applyBorder="1" applyAlignment="1">
      <alignment vertical="center"/>
    </xf>
    <xf numFmtId="0" fontId="20" fillId="0" borderId="54" xfId="3073" applyFont="1" applyBorder="1"/>
    <xf numFmtId="177" fontId="20" fillId="0" borderId="54" xfId="3073" applyNumberFormat="1" applyFont="1" applyBorder="1"/>
    <xf numFmtId="177" fontId="20" fillId="0" borderId="63" xfId="3073" applyNumberFormat="1" applyFont="1" applyBorder="1"/>
    <xf numFmtId="49" fontId="109" fillId="63" borderId="0" xfId="874" applyNumberFormat="1" applyFont="1" applyFill="1" applyAlignment="1">
      <alignment horizontal="left"/>
    </xf>
    <xf numFmtId="49" fontId="118" fillId="0" borderId="0" xfId="874" applyNumberFormat="1" applyFont="1" applyAlignment="1">
      <alignment horizontal="center"/>
    </xf>
    <xf numFmtId="0" fontId="114" fillId="0" borderId="0" xfId="874" applyFont="1" applyAlignment="1">
      <alignment horizontal="center"/>
    </xf>
    <xf numFmtId="49" fontId="41" fillId="0" borderId="0" xfId="874" applyNumberFormat="1" applyFont="1" applyAlignment="1">
      <alignment horizontal="center" wrapText="1"/>
    </xf>
    <xf numFmtId="49" fontId="133" fillId="0" borderId="0" xfId="874" applyNumberFormat="1" applyFont="1" applyAlignment="1">
      <alignment horizontal="center" vertical="center"/>
    </xf>
    <xf numFmtId="49" fontId="109" fillId="63" borderId="29" xfId="874" applyNumberFormat="1" applyFont="1" applyFill="1" applyBorder="1" applyAlignment="1">
      <alignment horizontal="left"/>
    </xf>
    <xf numFmtId="0" fontId="78" fillId="0" borderId="0" xfId="0" applyFont="1" applyAlignment="1">
      <alignment horizontal="left" vertical="top" wrapText="1"/>
    </xf>
    <xf numFmtId="0" fontId="78" fillId="0" borderId="0" xfId="2" applyFont="1" applyAlignment="1">
      <alignment horizontal="left" vertical="top" wrapText="1"/>
    </xf>
    <xf numFmtId="0" fontId="121" fillId="34" borderId="15" xfId="0" applyFont="1" applyFill="1" applyBorder="1" applyAlignment="1">
      <alignment horizontal="center" vertical="center" wrapText="1"/>
    </xf>
    <xf numFmtId="0" fontId="121" fillId="34" borderId="11" xfId="0" applyFont="1" applyFill="1" applyBorder="1" applyAlignment="1">
      <alignment horizontal="center" vertical="center" wrapText="1"/>
    </xf>
    <xf numFmtId="0" fontId="121" fillId="34" borderId="14" xfId="0" applyFont="1" applyFill="1" applyBorder="1" applyAlignment="1">
      <alignment horizontal="center" vertical="center" wrapText="1"/>
    </xf>
    <xf numFmtId="0" fontId="115" fillId="0" borderId="12" xfId="0" applyFont="1" applyBorder="1" applyAlignment="1">
      <alignment horizontal="center" vertical="center" wrapText="1"/>
    </xf>
    <xf numFmtId="0" fontId="19" fillId="0" borderId="12" xfId="0" applyFont="1" applyBorder="1" applyAlignment="1"/>
    <xf numFmtId="0" fontId="121" fillId="34" borderId="14" xfId="0" applyFont="1" applyFill="1" applyBorder="1" applyAlignment="1">
      <alignment horizontal="center" vertical="center"/>
    </xf>
    <xf numFmtId="0" fontId="121" fillId="34" borderId="13" xfId="0" applyFont="1" applyFill="1" applyBorder="1" applyAlignment="1">
      <alignment horizontal="center" vertical="center"/>
    </xf>
    <xf numFmtId="0" fontId="121" fillId="34" borderId="12" xfId="0" applyFont="1" applyFill="1" applyBorder="1" applyAlignment="1">
      <alignment horizontal="center" vertical="center"/>
    </xf>
    <xf numFmtId="0" fontId="78" fillId="0" borderId="45" xfId="0" applyFont="1" applyBorder="1" applyAlignment="1">
      <alignment horizontal="left" vertical="top" wrapText="1"/>
    </xf>
    <xf numFmtId="0" fontId="70" fillId="34" borderId="10" xfId="878" applyFont="1" applyFill="1" applyBorder="1" applyAlignment="1">
      <alignment horizontal="center"/>
    </xf>
    <xf numFmtId="0" fontId="21" fillId="0" borderId="0" xfId="0" applyFont="1" applyAlignment="1">
      <alignment horizontal="left" vertical="top" wrapText="1"/>
    </xf>
    <xf numFmtId="0" fontId="121" fillId="34" borderId="15" xfId="0" applyFont="1" applyFill="1" applyBorder="1" applyAlignment="1">
      <alignment vertical="center" wrapText="1"/>
    </xf>
    <xf numFmtId="0" fontId="115" fillId="0" borderId="11" xfId="0" applyFont="1" applyBorder="1" applyAlignment="1">
      <alignment vertical="center" wrapText="1"/>
    </xf>
    <xf numFmtId="0" fontId="115" fillId="0" borderId="11" xfId="0" applyFont="1" applyBorder="1" applyAlignment="1">
      <alignment horizontal="center" vertical="center" wrapText="1"/>
    </xf>
    <xf numFmtId="0" fontId="115" fillId="0" borderId="13" xfId="0" applyFont="1" applyBorder="1" applyAlignment="1">
      <alignment horizontal="center" vertical="center" wrapText="1"/>
    </xf>
    <xf numFmtId="0" fontId="78" fillId="0" borderId="0" xfId="2" applyFont="1" applyAlignment="1">
      <alignment horizontal="left" vertical="center" wrapText="1"/>
    </xf>
    <xf numFmtId="0" fontId="21" fillId="0" borderId="0" xfId="0" applyFont="1" applyAlignment="1">
      <alignment horizontal="left" vertical="center" wrapText="1"/>
    </xf>
    <xf numFmtId="0" fontId="121" fillId="64" borderId="15" xfId="0" applyFont="1" applyFill="1" applyBorder="1" applyAlignment="1">
      <alignment horizontal="center" vertical="center" wrapText="1"/>
    </xf>
    <xf numFmtId="0" fontId="121" fillId="64" borderId="11" xfId="0" applyFont="1" applyFill="1" applyBorder="1" applyAlignment="1">
      <alignment horizontal="center" vertical="center" wrapText="1"/>
    </xf>
    <xf numFmtId="0" fontId="121" fillId="34" borderId="10" xfId="0" applyFont="1" applyFill="1" applyBorder="1" applyAlignment="1">
      <alignment horizontal="center" vertical="top" wrapText="1"/>
    </xf>
    <xf numFmtId="0" fontId="19" fillId="0" borderId="10" xfId="0" applyFont="1" applyBorder="1" applyAlignment="1">
      <alignment horizontal="center" vertical="top" wrapText="1"/>
    </xf>
    <xf numFmtId="3" fontId="19" fillId="0" borderId="10" xfId="0" applyNumberFormat="1" applyFont="1" applyBorder="1" applyAlignment="1">
      <alignment horizontal="center" vertical="center"/>
    </xf>
    <xf numFmtId="0" fontId="119" fillId="34" borderId="15" xfId="0" applyFont="1" applyFill="1" applyBorder="1" applyAlignment="1">
      <alignment horizontal="left" vertical="center" wrapText="1"/>
    </xf>
    <xf numFmtId="0" fontId="119" fillId="34" borderId="28" xfId="0" applyFont="1" applyFill="1" applyBorder="1" applyAlignment="1">
      <alignment horizontal="left" vertical="center" wrapText="1"/>
    </xf>
    <xf numFmtId="0" fontId="119" fillId="34" borderId="11" xfId="0" applyFont="1" applyFill="1" applyBorder="1" applyAlignment="1">
      <alignment horizontal="left" vertical="center" wrapText="1"/>
    </xf>
    <xf numFmtId="0" fontId="21" fillId="62" borderId="0" xfId="2" applyFont="1" applyFill="1" applyBorder="1" applyAlignment="1">
      <alignment horizontal="left" vertical="center" wrapText="1"/>
    </xf>
    <xf numFmtId="0" fontId="22" fillId="62" borderId="29" xfId="2" applyFont="1" applyFill="1" applyBorder="1" applyAlignment="1">
      <alignment horizontal="right" wrapText="1"/>
    </xf>
    <xf numFmtId="0" fontId="119" fillId="34" borderId="12" xfId="2" applyFont="1" applyFill="1" applyBorder="1" applyAlignment="1">
      <alignment horizontal="center" vertical="center" wrapText="1"/>
    </xf>
    <xf numFmtId="0" fontId="19" fillId="0" borderId="10" xfId="0" applyFont="1" applyBorder="1" applyAlignment="1">
      <alignment wrapText="1"/>
    </xf>
    <xf numFmtId="0" fontId="119" fillId="34" borderId="42" xfId="2" applyFont="1" applyFill="1" applyBorder="1" applyAlignment="1">
      <alignment horizontal="left" vertical="center" wrapText="1"/>
    </xf>
    <xf numFmtId="0" fontId="121" fillId="34" borderId="29" xfId="2" applyFont="1" applyFill="1" applyBorder="1" applyAlignment="1">
      <alignment horizontal="left" vertical="center" wrapText="1"/>
    </xf>
    <xf numFmtId="0" fontId="121" fillId="34" borderId="16" xfId="2" applyFont="1" applyFill="1" applyBorder="1" applyAlignment="1">
      <alignment horizontal="left" vertical="center" wrapText="1"/>
    </xf>
    <xf numFmtId="0" fontId="117" fillId="0" borderId="10" xfId="2" applyFont="1" applyFill="1" applyBorder="1" applyAlignment="1">
      <alignment horizontal="left" vertical="center" wrapText="1"/>
    </xf>
    <xf numFmtId="0" fontId="19" fillId="0" borderId="10" xfId="2" applyFont="1" applyFill="1" applyBorder="1" applyAlignment="1">
      <alignment horizontal="left" vertical="center" wrapText="1"/>
    </xf>
    <xf numFmtId="0" fontId="117" fillId="0" borderId="11" xfId="13956" applyFont="1" applyFill="1" applyBorder="1" applyAlignment="1">
      <alignment horizontal="left" vertical="center" wrapText="1"/>
    </xf>
    <xf numFmtId="0" fontId="19" fillId="0" borderId="11" xfId="13956" applyFont="1" applyFill="1" applyBorder="1" applyAlignment="1">
      <alignment horizontal="left" vertical="center" wrapText="1"/>
    </xf>
    <xf numFmtId="0" fontId="131" fillId="0" borderId="14" xfId="2" applyFont="1" applyFill="1" applyBorder="1" applyAlignment="1">
      <alignment horizontal="right" vertical="center" wrapText="1"/>
    </xf>
    <xf numFmtId="0" fontId="122" fillId="0" borderId="13" xfId="2" applyFont="1" applyFill="1" applyBorder="1" applyAlignment="1">
      <alignment horizontal="right" vertical="center" wrapText="1"/>
    </xf>
    <xf numFmtId="0" fontId="122" fillId="0" borderId="12" xfId="2" applyFont="1" applyFill="1" applyBorder="1" applyAlignment="1">
      <alignment horizontal="right" vertical="center" wrapText="1"/>
    </xf>
    <xf numFmtId="0" fontId="119" fillId="62" borderId="10" xfId="2" applyFont="1" applyFill="1" applyBorder="1" applyAlignment="1">
      <alignment horizontal="right" vertical="center" wrapText="1"/>
    </xf>
    <xf numFmtId="0" fontId="121" fillId="62" borderId="10" xfId="2" applyFont="1" applyFill="1" applyBorder="1" applyAlignment="1">
      <alignment horizontal="right" vertical="center" wrapText="1"/>
    </xf>
    <xf numFmtId="0" fontId="119" fillId="0" borderId="10" xfId="2" applyFont="1" applyFill="1" applyBorder="1" applyAlignment="1">
      <alignment horizontal="left" vertical="center" wrapText="1"/>
    </xf>
    <xf numFmtId="0" fontId="121" fillId="0" borderId="10" xfId="2" applyFont="1" applyFill="1" applyBorder="1" applyAlignment="1">
      <alignment horizontal="left" vertical="center" wrapText="1"/>
    </xf>
    <xf numFmtId="0" fontId="41" fillId="0" borderId="10" xfId="2" applyFont="1" applyFill="1" applyBorder="1" applyAlignment="1">
      <alignment horizontal="left" vertical="center" wrapText="1"/>
    </xf>
    <xf numFmtId="0" fontId="20" fillId="0" borderId="10" xfId="2" applyFont="1" applyFill="1" applyBorder="1" applyAlignment="1">
      <alignment horizontal="left" vertical="center" wrapText="1"/>
    </xf>
    <xf numFmtId="0" fontId="21" fillId="0" borderId="0" xfId="2" applyFont="1" applyFill="1" applyBorder="1" applyAlignment="1">
      <alignment horizontal="left" vertical="top" wrapText="1"/>
    </xf>
    <xf numFmtId="0" fontId="119" fillId="34" borderId="10" xfId="2" applyFont="1" applyFill="1" applyBorder="1" applyAlignment="1">
      <alignment horizontal="center" vertical="center" wrapText="1"/>
    </xf>
    <xf numFmtId="0" fontId="115" fillId="0" borderId="10" xfId="0" applyFont="1" applyBorder="1" applyAlignment="1">
      <alignment wrapText="1"/>
    </xf>
    <xf numFmtId="0" fontId="19" fillId="34" borderId="44" xfId="2" applyFont="1" applyFill="1" applyBorder="1" applyAlignment="1">
      <alignment horizontal="center" vertical="center"/>
    </xf>
    <xf numFmtId="0" fontId="19" fillId="34" borderId="45" xfId="2" applyFont="1" applyFill="1" applyBorder="1" applyAlignment="1">
      <alignment horizontal="center" vertical="center"/>
    </xf>
    <xf numFmtId="0" fontId="19" fillId="34" borderId="46" xfId="2" applyFont="1" applyFill="1" applyBorder="1" applyAlignment="1">
      <alignment horizontal="center" vertical="center"/>
    </xf>
  </cellXfs>
  <cellStyles count="21974">
    <cellStyle name="20 % - Aksentti1 2" xfId="3"/>
    <cellStyle name="20 % - Aksentti1 2 10" xfId="3074"/>
    <cellStyle name="20 % - Aksentti1 2 11" xfId="3075"/>
    <cellStyle name="20 % - Aksentti1 2 12" xfId="3076"/>
    <cellStyle name="20 % - Aksentti1 2 2" xfId="4"/>
    <cellStyle name="20 % - Aksentti1 2 2 2" xfId="3077"/>
    <cellStyle name="20 % - Aksentti1 2 2 2 2" xfId="3078"/>
    <cellStyle name="20 % - Aksentti1 2 2 2 2 2" xfId="3079"/>
    <cellStyle name="20 % - Aksentti1 2 2 2 2 2 2" xfId="3080"/>
    <cellStyle name="20 % - Aksentti1 2 2 2 2 2 2 2" xfId="3081"/>
    <cellStyle name="20 % - Aksentti1 2 2 2 2 2 3" xfId="3082"/>
    <cellStyle name="20 % - Aksentti1 2 2 2 2 2 3 2" xfId="3083"/>
    <cellStyle name="20 % - Aksentti1 2 2 2 2 2 4" xfId="3084"/>
    <cellStyle name="20 % - Aksentti1 2 2 2 2 2 5" xfId="3085"/>
    <cellStyle name="20 % - Aksentti1 2 2 2 2 2 6" xfId="3086"/>
    <cellStyle name="20 % - Aksentti1 2 2 2 2 3" xfId="3087"/>
    <cellStyle name="20 % - Aksentti1 2 2 2 2 3 2" xfId="3088"/>
    <cellStyle name="20 % - Aksentti1 2 2 2 2 4" xfId="3089"/>
    <cellStyle name="20 % - Aksentti1 2 2 2 2 4 2" xfId="3090"/>
    <cellStyle name="20 % - Aksentti1 2 2 2 2 5" xfId="3091"/>
    <cellStyle name="20 % - Aksentti1 2 2 2 2 6" xfId="3092"/>
    <cellStyle name="20 % - Aksentti1 2 2 2 2 7" xfId="3093"/>
    <cellStyle name="20 % - Aksentti1 2 2 2 3" xfId="3094"/>
    <cellStyle name="20 % - Aksentti1 2 2 2 3 2" xfId="3095"/>
    <cellStyle name="20 % - Aksentti1 2 2 2 3 2 2" xfId="3096"/>
    <cellStyle name="20 % - Aksentti1 2 2 2 3 3" xfId="3097"/>
    <cellStyle name="20 % - Aksentti1 2 2 2 3 3 2" xfId="3098"/>
    <cellStyle name="20 % - Aksentti1 2 2 2 3 4" xfId="3099"/>
    <cellStyle name="20 % - Aksentti1 2 2 2 3 5" xfId="3100"/>
    <cellStyle name="20 % - Aksentti1 2 2 2 3 6" xfId="3101"/>
    <cellStyle name="20 % - Aksentti1 2 2 2 4" xfId="3102"/>
    <cellStyle name="20 % - Aksentti1 2 2 2 4 2" xfId="3103"/>
    <cellStyle name="20 % - Aksentti1 2 2 2 5" xfId="3104"/>
    <cellStyle name="20 % - Aksentti1 2 2 2 5 2" xfId="3105"/>
    <cellStyle name="20 % - Aksentti1 2 2 2 6" xfId="3106"/>
    <cellStyle name="20 % - Aksentti1 2 2 2 7" xfId="3107"/>
    <cellStyle name="20 % - Aksentti1 2 2 2 8" xfId="3108"/>
    <cellStyle name="20 % - Aksentti1 2 2 3" xfId="3109"/>
    <cellStyle name="20 % - Aksentti1 2 2 3 2" xfId="3110"/>
    <cellStyle name="20 % - Aksentti1 2 2 3 2 2" xfId="3111"/>
    <cellStyle name="20 % - Aksentti1 2 2 3 2 2 2" xfId="3112"/>
    <cellStyle name="20 % - Aksentti1 2 2 3 2 3" xfId="3113"/>
    <cellStyle name="20 % - Aksentti1 2 2 3 2 3 2" xfId="3114"/>
    <cellStyle name="20 % - Aksentti1 2 2 3 2 4" xfId="3115"/>
    <cellStyle name="20 % - Aksentti1 2 2 3 2 5" xfId="3116"/>
    <cellStyle name="20 % - Aksentti1 2 2 3 2 6" xfId="3117"/>
    <cellStyle name="20 % - Aksentti1 2 2 3 3" xfId="3118"/>
    <cellStyle name="20 % - Aksentti1 2 2 3 3 2" xfId="3119"/>
    <cellStyle name="20 % - Aksentti1 2 2 3 4" xfId="3120"/>
    <cellStyle name="20 % - Aksentti1 2 2 3 4 2" xfId="3121"/>
    <cellStyle name="20 % - Aksentti1 2 2 3 5" xfId="3122"/>
    <cellStyle name="20 % - Aksentti1 2 2 3 6" xfId="3123"/>
    <cellStyle name="20 % - Aksentti1 2 2 3 7" xfId="3124"/>
    <cellStyle name="20 % - Aksentti1 2 2 4" xfId="3125"/>
    <cellStyle name="20 % - Aksentti1 2 2 4 2" xfId="3126"/>
    <cellStyle name="20 % - Aksentti1 2 2 4 2 2" xfId="3127"/>
    <cellStyle name="20 % - Aksentti1 2 2 4 3" xfId="3128"/>
    <cellStyle name="20 % - Aksentti1 2 2 4 3 2" xfId="3129"/>
    <cellStyle name="20 % - Aksentti1 2 2 4 4" xfId="3130"/>
    <cellStyle name="20 % - Aksentti1 2 2 4 5" xfId="3131"/>
    <cellStyle name="20 % - Aksentti1 2 2 4 6" xfId="3132"/>
    <cellStyle name="20 % - Aksentti1 2 2 5" xfId="3133"/>
    <cellStyle name="20 % - Aksentti1 2 2 5 2" xfId="3134"/>
    <cellStyle name="20 % - Aksentti1 2 2 5 3" xfId="3135"/>
    <cellStyle name="20 % - Aksentti1 2 2 5 4" xfId="3136"/>
    <cellStyle name="20 % - Aksentti1 2 2 6" xfId="3137"/>
    <cellStyle name="20 % - Aksentti1 2 2 6 2" xfId="3138"/>
    <cellStyle name="20 % - Aksentti1 2 2 7" xfId="3139"/>
    <cellStyle name="20 % - Aksentti1 2 2 8" xfId="3140"/>
    <cellStyle name="20 % - Aksentti1 2 2 9" xfId="3141"/>
    <cellStyle name="20 % - Aksentti1 2 3" xfId="5"/>
    <cellStyle name="20 % - Aksentti1 2 3 2" xfId="3142"/>
    <cellStyle name="20 % - Aksentti1 2 3 2 2" xfId="3143"/>
    <cellStyle name="20 % - Aksentti1 2 3 2 2 2" xfId="3144"/>
    <cellStyle name="20 % - Aksentti1 2 3 2 2 2 2" xfId="3145"/>
    <cellStyle name="20 % - Aksentti1 2 3 2 2 2 2 2" xfId="3146"/>
    <cellStyle name="20 % - Aksentti1 2 3 2 2 2 3" xfId="3147"/>
    <cellStyle name="20 % - Aksentti1 2 3 2 2 2 3 2" xfId="3148"/>
    <cellStyle name="20 % - Aksentti1 2 3 2 2 2 4" xfId="3149"/>
    <cellStyle name="20 % - Aksentti1 2 3 2 2 2 5" xfId="3150"/>
    <cellStyle name="20 % - Aksentti1 2 3 2 2 2 6" xfId="3151"/>
    <cellStyle name="20 % - Aksentti1 2 3 2 2 3" xfId="3152"/>
    <cellStyle name="20 % - Aksentti1 2 3 2 2 3 2" xfId="3153"/>
    <cellStyle name="20 % - Aksentti1 2 3 2 2 4" xfId="3154"/>
    <cellStyle name="20 % - Aksentti1 2 3 2 2 4 2" xfId="3155"/>
    <cellStyle name="20 % - Aksentti1 2 3 2 2 5" xfId="3156"/>
    <cellStyle name="20 % - Aksentti1 2 3 2 2 6" xfId="3157"/>
    <cellStyle name="20 % - Aksentti1 2 3 2 2 7" xfId="3158"/>
    <cellStyle name="20 % - Aksentti1 2 3 2 3" xfId="3159"/>
    <cellStyle name="20 % - Aksentti1 2 3 2 3 2" xfId="3160"/>
    <cellStyle name="20 % - Aksentti1 2 3 2 3 2 2" xfId="3161"/>
    <cellStyle name="20 % - Aksentti1 2 3 2 3 3" xfId="3162"/>
    <cellStyle name="20 % - Aksentti1 2 3 2 3 3 2" xfId="3163"/>
    <cellStyle name="20 % - Aksentti1 2 3 2 3 4" xfId="3164"/>
    <cellStyle name="20 % - Aksentti1 2 3 2 3 5" xfId="3165"/>
    <cellStyle name="20 % - Aksentti1 2 3 2 3 6" xfId="3166"/>
    <cellStyle name="20 % - Aksentti1 2 3 2 4" xfId="3167"/>
    <cellStyle name="20 % - Aksentti1 2 3 2 4 2" xfId="3168"/>
    <cellStyle name="20 % - Aksentti1 2 3 2 5" xfId="3169"/>
    <cellStyle name="20 % - Aksentti1 2 3 2 5 2" xfId="3170"/>
    <cellStyle name="20 % - Aksentti1 2 3 2 6" xfId="3171"/>
    <cellStyle name="20 % - Aksentti1 2 3 2 7" xfId="3172"/>
    <cellStyle name="20 % - Aksentti1 2 3 2 8" xfId="3173"/>
    <cellStyle name="20 % - Aksentti1 2 3 3" xfId="3174"/>
    <cellStyle name="20 % - Aksentti1 2 3 3 2" xfId="3175"/>
    <cellStyle name="20 % - Aksentti1 2 3 3 2 2" xfId="3176"/>
    <cellStyle name="20 % - Aksentti1 2 3 3 2 2 2" xfId="3177"/>
    <cellStyle name="20 % - Aksentti1 2 3 3 2 3" xfId="3178"/>
    <cellStyle name="20 % - Aksentti1 2 3 3 2 3 2" xfId="3179"/>
    <cellStyle name="20 % - Aksentti1 2 3 3 2 4" xfId="3180"/>
    <cellStyle name="20 % - Aksentti1 2 3 3 2 5" xfId="3181"/>
    <cellStyle name="20 % - Aksentti1 2 3 3 2 6" xfId="3182"/>
    <cellStyle name="20 % - Aksentti1 2 3 3 3" xfId="3183"/>
    <cellStyle name="20 % - Aksentti1 2 3 3 3 2" xfId="3184"/>
    <cellStyle name="20 % - Aksentti1 2 3 3 4" xfId="3185"/>
    <cellStyle name="20 % - Aksentti1 2 3 3 4 2" xfId="3186"/>
    <cellStyle name="20 % - Aksentti1 2 3 3 5" xfId="3187"/>
    <cellStyle name="20 % - Aksentti1 2 3 3 6" xfId="3188"/>
    <cellStyle name="20 % - Aksentti1 2 3 3 7" xfId="3189"/>
    <cellStyle name="20 % - Aksentti1 2 3 4" xfId="3190"/>
    <cellStyle name="20 % - Aksentti1 2 3 4 2" xfId="3191"/>
    <cellStyle name="20 % - Aksentti1 2 3 4 2 2" xfId="3192"/>
    <cellStyle name="20 % - Aksentti1 2 3 4 3" xfId="3193"/>
    <cellStyle name="20 % - Aksentti1 2 3 4 3 2" xfId="3194"/>
    <cellStyle name="20 % - Aksentti1 2 3 4 4" xfId="3195"/>
    <cellStyle name="20 % - Aksentti1 2 3 4 5" xfId="3196"/>
    <cellStyle name="20 % - Aksentti1 2 3 4 6" xfId="3197"/>
    <cellStyle name="20 % - Aksentti1 2 3 5" xfId="3198"/>
    <cellStyle name="20 % - Aksentti1 2 3 5 2" xfId="3199"/>
    <cellStyle name="20 % - Aksentti1 2 3 5 3" xfId="3200"/>
    <cellStyle name="20 % - Aksentti1 2 3 5 4" xfId="3201"/>
    <cellStyle name="20 % - Aksentti1 2 3 6" xfId="3202"/>
    <cellStyle name="20 % - Aksentti1 2 3 6 2" xfId="3203"/>
    <cellStyle name="20 % - Aksentti1 2 3 7" xfId="3204"/>
    <cellStyle name="20 % - Aksentti1 2 3 8" xfId="3205"/>
    <cellStyle name="20 % - Aksentti1 2 3 9" xfId="3206"/>
    <cellStyle name="20 % - Aksentti1 2 4" xfId="6"/>
    <cellStyle name="20 % - Aksentti1 2 4 2" xfId="3207"/>
    <cellStyle name="20 % - Aksentti1 2 4 2 2" xfId="3208"/>
    <cellStyle name="20 % - Aksentti1 2 4 2 2 2" xfId="3209"/>
    <cellStyle name="20 % - Aksentti1 2 4 2 2 2 2" xfId="3210"/>
    <cellStyle name="20 % - Aksentti1 2 4 2 2 2 2 2" xfId="3211"/>
    <cellStyle name="20 % - Aksentti1 2 4 2 2 2 3" xfId="3212"/>
    <cellStyle name="20 % - Aksentti1 2 4 2 2 2 3 2" xfId="3213"/>
    <cellStyle name="20 % - Aksentti1 2 4 2 2 2 4" xfId="3214"/>
    <cellStyle name="20 % - Aksentti1 2 4 2 2 2 5" xfId="3215"/>
    <cellStyle name="20 % - Aksentti1 2 4 2 2 2 6" xfId="3216"/>
    <cellStyle name="20 % - Aksentti1 2 4 2 2 3" xfId="3217"/>
    <cellStyle name="20 % - Aksentti1 2 4 2 2 3 2" xfId="3218"/>
    <cellStyle name="20 % - Aksentti1 2 4 2 2 4" xfId="3219"/>
    <cellStyle name="20 % - Aksentti1 2 4 2 2 4 2" xfId="3220"/>
    <cellStyle name="20 % - Aksentti1 2 4 2 2 5" xfId="3221"/>
    <cellStyle name="20 % - Aksentti1 2 4 2 2 6" xfId="3222"/>
    <cellStyle name="20 % - Aksentti1 2 4 2 2 7" xfId="3223"/>
    <cellStyle name="20 % - Aksentti1 2 4 2 3" xfId="3224"/>
    <cellStyle name="20 % - Aksentti1 2 4 2 3 2" xfId="3225"/>
    <cellStyle name="20 % - Aksentti1 2 4 2 3 2 2" xfId="3226"/>
    <cellStyle name="20 % - Aksentti1 2 4 2 3 3" xfId="3227"/>
    <cellStyle name="20 % - Aksentti1 2 4 2 3 3 2" xfId="3228"/>
    <cellStyle name="20 % - Aksentti1 2 4 2 3 4" xfId="3229"/>
    <cellStyle name="20 % - Aksentti1 2 4 2 3 5" xfId="3230"/>
    <cellStyle name="20 % - Aksentti1 2 4 2 3 6" xfId="3231"/>
    <cellStyle name="20 % - Aksentti1 2 4 2 4" xfId="3232"/>
    <cellStyle name="20 % - Aksentti1 2 4 2 4 2" xfId="3233"/>
    <cellStyle name="20 % - Aksentti1 2 4 2 5" xfId="3234"/>
    <cellStyle name="20 % - Aksentti1 2 4 2 5 2" xfId="3235"/>
    <cellStyle name="20 % - Aksentti1 2 4 2 6" xfId="3236"/>
    <cellStyle name="20 % - Aksentti1 2 4 2 7" xfId="3237"/>
    <cellStyle name="20 % - Aksentti1 2 4 2 8" xfId="3238"/>
    <cellStyle name="20 % - Aksentti1 2 4 3" xfId="3239"/>
    <cellStyle name="20 % - Aksentti1 2 4 3 2" xfId="3240"/>
    <cellStyle name="20 % - Aksentti1 2 4 3 2 2" xfId="3241"/>
    <cellStyle name="20 % - Aksentti1 2 4 3 2 2 2" xfId="3242"/>
    <cellStyle name="20 % - Aksentti1 2 4 3 2 3" xfId="3243"/>
    <cellStyle name="20 % - Aksentti1 2 4 3 2 3 2" xfId="3244"/>
    <cellStyle name="20 % - Aksentti1 2 4 3 2 4" xfId="3245"/>
    <cellStyle name="20 % - Aksentti1 2 4 3 2 5" xfId="3246"/>
    <cellStyle name="20 % - Aksentti1 2 4 3 2 6" xfId="3247"/>
    <cellStyle name="20 % - Aksentti1 2 4 3 3" xfId="3248"/>
    <cellStyle name="20 % - Aksentti1 2 4 3 3 2" xfId="3249"/>
    <cellStyle name="20 % - Aksentti1 2 4 3 4" xfId="3250"/>
    <cellStyle name="20 % - Aksentti1 2 4 3 4 2" xfId="3251"/>
    <cellStyle name="20 % - Aksentti1 2 4 3 5" xfId="3252"/>
    <cellStyle name="20 % - Aksentti1 2 4 3 6" xfId="3253"/>
    <cellStyle name="20 % - Aksentti1 2 4 3 7" xfId="3254"/>
    <cellStyle name="20 % - Aksentti1 2 4 4" xfId="3255"/>
    <cellStyle name="20 % - Aksentti1 2 4 4 2" xfId="3256"/>
    <cellStyle name="20 % - Aksentti1 2 4 4 2 2" xfId="3257"/>
    <cellStyle name="20 % - Aksentti1 2 4 4 3" xfId="3258"/>
    <cellStyle name="20 % - Aksentti1 2 4 4 3 2" xfId="3259"/>
    <cellStyle name="20 % - Aksentti1 2 4 4 4" xfId="3260"/>
    <cellStyle name="20 % - Aksentti1 2 4 4 5" xfId="3261"/>
    <cellStyle name="20 % - Aksentti1 2 4 4 6" xfId="3262"/>
    <cellStyle name="20 % - Aksentti1 2 4 5" xfId="3263"/>
    <cellStyle name="20 % - Aksentti1 2 4 5 2" xfId="3264"/>
    <cellStyle name="20 % - Aksentti1 2 4 5 3" xfId="3265"/>
    <cellStyle name="20 % - Aksentti1 2 4 5 4" xfId="3266"/>
    <cellStyle name="20 % - Aksentti1 2 4 6" xfId="3267"/>
    <cellStyle name="20 % - Aksentti1 2 4 6 2" xfId="3268"/>
    <cellStyle name="20 % - Aksentti1 2 4 7" xfId="3269"/>
    <cellStyle name="20 % - Aksentti1 2 4 8" xfId="3270"/>
    <cellStyle name="20 % - Aksentti1 2 4 9" xfId="3271"/>
    <cellStyle name="20 % - Aksentti1 2 5" xfId="3272"/>
    <cellStyle name="20 % - Aksentti1 2 5 2" xfId="3273"/>
    <cellStyle name="20 % - Aksentti1 2 5 2 2" xfId="3274"/>
    <cellStyle name="20 % - Aksentti1 2 5 2 2 2" xfId="3275"/>
    <cellStyle name="20 % - Aksentti1 2 5 2 2 2 2" xfId="3276"/>
    <cellStyle name="20 % - Aksentti1 2 5 2 2 3" xfId="3277"/>
    <cellStyle name="20 % - Aksentti1 2 5 2 2 3 2" xfId="3278"/>
    <cellStyle name="20 % - Aksentti1 2 5 2 2 4" xfId="3279"/>
    <cellStyle name="20 % - Aksentti1 2 5 2 2 5" xfId="3280"/>
    <cellStyle name="20 % - Aksentti1 2 5 2 2 6" xfId="3281"/>
    <cellStyle name="20 % - Aksentti1 2 5 2 3" xfId="3282"/>
    <cellStyle name="20 % - Aksentti1 2 5 2 3 2" xfId="3283"/>
    <cellStyle name="20 % - Aksentti1 2 5 2 4" xfId="3284"/>
    <cellStyle name="20 % - Aksentti1 2 5 2 4 2" xfId="3285"/>
    <cellStyle name="20 % - Aksentti1 2 5 2 5" xfId="3286"/>
    <cellStyle name="20 % - Aksentti1 2 5 2 6" xfId="3287"/>
    <cellStyle name="20 % - Aksentti1 2 5 2 7" xfId="3288"/>
    <cellStyle name="20 % - Aksentti1 2 5 3" xfId="3289"/>
    <cellStyle name="20 % - Aksentti1 2 5 3 2" xfId="3290"/>
    <cellStyle name="20 % - Aksentti1 2 5 3 2 2" xfId="3291"/>
    <cellStyle name="20 % - Aksentti1 2 5 3 3" xfId="3292"/>
    <cellStyle name="20 % - Aksentti1 2 5 3 3 2" xfId="3293"/>
    <cellStyle name="20 % - Aksentti1 2 5 3 4" xfId="3294"/>
    <cellStyle name="20 % - Aksentti1 2 5 3 5" xfId="3295"/>
    <cellStyle name="20 % - Aksentti1 2 5 3 6" xfId="3296"/>
    <cellStyle name="20 % - Aksentti1 2 5 4" xfId="3297"/>
    <cellStyle name="20 % - Aksentti1 2 5 4 2" xfId="3298"/>
    <cellStyle name="20 % - Aksentti1 2 5 5" xfId="3299"/>
    <cellStyle name="20 % - Aksentti1 2 5 5 2" xfId="3300"/>
    <cellStyle name="20 % - Aksentti1 2 5 6" xfId="3301"/>
    <cellStyle name="20 % - Aksentti1 2 5 7" xfId="3302"/>
    <cellStyle name="20 % - Aksentti1 2 5 8" xfId="3303"/>
    <cellStyle name="20 % - Aksentti1 2 6" xfId="3304"/>
    <cellStyle name="20 % - Aksentti1 2 6 2" xfId="3305"/>
    <cellStyle name="20 % - Aksentti1 2 6 2 2" xfId="3306"/>
    <cellStyle name="20 % - Aksentti1 2 6 2 2 2" xfId="3307"/>
    <cellStyle name="20 % - Aksentti1 2 6 2 3" xfId="3308"/>
    <cellStyle name="20 % - Aksentti1 2 6 2 3 2" xfId="3309"/>
    <cellStyle name="20 % - Aksentti1 2 6 2 4" xfId="3310"/>
    <cellStyle name="20 % - Aksentti1 2 6 2 5" xfId="3311"/>
    <cellStyle name="20 % - Aksentti1 2 6 2 6" xfId="3312"/>
    <cellStyle name="20 % - Aksentti1 2 6 3" xfId="3313"/>
    <cellStyle name="20 % - Aksentti1 2 6 3 2" xfId="3314"/>
    <cellStyle name="20 % - Aksentti1 2 6 4" xfId="3315"/>
    <cellStyle name="20 % - Aksentti1 2 6 4 2" xfId="3316"/>
    <cellStyle name="20 % - Aksentti1 2 6 5" xfId="3317"/>
    <cellStyle name="20 % - Aksentti1 2 6 6" xfId="3318"/>
    <cellStyle name="20 % - Aksentti1 2 6 7" xfId="3319"/>
    <cellStyle name="20 % - Aksentti1 2 7" xfId="3320"/>
    <cellStyle name="20 % - Aksentti1 2 7 2" xfId="3321"/>
    <cellStyle name="20 % - Aksentti1 2 7 2 2" xfId="3322"/>
    <cellStyle name="20 % - Aksentti1 2 7 3" xfId="3323"/>
    <cellStyle name="20 % - Aksentti1 2 7 3 2" xfId="3324"/>
    <cellStyle name="20 % - Aksentti1 2 7 4" xfId="3325"/>
    <cellStyle name="20 % - Aksentti1 2 7 5" xfId="3326"/>
    <cellStyle name="20 % - Aksentti1 2 7 6" xfId="3327"/>
    <cellStyle name="20 % - Aksentti1 2 8" xfId="3328"/>
    <cellStyle name="20 % - Aksentti1 2 8 2" xfId="3329"/>
    <cellStyle name="20 % - Aksentti1 2 8 3" xfId="3330"/>
    <cellStyle name="20 % - Aksentti1 2 8 4" xfId="3331"/>
    <cellStyle name="20 % - Aksentti1 2 9" xfId="3332"/>
    <cellStyle name="20 % - Aksentti1 2 9 2" xfId="3333"/>
    <cellStyle name="20 % - Aksentti1 2_T_B1.2" xfId="3334"/>
    <cellStyle name="20 % - Aksentti2 2" xfId="7"/>
    <cellStyle name="20 % - Aksentti2 2 10" xfId="3335"/>
    <cellStyle name="20 % - Aksentti2 2 11" xfId="3336"/>
    <cellStyle name="20 % - Aksentti2 2 12" xfId="3337"/>
    <cellStyle name="20 % - Aksentti2 2 2" xfId="8"/>
    <cellStyle name="20 % - Aksentti2 2 2 2" xfId="3338"/>
    <cellStyle name="20 % - Aksentti2 2 2 2 2" xfId="3339"/>
    <cellStyle name="20 % - Aksentti2 2 2 2 2 2" xfId="3340"/>
    <cellStyle name="20 % - Aksentti2 2 2 2 2 2 2" xfId="3341"/>
    <cellStyle name="20 % - Aksentti2 2 2 2 2 2 2 2" xfId="3342"/>
    <cellStyle name="20 % - Aksentti2 2 2 2 2 2 3" xfId="3343"/>
    <cellStyle name="20 % - Aksentti2 2 2 2 2 2 3 2" xfId="3344"/>
    <cellStyle name="20 % - Aksentti2 2 2 2 2 2 4" xfId="3345"/>
    <cellStyle name="20 % - Aksentti2 2 2 2 2 2 5" xfId="3346"/>
    <cellStyle name="20 % - Aksentti2 2 2 2 2 2 6" xfId="3347"/>
    <cellStyle name="20 % - Aksentti2 2 2 2 2 3" xfId="3348"/>
    <cellStyle name="20 % - Aksentti2 2 2 2 2 3 2" xfId="3349"/>
    <cellStyle name="20 % - Aksentti2 2 2 2 2 4" xfId="3350"/>
    <cellStyle name="20 % - Aksentti2 2 2 2 2 4 2" xfId="3351"/>
    <cellStyle name="20 % - Aksentti2 2 2 2 2 5" xfId="3352"/>
    <cellStyle name="20 % - Aksentti2 2 2 2 2 6" xfId="3353"/>
    <cellStyle name="20 % - Aksentti2 2 2 2 2 7" xfId="3354"/>
    <cellStyle name="20 % - Aksentti2 2 2 2 3" xfId="3355"/>
    <cellStyle name="20 % - Aksentti2 2 2 2 3 2" xfId="3356"/>
    <cellStyle name="20 % - Aksentti2 2 2 2 3 2 2" xfId="3357"/>
    <cellStyle name="20 % - Aksentti2 2 2 2 3 3" xfId="3358"/>
    <cellStyle name="20 % - Aksentti2 2 2 2 3 3 2" xfId="3359"/>
    <cellStyle name="20 % - Aksentti2 2 2 2 3 4" xfId="3360"/>
    <cellStyle name="20 % - Aksentti2 2 2 2 3 5" xfId="3361"/>
    <cellStyle name="20 % - Aksentti2 2 2 2 3 6" xfId="3362"/>
    <cellStyle name="20 % - Aksentti2 2 2 2 4" xfId="3363"/>
    <cellStyle name="20 % - Aksentti2 2 2 2 4 2" xfId="3364"/>
    <cellStyle name="20 % - Aksentti2 2 2 2 5" xfId="3365"/>
    <cellStyle name="20 % - Aksentti2 2 2 2 5 2" xfId="3366"/>
    <cellStyle name="20 % - Aksentti2 2 2 2 6" xfId="3367"/>
    <cellStyle name="20 % - Aksentti2 2 2 2 7" xfId="3368"/>
    <cellStyle name="20 % - Aksentti2 2 2 2 8" xfId="3369"/>
    <cellStyle name="20 % - Aksentti2 2 2 3" xfId="3370"/>
    <cellStyle name="20 % - Aksentti2 2 2 3 2" xfId="3371"/>
    <cellStyle name="20 % - Aksentti2 2 2 3 2 2" xfId="3372"/>
    <cellStyle name="20 % - Aksentti2 2 2 3 2 2 2" xfId="3373"/>
    <cellStyle name="20 % - Aksentti2 2 2 3 2 3" xfId="3374"/>
    <cellStyle name="20 % - Aksentti2 2 2 3 2 3 2" xfId="3375"/>
    <cellStyle name="20 % - Aksentti2 2 2 3 2 4" xfId="3376"/>
    <cellStyle name="20 % - Aksentti2 2 2 3 2 5" xfId="3377"/>
    <cellStyle name="20 % - Aksentti2 2 2 3 2 6" xfId="3378"/>
    <cellStyle name="20 % - Aksentti2 2 2 3 3" xfId="3379"/>
    <cellStyle name="20 % - Aksentti2 2 2 3 3 2" xfId="3380"/>
    <cellStyle name="20 % - Aksentti2 2 2 3 4" xfId="3381"/>
    <cellStyle name="20 % - Aksentti2 2 2 3 4 2" xfId="3382"/>
    <cellStyle name="20 % - Aksentti2 2 2 3 5" xfId="3383"/>
    <cellStyle name="20 % - Aksentti2 2 2 3 6" xfId="3384"/>
    <cellStyle name="20 % - Aksentti2 2 2 3 7" xfId="3385"/>
    <cellStyle name="20 % - Aksentti2 2 2 4" xfId="3386"/>
    <cellStyle name="20 % - Aksentti2 2 2 4 2" xfId="3387"/>
    <cellStyle name="20 % - Aksentti2 2 2 4 2 2" xfId="3388"/>
    <cellStyle name="20 % - Aksentti2 2 2 4 3" xfId="3389"/>
    <cellStyle name="20 % - Aksentti2 2 2 4 3 2" xfId="3390"/>
    <cellStyle name="20 % - Aksentti2 2 2 4 4" xfId="3391"/>
    <cellStyle name="20 % - Aksentti2 2 2 4 5" xfId="3392"/>
    <cellStyle name="20 % - Aksentti2 2 2 4 6" xfId="3393"/>
    <cellStyle name="20 % - Aksentti2 2 2 5" xfId="3394"/>
    <cellStyle name="20 % - Aksentti2 2 2 5 2" xfId="3395"/>
    <cellStyle name="20 % - Aksentti2 2 2 5 3" xfId="3396"/>
    <cellStyle name="20 % - Aksentti2 2 2 5 4" xfId="3397"/>
    <cellStyle name="20 % - Aksentti2 2 2 6" xfId="3398"/>
    <cellStyle name="20 % - Aksentti2 2 2 6 2" xfId="3399"/>
    <cellStyle name="20 % - Aksentti2 2 2 7" xfId="3400"/>
    <cellStyle name="20 % - Aksentti2 2 2 8" xfId="3401"/>
    <cellStyle name="20 % - Aksentti2 2 2 9" xfId="3402"/>
    <cellStyle name="20 % - Aksentti2 2 3" xfId="9"/>
    <cellStyle name="20 % - Aksentti2 2 3 2" xfId="3403"/>
    <cellStyle name="20 % - Aksentti2 2 3 2 2" xfId="3404"/>
    <cellStyle name="20 % - Aksentti2 2 3 2 2 2" xfId="3405"/>
    <cellStyle name="20 % - Aksentti2 2 3 2 2 2 2" xfId="3406"/>
    <cellStyle name="20 % - Aksentti2 2 3 2 2 2 2 2" xfId="3407"/>
    <cellStyle name="20 % - Aksentti2 2 3 2 2 2 3" xfId="3408"/>
    <cellStyle name="20 % - Aksentti2 2 3 2 2 2 3 2" xfId="3409"/>
    <cellStyle name="20 % - Aksentti2 2 3 2 2 2 4" xfId="3410"/>
    <cellStyle name="20 % - Aksentti2 2 3 2 2 2 5" xfId="3411"/>
    <cellStyle name="20 % - Aksentti2 2 3 2 2 2 6" xfId="3412"/>
    <cellStyle name="20 % - Aksentti2 2 3 2 2 3" xfId="3413"/>
    <cellStyle name="20 % - Aksentti2 2 3 2 2 3 2" xfId="3414"/>
    <cellStyle name="20 % - Aksentti2 2 3 2 2 4" xfId="3415"/>
    <cellStyle name="20 % - Aksentti2 2 3 2 2 4 2" xfId="3416"/>
    <cellStyle name="20 % - Aksentti2 2 3 2 2 5" xfId="3417"/>
    <cellStyle name="20 % - Aksentti2 2 3 2 2 6" xfId="3418"/>
    <cellStyle name="20 % - Aksentti2 2 3 2 2 7" xfId="3419"/>
    <cellStyle name="20 % - Aksentti2 2 3 2 3" xfId="3420"/>
    <cellStyle name="20 % - Aksentti2 2 3 2 3 2" xfId="3421"/>
    <cellStyle name="20 % - Aksentti2 2 3 2 3 2 2" xfId="3422"/>
    <cellStyle name="20 % - Aksentti2 2 3 2 3 3" xfId="3423"/>
    <cellStyle name="20 % - Aksentti2 2 3 2 3 3 2" xfId="3424"/>
    <cellStyle name="20 % - Aksentti2 2 3 2 3 4" xfId="3425"/>
    <cellStyle name="20 % - Aksentti2 2 3 2 3 5" xfId="3426"/>
    <cellStyle name="20 % - Aksentti2 2 3 2 3 6" xfId="3427"/>
    <cellStyle name="20 % - Aksentti2 2 3 2 4" xfId="3428"/>
    <cellStyle name="20 % - Aksentti2 2 3 2 4 2" xfId="3429"/>
    <cellStyle name="20 % - Aksentti2 2 3 2 5" xfId="3430"/>
    <cellStyle name="20 % - Aksentti2 2 3 2 5 2" xfId="3431"/>
    <cellStyle name="20 % - Aksentti2 2 3 2 6" xfId="3432"/>
    <cellStyle name="20 % - Aksentti2 2 3 2 7" xfId="3433"/>
    <cellStyle name="20 % - Aksentti2 2 3 2 8" xfId="3434"/>
    <cellStyle name="20 % - Aksentti2 2 3 3" xfId="3435"/>
    <cellStyle name="20 % - Aksentti2 2 3 3 2" xfId="3436"/>
    <cellStyle name="20 % - Aksentti2 2 3 3 2 2" xfId="3437"/>
    <cellStyle name="20 % - Aksentti2 2 3 3 2 2 2" xfId="3438"/>
    <cellStyle name="20 % - Aksentti2 2 3 3 2 3" xfId="3439"/>
    <cellStyle name="20 % - Aksentti2 2 3 3 2 3 2" xfId="3440"/>
    <cellStyle name="20 % - Aksentti2 2 3 3 2 4" xfId="3441"/>
    <cellStyle name="20 % - Aksentti2 2 3 3 2 5" xfId="3442"/>
    <cellStyle name="20 % - Aksentti2 2 3 3 2 6" xfId="3443"/>
    <cellStyle name="20 % - Aksentti2 2 3 3 3" xfId="3444"/>
    <cellStyle name="20 % - Aksentti2 2 3 3 3 2" xfId="3445"/>
    <cellStyle name="20 % - Aksentti2 2 3 3 4" xfId="3446"/>
    <cellStyle name="20 % - Aksentti2 2 3 3 4 2" xfId="3447"/>
    <cellStyle name="20 % - Aksentti2 2 3 3 5" xfId="3448"/>
    <cellStyle name="20 % - Aksentti2 2 3 3 6" xfId="3449"/>
    <cellStyle name="20 % - Aksentti2 2 3 3 7" xfId="3450"/>
    <cellStyle name="20 % - Aksentti2 2 3 4" xfId="3451"/>
    <cellStyle name="20 % - Aksentti2 2 3 4 2" xfId="3452"/>
    <cellStyle name="20 % - Aksentti2 2 3 4 2 2" xfId="3453"/>
    <cellStyle name="20 % - Aksentti2 2 3 4 3" xfId="3454"/>
    <cellStyle name="20 % - Aksentti2 2 3 4 3 2" xfId="3455"/>
    <cellStyle name="20 % - Aksentti2 2 3 4 4" xfId="3456"/>
    <cellStyle name="20 % - Aksentti2 2 3 4 5" xfId="3457"/>
    <cellStyle name="20 % - Aksentti2 2 3 4 6" xfId="3458"/>
    <cellStyle name="20 % - Aksentti2 2 3 5" xfId="3459"/>
    <cellStyle name="20 % - Aksentti2 2 3 5 2" xfId="3460"/>
    <cellStyle name="20 % - Aksentti2 2 3 5 3" xfId="3461"/>
    <cellStyle name="20 % - Aksentti2 2 3 5 4" xfId="3462"/>
    <cellStyle name="20 % - Aksentti2 2 3 6" xfId="3463"/>
    <cellStyle name="20 % - Aksentti2 2 3 6 2" xfId="3464"/>
    <cellStyle name="20 % - Aksentti2 2 3 7" xfId="3465"/>
    <cellStyle name="20 % - Aksentti2 2 3 8" xfId="3466"/>
    <cellStyle name="20 % - Aksentti2 2 3 9" xfId="3467"/>
    <cellStyle name="20 % - Aksentti2 2 4" xfId="10"/>
    <cellStyle name="20 % - Aksentti2 2 4 2" xfId="3468"/>
    <cellStyle name="20 % - Aksentti2 2 4 2 2" xfId="3469"/>
    <cellStyle name="20 % - Aksentti2 2 4 2 2 2" xfId="3470"/>
    <cellStyle name="20 % - Aksentti2 2 4 2 2 2 2" xfId="3471"/>
    <cellStyle name="20 % - Aksentti2 2 4 2 2 2 2 2" xfId="3472"/>
    <cellStyle name="20 % - Aksentti2 2 4 2 2 2 3" xfId="3473"/>
    <cellStyle name="20 % - Aksentti2 2 4 2 2 2 3 2" xfId="3474"/>
    <cellStyle name="20 % - Aksentti2 2 4 2 2 2 4" xfId="3475"/>
    <cellStyle name="20 % - Aksentti2 2 4 2 2 2 5" xfId="3476"/>
    <cellStyle name="20 % - Aksentti2 2 4 2 2 2 6" xfId="3477"/>
    <cellStyle name="20 % - Aksentti2 2 4 2 2 3" xfId="3478"/>
    <cellStyle name="20 % - Aksentti2 2 4 2 2 3 2" xfId="3479"/>
    <cellStyle name="20 % - Aksentti2 2 4 2 2 4" xfId="3480"/>
    <cellStyle name="20 % - Aksentti2 2 4 2 2 4 2" xfId="3481"/>
    <cellStyle name="20 % - Aksentti2 2 4 2 2 5" xfId="3482"/>
    <cellStyle name="20 % - Aksentti2 2 4 2 2 6" xfId="3483"/>
    <cellStyle name="20 % - Aksentti2 2 4 2 2 7" xfId="3484"/>
    <cellStyle name="20 % - Aksentti2 2 4 2 3" xfId="3485"/>
    <cellStyle name="20 % - Aksentti2 2 4 2 3 2" xfId="3486"/>
    <cellStyle name="20 % - Aksentti2 2 4 2 3 2 2" xfId="3487"/>
    <cellStyle name="20 % - Aksentti2 2 4 2 3 3" xfId="3488"/>
    <cellStyle name="20 % - Aksentti2 2 4 2 3 3 2" xfId="3489"/>
    <cellStyle name="20 % - Aksentti2 2 4 2 3 4" xfId="3490"/>
    <cellStyle name="20 % - Aksentti2 2 4 2 3 5" xfId="3491"/>
    <cellStyle name="20 % - Aksentti2 2 4 2 3 6" xfId="3492"/>
    <cellStyle name="20 % - Aksentti2 2 4 2 4" xfId="3493"/>
    <cellStyle name="20 % - Aksentti2 2 4 2 4 2" xfId="3494"/>
    <cellStyle name="20 % - Aksentti2 2 4 2 5" xfId="3495"/>
    <cellStyle name="20 % - Aksentti2 2 4 2 5 2" xfId="3496"/>
    <cellStyle name="20 % - Aksentti2 2 4 2 6" xfId="3497"/>
    <cellStyle name="20 % - Aksentti2 2 4 2 7" xfId="3498"/>
    <cellStyle name="20 % - Aksentti2 2 4 2 8" xfId="3499"/>
    <cellStyle name="20 % - Aksentti2 2 4 3" xfId="3500"/>
    <cellStyle name="20 % - Aksentti2 2 4 3 2" xfId="3501"/>
    <cellStyle name="20 % - Aksentti2 2 4 3 2 2" xfId="3502"/>
    <cellStyle name="20 % - Aksentti2 2 4 3 2 2 2" xfId="3503"/>
    <cellStyle name="20 % - Aksentti2 2 4 3 2 3" xfId="3504"/>
    <cellStyle name="20 % - Aksentti2 2 4 3 2 3 2" xfId="3505"/>
    <cellStyle name="20 % - Aksentti2 2 4 3 2 4" xfId="3506"/>
    <cellStyle name="20 % - Aksentti2 2 4 3 2 5" xfId="3507"/>
    <cellStyle name="20 % - Aksentti2 2 4 3 2 6" xfId="3508"/>
    <cellStyle name="20 % - Aksentti2 2 4 3 3" xfId="3509"/>
    <cellStyle name="20 % - Aksentti2 2 4 3 3 2" xfId="3510"/>
    <cellStyle name="20 % - Aksentti2 2 4 3 4" xfId="3511"/>
    <cellStyle name="20 % - Aksentti2 2 4 3 4 2" xfId="3512"/>
    <cellStyle name="20 % - Aksentti2 2 4 3 5" xfId="3513"/>
    <cellStyle name="20 % - Aksentti2 2 4 3 6" xfId="3514"/>
    <cellStyle name="20 % - Aksentti2 2 4 3 7" xfId="3515"/>
    <cellStyle name="20 % - Aksentti2 2 4 4" xfId="3516"/>
    <cellStyle name="20 % - Aksentti2 2 4 4 2" xfId="3517"/>
    <cellStyle name="20 % - Aksentti2 2 4 4 2 2" xfId="3518"/>
    <cellStyle name="20 % - Aksentti2 2 4 4 3" xfId="3519"/>
    <cellStyle name="20 % - Aksentti2 2 4 4 3 2" xfId="3520"/>
    <cellStyle name="20 % - Aksentti2 2 4 4 4" xfId="3521"/>
    <cellStyle name="20 % - Aksentti2 2 4 4 5" xfId="3522"/>
    <cellStyle name="20 % - Aksentti2 2 4 4 6" xfId="3523"/>
    <cellStyle name="20 % - Aksentti2 2 4 5" xfId="3524"/>
    <cellStyle name="20 % - Aksentti2 2 4 5 2" xfId="3525"/>
    <cellStyle name="20 % - Aksentti2 2 4 5 3" xfId="3526"/>
    <cellStyle name="20 % - Aksentti2 2 4 5 4" xfId="3527"/>
    <cellStyle name="20 % - Aksentti2 2 4 6" xfId="3528"/>
    <cellStyle name="20 % - Aksentti2 2 4 6 2" xfId="3529"/>
    <cellStyle name="20 % - Aksentti2 2 4 7" xfId="3530"/>
    <cellStyle name="20 % - Aksentti2 2 4 8" xfId="3531"/>
    <cellStyle name="20 % - Aksentti2 2 4 9" xfId="3532"/>
    <cellStyle name="20 % - Aksentti2 2 5" xfId="3533"/>
    <cellStyle name="20 % - Aksentti2 2 5 2" xfId="3534"/>
    <cellStyle name="20 % - Aksentti2 2 5 2 2" xfId="3535"/>
    <cellStyle name="20 % - Aksentti2 2 5 2 2 2" xfId="3536"/>
    <cellStyle name="20 % - Aksentti2 2 5 2 2 2 2" xfId="3537"/>
    <cellStyle name="20 % - Aksentti2 2 5 2 2 3" xfId="3538"/>
    <cellStyle name="20 % - Aksentti2 2 5 2 2 3 2" xfId="3539"/>
    <cellStyle name="20 % - Aksentti2 2 5 2 2 4" xfId="3540"/>
    <cellStyle name="20 % - Aksentti2 2 5 2 2 5" xfId="3541"/>
    <cellStyle name="20 % - Aksentti2 2 5 2 2 6" xfId="3542"/>
    <cellStyle name="20 % - Aksentti2 2 5 2 3" xfId="3543"/>
    <cellStyle name="20 % - Aksentti2 2 5 2 3 2" xfId="3544"/>
    <cellStyle name="20 % - Aksentti2 2 5 2 4" xfId="3545"/>
    <cellStyle name="20 % - Aksentti2 2 5 2 4 2" xfId="3546"/>
    <cellStyle name="20 % - Aksentti2 2 5 2 5" xfId="3547"/>
    <cellStyle name="20 % - Aksentti2 2 5 2 6" xfId="3548"/>
    <cellStyle name="20 % - Aksentti2 2 5 2 7" xfId="3549"/>
    <cellStyle name="20 % - Aksentti2 2 5 3" xfId="3550"/>
    <cellStyle name="20 % - Aksentti2 2 5 3 2" xfId="3551"/>
    <cellStyle name="20 % - Aksentti2 2 5 3 2 2" xfId="3552"/>
    <cellStyle name="20 % - Aksentti2 2 5 3 3" xfId="3553"/>
    <cellStyle name="20 % - Aksentti2 2 5 3 3 2" xfId="3554"/>
    <cellStyle name="20 % - Aksentti2 2 5 3 4" xfId="3555"/>
    <cellStyle name="20 % - Aksentti2 2 5 3 5" xfId="3556"/>
    <cellStyle name="20 % - Aksentti2 2 5 3 6" xfId="3557"/>
    <cellStyle name="20 % - Aksentti2 2 5 4" xfId="3558"/>
    <cellStyle name="20 % - Aksentti2 2 5 4 2" xfId="3559"/>
    <cellStyle name="20 % - Aksentti2 2 5 5" xfId="3560"/>
    <cellStyle name="20 % - Aksentti2 2 5 5 2" xfId="3561"/>
    <cellStyle name="20 % - Aksentti2 2 5 6" xfId="3562"/>
    <cellStyle name="20 % - Aksentti2 2 5 7" xfId="3563"/>
    <cellStyle name="20 % - Aksentti2 2 5 8" xfId="3564"/>
    <cellStyle name="20 % - Aksentti2 2 6" xfId="3565"/>
    <cellStyle name="20 % - Aksentti2 2 6 2" xfId="3566"/>
    <cellStyle name="20 % - Aksentti2 2 6 2 2" xfId="3567"/>
    <cellStyle name="20 % - Aksentti2 2 6 2 2 2" xfId="3568"/>
    <cellStyle name="20 % - Aksentti2 2 6 2 3" xfId="3569"/>
    <cellStyle name="20 % - Aksentti2 2 6 2 3 2" xfId="3570"/>
    <cellStyle name="20 % - Aksentti2 2 6 2 4" xfId="3571"/>
    <cellStyle name="20 % - Aksentti2 2 6 2 5" xfId="3572"/>
    <cellStyle name="20 % - Aksentti2 2 6 2 6" xfId="3573"/>
    <cellStyle name="20 % - Aksentti2 2 6 3" xfId="3574"/>
    <cellStyle name="20 % - Aksentti2 2 6 3 2" xfId="3575"/>
    <cellStyle name="20 % - Aksentti2 2 6 4" xfId="3576"/>
    <cellStyle name="20 % - Aksentti2 2 6 4 2" xfId="3577"/>
    <cellStyle name="20 % - Aksentti2 2 6 5" xfId="3578"/>
    <cellStyle name="20 % - Aksentti2 2 6 6" xfId="3579"/>
    <cellStyle name="20 % - Aksentti2 2 6 7" xfId="3580"/>
    <cellStyle name="20 % - Aksentti2 2 7" xfId="3581"/>
    <cellStyle name="20 % - Aksentti2 2 7 2" xfId="3582"/>
    <cellStyle name="20 % - Aksentti2 2 7 2 2" xfId="3583"/>
    <cellStyle name="20 % - Aksentti2 2 7 3" xfId="3584"/>
    <cellStyle name="20 % - Aksentti2 2 7 3 2" xfId="3585"/>
    <cellStyle name="20 % - Aksentti2 2 7 4" xfId="3586"/>
    <cellStyle name="20 % - Aksentti2 2 7 5" xfId="3587"/>
    <cellStyle name="20 % - Aksentti2 2 7 6" xfId="3588"/>
    <cellStyle name="20 % - Aksentti2 2 8" xfId="3589"/>
    <cellStyle name="20 % - Aksentti2 2 8 2" xfId="3590"/>
    <cellStyle name="20 % - Aksentti2 2 8 3" xfId="3591"/>
    <cellStyle name="20 % - Aksentti2 2 8 4" xfId="3592"/>
    <cellStyle name="20 % - Aksentti2 2 9" xfId="3593"/>
    <cellStyle name="20 % - Aksentti2 2 9 2" xfId="3594"/>
    <cellStyle name="20 % - Aksentti2 2_T_B1.2" xfId="3595"/>
    <cellStyle name="20 % - Aksentti3 2" xfId="11"/>
    <cellStyle name="20 % - Aksentti3 2 10" xfId="3596"/>
    <cellStyle name="20 % - Aksentti3 2 11" xfId="3597"/>
    <cellStyle name="20 % - Aksentti3 2 12" xfId="3598"/>
    <cellStyle name="20 % - Aksentti3 2 2" xfId="12"/>
    <cellStyle name="20 % - Aksentti3 2 2 2" xfId="3599"/>
    <cellStyle name="20 % - Aksentti3 2 2 2 2" xfId="3600"/>
    <cellStyle name="20 % - Aksentti3 2 2 2 2 2" xfId="3601"/>
    <cellStyle name="20 % - Aksentti3 2 2 2 2 2 2" xfId="3602"/>
    <cellStyle name="20 % - Aksentti3 2 2 2 2 2 2 2" xfId="3603"/>
    <cellStyle name="20 % - Aksentti3 2 2 2 2 2 3" xfId="3604"/>
    <cellStyle name="20 % - Aksentti3 2 2 2 2 2 3 2" xfId="3605"/>
    <cellStyle name="20 % - Aksentti3 2 2 2 2 2 4" xfId="3606"/>
    <cellStyle name="20 % - Aksentti3 2 2 2 2 2 5" xfId="3607"/>
    <cellStyle name="20 % - Aksentti3 2 2 2 2 2 6" xfId="3608"/>
    <cellStyle name="20 % - Aksentti3 2 2 2 2 3" xfId="3609"/>
    <cellStyle name="20 % - Aksentti3 2 2 2 2 3 2" xfId="3610"/>
    <cellStyle name="20 % - Aksentti3 2 2 2 2 4" xfId="3611"/>
    <cellStyle name="20 % - Aksentti3 2 2 2 2 4 2" xfId="3612"/>
    <cellStyle name="20 % - Aksentti3 2 2 2 2 5" xfId="3613"/>
    <cellStyle name="20 % - Aksentti3 2 2 2 2 6" xfId="3614"/>
    <cellStyle name="20 % - Aksentti3 2 2 2 2 7" xfId="3615"/>
    <cellStyle name="20 % - Aksentti3 2 2 2 3" xfId="3616"/>
    <cellStyle name="20 % - Aksentti3 2 2 2 3 2" xfId="3617"/>
    <cellStyle name="20 % - Aksentti3 2 2 2 3 2 2" xfId="3618"/>
    <cellStyle name="20 % - Aksentti3 2 2 2 3 3" xfId="3619"/>
    <cellStyle name="20 % - Aksentti3 2 2 2 3 3 2" xfId="3620"/>
    <cellStyle name="20 % - Aksentti3 2 2 2 3 4" xfId="3621"/>
    <cellStyle name="20 % - Aksentti3 2 2 2 3 5" xfId="3622"/>
    <cellStyle name="20 % - Aksentti3 2 2 2 3 6" xfId="3623"/>
    <cellStyle name="20 % - Aksentti3 2 2 2 4" xfId="3624"/>
    <cellStyle name="20 % - Aksentti3 2 2 2 4 2" xfId="3625"/>
    <cellStyle name="20 % - Aksentti3 2 2 2 5" xfId="3626"/>
    <cellStyle name="20 % - Aksentti3 2 2 2 5 2" xfId="3627"/>
    <cellStyle name="20 % - Aksentti3 2 2 2 6" xfId="3628"/>
    <cellStyle name="20 % - Aksentti3 2 2 2 7" xfId="3629"/>
    <cellStyle name="20 % - Aksentti3 2 2 2 8" xfId="3630"/>
    <cellStyle name="20 % - Aksentti3 2 2 3" xfId="3631"/>
    <cellStyle name="20 % - Aksentti3 2 2 3 2" xfId="3632"/>
    <cellStyle name="20 % - Aksentti3 2 2 3 2 2" xfId="3633"/>
    <cellStyle name="20 % - Aksentti3 2 2 3 2 2 2" xfId="3634"/>
    <cellStyle name="20 % - Aksentti3 2 2 3 2 3" xfId="3635"/>
    <cellStyle name="20 % - Aksentti3 2 2 3 2 3 2" xfId="3636"/>
    <cellStyle name="20 % - Aksentti3 2 2 3 2 4" xfId="3637"/>
    <cellStyle name="20 % - Aksentti3 2 2 3 2 5" xfId="3638"/>
    <cellStyle name="20 % - Aksentti3 2 2 3 2 6" xfId="3639"/>
    <cellStyle name="20 % - Aksentti3 2 2 3 3" xfId="3640"/>
    <cellStyle name="20 % - Aksentti3 2 2 3 3 2" xfId="3641"/>
    <cellStyle name="20 % - Aksentti3 2 2 3 4" xfId="3642"/>
    <cellStyle name="20 % - Aksentti3 2 2 3 4 2" xfId="3643"/>
    <cellStyle name="20 % - Aksentti3 2 2 3 5" xfId="3644"/>
    <cellStyle name="20 % - Aksentti3 2 2 3 6" xfId="3645"/>
    <cellStyle name="20 % - Aksentti3 2 2 3 7" xfId="3646"/>
    <cellStyle name="20 % - Aksentti3 2 2 4" xfId="3647"/>
    <cellStyle name="20 % - Aksentti3 2 2 4 2" xfId="3648"/>
    <cellStyle name="20 % - Aksentti3 2 2 4 2 2" xfId="3649"/>
    <cellStyle name="20 % - Aksentti3 2 2 4 3" xfId="3650"/>
    <cellStyle name="20 % - Aksentti3 2 2 4 3 2" xfId="3651"/>
    <cellStyle name="20 % - Aksentti3 2 2 4 4" xfId="3652"/>
    <cellStyle name="20 % - Aksentti3 2 2 4 5" xfId="3653"/>
    <cellStyle name="20 % - Aksentti3 2 2 4 6" xfId="3654"/>
    <cellStyle name="20 % - Aksentti3 2 2 5" xfId="3655"/>
    <cellStyle name="20 % - Aksentti3 2 2 5 2" xfId="3656"/>
    <cellStyle name="20 % - Aksentti3 2 2 5 3" xfId="3657"/>
    <cellStyle name="20 % - Aksentti3 2 2 5 4" xfId="3658"/>
    <cellStyle name="20 % - Aksentti3 2 2 6" xfId="3659"/>
    <cellStyle name="20 % - Aksentti3 2 2 6 2" xfId="3660"/>
    <cellStyle name="20 % - Aksentti3 2 2 7" xfId="3661"/>
    <cellStyle name="20 % - Aksentti3 2 2 8" xfId="3662"/>
    <cellStyle name="20 % - Aksentti3 2 2 9" xfId="3663"/>
    <cellStyle name="20 % - Aksentti3 2 3" xfId="13"/>
    <cellStyle name="20 % - Aksentti3 2 3 2" xfId="3664"/>
    <cellStyle name="20 % - Aksentti3 2 3 2 2" xfId="3665"/>
    <cellStyle name="20 % - Aksentti3 2 3 2 2 2" xfId="3666"/>
    <cellStyle name="20 % - Aksentti3 2 3 2 2 2 2" xfId="3667"/>
    <cellStyle name="20 % - Aksentti3 2 3 2 2 2 2 2" xfId="3668"/>
    <cellStyle name="20 % - Aksentti3 2 3 2 2 2 3" xfId="3669"/>
    <cellStyle name="20 % - Aksentti3 2 3 2 2 2 3 2" xfId="3670"/>
    <cellStyle name="20 % - Aksentti3 2 3 2 2 2 4" xfId="3671"/>
    <cellStyle name="20 % - Aksentti3 2 3 2 2 2 5" xfId="3672"/>
    <cellStyle name="20 % - Aksentti3 2 3 2 2 2 6" xfId="3673"/>
    <cellStyle name="20 % - Aksentti3 2 3 2 2 3" xfId="3674"/>
    <cellStyle name="20 % - Aksentti3 2 3 2 2 3 2" xfId="3675"/>
    <cellStyle name="20 % - Aksentti3 2 3 2 2 4" xfId="3676"/>
    <cellStyle name="20 % - Aksentti3 2 3 2 2 4 2" xfId="3677"/>
    <cellStyle name="20 % - Aksentti3 2 3 2 2 5" xfId="3678"/>
    <cellStyle name="20 % - Aksentti3 2 3 2 2 6" xfId="3679"/>
    <cellStyle name="20 % - Aksentti3 2 3 2 2 7" xfId="3680"/>
    <cellStyle name="20 % - Aksentti3 2 3 2 3" xfId="3681"/>
    <cellStyle name="20 % - Aksentti3 2 3 2 3 2" xfId="3682"/>
    <cellStyle name="20 % - Aksentti3 2 3 2 3 2 2" xfId="3683"/>
    <cellStyle name="20 % - Aksentti3 2 3 2 3 3" xfId="3684"/>
    <cellStyle name="20 % - Aksentti3 2 3 2 3 3 2" xfId="3685"/>
    <cellStyle name="20 % - Aksentti3 2 3 2 3 4" xfId="3686"/>
    <cellStyle name="20 % - Aksentti3 2 3 2 3 5" xfId="3687"/>
    <cellStyle name="20 % - Aksentti3 2 3 2 3 6" xfId="3688"/>
    <cellStyle name="20 % - Aksentti3 2 3 2 4" xfId="3689"/>
    <cellStyle name="20 % - Aksentti3 2 3 2 4 2" xfId="3690"/>
    <cellStyle name="20 % - Aksentti3 2 3 2 5" xfId="3691"/>
    <cellStyle name="20 % - Aksentti3 2 3 2 5 2" xfId="3692"/>
    <cellStyle name="20 % - Aksentti3 2 3 2 6" xfId="3693"/>
    <cellStyle name="20 % - Aksentti3 2 3 2 7" xfId="3694"/>
    <cellStyle name="20 % - Aksentti3 2 3 2 8" xfId="3695"/>
    <cellStyle name="20 % - Aksentti3 2 3 3" xfId="3696"/>
    <cellStyle name="20 % - Aksentti3 2 3 3 2" xfId="3697"/>
    <cellStyle name="20 % - Aksentti3 2 3 3 2 2" xfId="3698"/>
    <cellStyle name="20 % - Aksentti3 2 3 3 2 2 2" xfId="3699"/>
    <cellStyle name="20 % - Aksentti3 2 3 3 2 3" xfId="3700"/>
    <cellStyle name="20 % - Aksentti3 2 3 3 2 3 2" xfId="3701"/>
    <cellStyle name="20 % - Aksentti3 2 3 3 2 4" xfId="3702"/>
    <cellStyle name="20 % - Aksentti3 2 3 3 2 5" xfId="3703"/>
    <cellStyle name="20 % - Aksentti3 2 3 3 2 6" xfId="3704"/>
    <cellStyle name="20 % - Aksentti3 2 3 3 3" xfId="3705"/>
    <cellStyle name="20 % - Aksentti3 2 3 3 3 2" xfId="3706"/>
    <cellStyle name="20 % - Aksentti3 2 3 3 4" xfId="3707"/>
    <cellStyle name="20 % - Aksentti3 2 3 3 4 2" xfId="3708"/>
    <cellStyle name="20 % - Aksentti3 2 3 3 5" xfId="3709"/>
    <cellStyle name="20 % - Aksentti3 2 3 3 6" xfId="3710"/>
    <cellStyle name="20 % - Aksentti3 2 3 3 7" xfId="3711"/>
    <cellStyle name="20 % - Aksentti3 2 3 4" xfId="3712"/>
    <cellStyle name="20 % - Aksentti3 2 3 4 2" xfId="3713"/>
    <cellStyle name="20 % - Aksentti3 2 3 4 2 2" xfId="3714"/>
    <cellStyle name="20 % - Aksentti3 2 3 4 3" xfId="3715"/>
    <cellStyle name="20 % - Aksentti3 2 3 4 3 2" xfId="3716"/>
    <cellStyle name="20 % - Aksentti3 2 3 4 4" xfId="3717"/>
    <cellStyle name="20 % - Aksentti3 2 3 4 5" xfId="3718"/>
    <cellStyle name="20 % - Aksentti3 2 3 4 6" xfId="3719"/>
    <cellStyle name="20 % - Aksentti3 2 3 5" xfId="3720"/>
    <cellStyle name="20 % - Aksentti3 2 3 5 2" xfId="3721"/>
    <cellStyle name="20 % - Aksentti3 2 3 5 3" xfId="3722"/>
    <cellStyle name="20 % - Aksentti3 2 3 5 4" xfId="3723"/>
    <cellStyle name="20 % - Aksentti3 2 3 6" xfId="3724"/>
    <cellStyle name="20 % - Aksentti3 2 3 6 2" xfId="3725"/>
    <cellStyle name="20 % - Aksentti3 2 3 7" xfId="3726"/>
    <cellStyle name="20 % - Aksentti3 2 3 8" xfId="3727"/>
    <cellStyle name="20 % - Aksentti3 2 3 9" xfId="3728"/>
    <cellStyle name="20 % - Aksentti3 2 4" xfId="14"/>
    <cellStyle name="20 % - Aksentti3 2 4 2" xfId="3729"/>
    <cellStyle name="20 % - Aksentti3 2 4 2 2" xfId="3730"/>
    <cellStyle name="20 % - Aksentti3 2 4 2 2 2" xfId="3731"/>
    <cellStyle name="20 % - Aksentti3 2 4 2 2 2 2" xfId="3732"/>
    <cellStyle name="20 % - Aksentti3 2 4 2 2 2 2 2" xfId="3733"/>
    <cellStyle name="20 % - Aksentti3 2 4 2 2 2 3" xfId="3734"/>
    <cellStyle name="20 % - Aksentti3 2 4 2 2 2 3 2" xfId="3735"/>
    <cellStyle name="20 % - Aksentti3 2 4 2 2 2 4" xfId="3736"/>
    <cellStyle name="20 % - Aksentti3 2 4 2 2 2 5" xfId="3737"/>
    <cellStyle name="20 % - Aksentti3 2 4 2 2 2 6" xfId="3738"/>
    <cellStyle name="20 % - Aksentti3 2 4 2 2 3" xfId="3739"/>
    <cellStyle name="20 % - Aksentti3 2 4 2 2 3 2" xfId="3740"/>
    <cellStyle name="20 % - Aksentti3 2 4 2 2 4" xfId="3741"/>
    <cellStyle name="20 % - Aksentti3 2 4 2 2 4 2" xfId="3742"/>
    <cellStyle name="20 % - Aksentti3 2 4 2 2 5" xfId="3743"/>
    <cellStyle name="20 % - Aksentti3 2 4 2 2 6" xfId="3744"/>
    <cellStyle name="20 % - Aksentti3 2 4 2 2 7" xfId="3745"/>
    <cellStyle name="20 % - Aksentti3 2 4 2 3" xfId="3746"/>
    <cellStyle name="20 % - Aksentti3 2 4 2 3 2" xfId="3747"/>
    <cellStyle name="20 % - Aksentti3 2 4 2 3 2 2" xfId="3748"/>
    <cellStyle name="20 % - Aksentti3 2 4 2 3 3" xfId="3749"/>
    <cellStyle name="20 % - Aksentti3 2 4 2 3 3 2" xfId="3750"/>
    <cellStyle name="20 % - Aksentti3 2 4 2 3 4" xfId="3751"/>
    <cellStyle name="20 % - Aksentti3 2 4 2 3 5" xfId="3752"/>
    <cellStyle name="20 % - Aksentti3 2 4 2 3 6" xfId="3753"/>
    <cellStyle name="20 % - Aksentti3 2 4 2 4" xfId="3754"/>
    <cellStyle name="20 % - Aksentti3 2 4 2 4 2" xfId="3755"/>
    <cellStyle name="20 % - Aksentti3 2 4 2 5" xfId="3756"/>
    <cellStyle name="20 % - Aksentti3 2 4 2 5 2" xfId="3757"/>
    <cellStyle name="20 % - Aksentti3 2 4 2 6" xfId="3758"/>
    <cellStyle name="20 % - Aksentti3 2 4 2 7" xfId="3759"/>
    <cellStyle name="20 % - Aksentti3 2 4 2 8" xfId="3760"/>
    <cellStyle name="20 % - Aksentti3 2 4 3" xfId="3761"/>
    <cellStyle name="20 % - Aksentti3 2 4 3 2" xfId="3762"/>
    <cellStyle name="20 % - Aksentti3 2 4 3 2 2" xfId="3763"/>
    <cellStyle name="20 % - Aksentti3 2 4 3 2 2 2" xfId="3764"/>
    <cellStyle name="20 % - Aksentti3 2 4 3 2 3" xfId="3765"/>
    <cellStyle name="20 % - Aksentti3 2 4 3 2 3 2" xfId="3766"/>
    <cellStyle name="20 % - Aksentti3 2 4 3 2 4" xfId="3767"/>
    <cellStyle name="20 % - Aksentti3 2 4 3 2 5" xfId="3768"/>
    <cellStyle name="20 % - Aksentti3 2 4 3 2 6" xfId="3769"/>
    <cellStyle name="20 % - Aksentti3 2 4 3 3" xfId="3770"/>
    <cellStyle name="20 % - Aksentti3 2 4 3 3 2" xfId="3771"/>
    <cellStyle name="20 % - Aksentti3 2 4 3 4" xfId="3772"/>
    <cellStyle name="20 % - Aksentti3 2 4 3 4 2" xfId="3773"/>
    <cellStyle name="20 % - Aksentti3 2 4 3 5" xfId="3774"/>
    <cellStyle name="20 % - Aksentti3 2 4 3 6" xfId="3775"/>
    <cellStyle name="20 % - Aksentti3 2 4 3 7" xfId="3776"/>
    <cellStyle name="20 % - Aksentti3 2 4 4" xfId="3777"/>
    <cellStyle name="20 % - Aksentti3 2 4 4 2" xfId="3778"/>
    <cellStyle name="20 % - Aksentti3 2 4 4 2 2" xfId="3779"/>
    <cellStyle name="20 % - Aksentti3 2 4 4 3" xfId="3780"/>
    <cellStyle name="20 % - Aksentti3 2 4 4 3 2" xfId="3781"/>
    <cellStyle name="20 % - Aksentti3 2 4 4 4" xfId="3782"/>
    <cellStyle name="20 % - Aksentti3 2 4 4 5" xfId="3783"/>
    <cellStyle name="20 % - Aksentti3 2 4 4 6" xfId="3784"/>
    <cellStyle name="20 % - Aksentti3 2 4 5" xfId="3785"/>
    <cellStyle name="20 % - Aksentti3 2 4 5 2" xfId="3786"/>
    <cellStyle name="20 % - Aksentti3 2 4 5 3" xfId="3787"/>
    <cellStyle name="20 % - Aksentti3 2 4 5 4" xfId="3788"/>
    <cellStyle name="20 % - Aksentti3 2 4 6" xfId="3789"/>
    <cellStyle name="20 % - Aksentti3 2 4 6 2" xfId="3790"/>
    <cellStyle name="20 % - Aksentti3 2 4 7" xfId="3791"/>
    <cellStyle name="20 % - Aksentti3 2 4 8" xfId="3792"/>
    <cellStyle name="20 % - Aksentti3 2 4 9" xfId="3793"/>
    <cellStyle name="20 % - Aksentti3 2 5" xfId="3794"/>
    <cellStyle name="20 % - Aksentti3 2 5 2" xfId="3795"/>
    <cellStyle name="20 % - Aksentti3 2 5 2 2" xfId="3796"/>
    <cellStyle name="20 % - Aksentti3 2 5 2 2 2" xfId="3797"/>
    <cellStyle name="20 % - Aksentti3 2 5 2 2 2 2" xfId="3798"/>
    <cellStyle name="20 % - Aksentti3 2 5 2 2 3" xfId="3799"/>
    <cellStyle name="20 % - Aksentti3 2 5 2 2 3 2" xfId="3800"/>
    <cellStyle name="20 % - Aksentti3 2 5 2 2 4" xfId="3801"/>
    <cellStyle name="20 % - Aksentti3 2 5 2 2 5" xfId="3802"/>
    <cellStyle name="20 % - Aksentti3 2 5 2 2 6" xfId="3803"/>
    <cellStyle name="20 % - Aksentti3 2 5 2 3" xfId="3804"/>
    <cellStyle name="20 % - Aksentti3 2 5 2 3 2" xfId="3805"/>
    <cellStyle name="20 % - Aksentti3 2 5 2 4" xfId="3806"/>
    <cellStyle name="20 % - Aksentti3 2 5 2 4 2" xfId="3807"/>
    <cellStyle name="20 % - Aksentti3 2 5 2 5" xfId="3808"/>
    <cellStyle name="20 % - Aksentti3 2 5 2 6" xfId="3809"/>
    <cellStyle name="20 % - Aksentti3 2 5 2 7" xfId="3810"/>
    <cellStyle name="20 % - Aksentti3 2 5 3" xfId="3811"/>
    <cellStyle name="20 % - Aksentti3 2 5 3 2" xfId="3812"/>
    <cellStyle name="20 % - Aksentti3 2 5 3 2 2" xfId="3813"/>
    <cellStyle name="20 % - Aksentti3 2 5 3 3" xfId="3814"/>
    <cellStyle name="20 % - Aksentti3 2 5 3 3 2" xfId="3815"/>
    <cellStyle name="20 % - Aksentti3 2 5 3 4" xfId="3816"/>
    <cellStyle name="20 % - Aksentti3 2 5 3 5" xfId="3817"/>
    <cellStyle name="20 % - Aksentti3 2 5 3 6" xfId="3818"/>
    <cellStyle name="20 % - Aksentti3 2 5 4" xfId="3819"/>
    <cellStyle name="20 % - Aksentti3 2 5 4 2" xfId="3820"/>
    <cellStyle name="20 % - Aksentti3 2 5 5" xfId="3821"/>
    <cellStyle name="20 % - Aksentti3 2 5 5 2" xfId="3822"/>
    <cellStyle name="20 % - Aksentti3 2 5 6" xfId="3823"/>
    <cellStyle name="20 % - Aksentti3 2 5 7" xfId="3824"/>
    <cellStyle name="20 % - Aksentti3 2 5 8" xfId="3825"/>
    <cellStyle name="20 % - Aksentti3 2 6" xfId="3826"/>
    <cellStyle name="20 % - Aksentti3 2 6 2" xfId="3827"/>
    <cellStyle name="20 % - Aksentti3 2 6 2 2" xfId="3828"/>
    <cellStyle name="20 % - Aksentti3 2 6 2 2 2" xfId="3829"/>
    <cellStyle name="20 % - Aksentti3 2 6 2 3" xfId="3830"/>
    <cellStyle name="20 % - Aksentti3 2 6 2 3 2" xfId="3831"/>
    <cellStyle name="20 % - Aksentti3 2 6 2 4" xfId="3832"/>
    <cellStyle name="20 % - Aksentti3 2 6 2 5" xfId="3833"/>
    <cellStyle name="20 % - Aksentti3 2 6 2 6" xfId="3834"/>
    <cellStyle name="20 % - Aksentti3 2 6 3" xfId="3835"/>
    <cellStyle name="20 % - Aksentti3 2 6 3 2" xfId="3836"/>
    <cellStyle name="20 % - Aksentti3 2 6 4" xfId="3837"/>
    <cellStyle name="20 % - Aksentti3 2 6 4 2" xfId="3838"/>
    <cellStyle name="20 % - Aksentti3 2 6 5" xfId="3839"/>
    <cellStyle name="20 % - Aksentti3 2 6 6" xfId="3840"/>
    <cellStyle name="20 % - Aksentti3 2 6 7" xfId="3841"/>
    <cellStyle name="20 % - Aksentti3 2 7" xfId="3842"/>
    <cellStyle name="20 % - Aksentti3 2 7 2" xfId="3843"/>
    <cellStyle name="20 % - Aksentti3 2 7 2 2" xfId="3844"/>
    <cellStyle name="20 % - Aksentti3 2 7 3" xfId="3845"/>
    <cellStyle name="20 % - Aksentti3 2 7 3 2" xfId="3846"/>
    <cellStyle name="20 % - Aksentti3 2 7 4" xfId="3847"/>
    <cellStyle name="20 % - Aksentti3 2 7 5" xfId="3848"/>
    <cellStyle name="20 % - Aksentti3 2 7 6" xfId="3849"/>
    <cellStyle name="20 % - Aksentti3 2 8" xfId="3850"/>
    <cellStyle name="20 % - Aksentti3 2 8 2" xfId="3851"/>
    <cellStyle name="20 % - Aksentti3 2 8 3" xfId="3852"/>
    <cellStyle name="20 % - Aksentti3 2 8 4" xfId="3853"/>
    <cellStyle name="20 % - Aksentti3 2 9" xfId="3854"/>
    <cellStyle name="20 % - Aksentti3 2 9 2" xfId="3855"/>
    <cellStyle name="20 % - Aksentti3 2_T_B1.2" xfId="3856"/>
    <cellStyle name="20 % - Aksentti4 2" xfId="15"/>
    <cellStyle name="20 % - Aksentti4 2 10" xfId="3857"/>
    <cellStyle name="20 % - Aksentti4 2 11" xfId="3858"/>
    <cellStyle name="20 % - Aksentti4 2 12" xfId="3859"/>
    <cellStyle name="20 % - Aksentti4 2 2" xfId="16"/>
    <cellStyle name="20 % - Aksentti4 2 2 2" xfId="3860"/>
    <cellStyle name="20 % - Aksentti4 2 2 2 2" xfId="3861"/>
    <cellStyle name="20 % - Aksentti4 2 2 2 2 2" xfId="3862"/>
    <cellStyle name="20 % - Aksentti4 2 2 2 2 2 2" xfId="3863"/>
    <cellStyle name="20 % - Aksentti4 2 2 2 2 2 2 2" xfId="3864"/>
    <cellStyle name="20 % - Aksentti4 2 2 2 2 2 3" xfId="3865"/>
    <cellStyle name="20 % - Aksentti4 2 2 2 2 2 3 2" xfId="3866"/>
    <cellStyle name="20 % - Aksentti4 2 2 2 2 2 4" xfId="3867"/>
    <cellStyle name="20 % - Aksentti4 2 2 2 2 2 5" xfId="3868"/>
    <cellStyle name="20 % - Aksentti4 2 2 2 2 2 6" xfId="3869"/>
    <cellStyle name="20 % - Aksentti4 2 2 2 2 3" xfId="3870"/>
    <cellStyle name="20 % - Aksentti4 2 2 2 2 3 2" xfId="3871"/>
    <cellStyle name="20 % - Aksentti4 2 2 2 2 4" xfId="3872"/>
    <cellStyle name="20 % - Aksentti4 2 2 2 2 4 2" xfId="3873"/>
    <cellStyle name="20 % - Aksentti4 2 2 2 2 5" xfId="3874"/>
    <cellStyle name="20 % - Aksentti4 2 2 2 2 6" xfId="3875"/>
    <cellStyle name="20 % - Aksentti4 2 2 2 2 7" xfId="3876"/>
    <cellStyle name="20 % - Aksentti4 2 2 2 3" xfId="3877"/>
    <cellStyle name="20 % - Aksentti4 2 2 2 3 2" xfId="3878"/>
    <cellStyle name="20 % - Aksentti4 2 2 2 3 2 2" xfId="3879"/>
    <cellStyle name="20 % - Aksentti4 2 2 2 3 3" xfId="3880"/>
    <cellStyle name="20 % - Aksentti4 2 2 2 3 3 2" xfId="3881"/>
    <cellStyle name="20 % - Aksentti4 2 2 2 3 4" xfId="3882"/>
    <cellStyle name="20 % - Aksentti4 2 2 2 3 5" xfId="3883"/>
    <cellStyle name="20 % - Aksentti4 2 2 2 3 6" xfId="3884"/>
    <cellStyle name="20 % - Aksentti4 2 2 2 4" xfId="3885"/>
    <cellStyle name="20 % - Aksentti4 2 2 2 4 2" xfId="3886"/>
    <cellStyle name="20 % - Aksentti4 2 2 2 5" xfId="3887"/>
    <cellStyle name="20 % - Aksentti4 2 2 2 5 2" xfId="3888"/>
    <cellStyle name="20 % - Aksentti4 2 2 2 6" xfId="3889"/>
    <cellStyle name="20 % - Aksentti4 2 2 2 7" xfId="3890"/>
    <cellStyle name="20 % - Aksentti4 2 2 2 8" xfId="3891"/>
    <cellStyle name="20 % - Aksentti4 2 2 3" xfId="3892"/>
    <cellStyle name="20 % - Aksentti4 2 2 3 2" xfId="3893"/>
    <cellStyle name="20 % - Aksentti4 2 2 3 2 2" xfId="3894"/>
    <cellStyle name="20 % - Aksentti4 2 2 3 2 2 2" xfId="3895"/>
    <cellStyle name="20 % - Aksentti4 2 2 3 2 3" xfId="3896"/>
    <cellStyle name="20 % - Aksentti4 2 2 3 2 3 2" xfId="3897"/>
    <cellStyle name="20 % - Aksentti4 2 2 3 2 4" xfId="3898"/>
    <cellStyle name="20 % - Aksentti4 2 2 3 2 5" xfId="3899"/>
    <cellStyle name="20 % - Aksentti4 2 2 3 2 6" xfId="3900"/>
    <cellStyle name="20 % - Aksentti4 2 2 3 3" xfId="3901"/>
    <cellStyle name="20 % - Aksentti4 2 2 3 3 2" xfId="3902"/>
    <cellStyle name="20 % - Aksentti4 2 2 3 4" xfId="3903"/>
    <cellStyle name="20 % - Aksentti4 2 2 3 4 2" xfId="3904"/>
    <cellStyle name="20 % - Aksentti4 2 2 3 5" xfId="3905"/>
    <cellStyle name="20 % - Aksentti4 2 2 3 6" xfId="3906"/>
    <cellStyle name="20 % - Aksentti4 2 2 3 7" xfId="3907"/>
    <cellStyle name="20 % - Aksentti4 2 2 4" xfId="3908"/>
    <cellStyle name="20 % - Aksentti4 2 2 4 2" xfId="3909"/>
    <cellStyle name="20 % - Aksentti4 2 2 4 2 2" xfId="3910"/>
    <cellStyle name="20 % - Aksentti4 2 2 4 3" xfId="3911"/>
    <cellStyle name="20 % - Aksentti4 2 2 4 3 2" xfId="3912"/>
    <cellStyle name="20 % - Aksentti4 2 2 4 4" xfId="3913"/>
    <cellStyle name="20 % - Aksentti4 2 2 4 5" xfId="3914"/>
    <cellStyle name="20 % - Aksentti4 2 2 4 6" xfId="3915"/>
    <cellStyle name="20 % - Aksentti4 2 2 5" xfId="3916"/>
    <cellStyle name="20 % - Aksentti4 2 2 5 2" xfId="3917"/>
    <cellStyle name="20 % - Aksentti4 2 2 5 3" xfId="3918"/>
    <cellStyle name="20 % - Aksentti4 2 2 5 4" xfId="3919"/>
    <cellStyle name="20 % - Aksentti4 2 2 6" xfId="3920"/>
    <cellStyle name="20 % - Aksentti4 2 2 6 2" xfId="3921"/>
    <cellStyle name="20 % - Aksentti4 2 2 7" xfId="3922"/>
    <cellStyle name="20 % - Aksentti4 2 2 8" xfId="3923"/>
    <cellStyle name="20 % - Aksentti4 2 2 9" xfId="3924"/>
    <cellStyle name="20 % - Aksentti4 2 3" xfId="17"/>
    <cellStyle name="20 % - Aksentti4 2 3 2" xfId="3925"/>
    <cellStyle name="20 % - Aksentti4 2 3 2 2" xfId="3926"/>
    <cellStyle name="20 % - Aksentti4 2 3 2 2 2" xfId="3927"/>
    <cellStyle name="20 % - Aksentti4 2 3 2 2 2 2" xfId="3928"/>
    <cellStyle name="20 % - Aksentti4 2 3 2 2 2 2 2" xfId="3929"/>
    <cellStyle name="20 % - Aksentti4 2 3 2 2 2 3" xfId="3930"/>
    <cellStyle name="20 % - Aksentti4 2 3 2 2 2 3 2" xfId="3931"/>
    <cellStyle name="20 % - Aksentti4 2 3 2 2 2 4" xfId="3932"/>
    <cellStyle name="20 % - Aksentti4 2 3 2 2 2 5" xfId="3933"/>
    <cellStyle name="20 % - Aksentti4 2 3 2 2 2 6" xfId="3934"/>
    <cellStyle name="20 % - Aksentti4 2 3 2 2 3" xfId="3935"/>
    <cellStyle name="20 % - Aksentti4 2 3 2 2 3 2" xfId="3936"/>
    <cellStyle name="20 % - Aksentti4 2 3 2 2 4" xfId="3937"/>
    <cellStyle name="20 % - Aksentti4 2 3 2 2 4 2" xfId="3938"/>
    <cellStyle name="20 % - Aksentti4 2 3 2 2 5" xfId="3939"/>
    <cellStyle name="20 % - Aksentti4 2 3 2 2 6" xfId="3940"/>
    <cellStyle name="20 % - Aksentti4 2 3 2 2 7" xfId="3941"/>
    <cellStyle name="20 % - Aksentti4 2 3 2 3" xfId="3942"/>
    <cellStyle name="20 % - Aksentti4 2 3 2 3 2" xfId="3943"/>
    <cellStyle name="20 % - Aksentti4 2 3 2 3 2 2" xfId="3944"/>
    <cellStyle name="20 % - Aksentti4 2 3 2 3 3" xfId="3945"/>
    <cellStyle name="20 % - Aksentti4 2 3 2 3 3 2" xfId="3946"/>
    <cellStyle name="20 % - Aksentti4 2 3 2 3 4" xfId="3947"/>
    <cellStyle name="20 % - Aksentti4 2 3 2 3 5" xfId="3948"/>
    <cellStyle name="20 % - Aksentti4 2 3 2 3 6" xfId="3949"/>
    <cellStyle name="20 % - Aksentti4 2 3 2 4" xfId="3950"/>
    <cellStyle name="20 % - Aksentti4 2 3 2 4 2" xfId="3951"/>
    <cellStyle name="20 % - Aksentti4 2 3 2 5" xfId="3952"/>
    <cellStyle name="20 % - Aksentti4 2 3 2 5 2" xfId="3953"/>
    <cellStyle name="20 % - Aksentti4 2 3 2 6" xfId="3954"/>
    <cellStyle name="20 % - Aksentti4 2 3 2 7" xfId="3955"/>
    <cellStyle name="20 % - Aksentti4 2 3 2 8" xfId="3956"/>
    <cellStyle name="20 % - Aksentti4 2 3 3" xfId="3957"/>
    <cellStyle name="20 % - Aksentti4 2 3 3 2" xfId="3958"/>
    <cellStyle name="20 % - Aksentti4 2 3 3 2 2" xfId="3959"/>
    <cellStyle name="20 % - Aksentti4 2 3 3 2 2 2" xfId="3960"/>
    <cellStyle name="20 % - Aksentti4 2 3 3 2 3" xfId="3961"/>
    <cellStyle name="20 % - Aksentti4 2 3 3 2 3 2" xfId="3962"/>
    <cellStyle name="20 % - Aksentti4 2 3 3 2 4" xfId="3963"/>
    <cellStyle name="20 % - Aksentti4 2 3 3 2 5" xfId="3964"/>
    <cellStyle name="20 % - Aksentti4 2 3 3 2 6" xfId="3965"/>
    <cellStyle name="20 % - Aksentti4 2 3 3 3" xfId="3966"/>
    <cellStyle name="20 % - Aksentti4 2 3 3 3 2" xfId="3967"/>
    <cellStyle name="20 % - Aksentti4 2 3 3 4" xfId="3968"/>
    <cellStyle name="20 % - Aksentti4 2 3 3 4 2" xfId="3969"/>
    <cellStyle name="20 % - Aksentti4 2 3 3 5" xfId="3970"/>
    <cellStyle name="20 % - Aksentti4 2 3 3 6" xfId="3971"/>
    <cellStyle name="20 % - Aksentti4 2 3 3 7" xfId="3972"/>
    <cellStyle name="20 % - Aksentti4 2 3 4" xfId="3973"/>
    <cellStyle name="20 % - Aksentti4 2 3 4 2" xfId="3974"/>
    <cellStyle name="20 % - Aksentti4 2 3 4 2 2" xfId="3975"/>
    <cellStyle name="20 % - Aksentti4 2 3 4 3" xfId="3976"/>
    <cellStyle name="20 % - Aksentti4 2 3 4 3 2" xfId="3977"/>
    <cellStyle name="20 % - Aksentti4 2 3 4 4" xfId="3978"/>
    <cellStyle name="20 % - Aksentti4 2 3 4 5" xfId="3979"/>
    <cellStyle name="20 % - Aksentti4 2 3 4 6" xfId="3980"/>
    <cellStyle name="20 % - Aksentti4 2 3 5" xfId="3981"/>
    <cellStyle name="20 % - Aksentti4 2 3 5 2" xfId="3982"/>
    <cellStyle name="20 % - Aksentti4 2 3 5 3" xfId="3983"/>
    <cellStyle name="20 % - Aksentti4 2 3 5 4" xfId="3984"/>
    <cellStyle name="20 % - Aksentti4 2 3 6" xfId="3985"/>
    <cellStyle name="20 % - Aksentti4 2 3 6 2" xfId="3986"/>
    <cellStyle name="20 % - Aksentti4 2 3 7" xfId="3987"/>
    <cellStyle name="20 % - Aksentti4 2 3 8" xfId="3988"/>
    <cellStyle name="20 % - Aksentti4 2 3 9" xfId="3989"/>
    <cellStyle name="20 % - Aksentti4 2 4" xfId="18"/>
    <cellStyle name="20 % - Aksentti4 2 4 2" xfId="3990"/>
    <cellStyle name="20 % - Aksentti4 2 4 2 2" xfId="3991"/>
    <cellStyle name="20 % - Aksentti4 2 4 2 2 2" xfId="3992"/>
    <cellStyle name="20 % - Aksentti4 2 4 2 2 2 2" xfId="3993"/>
    <cellStyle name="20 % - Aksentti4 2 4 2 2 2 2 2" xfId="3994"/>
    <cellStyle name="20 % - Aksentti4 2 4 2 2 2 3" xfId="3995"/>
    <cellStyle name="20 % - Aksentti4 2 4 2 2 2 3 2" xfId="3996"/>
    <cellStyle name="20 % - Aksentti4 2 4 2 2 2 4" xfId="3997"/>
    <cellStyle name="20 % - Aksentti4 2 4 2 2 2 5" xfId="3998"/>
    <cellStyle name="20 % - Aksentti4 2 4 2 2 2 6" xfId="3999"/>
    <cellStyle name="20 % - Aksentti4 2 4 2 2 3" xfId="4000"/>
    <cellStyle name="20 % - Aksentti4 2 4 2 2 3 2" xfId="4001"/>
    <cellStyle name="20 % - Aksentti4 2 4 2 2 4" xfId="4002"/>
    <cellStyle name="20 % - Aksentti4 2 4 2 2 4 2" xfId="4003"/>
    <cellStyle name="20 % - Aksentti4 2 4 2 2 5" xfId="4004"/>
    <cellStyle name="20 % - Aksentti4 2 4 2 2 6" xfId="4005"/>
    <cellStyle name="20 % - Aksentti4 2 4 2 2 7" xfId="4006"/>
    <cellStyle name="20 % - Aksentti4 2 4 2 3" xfId="4007"/>
    <cellStyle name="20 % - Aksentti4 2 4 2 3 2" xfId="4008"/>
    <cellStyle name="20 % - Aksentti4 2 4 2 3 2 2" xfId="4009"/>
    <cellStyle name="20 % - Aksentti4 2 4 2 3 3" xfId="4010"/>
    <cellStyle name="20 % - Aksentti4 2 4 2 3 3 2" xfId="4011"/>
    <cellStyle name="20 % - Aksentti4 2 4 2 3 4" xfId="4012"/>
    <cellStyle name="20 % - Aksentti4 2 4 2 3 5" xfId="4013"/>
    <cellStyle name="20 % - Aksentti4 2 4 2 3 6" xfId="4014"/>
    <cellStyle name="20 % - Aksentti4 2 4 2 4" xfId="4015"/>
    <cellStyle name="20 % - Aksentti4 2 4 2 4 2" xfId="4016"/>
    <cellStyle name="20 % - Aksentti4 2 4 2 5" xfId="4017"/>
    <cellStyle name="20 % - Aksentti4 2 4 2 5 2" xfId="4018"/>
    <cellStyle name="20 % - Aksentti4 2 4 2 6" xfId="4019"/>
    <cellStyle name="20 % - Aksentti4 2 4 2 7" xfId="4020"/>
    <cellStyle name="20 % - Aksentti4 2 4 2 8" xfId="4021"/>
    <cellStyle name="20 % - Aksentti4 2 4 3" xfId="4022"/>
    <cellStyle name="20 % - Aksentti4 2 4 3 2" xfId="4023"/>
    <cellStyle name="20 % - Aksentti4 2 4 3 2 2" xfId="4024"/>
    <cellStyle name="20 % - Aksentti4 2 4 3 2 2 2" xfId="4025"/>
    <cellStyle name="20 % - Aksentti4 2 4 3 2 3" xfId="4026"/>
    <cellStyle name="20 % - Aksentti4 2 4 3 2 3 2" xfId="4027"/>
    <cellStyle name="20 % - Aksentti4 2 4 3 2 4" xfId="4028"/>
    <cellStyle name="20 % - Aksentti4 2 4 3 2 5" xfId="4029"/>
    <cellStyle name="20 % - Aksentti4 2 4 3 2 6" xfId="4030"/>
    <cellStyle name="20 % - Aksentti4 2 4 3 3" xfId="4031"/>
    <cellStyle name="20 % - Aksentti4 2 4 3 3 2" xfId="4032"/>
    <cellStyle name="20 % - Aksentti4 2 4 3 4" xfId="4033"/>
    <cellStyle name="20 % - Aksentti4 2 4 3 4 2" xfId="4034"/>
    <cellStyle name="20 % - Aksentti4 2 4 3 5" xfId="4035"/>
    <cellStyle name="20 % - Aksentti4 2 4 3 6" xfId="4036"/>
    <cellStyle name="20 % - Aksentti4 2 4 3 7" xfId="4037"/>
    <cellStyle name="20 % - Aksentti4 2 4 4" xfId="4038"/>
    <cellStyle name="20 % - Aksentti4 2 4 4 2" xfId="4039"/>
    <cellStyle name="20 % - Aksentti4 2 4 4 2 2" xfId="4040"/>
    <cellStyle name="20 % - Aksentti4 2 4 4 3" xfId="4041"/>
    <cellStyle name="20 % - Aksentti4 2 4 4 3 2" xfId="4042"/>
    <cellStyle name="20 % - Aksentti4 2 4 4 4" xfId="4043"/>
    <cellStyle name="20 % - Aksentti4 2 4 4 5" xfId="4044"/>
    <cellStyle name="20 % - Aksentti4 2 4 4 6" xfId="4045"/>
    <cellStyle name="20 % - Aksentti4 2 4 5" xfId="4046"/>
    <cellStyle name="20 % - Aksentti4 2 4 5 2" xfId="4047"/>
    <cellStyle name="20 % - Aksentti4 2 4 5 3" xfId="4048"/>
    <cellStyle name="20 % - Aksentti4 2 4 5 4" xfId="4049"/>
    <cellStyle name="20 % - Aksentti4 2 4 6" xfId="4050"/>
    <cellStyle name="20 % - Aksentti4 2 4 6 2" xfId="4051"/>
    <cellStyle name="20 % - Aksentti4 2 4 7" xfId="4052"/>
    <cellStyle name="20 % - Aksentti4 2 4 8" xfId="4053"/>
    <cellStyle name="20 % - Aksentti4 2 4 9" xfId="4054"/>
    <cellStyle name="20 % - Aksentti4 2 5" xfId="4055"/>
    <cellStyle name="20 % - Aksentti4 2 5 2" xfId="4056"/>
    <cellStyle name="20 % - Aksentti4 2 5 2 2" xfId="4057"/>
    <cellStyle name="20 % - Aksentti4 2 5 2 2 2" xfId="4058"/>
    <cellStyle name="20 % - Aksentti4 2 5 2 2 2 2" xfId="4059"/>
    <cellStyle name="20 % - Aksentti4 2 5 2 2 3" xfId="4060"/>
    <cellStyle name="20 % - Aksentti4 2 5 2 2 3 2" xfId="4061"/>
    <cellStyle name="20 % - Aksentti4 2 5 2 2 4" xfId="4062"/>
    <cellStyle name="20 % - Aksentti4 2 5 2 2 5" xfId="4063"/>
    <cellStyle name="20 % - Aksentti4 2 5 2 2 6" xfId="4064"/>
    <cellStyle name="20 % - Aksentti4 2 5 2 3" xfId="4065"/>
    <cellStyle name="20 % - Aksentti4 2 5 2 3 2" xfId="4066"/>
    <cellStyle name="20 % - Aksentti4 2 5 2 4" xfId="4067"/>
    <cellStyle name="20 % - Aksentti4 2 5 2 4 2" xfId="4068"/>
    <cellStyle name="20 % - Aksentti4 2 5 2 5" xfId="4069"/>
    <cellStyle name="20 % - Aksentti4 2 5 2 6" xfId="4070"/>
    <cellStyle name="20 % - Aksentti4 2 5 2 7" xfId="4071"/>
    <cellStyle name="20 % - Aksentti4 2 5 3" xfId="4072"/>
    <cellStyle name="20 % - Aksentti4 2 5 3 2" xfId="4073"/>
    <cellStyle name="20 % - Aksentti4 2 5 3 2 2" xfId="4074"/>
    <cellStyle name="20 % - Aksentti4 2 5 3 3" xfId="4075"/>
    <cellStyle name="20 % - Aksentti4 2 5 3 3 2" xfId="4076"/>
    <cellStyle name="20 % - Aksentti4 2 5 3 4" xfId="4077"/>
    <cellStyle name="20 % - Aksentti4 2 5 3 5" xfId="4078"/>
    <cellStyle name="20 % - Aksentti4 2 5 3 6" xfId="4079"/>
    <cellStyle name="20 % - Aksentti4 2 5 4" xfId="4080"/>
    <cellStyle name="20 % - Aksentti4 2 5 4 2" xfId="4081"/>
    <cellStyle name="20 % - Aksentti4 2 5 5" xfId="4082"/>
    <cellStyle name="20 % - Aksentti4 2 5 5 2" xfId="4083"/>
    <cellStyle name="20 % - Aksentti4 2 5 6" xfId="4084"/>
    <cellStyle name="20 % - Aksentti4 2 5 7" xfId="4085"/>
    <cellStyle name="20 % - Aksentti4 2 5 8" xfId="4086"/>
    <cellStyle name="20 % - Aksentti4 2 6" xfId="4087"/>
    <cellStyle name="20 % - Aksentti4 2 6 2" xfId="4088"/>
    <cellStyle name="20 % - Aksentti4 2 6 2 2" xfId="4089"/>
    <cellStyle name="20 % - Aksentti4 2 6 2 2 2" xfId="4090"/>
    <cellStyle name="20 % - Aksentti4 2 6 2 3" xfId="4091"/>
    <cellStyle name="20 % - Aksentti4 2 6 2 3 2" xfId="4092"/>
    <cellStyle name="20 % - Aksentti4 2 6 2 4" xfId="4093"/>
    <cellStyle name="20 % - Aksentti4 2 6 2 5" xfId="4094"/>
    <cellStyle name="20 % - Aksentti4 2 6 2 6" xfId="4095"/>
    <cellStyle name="20 % - Aksentti4 2 6 3" xfId="4096"/>
    <cellStyle name="20 % - Aksentti4 2 6 3 2" xfId="4097"/>
    <cellStyle name="20 % - Aksentti4 2 6 4" xfId="4098"/>
    <cellStyle name="20 % - Aksentti4 2 6 4 2" xfId="4099"/>
    <cellStyle name="20 % - Aksentti4 2 6 5" xfId="4100"/>
    <cellStyle name="20 % - Aksentti4 2 6 6" xfId="4101"/>
    <cellStyle name="20 % - Aksentti4 2 6 7" xfId="4102"/>
    <cellStyle name="20 % - Aksentti4 2 7" xfId="4103"/>
    <cellStyle name="20 % - Aksentti4 2 7 2" xfId="4104"/>
    <cellStyle name="20 % - Aksentti4 2 7 2 2" xfId="4105"/>
    <cellStyle name="20 % - Aksentti4 2 7 3" xfId="4106"/>
    <cellStyle name="20 % - Aksentti4 2 7 3 2" xfId="4107"/>
    <cellStyle name="20 % - Aksentti4 2 7 4" xfId="4108"/>
    <cellStyle name="20 % - Aksentti4 2 7 5" xfId="4109"/>
    <cellStyle name="20 % - Aksentti4 2 7 6" xfId="4110"/>
    <cellStyle name="20 % - Aksentti4 2 8" xfId="4111"/>
    <cellStyle name="20 % - Aksentti4 2 8 2" xfId="4112"/>
    <cellStyle name="20 % - Aksentti4 2 8 3" xfId="4113"/>
    <cellStyle name="20 % - Aksentti4 2 8 4" xfId="4114"/>
    <cellStyle name="20 % - Aksentti4 2 9" xfId="4115"/>
    <cellStyle name="20 % - Aksentti4 2 9 2" xfId="4116"/>
    <cellStyle name="20 % - Aksentti4 2_T_B1.2" xfId="4117"/>
    <cellStyle name="20 % - Aksentti5 2" xfId="19"/>
    <cellStyle name="20 % - Aksentti5 2 10" xfId="4118"/>
    <cellStyle name="20 % - Aksentti5 2 11" xfId="4119"/>
    <cellStyle name="20 % - Aksentti5 2 12" xfId="4120"/>
    <cellStyle name="20 % - Aksentti5 2 2" xfId="20"/>
    <cellStyle name="20 % - Aksentti5 2 2 2" xfId="4121"/>
    <cellStyle name="20 % - Aksentti5 2 2 2 2" xfId="4122"/>
    <cellStyle name="20 % - Aksentti5 2 2 2 2 2" xfId="4123"/>
    <cellStyle name="20 % - Aksentti5 2 2 2 2 2 2" xfId="4124"/>
    <cellStyle name="20 % - Aksentti5 2 2 2 2 2 2 2" xfId="4125"/>
    <cellStyle name="20 % - Aksentti5 2 2 2 2 2 3" xfId="4126"/>
    <cellStyle name="20 % - Aksentti5 2 2 2 2 2 3 2" xfId="4127"/>
    <cellStyle name="20 % - Aksentti5 2 2 2 2 2 4" xfId="4128"/>
    <cellStyle name="20 % - Aksentti5 2 2 2 2 2 5" xfId="4129"/>
    <cellStyle name="20 % - Aksentti5 2 2 2 2 2 6" xfId="4130"/>
    <cellStyle name="20 % - Aksentti5 2 2 2 2 3" xfId="4131"/>
    <cellStyle name="20 % - Aksentti5 2 2 2 2 3 2" xfId="4132"/>
    <cellStyle name="20 % - Aksentti5 2 2 2 2 4" xfId="4133"/>
    <cellStyle name="20 % - Aksentti5 2 2 2 2 4 2" xfId="4134"/>
    <cellStyle name="20 % - Aksentti5 2 2 2 2 5" xfId="4135"/>
    <cellStyle name="20 % - Aksentti5 2 2 2 2 6" xfId="4136"/>
    <cellStyle name="20 % - Aksentti5 2 2 2 2 7" xfId="4137"/>
    <cellStyle name="20 % - Aksentti5 2 2 2 3" xfId="4138"/>
    <cellStyle name="20 % - Aksentti5 2 2 2 3 2" xfId="4139"/>
    <cellStyle name="20 % - Aksentti5 2 2 2 3 2 2" xfId="4140"/>
    <cellStyle name="20 % - Aksentti5 2 2 2 3 3" xfId="4141"/>
    <cellStyle name="20 % - Aksentti5 2 2 2 3 3 2" xfId="4142"/>
    <cellStyle name="20 % - Aksentti5 2 2 2 3 4" xfId="4143"/>
    <cellStyle name="20 % - Aksentti5 2 2 2 3 5" xfId="4144"/>
    <cellStyle name="20 % - Aksentti5 2 2 2 3 6" xfId="4145"/>
    <cellStyle name="20 % - Aksentti5 2 2 2 4" xfId="4146"/>
    <cellStyle name="20 % - Aksentti5 2 2 2 4 2" xfId="4147"/>
    <cellStyle name="20 % - Aksentti5 2 2 2 5" xfId="4148"/>
    <cellStyle name="20 % - Aksentti5 2 2 2 5 2" xfId="4149"/>
    <cellStyle name="20 % - Aksentti5 2 2 2 6" xfId="4150"/>
    <cellStyle name="20 % - Aksentti5 2 2 2 7" xfId="4151"/>
    <cellStyle name="20 % - Aksentti5 2 2 2 8" xfId="4152"/>
    <cellStyle name="20 % - Aksentti5 2 2 3" xfId="4153"/>
    <cellStyle name="20 % - Aksentti5 2 2 3 2" xfId="4154"/>
    <cellStyle name="20 % - Aksentti5 2 2 3 2 2" xfId="4155"/>
    <cellStyle name="20 % - Aksentti5 2 2 3 2 2 2" xfId="4156"/>
    <cellStyle name="20 % - Aksentti5 2 2 3 2 3" xfId="4157"/>
    <cellStyle name="20 % - Aksentti5 2 2 3 2 3 2" xfId="4158"/>
    <cellStyle name="20 % - Aksentti5 2 2 3 2 4" xfId="4159"/>
    <cellStyle name="20 % - Aksentti5 2 2 3 2 5" xfId="4160"/>
    <cellStyle name="20 % - Aksentti5 2 2 3 2 6" xfId="4161"/>
    <cellStyle name="20 % - Aksentti5 2 2 3 3" xfId="4162"/>
    <cellStyle name="20 % - Aksentti5 2 2 3 3 2" xfId="4163"/>
    <cellStyle name="20 % - Aksentti5 2 2 3 4" xfId="4164"/>
    <cellStyle name="20 % - Aksentti5 2 2 3 4 2" xfId="4165"/>
    <cellStyle name="20 % - Aksentti5 2 2 3 5" xfId="4166"/>
    <cellStyle name="20 % - Aksentti5 2 2 3 6" xfId="4167"/>
    <cellStyle name="20 % - Aksentti5 2 2 3 7" xfId="4168"/>
    <cellStyle name="20 % - Aksentti5 2 2 4" xfId="4169"/>
    <cellStyle name="20 % - Aksentti5 2 2 4 2" xfId="4170"/>
    <cellStyle name="20 % - Aksentti5 2 2 4 2 2" xfId="4171"/>
    <cellStyle name="20 % - Aksentti5 2 2 4 3" xfId="4172"/>
    <cellStyle name="20 % - Aksentti5 2 2 4 3 2" xfId="4173"/>
    <cellStyle name="20 % - Aksentti5 2 2 4 4" xfId="4174"/>
    <cellStyle name="20 % - Aksentti5 2 2 4 5" xfId="4175"/>
    <cellStyle name="20 % - Aksentti5 2 2 4 6" xfId="4176"/>
    <cellStyle name="20 % - Aksentti5 2 2 5" xfId="4177"/>
    <cellStyle name="20 % - Aksentti5 2 2 5 2" xfId="4178"/>
    <cellStyle name="20 % - Aksentti5 2 2 5 3" xfId="4179"/>
    <cellStyle name="20 % - Aksentti5 2 2 5 4" xfId="4180"/>
    <cellStyle name="20 % - Aksentti5 2 2 6" xfId="4181"/>
    <cellStyle name="20 % - Aksentti5 2 2 6 2" xfId="4182"/>
    <cellStyle name="20 % - Aksentti5 2 2 7" xfId="4183"/>
    <cellStyle name="20 % - Aksentti5 2 2 8" xfId="4184"/>
    <cellStyle name="20 % - Aksentti5 2 2 9" xfId="4185"/>
    <cellStyle name="20 % - Aksentti5 2 3" xfId="21"/>
    <cellStyle name="20 % - Aksentti5 2 3 2" xfId="4186"/>
    <cellStyle name="20 % - Aksentti5 2 3 2 2" xfId="4187"/>
    <cellStyle name="20 % - Aksentti5 2 3 2 2 2" xfId="4188"/>
    <cellStyle name="20 % - Aksentti5 2 3 2 2 2 2" xfId="4189"/>
    <cellStyle name="20 % - Aksentti5 2 3 2 2 2 2 2" xfId="4190"/>
    <cellStyle name="20 % - Aksentti5 2 3 2 2 2 3" xfId="4191"/>
    <cellStyle name="20 % - Aksentti5 2 3 2 2 2 3 2" xfId="4192"/>
    <cellStyle name="20 % - Aksentti5 2 3 2 2 2 4" xfId="4193"/>
    <cellStyle name="20 % - Aksentti5 2 3 2 2 2 5" xfId="4194"/>
    <cellStyle name="20 % - Aksentti5 2 3 2 2 2 6" xfId="4195"/>
    <cellStyle name="20 % - Aksentti5 2 3 2 2 3" xfId="4196"/>
    <cellStyle name="20 % - Aksentti5 2 3 2 2 3 2" xfId="4197"/>
    <cellStyle name="20 % - Aksentti5 2 3 2 2 4" xfId="4198"/>
    <cellStyle name="20 % - Aksentti5 2 3 2 2 4 2" xfId="4199"/>
    <cellStyle name="20 % - Aksentti5 2 3 2 2 5" xfId="4200"/>
    <cellStyle name="20 % - Aksentti5 2 3 2 2 6" xfId="4201"/>
    <cellStyle name="20 % - Aksentti5 2 3 2 2 7" xfId="4202"/>
    <cellStyle name="20 % - Aksentti5 2 3 2 3" xfId="4203"/>
    <cellStyle name="20 % - Aksentti5 2 3 2 3 2" xfId="4204"/>
    <cellStyle name="20 % - Aksentti5 2 3 2 3 2 2" xfId="4205"/>
    <cellStyle name="20 % - Aksentti5 2 3 2 3 3" xfId="4206"/>
    <cellStyle name="20 % - Aksentti5 2 3 2 3 3 2" xfId="4207"/>
    <cellStyle name="20 % - Aksentti5 2 3 2 3 4" xfId="4208"/>
    <cellStyle name="20 % - Aksentti5 2 3 2 3 5" xfId="4209"/>
    <cellStyle name="20 % - Aksentti5 2 3 2 3 6" xfId="4210"/>
    <cellStyle name="20 % - Aksentti5 2 3 2 4" xfId="4211"/>
    <cellStyle name="20 % - Aksentti5 2 3 2 4 2" xfId="4212"/>
    <cellStyle name="20 % - Aksentti5 2 3 2 5" xfId="4213"/>
    <cellStyle name="20 % - Aksentti5 2 3 2 5 2" xfId="4214"/>
    <cellStyle name="20 % - Aksentti5 2 3 2 6" xfId="4215"/>
    <cellStyle name="20 % - Aksentti5 2 3 2 7" xfId="4216"/>
    <cellStyle name="20 % - Aksentti5 2 3 2 8" xfId="4217"/>
    <cellStyle name="20 % - Aksentti5 2 3 3" xfId="4218"/>
    <cellStyle name="20 % - Aksentti5 2 3 3 2" xfId="4219"/>
    <cellStyle name="20 % - Aksentti5 2 3 3 2 2" xfId="4220"/>
    <cellStyle name="20 % - Aksentti5 2 3 3 2 2 2" xfId="4221"/>
    <cellStyle name="20 % - Aksentti5 2 3 3 2 3" xfId="4222"/>
    <cellStyle name="20 % - Aksentti5 2 3 3 2 3 2" xfId="4223"/>
    <cellStyle name="20 % - Aksentti5 2 3 3 2 4" xfId="4224"/>
    <cellStyle name="20 % - Aksentti5 2 3 3 2 5" xfId="4225"/>
    <cellStyle name="20 % - Aksentti5 2 3 3 2 6" xfId="4226"/>
    <cellStyle name="20 % - Aksentti5 2 3 3 3" xfId="4227"/>
    <cellStyle name="20 % - Aksentti5 2 3 3 3 2" xfId="4228"/>
    <cellStyle name="20 % - Aksentti5 2 3 3 4" xfId="4229"/>
    <cellStyle name="20 % - Aksentti5 2 3 3 4 2" xfId="4230"/>
    <cellStyle name="20 % - Aksentti5 2 3 3 5" xfId="4231"/>
    <cellStyle name="20 % - Aksentti5 2 3 3 6" xfId="4232"/>
    <cellStyle name="20 % - Aksentti5 2 3 3 7" xfId="4233"/>
    <cellStyle name="20 % - Aksentti5 2 3 4" xfId="4234"/>
    <cellStyle name="20 % - Aksentti5 2 3 4 2" xfId="4235"/>
    <cellStyle name="20 % - Aksentti5 2 3 4 2 2" xfId="4236"/>
    <cellStyle name="20 % - Aksentti5 2 3 4 3" xfId="4237"/>
    <cellStyle name="20 % - Aksentti5 2 3 4 3 2" xfId="4238"/>
    <cellStyle name="20 % - Aksentti5 2 3 4 4" xfId="4239"/>
    <cellStyle name="20 % - Aksentti5 2 3 4 5" xfId="4240"/>
    <cellStyle name="20 % - Aksentti5 2 3 4 6" xfId="4241"/>
    <cellStyle name="20 % - Aksentti5 2 3 5" xfId="4242"/>
    <cellStyle name="20 % - Aksentti5 2 3 5 2" xfId="4243"/>
    <cellStyle name="20 % - Aksentti5 2 3 5 3" xfId="4244"/>
    <cellStyle name="20 % - Aksentti5 2 3 5 4" xfId="4245"/>
    <cellStyle name="20 % - Aksentti5 2 3 6" xfId="4246"/>
    <cellStyle name="20 % - Aksentti5 2 3 6 2" xfId="4247"/>
    <cellStyle name="20 % - Aksentti5 2 3 7" xfId="4248"/>
    <cellStyle name="20 % - Aksentti5 2 3 8" xfId="4249"/>
    <cellStyle name="20 % - Aksentti5 2 3 9" xfId="4250"/>
    <cellStyle name="20 % - Aksentti5 2 4" xfId="22"/>
    <cellStyle name="20 % - Aksentti5 2 4 2" xfId="4251"/>
    <cellStyle name="20 % - Aksentti5 2 4 2 2" xfId="4252"/>
    <cellStyle name="20 % - Aksentti5 2 4 2 2 2" xfId="4253"/>
    <cellStyle name="20 % - Aksentti5 2 4 2 2 2 2" xfId="4254"/>
    <cellStyle name="20 % - Aksentti5 2 4 2 2 2 2 2" xfId="4255"/>
    <cellStyle name="20 % - Aksentti5 2 4 2 2 2 3" xfId="4256"/>
    <cellStyle name="20 % - Aksentti5 2 4 2 2 2 3 2" xfId="4257"/>
    <cellStyle name="20 % - Aksentti5 2 4 2 2 2 4" xfId="4258"/>
    <cellStyle name="20 % - Aksentti5 2 4 2 2 2 5" xfId="4259"/>
    <cellStyle name="20 % - Aksentti5 2 4 2 2 2 6" xfId="4260"/>
    <cellStyle name="20 % - Aksentti5 2 4 2 2 3" xfId="4261"/>
    <cellStyle name="20 % - Aksentti5 2 4 2 2 3 2" xfId="4262"/>
    <cellStyle name="20 % - Aksentti5 2 4 2 2 4" xfId="4263"/>
    <cellStyle name="20 % - Aksentti5 2 4 2 2 4 2" xfId="4264"/>
    <cellStyle name="20 % - Aksentti5 2 4 2 2 5" xfId="4265"/>
    <cellStyle name="20 % - Aksentti5 2 4 2 2 6" xfId="4266"/>
    <cellStyle name="20 % - Aksentti5 2 4 2 2 7" xfId="4267"/>
    <cellStyle name="20 % - Aksentti5 2 4 2 3" xfId="4268"/>
    <cellStyle name="20 % - Aksentti5 2 4 2 3 2" xfId="4269"/>
    <cellStyle name="20 % - Aksentti5 2 4 2 3 2 2" xfId="4270"/>
    <cellStyle name="20 % - Aksentti5 2 4 2 3 3" xfId="4271"/>
    <cellStyle name="20 % - Aksentti5 2 4 2 3 3 2" xfId="4272"/>
    <cellStyle name="20 % - Aksentti5 2 4 2 3 4" xfId="4273"/>
    <cellStyle name="20 % - Aksentti5 2 4 2 3 5" xfId="4274"/>
    <cellStyle name="20 % - Aksentti5 2 4 2 3 6" xfId="4275"/>
    <cellStyle name="20 % - Aksentti5 2 4 2 4" xfId="4276"/>
    <cellStyle name="20 % - Aksentti5 2 4 2 4 2" xfId="4277"/>
    <cellStyle name="20 % - Aksentti5 2 4 2 5" xfId="4278"/>
    <cellStyle name="20 % - Aksentti5 2 4 2 5 2" xfId="4279"/>
    <cellStyle name="20 % - Aksentti5 2 4 2 6" xfId="4280"/>
    <cellStyle name="20 % - Aksentti5 2 4 2 7" xfId="4281"/>
    <cellStyle name="20 % - Aksentti5 2 4 2 8" xfId="4282"/>
    <cellStyle name="20 % - Aksentti5 2 4 3" xfId="4283"/>
    <cellStyle name="20 % - Aksentti5 2 4 3 2" xfId="4284"/>
    <cellStyle name="20 % - Aksentti5 2 4 3 2 2" xfId="4285"/>
    <cellStyle name="20 % - Aksentti5 2 4 3 2 2 2" xfId="4286"/>
    <cellStyle name="20 % - Aksentti5 2 4 3 2 3" xfId="4287"/>
    <cellStyle name="20 % - Aksentti5 2 4 3 2 3 2" xfId="4288"/>
    <cellStyle name="20 % - Aksentti5 2 4 3 2 4" xfId="4289"/>
    <cellStyle name="20 % - Aksentti5 2 4 3 2 5" xfId="4290"/>
    <cellStyle name="20 % - Aksentti5 2 4 3 2 6" xfId="4291"/>
    <cellStyle name="20 % - Aksentti5 2 4 3 3" xfId="4292"/>
    <cellStyle name="20 % - Aksentti5 2 4 3 3 2" xfId="4293"/>
    <cellStyle name="20 % - Aksentti5 2 4 3 4" xfId="4294"/>
    <cellStyle name="20 % - Aksentti5 2 4 3 4 2" xfId="4295"/>
    <cellStyle name="20 % - Aksentti5 2 4 3 5" xfId="4296"/>
    <cellStyle name="20 % - Aksentti5 2 4 3 6" xfId="4297"/>
    <cellStyle name="20 % - Aksentti5 2 4 3 7" xfId="4298"/>
    <cellStyle name="20 % - Aksentti5 2 4 4" xfId="4299"/>
    <cellStyle name="20 % - Aksentti5 2 4 4 2" xfId="4300"/>
    <cellStyle name="20 % - Aksentti5 2 4 4 2 2" xfId="4301"/>
    <cellStyle name="20 % - Aksentti5 2 4 4 3" xfId="4302"/>
    <cellStyle name="20 % - Aksentti5 2 4 4 3 2" xfId="4303"/>
    <cellStyle name="20 % - Aksentti5 2 4 4 4" xfId="4304"/>
    <cellStyle name="20 % - Aksentti5 2 4 4 5" xfId="4305"/>
    <cellStyle name="20 % - Aksentti5 2 4 4 6" xfId="4306"/>
    <cellStyle name="20 % - Aksentti5 2 4 5" xfId="4307"/>
    <cellStyle name="20 % - Aksentti5 2 4 5 2" xfId="4308"/>
    <cellStyle name="20 % - Aksentti5 2 4 5 3" xfId="4309"/>
    <cellStyle name="20 % - Aksentti5 2 4 5 4" xfId="4310"/>
    <cellStyle name="20 % - Aksentti5 2 4 6" xfId="4311"/>
    <cellStyle name="20 % - Aksentti5 2 4 6 2" xfId="4312"/>
    <cellStyle name="20 % - Aksentti5 2 4 7" xfId="4313"/>
    <cellStyle name="20 % - Aksentti5 2 4 8" xfId="4314"/>
    <cellStyle name="20 % - Aksentti5 2 4 9" xfId="4315"/>
    <cellStyle name="20 % - Aksentti5 2 5" xfId="4316"/>
    <cellStyle name="20 % - Aksentti5 2 5 2" xfId="4317"/>
    <cellStyle name="20 % - Aksentti5 2 5 2 2" xfId="4318"/>
    <cellStyle name="20 % - Aksentti5 2 5 2 2 2" xfId="4319"/>
    <cellStyle name="20 % - Aksentti5 2 5 2 2 2 2" xfId="4320"/>
    <cellStyle name="20 % - Aksentti5 2 5 2 2 3" xfId="4321"/>
    <cellStyle name="20 % - Aksentti5 2 5 2 2 3 2" xfId="4322"/>
    <cellStyle name="20 % - Aksentti5 2 5 2 2 4" xfId="4323"/>
    <cellStyle name="20 % - Aksentti5 2 5 2 2 5" xfId="4324"/>
    <cellStyle name="20 % - Aksentti5 2 5 2 2 6" xfId="4325"/>
    <cellStyle name="20 % - Aksentti5 2 5 2 3" xfId="4326"/>
    <cellStyle name="20 % - Aksentti5 2 5 2 3 2" xfId="4327"/>
    <cellStyle name="20 % - Aksentti5 2 5 2 4" xfId="4328"/>
    <cellStyle name="20 % - Aksentti5 2 5 2 4 2" xfId="4329"/>
    <cellStyle name="20 % - Aksentti5 2 5 2 5" xfId="4330"/>
    <cellStyle name="20 % - Aksentti5 2 5 2 6" xfId="4331"/>
    <cellStyle name="20 % - Aksentti5 2 5 2 7" xfId="4332"/>
    <cellStyle name="20 % - Aksentti5 2 5 3" xfId="4333"/>
    <cellStyle name="20 % - Aksentti5 2 5 3 2" xfId="4334"/>
    <cellStyle name="20 % - Aksentti5 2 5 3 2 2" xfId="4335"/>
    <cellStyle name="20 % - Aksentti5 2 5 3 3" xfId="4336"/>
    <cellStyle name="20 % - Aksentti5 2 5 3 3 2" xfId="4337"/>
    <cellStyle name="20 % - Aksentti5 2 5 3 4" xfId="4338"/>
    <cellStyle name="20 % - Aksentti5 2 5 3 5" xfId="4339"/>
    <cellStyle name="20 % - Aksentti5 2 5 3 6" xfId="4340"/>
    <cellStyle name="20 % - Aksentti5 2 5 4" xfId="4341"/>
    <cellStyle name="20 % - Aksentti5 2 5 4 2" xfId="4342"/>
    <cellStyle name="20 % - Aksentti5 2 5 5" xfId="4343"/>
    <cellStyle name="20 % - Aksentti5 2 5 5 2" xfId="4344"/>
    <cellStyle name="20 % - Aksentti5 2 5 6" xfId="4345"/>
    <cellStyle name="20 % - Aksentti5 2 5 7" xfId="4346"/>
    <cellStyle name="20 % - Aksentti5 2 5 8" xfId="4347"/>
    <cellStyle name="20 % - Aksentti5 2 6" xfId="4348"/>
    <cellStyle name="20 % - Aksentti5 2 6 2" xfId="4349"/>
    <cellStyle name="20 % - Aksentti5 2 6 2 2" xfId="4350"/>
    <cellStyle name="20 % - Aksentti5 2 6 2 2 2" xfId="4351"/>
    <cellStyle name="20 % - Aksentti5 2 6 2 3" xfId="4352"/>
    <cellStyle name="20 % - Aksentti5 2 6 2 3 2" xfId="4353"/>
    <cellStyle name="20 % - Aksentti5 2 6 2 4" xfId="4354"/>
    <cellStyle name="20 % - Aksentti5 2 6 2 5" xfId="4355"/>
    <cellStyle name="20 % - Aksentti5 2 6 2 6" xfId="4356"/>
    <cellStyle name="20 % - Aksentti5 2 6 3" xfId="4357"/>
    <cellStyle name="20 % - Aksentti5 2 6 3 2" xfId="4358"/>
    <cellStyle name="20 % - Aksentti5 2 6 4" xfId="4359"/>
    <cellStyle name="20 % - Aksentti5 2 6 4 2" xfId="4360"/>
    <cellStyle name="20 % - Aksentti5 2 6 5" xfId="4361"/>
    <cellStyle name="20 % - Aksentti5 2 6 6" xfId="4362"/>
    <cellStyle name="20 % - Aksentti5 2 6 7" xfId="4363"/>
    <cellStyle name="20 % - Aksentti5 2 7" xfId="4364"/>
    <cellStyle name="20 % - Aksentti5 2 7 2" xfId="4365"/>
    <cellStyle name="20 % - Aksentti5 2 7 2 2" xfId="4366"/>
    <cellStyle name="20 % - Aksentti5 2 7 3" xfId="4367"/>
    <cellStyle name="20 % - Aksentti5 2 7 3 2" xfId="4368"/>
    <cellStyle name="20 % - Aksentti5 2 7 4" xfId="4369"/>
    <cellStyle name="20 % - Aksentti5 2 7 5" xfId="4370"/>
    <cellStyle name="20 % - Aksentti5 2 7 6" xfId="4371"/>
    <cellStyle name="20 % - Aksentti5 2 8" xfId="4372"/>
    <cellStyle name="20 % - Aksentti5 2 8 2" xfId="4373"/>
    <cellStyle name="20 % - Aksentti5 2 8 3" xfId="4374"/>
    <cellStyle name="20 % - Aksentti5 2 8 4" xfId="4375"/>
    <cellStyle name="20 % - Aksentti5 2 9" xfId="4376"/>
    <cellStyle name="20 % - Aksentti5 2 9 2" xfId="4377"/>
    <cellStyle name="20 % - Aksentti5 2_T_B1.2" xfId="4378"/>
    <cellStyle name="20 % - Aksentti6 2" xfId="23"/>
    <cellStyle name="20 % - Aksentti6 2 10" xfId="4379"/>
    <cellStyle name="20 % - Aksentti6 2 11" xfId="4380"/>
    <cellStyle name="20 % - Aksentti6 2 12" xfId="4381"/>
    <cellStyle name="20 % - Aksentti6 2 2" xfId="24"/>
    <cellStyle name="20 % - Aksentti6 2 2 2" xfId="4382"/>
    <cellStyle name="20 % - Aksentti6 2 2 2 2" xfId="4383"/>
    <cellStyle name="20 % - Aksentti6 2 2 2 2 2" xfId="4384"/>
    <cellStyle name="20 % - Aksentti6 2 2 2 2 2 2" xfId="4385"/>
    <cellStyle name="20 % - Aksentti6 2 2 2 2 2 2 2" xfId="4386"/>
    <cellStyle name="20 % - Aksentti6 2 2 2 2 2 3" xfId="4387"/>
    <cellStyle name="20 % - Aksentti6 2 2 2 2 2 3 2" xfId="4388"/>
    <cellStyle name="20 % - Aksentti6 2 2 2 2 2 4" xfId="4389"/>
    <cellStyle name="20 % - Aksentti6 2 2 2 2 2 5" xfId="4390"/>
    <cellStyle name="20 % - Aksentti6 2 2 2 2 2 6" xfId="4391"/>
    <cellStyle name="20 % - Aksentti6 2 2 2 2 3" xfId="4392"/>
    <cellStyle name="20 % - Aksentti6 2 2 2 2 3 2" xfId="4393"/>
    <cellStyle name="20 % - Aksentti6 2 2 2 2 4" xfId="4394"/>
    <cellStyle name="20 % - Aksentti6 2 2 2 2 4 2" xfId="4395"/>
    <cellStyle name="20 % - Aksentti6 2 2 2 2 5" xfId="4396"/>
    <cellStyle name="20 % - Aksentti6 2 2 2 2 6" xfId="4397"/>
    <cellStyle name="20 % - Aksentti6 2 2 2 2 7" xfId="4398"/>
    <cellStyle name="20 % - Aksentti6 2 2 2 3" xfId="4399"/>
    <cellStyle name="20 % - Aksentti6 2 2 2 3 2" xfId="4400"/>
    <cellStyle name="20 % - Aksentti6 2 2 2 3 2 2" xfId="4401"/>
    <cellStyle name="20 % - Aksentti6 2 2 2 3 3" xfId="4402"/>
    <cellStyle name="20 % - Aksentti6 2 2 2 3 3 2" xfId="4403"/>
    <cellStyle name="20 % - Aksentti6 2 2 2 3 4" xfId="4404"/>
    <cellStyle name="20 % - Aksentti6 2 2 2 3 5" xfId="4405"/>
    <cellStyle name="20 % - Aksentti6 2 2 2 3 6" xfId="4406"/>
    <cellStyle name="20 % - Aksentti6 2 2 2 4" xfId="4407"/>
    <cellStyle name="20 % - Aksentti6 2 2 2 4 2" xfId="4408"/>
    <cellStyle name="20 % - Aksentti6 2 2 2 5" xfId="4409"/>
    <cellStyle name="20 % - Aksentti6 2 2 2 5 2" xfId="4410"/>
    <cellStyle name="20 % - Aksentti6 2 2 2 6" xfId="4411"/>
    <cellStyle name="20 % - Aksentti6 2 2 2 7" xfId="4412"/>
    <cellStyle name="20 % - Aksentti6 2 2 2 8" xfId="4413"/>
    <cellStyle name="20 % - Aksentti6 2 2 3" xfId="4414"/>
    <cellStyle name="20 % - Aksentti6 2 2 3 2" xfId="4415"/>
    <cellStyle name="20 % - Aksentti6 2 2 3 2 2" xfId="4416"/>
    <cellStyle name="20 % - Aksentti6 2 2 3 2 2 2" xfId="4417"/>
    <cellStyle name="20 % - Aksentti6 2 2 3 2 3" xfId="4418"/>
    <cellStyle name="20 % - Aksentti6 2 2 3 2 3 2" xfId="4419"/>
    <cellStyle name="20 % - Aksentti6 2 2 3 2 4" xfId="4420"/>
    <cellStyle name="20 % - Aksentti6 2 2 3 2 5" xfId="4421"/>
    <cellStyle name="20 % - Aksentti6 2 2 3 2 6" xfId="4422"/>
    <cellStyle name="20 % - Aksentti6 2 2 3 3" xfId="4423"/>
    <cellStyle name="20 % - Aksentti6 2 2 3 3 2" xfId="4424"/>
    <cellStyle name="20 % - Aksentti6 2 2 3 4" xfId="4425"/>
    <cellStyle name="20 % - Aksentti6 2 2 3 4 2" xfId="4426"/>
    <cellStyle name="20 % - Aksentti6 2 2 3 5" xfId="4427"/>
    <cellStyle name="20 % - Aksentti6 2 2 3 6" xfId="4428"/>
    <cellStyle name="20 % - Aksentti6 2 2 3 7" xfId="4429"/>
    <cellStyle name="20 % - Aksentti6 2 2 4" xfId="4430"/>
    <cellStyle name="20 % - Aksentti6 2 2 4 2" xfId="4431"/>
    <cellStyle name="20 % - Aksentti6 2 2 4 2 2" xfId="4432"/>
    <cellStyle name="20 % - Aksentti6 2 2 4 3" xfId="4433"/>
    <cellStyle name="20 % - Aksentti6 2 2 4 3 2" xfId="4434"/>
    <cellStyle name="20 % - Aksentti6 2 2 4 4" xfId="4435"/>
    <cellStyle name="20 % - Aksentti6 2 2 4 5" xfId="4436"/>
    <cellStyle name="20 % - Aksentti6 2 2 4 6" xfId="4437"/>
    <cellStyle name="20 % - Aksentti6 2 2 5" xfId="4438"/>
    <cellStyle name="20 % - Aksentti6 2 2 5 2" xfId="4439"/>
    <cellStyle name="20 % - Aksentti6 2 2 5 3" xfId="4440"/>
    <cellStyle name="20 % - Aksentti6 2 2 5 4" xfId="4441"/>
    <cellStyle name="20 % - Aksentti6 2 2 6" xfId="4442"/>
    <cellStyle name="20 % - Aksentti6 2 2 6 2" xfId="4443"/>
    <cellStyle name="20 % - Aksentti6 2 2 7" xfId="4444"/>
    <cellStyle name="20 % - Aksentti6 2 2 8" xfId="4445"/>
    <cellStyle name="20 % - Aksentti6 2 2 9" xfId="4446"/>
    <cellStyle name="20 % - Aksentti6 2 3" xfId="25"/>
    <cellStyle name="20 % - Aksentti6 2 3 2" xfId="4447"/>
    <cellStyle name="20 % - Aksentti6 2 3 2 2" xfId="4448"/>
    <cellStyle name="20 % - Aksentti6 2 3 2 2 2" xfId="4449"/>
    <cellStyle name="20 % - Aksentti6 2 3 2 2 2 2" xfId="4450"/>
    <cellStyle name="20 % - Aksentti6 2 3 2 2 2 2 2" xfId="4451"/>
    <cellStyle name="20 % - Aksentti6 2 3 2 2 2 3" xfId="4452"/>
    <cellStyle name="20 % - Aksentti6 2 3 2 2 2 3 2" xfId="4453"/>
    <cellStyle name="20 % - Aksentti6 2 3 2 2 2 4" xfId="4454"/>
    <cellStyle name="20 % - Aksentti6 2 3 2 2 2 5" xfId="4455"/>
    <cellStyle name="20 % - Aksentti6 2 3 2 2 2 6" xfId="4456"/>
    <cellStyle name="20 % - Aksentti6 2 3 2 2 3" xfId="4457"/>
    <cellStyle name="20 % - Aksentti6 2 3 2 2 3 2" xfId="4458"/>
    <cellStyle name="20 % - Aksentti6 2 3 2 2 4" xfId="4459"/>
    <cellStyle name="20 % - Aksentti6 2 3 2 2 4 2" xfId="4460"/>
    <cellStyle name="20 % - Aksentti6 2 3 2 2 5" xfId="4461"/>
    <cellStyle name="20 % - Aksentti6 2 3 2 2 6" xfId="4462"/>
    <cellStyle name="20 % - Aksentti6 2 3 2 2 7" xfId="4463"/>
    <cellStyle name="20 % - Aksentti6 2 3 2 3" xfId="4464"/>
    <cellStyle name="20 % - Aksentti6 2 3 2 3 2" xfId="4465"/>
    <cellStyle name="20 % - Aksentti6 2 3 2 3 2 2" xfId="4466"/>
    <cellStyle name="20 % - Aksentti6 2 3 2 3 3" xfId="4467"/>
    <cellStyle name="20 % - Aksentti6 2 3 2 3 3 2" xfId="4468"/>
    <cellStyle name="20 % - Aksentti6 2 3 2 3 4" xfId="4469"/>
    <cellStyle name="20 % - Aksentti6 2 3 2 3 5" xfId="4470"/>
    <cellStyle name="20 % - Aksentti6 2 3 2 3 6" xfId="4471"/>
    <cellStyle name="20 % - Aksentti6 2 3 2 4" xfId="4472"/>
    <cellStyle name="20 % - Aksentti6 2 3 2 4 2" xfId="4473"/>
    <cellStyle name="20 % - Aksentti6 2 3 2 5" xfId="4474"/>
    <cellStyle name="20 % - Aksentti6 2 3 2 5 2" xfId="4475"/>
    <cellStyle name="20 % - Aksentti6 2 3 2 6" xfId="4476"/>
    <cellStyle name="20 % - Aksentti6 2 3 2 7" xfId="4477"/>
    <cellStyle name="20 % - Aksentti6 2 3 2 8" xfId="4478"/>
    <cellStyle name="20 % - Aksentti6 2 3 3" xfId="4479"/>
    <cellStyle name="20 % - Aksentti6 2 3 3 2" xfId="4480"/>
    <cellStyle name="20 % - Aksentti6 2 3 3 2 2" xfId="4481"/>
    <cellStyle name="20 % - Aksentti6 2 3 3 2 2 2" xfId="4482"/>
    <cellStyle name="20 % - Aksentti6 2 3 3 2 3" xfId="4483"/>
    <cellStyle name="20 % - Aksentti6 2 3 3 2 3 2" xfId="4484"/>
    <cellStyle name="20 % - Aksentti6 2 3 3 2 4" xfId="4485"/>
    <cellStyle name="20 % - Aksentti6 2 3 3 2 5" xfId="4486"/>
    <cellStyle name="20 % - Aksentti6 2 3 3 2 6" xfId="4487"/>
    <cellStyle name="20 % - Aksentti6 2 3 3 3" xfId="4488"/>
    <cellStyle name="20 % - Aksentti6 2 3 3 3 2" xfId="4489"/>
    <cellStyle name="20 % - Aksentti6 2 3 3 4" xfId="4490"/>
    <cellStyle name="20 % - Aksentti6 2 3 3 4 2" xfId="4491"/>
    <cellStyle name="20 % - Aksentti6 2 3 3 5" xfId="4492"/>
    <cellStyle name="20 % - Aksentti6 2 3 3 6" xfId="4493"/>
    <cellStyle name="20 % - Aksentti6 2 3 3 7" xfId="4494"/>
    <cellStyle name="20 % - Aksentti6 2 3 4" xfId="4495"/>
    <cellStyle name="20 % - Aksentti6 2 3 4 2" xfId="4496"/>
    <cellStyle name="20 % - Aksentti6 2 3 4 2 2" xfId="4497"/>
    <cellStyle name="20 % - Aksentti6 2 3 4 3" xfId="4498"/>
    <cellStyle name="20 % - Aksentti6 2 3 4 3 2" xfId="4499"/>
    <cellStyle name="20 % - Aksentti6 2 3 4 4" xfId="4500"/>
    <cellStyle name="20 % - Aksentti6 2 3 4 5" xfId="4501"/>
    <cellStyle name="20 % - Aksentti6 2 3 4 6" xfId="4502"/>
    <cellStyle name="20 % - Aksentti6 2 3 5" xfId="4503"/>
    <cellStyle name="20 % - Aksentti6 2 3 5 2" xfId="4504"/>
    <cellStyle name="20 % - Aksentti6 2 3 5 3" xfId="4505"/>
    <cellStyle name="20 % - Aksentti6 2 3 5 4" xfId="4506"/>
    <cellStyle name="20 % - Aksentti6 2 3 6" xfId="4507"/>
    <cellStyle name="20 % - Aksentti6 2 3 6 2" xfId="4508"/>
    <cellStyle name="20 % - Aksentti6 2 3 7" xfId="4509"/>
    <cellStyle name="20 % - Aksentti6 2 3 8" xfId="4510"/>
    <cellStyle name="20 % - Aksentti6 2 3 9" xfId="4511"/>
    <cellStyle name="20 % - Aksentti6 2 4" xfId="26"/>
    <cellStyle name="20 % - Aksentti6 2 4 2" xfId="4512"/>
    <cellStyle name="20 % - Aksentti6 2 4 2 2" xfId="4513"/>
    <cellStyle name="20 % - Aksentti6 2 4 2 2 2" xfId="4514"/>
    <cellStyle name="20 % - Aksentti6 2 4 2 2 2 2" xfId="4515"/>
    <cellStyle name="20 % - Aksentti6 2 4 2 2 2 2 2" xfId="4516"/>
    <cellStyle name="20 % - Aksentti6 2 4 2 2 2 3" xfId="4517"/>
    <cellStyle name="20 % - Aksentti6 2 4 2 2 2 3 2" xfId="4518"/>
    <cellStyle name="20 % - Aksentti6 2 4 2 2 2 4" xfId="4519"/>
    <cellStyle name="20 % - Aksentti6 2 4 2 2 2 5" xfId="4520"/>
    <cellStyle name="20 % - Aksentti6 2 4 2 2 2 6" xfId="4521"/>
    <cellStyle name="20 % - Aksentti6 2 4 2 2 3" xfId="4522"/>
    <cellStyle name="20 % - Aksentti6 2 4 2 2 3 2" xfId="4523"/>
    <cellStyle name="20 % - Aksentti6 2 4 2 2 4" xfId="4524"/>
    <cellStyle name="20 % - Aksentti6 2 4 2 2 4 2" xfId="4525"/>
    <cellStyle name="20 % - Aksentti6 2 4 2 2 5" xfId="4526"/>
    <cellStyle name="20 % - Aksentti6 2 4 2 2 6" xfId="4527"/>
    <cellStyle name="20 % - Aksentti6 2 4 2 2 7" xfId="4528"/>
    <cellStyle name="20 % - Aksentti6 2 4 2 3" xfId="4529"/>
    <cellStyle name="20 % - Aksentti6 2 4 2 3 2" xfId="4530"/>
    <cellStyle name="20 % - Aksentti6 2 4 2 3 2 2" xfId="4531"/>
    <cellStyle name="20 % - Aksentti6 2 4 2 3 3" xfId="4532"/>
    <cellStyle name="20 % - Aksentti6 2 4 2 3 3 2" xfId="4533"/>
    <cellStyle name="20 % - Aksentti6 2 4 2 3 4" xfId="4534"/>
    <cellStyle name="20 % - Aksentti6 2 4 2 3 5" xfId="4535"/>
    <cellStyle name="20 % - Aksentti6 2 4 2 3 6" xfId="4536"/>
    <cellStyle name="20 % - Aksentti6 2 4 2 4" xfId="4537"/>
    <cellStyle name="20 % - Aksentti6 2 4 2 4 2" xfId="4538"/>
    <cellStyle name="20 % - Aksentti6 2 4 2 5" xfId="4539"/>
    <cellStyle name="20 % - Aksentti6 2 4 2 5 2" xfId="4540"/>
    <cellStyle name="20 % - Aksentti6 2 4 2 6" xfId="4541"/>
    <cellStyle name="20 % - Aksentti6 2 4 2 7" xfId="4542"/>
    <cellStyle name="20 % - Aksentti6 2 4 2 8" xfId="4543"/>
    <cellStyle name="20 % - Aksentti6 2 4 3" xfId="4544"/>
    <cellStyle name="20 % - Aksentti6 2 4 3 2" xfId="4545"/>
    <cellStyle name="20 % - Aksentti6 2 4 3 2 2" xfId="4546"/>
    <cellStyle name="20 % - Aksentti6 2 4 3 2 2 2" xfId="4547"/>
    <cellStyle name="20 % - Aksentti6 2 4 3 2 3" xfId="4548"/>
    <cellStyle name="20 % - Aksentti6 2 4 3 2 3 2" xfId="4549"/>
    <cellStyle name="20 % - Aksentti6 2 4 3 2 4" xfId="4550"/>
    <cellStyle name="20 % - Aksentti6 2 4 3 2 5" xfId="4551"/>
    <cellStyle name="20 % - Aksentti6 2 4 3 2 6" xfId="4552"/>
    <cellStyle name="20 % - Aksentti6 2 4 3 3" xfId="4553"/>
    <cellStyle name="20 % - Aksentti6 2 4 3 3 2" xfId="4554"/>
    <cellStyle name="20 % - Aksentti6 2 4 3 4" xfId="4555"/>
    <cellStyle name="20 % - Aksentti6 2 4 3 4 2" xfId="4556"/>
    <cellStyle name="20 % - Aksentti6 2 4 3 5" xfId="4557"/>
    <cellStyle name="20 % - Aksentti6 2 4 3 6" xfId="4558"/>
    <cellStyle name="20 % - Aksentti6 2 4 3 7" xfId="4559"/>
    <cellStyle name="20 % - Aksentti6 2 4 4" xfId="4560"/>
    <cellStyle name="20 % - Aksentti6 2 4 4 2" xfId="4561"/>
    <cellStyle name="20 % - Aksentti6 2 4 4 2 2" xfId="4562"/>
    <cellStyle name="20 % - Aksentti6 2 4 4 3" xfId="4563"/>
    <cellStyle name="20 % - Aksentti6 2 4 4 3 2" xfId="4564"/>
    <cellStyle name="20 % - Aksentti6 2 4 4 4" xfId="4565"/>
    <cellStyle name="20 % - Aksentti6 2 4 4 5" xfId="4566"/>
    <cellStyle name="20 % - Aksentti6 2 4 4 6" xfId="4567"/>
    <cellStyle name="20 % - Aksentti6 2 4 5" xfId="4568"/>
    <cellStyle name="20 % - Aksentti6 2 4 5 2" xfId="4569"/>
    <cellStyle name="20 % - Aksentti6 2 4 5 3" xfId="4570"/>
    <cellStyle name="20 % - Aksentti6 2 4 5 4" xfId="4571"/>
    <cellStyle name="20 % - Aksentti6 2 4 6" xfId="4572"/>
    <cellStyle name="20 % - Aksentti6 2 4 6 2" xfId="4573"/>
    <cellStyle name="20 % - Aksentti6 2 4 7" xfId="4574"/>
    <cellStyle name="20 % - Aksentti6 2 4 8" xfId="4575"/>
    <cellStyle name="20 % - Aksentti6 2 4 9" xfId="4576"/>
    <cellStyle name="20 % - Aksentti6 2 5" xfId="4577"/>
    <cellStyle name="20 % - Aksentti6 2 5 2" xfId="4578"/>
    <cellStyle name="20 % - Aksentti6 2 5 2 2" xfId="4579"/>
    <cellStyle name="20 % - Aksentti6 2 5 2 2 2" xfId="4580"/>
    <cellStyle name="20 % - Aksentti6 2 5 2 2 2 2" xfId="4581"/>
    <cellStyle name="20 % - Aksentti6 2 5 2 2 3" xfId="4582"/>
    <cellStyle name="20 % - Aksentti6 2 5 2 2 3 2" xfId="4583"/>
    <cellStyle name="20 % - Aksentti6 2 5 2 2 4" xfId="4584"/>
    <cellStyle name="20 % - Aksentti6 2 5 2 2 5" xfId="4585"/>
    <cellStyle name="20 % - Aksentti6 2 5 2 2 6" xfId="4586"/>
    <cellStyle name="20 % - Aksentti6 2 5 2 3" xfId="4587"/>
    <cellStyle name="20 % - Aksentti6 2 5 2 3 2" xfId="4588"/>
    <cellStyle name="20 % - Aksentti6 2 5 2 4" xfId="4589"/>
    <cellStyle name="20 % - Aksentti6 2 5 2 4 2" xfId="4590"/>
    <cellStyle name="20 % - Aksentti6 2 5 2 5" xfId="4591"/>
    <cellStyle name="20 % - Aksentti6 2 5 2 6" xfId="4592"/>
    <cellStyle name="20 % - Aksentti6 2 5 2 7" xfId="4593"/>
    <cellStyle name="20 % - Aksentti6 2 5 3" xfId="4594"/>
    <cellStyle name="20 % - Aksentti6 2 5 3 2" xfId="4595"/>
    <cellStyle name="20 % - Aksentti6 2 5 3 2 2" xfId="4596"/>
    <cellStyle name="20 % - Aksentti6 2 5 3 3" xfId="4597"/>
    <cellStyle name="20 % - Aksentti6 2 5 3 3 2" xfId="4598"/>
    <cellStyle name="20 % - Aksentti6 2 5 3 4" xfId="4599"/>
    <cellStyle name="20 % - Aksentti6 2 5 3 5" xfId="4600"/>
    <cellStyle name="20 % - Aksentti6 2 5 3 6" xfId="4601"/>
    <cellStyle name="20 % - Aksentti6 2 5 4" xfId="4602"/>
    <cellStyle name="20 % - Aksentti6 2 5 4 2" xfId="4603"/>
    <cellStyle name="20 % - Aksentti6 2 5 5" xfId="4604"/>
    <cellStyle name="20 % - Aksentti6 2 5 5 2" xfId="4605"/>
    <cellStyle name="20 % - Aksentti6 2 5 6" xfId="4606"/>
    <cellStyle name="20 % - Aksentti6 2 5 7" xfId="4607"/>
    <cellStyle name="20 % - Aksentti6 2 5 8" xfId="4608"/>
    <cellStyle name="20 % - Aksentti6 2 6" xfId="4609"/>
    <cellStyle name="20 % - Aksentti6 2 6 2" xfId="4610"/>
    <cellStyle name="20 % - Aksentti6 2 6 2 2" xfId="4611"/>
    <cellStyle name="20 % - Aksentti6 2 6 2 2 2" xfId="4612"/>
    <cellStyle name="20 % - Aksentti6 2 6 2 3" xfId="4613"/>
    <cellStyle name="20 % - Aksentti6 2 6 2 3 2" xfId="4614"/>
    <cellStyle name="20 % - Aksentti6 2 6 2 4" xfId="4615"/>
    <cellStyle name="20 % - Aksentti6 2 6 2 5" xfId="4616"/>
    <cellStyle name="20 % - Aksentti6 2 6 2 6" xfId="4617"/>
    <cellStyle name="20 % - Aksentti6 2 6 3" xfId="4618"/>
    <cellStyle name="20 % - Aksentti6 2 6 3 2" xfId="4619"/>
    <cellStyle name="20 % - Aksentti6 2 6 4" xfId="4620"/>
    <cellStyle name="20 % - Aksentti6 2 6 4 2" xfId="4621"/>
    <cellStyle name="20 % - Aksentti6 2 6 5" xfId="4622"/>
    <cellStyle name="20 % - Aksentti6 2 6 6" xfId="4623"/>
    <cellStyle name="20 % - Aksentti6 2 6 7" xfId="4624"/>
    <cellStyle name="20 % - Aksentti6 2 7" xfId="4625"/>
    <cellStyle name="20 % - Aksentti6 2 7 2" xfId="4626"/>
    <cellStyle name="20 % - Aksentti6 2 7 2 2" xfId="4627"/>
    <cellStyle name="20 % - Aksentti6 2 7 3" xfId="4628"/>
    <cellStyle name="20 % - Aksentti6 2 7 3 2" xfId="4629"/>
    <cellStyle name="20 % - Aksentti6 2 7 4" xfId="4630"/>
    <cellStyle name="20 % - Aksentti6 2 7 5" xfId="4631"/>
    <cellStyle name="20 % - Aksentti6 2 7 6" xfId="4632"/>
    <cellStyle name="20 % - Aksentti6 2 8" xfId="4633"/>
    <cellStyle name="20 % - Aksentti6 2 8 2" xfId="4634"/>
    <cellStyle name="20 % - Aksentti6 2 8 3" xfId="4635"/>
    <cellStyle name="20 % - Aksentti6 2 8 4" xfId="4636"/>
    <cellStyle name="20 % - Aksentti6 2 9" xfId="4637"/>
    <cellStyle name="20 % - Aksentti6 2 9 2" xfId="4638"/>
    <cellStyle name="20 % - Aksentti6 2_T_B1.2" xfId="4639"/>
    <cellStyle name="20 % - Accent1 2" xfId="27"/>
    <cellStyle name="20 % - Accent1 2 2" xfId="4640"/>
    <cellStyle name="20 % - Accent1 2 2 2" xfId="4641"/>
    <cellStyle name="20 % - Accent1 2 3" xfId="4642"/>
    <cellStyle name="20 % - Accent1 2 4" xfId="4643"/>
    <cellStyle name="20 % - Accent1 3" xfId="28"/>
    <cellStyle name="20 % - Accent2 2" xfId="29"/>
    <cellStyle name="20 % - Accent2 2 2" xfId="4644"/>
    <cellStyle name="20 % - Accent2 2 2 2" xfId="4645"/>
    <cellStyle name="20 % - Accent2 2 3" xfId="4646"/>
    <cellStyle name="20 % - Accent2 2 4" xfId="4647"/>
    <cellStyle name="20 % - Accent2 3" xfId="30"/>
    <cellStyle name="20 % - Accent3 2" xfId="31"/>
    <cellStyle name="20 % - Accent3 2 2" xfId="4648"/>
    <cellStyle name="20 % - Accent3 2 2 2" xfId="4649"/>
    <cellStyle name="20 % - Accent3 2 3" xfId="4650"/>
    <cellStyle name="20 % - Accent3 2 4" xfId="4651"/>
    <cellStyle name="20 % - Accent3 3" xfId="32"/>
    <cellStyle name="20 % - Accent4 2" xfId="33"/>
    <cellStyle name="20 % - Accent4 2 2" xfId="4652"/>
    <cellStyle name="20 % - Accent4 2 2 2" xfId="4653"/>
    <cellStyle name="20 % - Accent4 2 3" xfId="4654"/>
    <cellStyle name="20 % - Accent4 2 4" xfId="4655"/>
    <cellStyle name="20 % - Accent4 3" xfId="34"/>
    <cellStyle name="20 % - Accent5 2" xfId="35"/>
    <cellStyle name="20 % - Accent5 2 2" xfId="4656"/>
    <cellStyle name="20 % - Accent5 2 2 2" xfId="4657"/>
    <cellStyle name="20 % - Accent5 2 3" xfId="4658"/>
    <cellStyle name="20 % - Accent5 2 4" xfId="4659"/>
    <cellStyle name="20 % - Accent5 3" xfId="36"/>
    <cellStyle name="20 % - Accent6 2" xfId="37"/>
    <cellStyle name="20 % - Accent6 2 2" xfId="4660"/>
    <cellStyle name="20 % - Accent6 2 2 2" xfId="4661"/>
    <cellStyle name="20 % - Accent6 2 3" xfId="4662"/>
    <cellStyle name="20 % - Accent6 2 4" xfId="4663"/>
    <cellStyle name="20 % - Accent6 3" xfId="38"/>
    <cellStyle name="20% - Accent1" xfId="39"/>
    <cellStyle name="20% - Accent1 2" xfId="40"/>
    <cellStyle name="20% - Accent1 2 2" xfId="4664"/>
    <cellStyle name="20% - Accent1 2 3" xfId="4665"/>
    <cellStyle name="20% - Accent1 2 4" xfId="4666"/>
    <cellStyle name="20% - Accent1 3" xfId="4667"/>
    <cellStyle name="20% - Accent2" xfId="41"/>
    <cellStyle name="20% - Accent2 2" xfId="42"/>
    <cellStyle name="20% - Accent2 2 2" xfId="4668"/>
    <cellStyle name="20% - Accent2 2 3" xfId="4669"/>
    <cellStyle name="20% - Accent2 2 4" xfId="4670"/>
    <cellStyle name="20% - Accent2 3" xfId="4671"/>
    <cellStyle name="20% - Accent3" xfId="43"/>
    <cellStyle name="20% - Accent3 2" xfId="44"/>
    <cellStyle name="20% - Accent3 2 2" xfId="4672"/>
    <cellStyle name="20% - Accent3 2 3" xfId="4673"/>
    <cellStyle name="20% - Accent3 2 4" xfId="4674"/>
    <cellStyle name="20% - Accent3 3" xfId="4675"/>
    <cellStyle name="20% - Accent4" xfId="45"/>
    <cellStyle name="20% - Accent4 2" xfId="46"/>
    <cellStyle name="20% - Accent4 2 2" xfId="4676"/>
    <cellStyle name="20% - Accent4 2 3" xfId="4677"/>
    <cellStyle name="20% - Accent4 2 4" xfId="4678"/>
    <cellStyle name="20% - Accent4 3" xfId="4679"/>
    <cellStyle name="20% - Accent5" xfId="47"/>
    <cellStyle name="20% - Accent5 2" xfId="48"/>
    <cellStyle name="20% - Accent5 2 2" xfId="4680"/>
    <cellStyle name="20% - Accent5 2 3" xfId="4681"/>
    <cellStyle name="20% - Accent5 2 4" xfId="4682"/>
    <cellStyle name="20% - Accent5 3" xfId="4683"/>
    <cellStyle name="20% - Accent6" xfId="49"/>
    <cellStyle name="20% - Accent6 2" xfId="50"/>
    <cellStyle name="20% - Accent6 2 2" xfId="4684"/>
    <cellStyle name="20% - Accent6 2 3" xfId="4685"/>
    <cellStyle name="20% - Accent6 2 4" xfId="4686"/>
    <cellStyle name="20% - Accent6 3" xfId="4687"/>
    <cellStyle name="40 % - Aksentti1 2" xfId="51"/>
    <cellStyle name="40 % - Aksentti1 2 10" xfId="4688"/>
    <cellStyle name="40 % - Aksentti1 2 11" xfId="4689"/>
    <cellStyle name="40 % - Aksentti1 2 12" xfId="4690"/>
    <cellStyle name="40 % - Aksentti1 2 2" xfId="52"/>
    <cellStyle name="40 % - Aksentti1 2 2 2" xfId="4691"/>
    <cellStyle name="40 % - Aksentti1 2 2 2 2" xfId="4692"/>
    <cellStyle name="40 % - Aksentti1 2 2 2 2 2" xfId="4693"/>
    <cellStyle name="40 % - Aksentti1 2 2 2 2 2 2" xfId="4694"/>
    <cellStyle name="40 % - Aksentti1 2 2 2 2 2 2 2" xfId="4695"/>
    <cellStyle name="40 % - Aksentti1 2 2 2 2 2 3" xfId="4696"/>
    <cellStyle name="40 % - Aksentti1 2 2 2 2 2 3 2" xfId="4697"/>
    <cellStyle name="40 % - Aksentti1 2 2 2 2 2 4" xfId="4698"/>
    <cellStyle name="40 % - Aksentti1 2 2 2 2 2 5" xfId="4699"/>
    <cellStyle name="40 % - Aksentti1 2 2 2 2 2 6" xfId="4700"/>
    <cellStyle name="40 % - Aksentti1 2 2 2 2 3" xfId="4701"/>
    <cellStyle name="40 % - Aksentti1 2 2 2 2 3 2" xfId="4702"/>
    <cellStyle name="40 % - Aksentti1 2 2 2 2 4" xfId="4703"/>
    <cellStyle name="40 % - Aksentti1 2 2 2 2 4 2" xfId="4704"/>
    <cellStyle name="40 % - Aksentti1 2 2 2 2 5" xfId="4705"/>
    <cellStyle name="40 % - Aksentti1 2 2 2 2 6" xfId="4706"/>
    <cellStyle name="40 % - Aksentti1 2 2 2 2 7" xfId="4707"/>
    <cellStyle name="40 % - Aksentti1 2 2 2 3" xfId="4708"/>
    <cellStyle name="40 % - Aksentti1 2 2 2 3 2" xfId="4709"/>
    <cellStyle name="40 % - Aksentti1 2 2 2 3 2 2" xfId="4710"/>
    <cellStyle name="40 % - Aksentti1 2 2 2 3 3" xfId="4711"/>
    <cellStyle name="40 % - Aksentti1 2 2 2 3 3 2" xfId="4712"/>
    <cellStyle name="40 % - Aksentti1 2 2 2 3 4" xfId="4713"/>
    <cellStyle name="40 % - Aksentti1 2 2 2 3 5" xfId="4714"/>
    <cellStyle name="40 % - Aksentti1 2 2 2 3 6" xfId="4715"/>
    <cellStyle name="40 % - Aksentti1 2 2 2 4" xfId="4716"/>
    <cellStyle name="40 % - Aksentti1 2 2 2 4 2" xfId="4717"/>
    <cellStyle name="40 % - Aksentti1 2 2 2 5" xfId="4718"/>
    <cellStyle name="40 % - Aksentti1 2 2 2 5 2" xfId="4719"/>
    <cellStyle name="40 % - Aksentti1 2 2 2 6" xfId="4720"/>
    <cellStyle name="40 % - Aksentti1 2 2 2 7" xfId="4721"/>
    <cellStyle name="40 % - Aksentti1 2 2 2 8" xfId="4722"/>
    <cellStyle name="40 % - Aksentti1 2 2 3" xfId="4723"/>
    <cellStyle name="40 % - Aksentti1 2 2 3 2" xfId="4724"/>
    <cellStyle name="40 % - Aksentti1 2 2 3 2 2" xfId="4725"/>
    <cellStyle name="40 % - Aksentti1 2 2 3 2 2 2" xfId="4726"/>
    <cellStyle name="40 % - Aksentti1 2 2 3 2 3" xfId="4727"/>
    <cellStyle name="40 % - Aksentti1 2 2 3 2 3 2" xfId="4728"/>
    <cellStyle name="40 % - Aksentti1 2 2 3 2 4" xfId="4729"/>
    <cellStyle name="40 % - Aksentti1 2 2 3 2 5" xfId="4730"/>
    <cellStyle name="40 % - Aksentti1 2 2 3 2 6" xfId="4731"/>
    <cellStyle name="40 % - Aksentti1 2 2 3 3" xfId="4732"/>
    <cellStyle name="40 % - Aksentti1 2 2 3 3 2" xfId="4733"/>
    <cellStyle name="40 % - Aksentti1 2 2 3 4" xfId="4734"/>
    <cellStyle name="40 % - Aksentti1 2 2 3 4 2" xfId="4735"/>
    <cellStyle name="40 % - Aksentti1 2 2 3 5" xfId="4736"/>
    <cellStyle name="40 % - Aksentti1 2 2 3 6" xfId="4737"/>
    <cellStyle name="40 % - Aksentti1 2 2 3 7" xfId="4738"/>
    <cellStyle name="40 % - Aksentti1 2 2 4" xfId="4739"/>
    <cellStyle name="40 % - Aksentti1 2 2 4 2" xfId="4740"/>
    <cellStyle name="40 % - Aksentti1 2 2 4 2 2" xfId="4741"/>
    <cellStyle name="40 % - Aksentti1 2 2 4 3" xfId="4742"/>
    <cellStyle name="40 % - Aksentti1 2 2 4 3 2" xfId="4743"/>
    <cellStyle name="40 % - Aksentti1 2 2 4 4" xfId="4744"/>
    <cellStyle name="40 % - Aksentti1 2 2 4 5" xfId="4745"/>
    <cellStyle name="40 % - Aksentti1 2 2 4 6" xfId="4746"/>
    <cellStyle name="40 % - Aksentti1 2 2 5" xfId="4747"/>
    <cellStyle name="40 % - Aksentti1 2 2 5 2" xfId="4748"/>
    <cellStyle name="40 % - Aksentti1 2 2 5 3" xfId="4749"/>
    <cellStyle name="40 % - Aksentti1 2 2 5 4" xfId="4750"/>
    <cellStyle name="40 % - Aksentti1 2 2 6" xfId="4751"/>
    <cellStyle name="40 % - Aksentti1 2 2 6 2" xfId="4752"/>
    <cellStyle name="40 % - Aksentti1 2 2 7" xfId="4753"/>
    <cellStyle name="40 % - Aksentti1 2 2 8" xfId="4754"/>
    <cellStyle name="40 % - Aksentti1 2 2 9" xfId="4755"/>
    <cellStyle name="40 % - Aksentti1 2 3" xfId="53"/>
    <cellStyle name="40 % - Aksentti1 2 3 2" xfId="4756"/>
    <cellStyle name="40 % - Aksentti1 2 3 2 2" xfId="4757"/>
    <cellStyle name="40 % - Aksentti1 2 3 2 2 2" xfId="4758"/>
    <cellStyle name="40 % - Aksentti1 2 3 2 2 2 2" xfId="4759"/>
    <cellStyle name="40 % - Aksentti1 2 3 2 2 2 2 2" xfId="4760"/>
    <cellStyle name="40 % - Aksentti1 2 3 2 2 2 3" xfId="4761"/>
    <cellStyle name="40 % - Aksentti1 2 3 2 2 2 3 2" xfId="4762"/>
    <cellStyle name="40 % - Aksentti1 2 3 2 2 2 4" xfId="4763"/>
    <cellStyle name="40 % - Aksentti1 2 3 2 2 2 5" xfId="4764"/>
    <cellStyle name="40 % - Aksentti1 2 3 2 2 2 6" xfId="4765"/>
    <cellStyle name="40 % - Aksentti1 2 3 2 2 3" xfId="4766"/>
    <cellStyle name="40 % - Aksentti1 2 3 2 2 3 2" xfId="4767"/>
    <cellStyle name="40 % - Aksentti1 2 3 2 2 4" xfId="4768"/>
    <cellStyle name="40 % - Aksentti1 2 3 2 2 4 2" xfId="4769"/>
    <cellStyle name="40 % - Aksentti1 2 3 2 2 5" xfId="4770"/>
    <cellStyle name="40 % - Aksentti1 2 3 2 2 6" xfId="4771"/>
    <cellStyle name="40 % - Aksentti1 2 3 2 2 7" xfId="4772"/>
    <cellStyle name="40 % - Aksentti1 2 3 2 3" xfId="4773"/>
    <cellStyle name="40 % - Aksentti1 2 3 2 3 2" xfId="4774"/>
    <cellStyle name="40 % - Aksentti1 2 3 2 3 2 2" xfId="4775"/>
    <cellStyle name="40 % - Aksentti1 2 3 2 3 3" xfId="4776"/>
    <cellStyle name="40 % - Aksentti1 2 3 2 3 3 2" xfId="4777"/>
    <cellStyle name="40 % - Aksentti1 2 3 2 3 4" xfId="4778"/>
    <cellStyle name="40 % - Aksentti1 2 3 2 3 5" xfId="4779"/>
    <cellStyle name="40 % - Aksentti1 2 3 2 3 6" xfId="4780"/>
    <cellStyle name="40 % - Aksentti1 2 3 2 4" xfId="4781"/>
    <cellStyle name="40 % - Aksentti1 2 3 2 4 2" xfId="4782"/>
    <cellStyle name="40 % - Aksentti1 2 3 2 5" xfId="4783"/>
    <cellStyle name="40 % - Aksentti1 2 3 2 5 2" xfId="4784"/>
    <cellStyle name="40 % - Aksentti1 2 3 2 6" xfId="4785"/>
    <cellStyle name="40 % - Aksentti1 2 3 2 7" xfId="4786"/>
    <cellStyle name="40 % - Aksentti1 2 3 2 8" xfId="4787"/>
    <cellStyle name="40 % - Aksentti1 2 3 3" xfId="4788"/>
    <cellStyle name="40 % - Aksentti1 2 3 3 2" xfId="4789"/>
    <cellStyle name="40 % - Aksentti1 2 3 3 2 2" xfId="4790"/>
    <cellStyle name="40 % - Aksentti1 2 3 3 2 2 2" xfId="4791"/>
    <cellStyle name="40 % - Aksentti1 2 3 3 2 3" xfId="4792"/>
    <cellStyle name="40 % - Aksentti1 2 3 3 2 3 2" xfId="4793"/>
    <cellStyle name="40 % - Aksentti1 2 3 3 2 4" xfId="4794"/>
    <cellStyle name="40 % - Aksentti1 2 3 3 2 5" xfId="4795"/>
    <cellStyle name="40 % - Aksentti1 2 3 3 2 6" xfId="4796"/>
    <cellStyle name="40 % - Aksentti1 2 3 3 3" xfId="4797"/>
    <cellStyle name="40 % - Aksentti1 2 3 3 3 2" xfId="4798"/>
    <cellStyle name="40 % - Aksentti1 2 3 3 4" xfId="4799"/>
    <cellStyle name="40 % - Aksentti1 2 3 3 4 2" xfId="4800"/>
    <cellStyle name="40 % - Aksentti1 2 3 3 5" xfId="4801"/>
    <cellStyle name="40 % - Aksentti1 2 3 3 6" xfId="4802"/>
    <cellStyle name="40 % - Aksentti1 2 3 3 7" xfId="4803"/>
    <cellStyle name="40 % - Aksentti1 2 3 4" xfId="4804"/>
    <cellStyle name="40 % - Aksentti1 2 3 4 2" xfId="4805"/>
    <cellStyle name="40 % - Aksentti1 2 3 4 2 2" xfId="4806"/>
    <cellStyle name="40 % - Aksentti1 2 3 4 3" xfId="4807"/>
    <cellStyle name="40 % - Aksentti1 2 3 4 3 2" xfId="4808"/>
    <cellStyle name="40 % - Aksentti1 2 3 4 4" xfId="4809"/>
    <cellStyle name="40 % - Aksentti1 2 3 4 5" xfId="4810"/>
    <cellStyle name="40 % - Aksentti1 2 3 4 6" xfId="4811"/>
    <cellStyle name="40 % - Aksentti1 2 3 5" xfId="4812"/>
    <cellStyle name="40 % - Aksentti1 2 3 5 2" xfId="4813"/>
    <cellStyle name="40 % - Aksentti1 2 3 5 3" xfId="4814"/>
    <cellStyle name="40 % - Aksentti1 2 3 5 4" xfId="4815"/>
    <cellStyle name="40 % - Aksentti1 2 3 6" xfId="4816"/>
    <cellStyle name="40 % - Aksentti1 2 3 6 2" xfId="4817"/>
    <cellStyle name="40 % - Aksentti1 2 3 7" xfId="4818"/>
    <cellStyle name="40 % - Aksentti1 2 3 8" xfId="4819"/>
    <cellStyle name="40 % - Aksentti1 2 3 9" xfId="4820"/>
    <cellStyle name="40 % - Aksentti1 2 4" xfId="54"/>
    <cellStyle name="40 % - Aksentti1 2 4 2" xfId="4821"/>
    <cellStyle name="40 % - Aksentti1 2 4 2 2" xfId="4822"/>
    <cellStyle name="40 % - Aksentti1 2 4 2 2 2" xfId="4823"/>
    <cellStyle name="40 % - Aksentti1 2 4 2 2 2 2" xfId="4824"/>
    <cellStyle name="40 % - Aksentti1 2 4 2 2 2 2 2" xfId="4825"/>
    <cellStyle name="40 % - Aksentti1 2 4 2 2 2 3" xfId="4826"/>
    <cellStyle name="40 % - Aksentti1 2 4 2 2 2 3 2" xfId="4827"/>
    <cellStyle name="40 % - Aksentti1 2 4 2 2 2 4" xfId="4828"/>
    <cellStyle name="40 % - Aksentti1 2 4 2 2 2 5" xfId="4829"/>
    <cellStyle name="40 % - Aksentti1 2 4 2 2 2 6" xfId="4830"/>
    <cellStyle name="40 % - Aksentti1 2 4 2 2 3" xfId="4831"/>
    <cellStyle name="40 % - Aksentti1 2 4 2 2 3 2" xfId="4832"/>
    <cellStyle name="40 % - Aksentti1 2 4 2 2 4" xfId="4833"/>
    <cellStyle name="40 % - Aksentti1 2 4 2 2 4 2" xfId="4834"/>
    <cellStyle name="40 % - Aksentti1 2 4 2 2 5" xfId="4835"/>
    <cellStyle name="40 % - Aksentti1 2 4 2 2 6" xfId="4836"/>
    <cellStyle name="40 % - Aksentti1 2 4 2 2 7" xfId="4837"/>
    <cellStyle name="40 % - Aksentti1 2 4 2 3" xfId="4838"/>
    <cellStyle name="40 % - Aksentti1 2 4 2 3 2" xfId="4839"/>
    <cellStyle name="40 % - Aksentti1 2 4 2 3 2 2" xfId="4840"/>
    <cellStyle name="40 % - Aksentti1 2 4 2 3 3" xfId="4841"/>
    <cellStyle name="40 % - Aksentti1 2 4 2 3 3 2" xfId="4842"/>
    <cellStyle name="40 % - Aksentti1 2 4 2 3 4" xfId="4843"/>
    <cellStyle name="40 % - Aksentti1 2 4 2 3 5" xfId="4844"/>
    <cellStyle name="40 % - Aksentti1 2 4 2 3 6" xfId="4845"/>
    <cellStyle name="40 % - Aksentti1 2 4 2 4" xfId="4846"/>
    <cellStyle name="40 % - Aksentti1 2 4 2 4 2" xfId="4847"/>
    <cellStyle name="40 % - Aksentti1 2 4 2 5" xfId="4848"/>
    <cellStyle name="40 % - Aksentti1 2 4 2 5 2" xfId="4849"/>
    <cellStyle name="40 % - Aksentti1 2 4 2 6" xfId="4850"/>
    <cellStyle name="40 % - Aksentti1 2 4 2 7" xfId="4851"/>
    <cellStyle name="40 % - Aksentti1 2 4 2 8" xfId="4852"/>
    <cellStyle name="40 % - Aksentti1 2 4 3" xfId="4853"/>
    <cellStyle name="40 % - Aksentti1 2 4 3 2" xfId="4854"/>
    <cellStyle name="40 % - Aksentti1 2 4 3 2 2" xfId="4855"/>
    <cellStyle name="40 % - Aksentti1 2 4 3 2 2 2" xfId="4856"/>
    <cellStyle name="40 % - Aksentti1 2 4 3 2 3" xfId="4857"/>
    <cellStyle name="40 % - Aksentti1 2 4 3 2 3 2" xfId="4858"/>
    <cellStyle name="40 % - Aksentti1 2 4 3 2 4" xfId="4859"/>
    <cellStyle name="40 % - Aksentti1 2 4 3 2 5" xfId="4860"/>
    <cellStyle name="40 % - Aksentti1 2 4 3 2 6" xfId="4861"/>
    <cellStyle name="40 % - Aksentti1 2 4 3 3" xfId="4862"/>
    <cellStyle name="40 % - Aksentti1 2 4 3 3 2" xfId="4863"/>
    <cellStyle name="40 % - Aksentti1 2 4 3 4" xfId="4864"/>
    <cellStyle name="40 % - Aksentti1 2 4 3 4 2" xfId="4865"/>
    <cellStyle name="40 % - Aksentti1 2 4 3 5" xfId="4866"/>
    <cellStyle name="40 % - Aksentti1 2 4 3 6" xfId="4867"/>
    <cellStyle name="40 % - Aksentti1 2 4 3 7" xfId="4868"/>
    <cellStyle name="40 % - Aksentti1 2 4 4" xfId="4869"/>
    <cellStyle name="40 % - Aksentti1 2 4 4 2" xfId="4870"/>
    <cellStyle name="40 % - Aksentti1 2 4 4 2 2" xfId="4871"/>
    <cellStyle name="40 % - Aksentti1 2 4 4 3" xfId="4872"/>
    <cellStyle name="40 % - Aksentti1 2 4 4 3 2" xfId="4873"/>
    <cellStyle name="40 % - Aksentti1 2 4 4 4" xfId="4874"/>
    <cellStyle name="40 % - Aksentti1 2 4 4 5" xfId="4875"/>
    <cellStyle name="40 % - Aksentti1 2 4 4 6" xfId="4876"/>
    <cellStyle name="40 % - Aksentti1 2 4 5" xfId="4877"/>
    <cellStyle name="40 % - Aksentti1 2 4 5 2" xfId="4878"/>
    <cellStyle name="40 % - Aksentti1 2 4 5 3" xfId="4879"/>
    <cellStyle name="40 % - Aksentti1 2 4 5 4" xfId="4880"/>
    <cellStyle name="40 % - Aksentti1 2 4 6" xfId="4881"/>
    <cellStyle name="40 % - Aksentti1 2 4 6 2" xfId="4882"/>
    <cellStyle name="40 % - Aksentti1 2 4 7" xfId="4883"/>
    <cellStyle name="40 % - Aksentti1 2 4 8" xfId="4884"/>
    <cellStyle name="40 % - Aksentti1 2 4 9" xfId="4885"/>
    <cellStyle name="40 % - Aksentti1 2 5" xfId="4886"/>
    <cellStyle name="40 % - Aksentti1 2 5 2" xfId="4887"/>
    <cellStyle name="40 % - Aksentti1 2 5 2 2" xfId="4888"/>
    <cellStyle name="40 % - Aksentti1 2 5 2 2 2" xfId="4889"/>
    <cellStyle name="40 % - Aksentti1 2 5 2 2 2 2" xfId="4890"/>
    <cellStyle name="40 % - Aksentti1 2 5 2 2 3" xfId="4891"/>
    <cellStyle name="40 % - Aksentti1 2 5 2 2 3 2" xfId="4892"/>
    <cellStyle name="40 % - Aksentti1 2 5 2 2 4" xfId="4893"/>
    <cellStyle name="40 % - Aksentti1 2 5 2 2 5" xfId="4894"/>
    <cellStyle name="40 % - Aksentti1 2 5 2 2 6" xfId="4895"/>
    <cellStyle name="40 % - Aksentti1 2 5 2 3" xfId="4896"/>
    <cellStyle name="40 % - Aksentti1 2 5 2 3 2" xfId="4897"/>
    <cellStyle name="40 % - Aksentti1 2 5 2 4" xfId="4898"/>
    <cellStyle name="40 % - Aksentti1 2 5 2 4 2" xfId="4899"/>
    <cellStyle name="40 % - Aksentti1 2 5 2 5" xfId="4900"/>
    <cellStyle name="40 % - Aksentti1 2 5 2 6" xfId="4901"/>
    <cellStyle name="40 % - Aksentti1 2 5 2 7" xfId="4902"/>
    <cellStyle name="40 % - Aksentti1 2 5 3" xfId="4903"/>
    <cellStyle name="40 % - Aksentti1 2 5 3 2" xfId="4904"/>
    <cellStyle name="40 % - Aksentti1 2 5 3 2 2" xfId="4905"/>
    <cellStyle name="40 % - Aksentti1 2 5 3 3" xfId="4906"/>
    <cellStyle name="40 % - Aksentti1 2 5 3 3 2" xfId="4907"/>
    <cellStyle name="40 % - Aksentti1 2 5 3 4" xfId="4908"/>
    <cellStyle name="40 % - Aksentti1 2 5 3 5" xfId="4909"/>
    <cellStyle name="40 % - Aksentti1 2 5 3 6" xfId="4910"/>
    <cellStyle name="40 % - Aksentti1 2 5 4" xfId="4911"/>
    <cellStyle name="40 % - Aksentti1 2 5 4 2" xfId="4912"/>
    <cellStyle name="40 % - Aksentti1 2 5 5" xfId="4913"/>
    <cellStyle name="40 % - Aksentti1 2 5 5 2" xfId="4914"/>
    <cellStyle name="40 % - Aksentti1 2 5 6" xfId="4915"/>
    <cellStyle name="40 % - Aksentti1 2 5 7" xfId="4916"/>
    <cellStyle name="40 % - Aksentti1 2 5 8" xfId="4917"/>
    <cellStyle name="40 % - Aksentti1 2 6" xfId="4918"/>
    <cellStyle name="40 % - Aksentti1 2 6 2" xfId="4919"/>
    <cellStyle name="40 % - Aksentti1 2 6 2 2" xfId="4920"/>
    <cellStyle name="40 % - Aksentti1 2 6 2 2 2" xfId="4921"/>
    <cellStyle name="40 % - Aksentti1 2 6 2 3" xfId="4922"/>
    <cellStyle name="40 % - Aksentti1 2 6 2 3 2" xfId="4923"/>
    <cellStyle name="40 % - Aksentti1 2 6 2 4" xfId="4924"/>
    <cellStyle name="40 % - Aksentti1 2 6 2 5" xfId="4925"/>
    <cellStyle name="40 % - Aksentti1 2 6 2 6" xfId="4926"/>
    <cellStyle name="40 % - Aksentti1 2 6 3" xfId="4927"/>
    <cellStyle name="40 % - Aksentti1 2 6 3 2" xfId="4928"/>
    <cellStyle name="40 % - Aksentti1 2 6 4" xfId="4929"/>
    <cellStyle name="40 % - Aksentti1 2 6 4 2" xfId="4930"/>
    <cellStyle name="40 % - Aksentti1 2 6 5" xfId="4931"/>
    <cellStyle name="40 % - Aksentti1 2 6 6" xfId="4932"/>
    <cellStyle name="40 % - Aksentti1 2 6 7" xfId="4933"/>
    <cellStyle name="40 % - Aksentti1 2 7" xfId="4934"/>
    <cellStyle name="40 % - Aksentti1 2 7 2" xfId="4935"/>
    <cellStyle name="40 % - Aksentti1 2 7 2 2" xfId="4936"/>
    <cellStyle name="40 % - Aksentti1 2 7 3" xfId="4937"/>
    <cellStyle name="40 % - Aksentti1 2 7 3 2" xfId="4938"/>
    <cellStyle name="40 % - Aksentti1 2 7 4" xfId="4939"/>
    <cellStyle name="40 % - Aksentti1 2 7 5" xfId="4940"/>
    <cellStyle name="40 % - Aksentti1 2 7 6" xfId="4941"/>
    <cellStyle name="40 % - Aksentti1 2 8" xfId="4942"/>
    <cellStyle name="40 % - Aksentti1 2 8 2" xfId="4943"/>
    <cellStyle name="40 % - Aksentti1 2 8 3" xfId="4944"/>
    <cellStyle name="40 % - Aksentti1 2 8 4" xfId="4945"/>
    <cellStyle name="40 % - Aksentti1 2 9" xfId="4946"/>
    <cellStyle name="40 % - Aksentti1 2 9 2" xfId="4947"/>
    <cellStyle name="40 % - Aksentti1 2_T_B1.2" xfId="4948"/>
    <cellStyle name="40 % - Aksentti2 2" xfId="55"/>
    <cellStyle name="40 % - Aksentti2 2 10" xfId="4949"/>
    <cellStyle name="40 % - Aksentti2 2 11" xfId="4950"/>
    <cellStyle name="40 % - Aksentti2 2 12" xfId="4951"/>
    <cellStyle name="40 % - Aksentti2 2 2" xfId="56"/>
    <cellStyle name="40 % - Aksentti2 2 2 2" xfId="4952"/>
    <cellStyle name="40 % - Aksentti2 2 2 2 2" xfId="4953"/>
    <cellStyle name="40 % - Aksentti2 2 2 2 2 2" xfId="4954"/>
    <cellStyle name="40 % - Aksentti2 2 2 2 2 2 2" xfId="4955"/>
    <cellStyle name="40 % - Aksentti2 2 2 2 2 2 2 2" xfId="4956"/>
    <cellStyle name="40 % - Aksentti2 2 2 2 2 2 3" xfId="4957"/>
    <cellStyle name="40 % - Aksentti2 2 2 2 2 2 3 2" xfId="4958"/>
    <cellStyle name="40 % - Aksentti2 2 2 2 2 2 4" xfId="4959"/>
    <cellStyle name="40 % - Aksentti2 2 2 2 2 2 5" xfId="4960"/>
    <cellStyle name="40 % - Aksentti2 2 2 2 2 2 6" xfId="4961"/>
    <cellStyle name="40 % - Aksentti2 2 2 2 2 3" xfId="4962"/>
    <cellStyle name="40 % - Aksentti2 2 2 2 2 3 2" xfId="4963"/>
    <cellStyle name="40 % - Aksentti2 2 2 2 2 4" xfId="4964"/>
    <cellStyle name="40 % - Aksentti2 2 2 2 2 4 2" xfId="4965"/>
    <cellStyle name="40 % - Aksentti2 2 2 2 2 5" xfId="4966"/>
    <cellStyle name="40 % - Aksentti2 2 2 2 2 6" xfId="4967"/>
    <cellStyle name="40 % - Aksentti2 2 2 2 2 7" xfId="4968"/>
    <cellStyle name="40 % - Aksentti2 2 2 2 3" xfId="4969"/>
    <cellStyle name="40 % - Aksentti2 2 2 2 3 2" xfId="4970"/>
    <cellStyle name="40 % - Aksentti2 2 2 2 3 2 2" xfId="4971"/>
    <cellStyle name="40 % - Aksentti2 2 2 2 3 3" xfId="4972"/>
    <cellStyle name="40 % - Aksentti2 2 2 2 3 3 2" xfId="4973"/>
    <cellStyle name="40 % - Aksentti2 2 2 2 3 4" xfId="4974"/>
    <cellStyle name="40 % - Aksentti2 2 2 2 3 5" xfId="4975"/>
    <cellStyle name="40 % - Aksentti2 2 2 2 3 6" xfId="4976"/>
    <cellStyle name="40 % - Aksentti2 2 2 2 4" xfId="4977"/>
    <cellStyle name="40 % - Aksentti2 2 2 2 4 2" xfId="4978"/>
    <cellStyle name="40 % - Aksentti2 2 2 2 5" xfId="4979"/>
    <cellStyle name="40 % - Aksentti2 2 2 2 5 2" xfId="4980"/>
    <cellStyle name="40 % - Aksentti2 2 2 2 6" xfId="4981"/>
    <cellStyle name="40 % - Aksentti2 2 2 2 7" xfId="4982"/>
    <cellStyle name="40 % - Aksentti2 2 2 2 8" xfId="4983"/>
    <cellStyle name="40 % - Aksentti2 2 2 3" xfId="4984"/>
    <cellStyle name="40 % - Aksentti2 2 2 3 2" xfId="4985"/>
    <cellStyle name="40 % - Aksentti2 2 2 3 2 2" xfId="4986"/>
    <cellStyle name="40 % - Aksentti2 2 2 3 2 2 2" xfId="4987"/>
    <cellStyle name="40 % - Aksentti2 2 2 3 2 3" xfId="4988"/>
    <cellStyle name="40 % - Aksentti2 2 2 3 2 3 2" xfId="4989"/>
    <cellStyle name="40 % - Aksentti2 2 2 3 2 4" xfId="4990"/>
    <cellStyle name="40 % - Aksentti2 2 2 3 2 5" xfId="4991"/>
    <cellStyle name="40 % - Aksentti2 2 2 3 2 6" xfId="4992"/>
    <cellStyle name="40 % - Aksentti2 2 2 3 3" xfId="4993"/>
    <cellStyle name="40 % - Aksentti2 2 2 3 3 2" xfId="4994"/>
    <cellStyle name="40 % - Aksentti2 2 2 3 4" xfId="4995"/>
    <cellStyle name="40 % - Aksentti2 2 2 3 4 2" xfId="4996"/>
    <cellStyle name="40 % - Aksentti2 2 2 3 5" xfId="4997"/>
    <cellStyle name="40 % - Aksentti2 2 2 3 6" xfId="4998"/>
    <cellStyle name="40 % - Aksentti2 2 2 3 7" xfId="4999"/>
    <cellStyle name="40 % - Aksentti2 2 2 4" xfId="5000"/>
    <cellStyle name="40 % - Aksentti2 2 2 4 2" xfId="5001"/>
    <cellStyle name="40 % - Aksentti2 2 2 4 2 2" xfId="5002"/>
    <cellStyle name="40 % - Aksentti2 2 2 4 3" xfId="5003"/>
    <cellStyle name="40 % - Aksentti2 2 2 4 3 2" xfId="5004"/>
    <cellStyle name="40 % - Aksentti2 2 2 4 4" xfId="5005"/>
    <cellStyle name="40 % - Aksentti2 2 2 4 5" xfId="5006"/>
    <cellStyle name="40 % - Aksentti2 2 2 4 6" xfId="5007"/>
    <cellStyle name="40 % - Aksentti2 2 2 5" xfId="5008"/>
    <cellStyle name="40 % - Aksentti2 2 2 5 2" xfId="5009"/>
    <cellStyle name="40 % - Aksentti2 2 2 5 3" xfId="5010"/>
    <cellStyle name="40 % - Aksentti2 2 2 5 4" xfId="5011"/>
    <cellStyle name="40 % - Aksentti2 2 2 6" xfId="5012"/>
    <cellStyle name="40 % - Aksentti2 2 2 6 2" xfId="5013"/>
    <cellStyle name="40 % - Aksentti2 2 2 7" xfId="5014"/>
    <cellStyle name="40 % - Aksentti2 2 2 8" xfId="5015"/>
    <cellStyle name="40 % - Aksentti2 2 2 9" xfId="5016"/>
    <cellStyle name="40 % - Aksentti2 2 3" xfId="57"/>
    <cellStyle name="40 % - Aksentti2 2 3 2" xfId="5017"/>
    <cellStyle name="40 % - Aksentti2 2 3 2 2" xfId="5018"/>
    <cellStyle name="40 % - Aksentti2 2 3 2 2 2" xfId="5019"/>
    <cellStyle name="40 % - Aksentti2 2 3 2 2 2 2" xfId="5020"/>
    <cellStyle name="40 % - Aksentti2 2 3 2 2 2 2 2" xfId="5021"/>
    <cellStyle name="40 % - Aksentti2 2 3 2 2 2 3" xfId="5022"/>
    <cellStyle name="40 % - Aksentti2 2 3 2 2 2 3 2" xfId="5023"/>
    <cellStyle name="40 % - Aksentti2 2 3 2 2 2 4" xfId="5024"/>
    <cellStyle name="40 % - Aksentti2 2 3 2 2 2 5" xfId="5025"/>
    <cellStyle name="40 % - Aksentti2 2 3 2 2 2 6" xfId="5026"/>
    <cellStyle name="40 % - Aksentti2 2 3 2 2 3" xfId="5027"/>
    <cellStyle name="40 % - Aksentti2 2 3 2 2 3 2" xfId="5028"/>
    <cellStyle name="40 % - Aksentti2 2 3 2 2 4" xfId="5029"/>
    <cellStyle name="40 % - Aksentti2 2 3 2 2 4 2" xfId="5030"/>
    <cellStyle name="40 % - Aksentti2 2 3 2 2 5" xfId="5031"/>
    <cellStyle name="40 % - Aksentti2 2 3 2 2 6" xfId="5032"/>
    <cellStyle name="40 % - Aksentti2 2 3 2 2 7" xfId="5033"/>
    <cellStyle name="40 % - Aksentti2 2 3 2 3" xfId="5034"/>
    <cellStyle name="40 % - Aksentti2 2 3 2 3 2" xfId="5035"/>
    <cellStyle name="40 % - Aksentti2 2 3 2 3 2 2" xfId="5036"/>
    <cellStyle name="40 % - Aksentti2 2 3 2 3 3" xfId="5037"/>
    <cellStyle name="40 % - Aksentti2 2 3 2 3 3 2" xfId="5038"/>
    <cellStyle name="40 % - Aksentti2 2 3 2 3 4" xfId="5039"/>
    <cellStyle name="40 % - Aksentti2 2 3 2 3 5" xfId="5040"/>
    <cellStyle name="40 % - Aksentti2 2 3 2 3 6" xfId="5041"/>
    <cellStyle name="40 % - Aksentti2 2 3 2 4" xfId="5042"/>
    <cellStyle name="40 % - Aksentti2 2 3 2 4 2" xfId="5043"/>
    <cellStyle name="40 % - Aksentti2 2 3 2 5" xfId="5044"/>
    <cellStyle name="40 % - Aksentti2 2 3 2 5 2" xfId="5045"/>
    <cellStyle name="40 % - Aksentti2 2 3 2 6" xfId="5046"/>
    <cellStyle name="40 % - Aksentti2 2 3 2 7" xfId="5047"/>
    <cellStyle name="40 % - Aksentti2 2 3 2 8" xfId="5048"/>
    <cellStyle name="40 % - Aksentti2 2 3 3" xfId="5049"/>
    <cellStyle name="40 % - Aksentti2 2 3 3 2" xfId="5050"/>
    <cellStyle name="40 % - Aksentti2 2 3 3 2 2" xfId="5051"/>
    <cellStyle name="40 % - Aksentti2 2 3 3 2 2 2" xfId="5052"/>
    <cellStyle name="40 % - Aksentti2 2 3 3 2 3" xfId="5053"/>
    <cellStyle name="40 % - Aksentti2 2 3 3 2 3 2" xfId="5054"/>
    <cellStyle name="40 % - Aksentti2 2 3 3 2 4" xfId="5055"/>
    <cellStyle name="40 % - Aksentti2 2 3 3 2 5" xfId="5056"/>
    <cellStyle name="40 % - Aksentti2 2 3 3 2 6" xfId="5057"/>
    <cellStyle name="40 % - Aksentti2 2 3 3 3" xfId="5058"/>
    <cellStyle name="40 % - Aksentti2 2 3 3 3 2" xfId="5059"/>
    <cellStyle name="40 % - Aksentti2 2 3 3 4" xfId="5060"/>
    <cellStyle name="40 % - Aksentti2 2 3 3 4 2" xfId="5061"/>
    <cellStyle name="40 % - Aksentti2 2 3 3 5" xfId="5062"/>
    <cellStyle name="40 % - Aksentti2 2 3 3 6" xfId="5063"/>
    <cellStyle name="40 % - Aksentti2 2 3 3 7" xfId="5064"/>
    <cellStyle name="40 % - Aksentti2 2 3 4" xfId="5065"/>
    <cellStyle name="40 % - Aksentti2 2 3 4 2" xfId="5066"/>
    <cellStyle name="40 % - Aksentti2 2 3 4 2 2" xfId="5067"/>
    <cellStyle name="40 % - Aksentti2 2 3 4 3" xfId="5068"/>
    <cellStyle name="40 % - Aksentti2 2 3 4 3 2" xfId="5069"/>
    <cellStyle name="40 % - Aksentti2 2 3 4 4" xfId="5070"/>
    <cellStyle name="40 % - Aksentti2 2 3 4 5" xfId="5071"/>
    <cellStyle name="40 % - Aksentti2 2 3 4 6" xfId="5072"/>
    <cellStyle name="40 % - Aksentti2 2 3 5" xfId="5073"/>
    <cellStyle name="40 % - Aksentti2 2 3 5 2" xfId="5074"/>
    <cellStyle name="40 % - Aksentti2 2 3 5 3" xfId="5075"/>
    <cellStyle name="40 % - Aksentti2 2 3 5 4" xfId="5076"/>
    <cellStyle name="40 % - Aksentti2 2 3 6" xfId="5077"/>
    <cellStyle name="40 % - Aksentti2 2 3 6 2" xfId="5078"/>
    <cellStyle name="40 % - Aksentti2 2 3 7" xfId="5079"/>
    <cellStyle name="40 % - Aksentti2 2 3 8" xfId="5080"/>
    <cellStyle name="40 % - Aksentti2 2 3 9" xfId="5081"/>
    <cellStyle name="40 % - Aksentti2 2 4" xfId="58"/>
    <cellStyle name="40 % - Aksentti2 2 4 2" xfId="5082"/>
    <cellStyle name="40 % - Aksentti2 2 4 2 2" xfId="5083"/>
    <cellStyle name="40 % - Aksentti2 2 4 2 2 2" xfId="5084"/>
    <cellStyle name="40 % - Aksentti2 2 4 2 2 2 2" xfId="5085"/>
    <cellStyle name="40 % - Aksentti2 2 4 2 2 2 2 2" xfId="5086"/>
    <cellStyle name="40 % - Aksentti2 2 4 2 2 2 3" xfId="5087"/>
    <cellStyle name="40 % - Aksentti2 2 4 2 2 2 3 2" xfId="5088"/>
    <cellStyle name="40 % - Aksentti2 2 4 2 2 2 4" xfId="5089"/>
    <cellStyle name="40 % - Aksentti2 2 4 2 2 2 5" xfId="5090"/>
    <cellStyle name="40 % - Aksentti2 2 4 2 2 2 6" xfId="5091"/>
    <cellStyle name="40 % - Aksentti2 2 4 2 2 3" xfId="5092"/>
    <cellStyle name="40 % - Aksentti2 2 4 2 2 3 2" xfId="5093"/>
    <cellStyle name="40 % - Aksentti2 2 4 2 2 4" xfId="5094"/>
    <cellStyle name="40 % - Aksentti2 2 4 2 2 4 2" xfId="5095"/>
    <cellStyle name="40 % - Aksentti2 2 4 2 2 5" xfId="5096"/>
    <cellStyle name="40 % - Aksentti2 2 4 2 2 6" xfId="5097"/>
    <cellStyle name="40 % - Aksentti2 2 4 2 2 7" xfId="5098"/>
    <cellStyle name="40 % - Aksentti2 2 4 2 3" xfId="5099"/>
    <cellStyle name="40 % - Aksentti2 2 4 2 3 2" xfId="5100"/>
    <cellStyle name="40 % - Aksentti2 2 4 2 3 2 2" xfId="5101"/>
    <cellStyle name="40 % - Aksentti2 2 4 2 3 3" xfId="5102"/>
    <cellStyle name="40 % - Aksentti2 2 4 2 3 3 2" xfId="5103"/>
    <cellStyle name="40 % - Aksentti2 2 4 2 3 4" xfId="5104"/>
    <cellStyle name="40 % - Aksentti2 2 4 2 3 5" xfId="5105"/>
    <cellStyle name="40 % - Aksentti2 2 4 2 3 6" xfId="5106"/>
    <cellStyle name="40 % - Aksentti2 2 4 2 4" xfId="5107"/>
    <cellStyle name="40 % - Aksentti2 2 4 2 4 2" xfId="5108"/>
    <cellStyle name="40 % - Aksentti2 2 4 2 5" xfId="5109"/>
    <cellStyle name="40 % - Aksentti2 2 4 2 5 2" xfId="5110"/>
    <cellStyle name="40 % - Aksentti2 2 4 2 6" xfId="5111"/>
    <cellStyle name="40 % - Aksentti2 2 4 2 7" xfId="5112"/>
    <cellStyle name="40 % - Aksentti2 2 4 2 8" xfId="5113"/>
    <cellStyle name="40 % - Aksentti2 2 4 3" xfId="5114"/>
    <cellStyle name="40 % - Aksentti2 2 4 3 2" xfId="5115"/>
    <cellStyle name="40 % - Aksentti2 2 4 3 2 2" xfId="5116"/>
    <cellStyle name="40 % - Aksentti2 2 4 3 2 2 2" xfId="5117"/>
    <cellStyle name="40 % - Aksentti2 2 4 3 2 3" xfId="5118"/>
    <cellStyle name="40 % - Aksentti2 2 4 3 2 3 2" xfId="5119"/>
    <cellStyle name="40 % - Aksentti2 2 4 3 2 4" xfId="5120"/>
    <cellStyle name="40 % - Aksentti2 2 4 3 2 5" xfId="5121"/>
    <cellStyle name="40 % - Aksentti2 2 4 3 2 6" xfId="5122"/>
    <cellStyle name="40 % - Aksentti2 2 4 3 3" xfId="5123"/>
    <cellStyle name="40 % - Aksentti2 2 4 3 3 2" xfId="5124"/>
    <cellStyle name="40 % - Aksentti2 2 4 3 4" xfId="5125"/>
    <cellStyle name="40 % - Aksentti2 2 4 3 4 2" xfId="5126"/>
    <cellStyle name="40 % - Aksentti2 2 4 3 5" xfId="5127"/>
    <cellStyle name="40 % - Aksentti2 2 4 3 6" xfId="5128"/>
    <cellStyle name="40 % - Aksentti2 2 4 3 7" xfId="5129"/>
    <cellStyle name="40 % - Aksentti2 2 4 4" xfId="5130"/>
    <cellStyle name="40 % - Aksentti2 2 4 4 2" xfId="5131"/>
    <cellStyle name="40 % - Aksentti2 2 4 4 2 2" xfId="5132"/>
    <cellStyle name="40 % - Aksentti2 2 4 4 3" xfId="5133"/>
    <cellStyle name="40 % - Aksentti2 2 4 4 3 2" xfId="5134"/>
    <cellStyle name="40 % - Aksentti2 2 4 4 4" xfId="5135"/>
    <cellStyle name="40 % - Aksentti2 2 4 4 5" xfId="5136"/>
    <cellStyle name="40 % - Aksentti2 2 4 4 6" xfId="5137"/>
    <cellStyle name="40 % - Aksentti2 2 4 5" xfId="5138"/>
    <cellStyle name="40 % - Aksentti2 2 4 5 2" xfId="5139"/>
    <cellStyle name="40 % - Aksentti2 2 4 5 3" xfId="5140"/>
    <cellStyle name="40 % - Aksentti2 2 4 5 4" xfId="5141"/>
    <cellStyle name="40 % - Aksentti2 2 4 6" xfId="5142"/>
    <cellStyle name="40 % - Aksentti2 2 4 6 2" xfId="5143"/>
    <cellStyle name="40 % - Aksentti2 2 4 7" xfId="5144"/>
    <cellStyle name="40 % - Aksentti2 2 4 8" xfId="5145"/>
    <cellStyle name="40 % - Aksentti2 2 4 9" xfId="5146"/>
    <cellStyle name="40 % - Aksentti2 2 5" xfId="5147"/>
    <cellStyle name="40 % - Aksentti2 2 5 2" xfId="5148"/>
    <cellStyle name="40 % - Aksentti2 2 5 2 2" xfId="5149"/>
    <cellStyle name="40 % - Aksentti2 2 5 2 2 2" xfId="5150"/>
    <cellStyle name="40 % - Aksentti2 2 5 2 2 2 2" xfId="5151"/>
    <cellStyle name="40 % - Aksentti2 2 5 2 2 3" xfId="5152"/>
    <cellStyle name="40 % - Aksentti2 2 5 2 2 3 2" xfId="5153"/>
    <cellStyle name="40 % - Aksentti2 2 5 2 2 4" xfId="5154"/>
    <cellStyle name="40 % - Aksentti2 2 5 2 2 5" xfId="5155"/>
    <cellStyle name="40 % - Aksentti2 2 5 2 2 6" xfId="5156"/>
    <cellStyle name="40 % - Aksentti2 2 5 2 3" xfId="5157"/>
    <cellStyle name="40 % - Aksentti2 2 5 2 3 2" xfId="5158"/>
    <cellStyle name="40 % - Aksentti2 2 5 2 4" xfId="5159"/>
    <cellStyle name="40 % - Aksentti2 2 5 2 4 2" xfId="5160"/>
    <cellStyle name="40 % - Aksentti2 2 5 2 5" xfId="5161"/>
    <cellStyle name="40 % - Aksentti2 2 5 2 6" xfId="5162"/>
    <cellStyle name="40 % - Aksentti2 2 5 2 7" xfId="5163"/>
    <cellStyle name="40 % - Aksentti2 2 5 3" xfId="5164"/>
    <cellStyle name="40 % - Aksentti2 2 5 3 2" xfId="5165"/>
    <cellStyle name="40 % - Aksentti2 2 5 3 2 2" xfId="5166"/>
    <cellStyle name="40 % - Aksentti2 2 5 3 3" xfId="5167"/>
    <cellStyle name="40 % - Aksentti2 2 5 3 3 2" xfId="5168"/>
    <cellStyle name="40 % - Aksentti2 2 5 3 4" xfId="5169"/>
    <cellStyle name="40 % - Aksentti2 2 5 3 5" xfId="5170"/>
    <cellStyle name="40 % - Aksentti2 2 5 3 6" xfId="5171"/>
    <cellStyle name="40 % - Aksentti2 2 5 4" xfId="5172"/>
    <cellStyle name="40 % - Aksentti2 2 5 4 2" xfId="5173"/>
    <cellStyle name="40 % - Aksentti2 2 5 5" xfId="5174"/>
    <cellStyle name="40 % - Aksentti2 2 5 5 2" xfId="5175"/>
    <cellStyle name="40 % - Aksentti2 2 5 6" xfId="5176"/>
    <cellStyle name="40 % - Aksentti2 2 5 7" xfId="5177"/>
    <cellStyle name="40 % - Aksentti2 2 5 8" xfId="5178"/>
    <cellStyle name="40 % - Aksentti2 2 6" xfId="5179"/>
    <cellStyle name="40 % - Aksentti2 2 6 2" xfId="5180"/>
    <cellStyle name="40 % - Aksentti2 2 6 2 2" xfId="5181"/>
    <cellStyle name="40 % - Aksentti2 2 6 2 2 2" xfId="5182"/>
    <cellStyle name="40 % - Aksentti2 2 6 2 3" xfId="5183"/>
    <cellStyle name="40 % - Aksentti2 2 6 2 3 2" xfId="5184"/>
    <cellStyle name="40 % - Aksentti2 2 6 2 4" xfId="5185"/>
    <cellStyle name="40 % - Aksentti2 2 6 2 5" xfId="5186"/>
    <cellStyle name="40 % - Aksentti2 2 6 2 6" xfId="5187"/>
    <cellStyle name="40 % - Aksentti2 2 6 3" xfId="5188"/>
    <cellStyle name="40 % - Aksentti2 2 6 3 2" xfId="5189"/>
    <cellStyle name="40 % - Aksentti2 2 6 4" xfId="5190"/>
    <cellStyle name="40 % - Aksentti2 2 6 4 2" xfId="5191"/>
    <cellStyle name="40 % - Aksentti2 2 6 5" xfId="5192"/>
    <cellStyle name="40 % - Aksentti2 2 6 6" xfId="5193"/>
    <cellStyle name="40 % - Aksentti2 2 6 7" xfId="5194"/>
    <cellStyle name="40 % - Aksentti2 2 7" xfId="5195"/>
    <cellStyle name="40 % - Aksentti2 2 7 2" xfId="5196"/>
    <cellStyle name="40 % - Aksentti2 2 7 2 2" xfId="5197"/>
    <cellStyle name="40 % - Aksentti2 2 7 3" xfId="5198"/>
    <cellStyle name="40 % - Aksentti2 2 7 3 2" xfId="5199"/>
    <cellStyle name="40 % - Aksentti2 2 7 4" xfId="5200"/>
    <cellStyle name="40 % - Aksentti2 2 7 5" xfId="5201"/>
    <cellStyle name="40 % - Aksentti2 2 7 6" xfId="5202"/>
    <cellStyle name="40 % - Aksentti2 2 8" xfId="5203"/>
    <cellStyle name="40 % - Aksentti2 2 8 2" xfId="5204"/>
    <cellStyle name="40 % - Aksentti2 2 8 3" xfId="5205"/>
    <cellStyle name="40 % - Aksentti2 2 8 4" xfId="5206"/>
    <cellStyle name="40 % - Aksentti2 2 9" xfId="5207"/>
    <cellStyle name="40 % - Aksentti2 2 9 2" xfId="5208"/>
    <cellStyle name="40 % - Aksentti2 2_T_B1.2" xfId="5209"/>
    <cellStyle name="40 % - Aksentti3 2" xfId="59"/>
    <cellStyle name="40 % - Aksentti3 2 10" xfId="5210"/>
    <cellStyle name="40 % - Aksentti3 2 11" xfId="5211"/>
    <cellStyle name="40 % - Aksentti3 2 12" xfId="5212"/>
    <cellStyle name="40 % - Aksentti3 2 2" xfId="60"/>
    <cellStyle name="40 % - Aksentti3 2 2 2" xfId="5213"/>
    <cellStyle name="40 % - Aksentti3 2 2 2 2" xfId="5214"/>
    <cellStyle name="40 % - Aksentti3 2 2 2 2 2" xfId="5215"/>
    <cellStyle name="40 % - Aksentti3 2 2 2 2 2 2" xfId="5216"/>
    <cellStyle name="40 % - Aksentti3 2 2 2 2 2 2 2" xfId="5217"/>
    <cellStyle name="40 % - Aksentti3 2 2 2 2 2 3" xfId="5218"/>
    <cellStyle name="40 % - Aksentti3 2 2 2 2 2 3 2" xfId="5219"/>
    <cellStyle name="40 % - Aksentti3 2 2 2 2 2 4" xfId="5220"/>
    <cellStyle name="40 % - Aksentti3 2 2 2 2 2 5" xfId="5221"/>
    <cellStyle name="40 % - Aksentti3 2 2 2 2 2 6" xfId="5222"/>
    <cellStyle name="40 % - Aksentti3 2 2 2 2 3" xfId="5223"/>
    <cellStyle name="40 % - Aksentti3 2 2 2 2 3 2" xfId="5224"/>
    <cellStyle name="40 % - Aksentti3 2 2 2 2 4" xfId="5225"/>
    <cellStyle name="40 % - Aksentti3 2 2 2 2 4 2" xfId="5226"/>
    <cellStyle name="40 % - Aksentti3 2 2 2 2 5" xfId="5227"/>
    <cellStyle name="40 % - Aksentti3 2 2 2 2 6" xfId="5228"/>
    <cellStyle name="40 % - Aksentti3 2 2 2 2 7" xfId="5229"/>
    <cellStyle name="40 % - Aksentti3 2 2 2 3" xfId="5230"/>
    <cellStyle name="40 % - Aksentti3 2 2 2 3 2" xfId="5231"/>
    <cellStyle name="40 % - Aksentti3 2 2 2 3 2 2" xfId="5232"/>
    <cellStyle name="40 % - Aksentti3 2 2 2 3 3" xfId="5233"/>
    <cellStyle name="40 % - Aksentti3 2 2 2 3 3 2" xfId="5234"/>
    <cellStyle name="40 % - Aksentti3 2 2 2 3 4" xfId="5235"/>
    <cellStyle name="40 % - Aksentti3 2 2 2 3 5" xfId="5236"/>
    <cellStyle name="40 % - Aksentti3 2 2 2 3 6" xfId="5237"/>
    <cellStyle name="40 % - Aksentti3 2 2 2 4" xfId="5238"/>
    <cellStyle name="40 % - Aksentti3 2 2 2 4 2" xfId="5239"/>
    <cellStyle name="40 % - Aksentti3 2 2 2 5" xfId="5240"/>
    <cellStyle name="40 % - Aksentti3 2 2 2 5 2" xfId="5241"/>
    <cellStyle name="40 % - Aksentti3 2 2 2 6" xfId="5242"/>
    <cellStyle name="40 % - Aksentti3 2 2 2 7" xfId="5243"/>
    <cellStyle name="40 % - Aksentti3 2 2 2 8" xfId="5244"/>
    <cellStyle name="40 % - Aksentti3 2 2 3" xfId="5245"/>
    <cellStyle name="40 % - Aksentti3 2 2 3 2" xfId="5246"/>
    <cellStyle name="40 % - Aksentti3 2 2 3 2 2" xfId="5247"/>
    <cellStyle name="40 % - Aksentti3 2 2 3 2 2 2" xfId="5248"/>
    <cellStyle name="40 % - Aksentti3 2 2 3 2 3" xfId="5249"/>
    <cellStyle name="40 % - Aksentti3 2 2 3 2 3 2" xfId="5250"/>
    <cellStyle name="40 % - Aksentti3 2 2 3 2 4" xfId="5251"/>
    <cellStyle name="40 % - Aksentti3 2 2 3 2 5" xfId="5252"/>
    <cellStyle name="40 % - Aksentti3 2 2 3 2 6" xfId="5253"/>
    <cellStyle name="40 % - Aksentti3 2 2 3 3" xfId="5254"/>
    <cellStyle name="40 % - Aksentti3 2 2 3 3 2" xfId="5255"/>
    <cellStyle name="40 % - Aksentti3 2 2 3 4" xfId="5256"/>
    <cellStyle name="40 % - Aksentti3 2 2 3 4 2" xfId="5257"/>
    <cellStyle name="40 % - Aksentti3 2 2 3 5" xfId="5258"/>
    <cellStyle name="40 % - Aksentti3 2 2 3 6" xfId="5259"/>
    <cellStyle name="40 % - Aksentti3 2 2 3 7" xfId="5260"/>
    <cellStyle name="40 % - Aksentti3 2 2 4" xfId="5261"/>
    <cellStyle name="40 % - Aksentti3 2 2 4 2" xfId="5262"/>
    <cellStyle name="40 % - Aksentti3 2 2 4 2 2" xfId="5263"/>
    <cellStyle name="40 % - Aksentti3 2 2 4 3" xfId="5264"/>
    <cellStyle name="40 % - Aksentti3 2 2 4 3 2" xfId="5265"/>
    <cellStyle name="40 % - Aksentti3 2 2 4 4" xfId="5266"/>
    <cellStyle name="40 % - Aksentti3 2 2 4 5" xfId="5267"/>
    <cellStyle name="40 % - Aksentti3 2 2 4 6" xfId="5268"/>
    <cellStyle name="40 % - Aksentti3 2 2 5" xfId="5269"/>
    <cellStyle name="40 % - Aksentti3 2 2 5 2" xfId="5270"/>
    <cellStyle name="40 % - Aksentti3 2 2 5 3" xfId="5271"/>
    <cellStyle name="40 % - Aksentti3 2 2 5 4" xfId="5272"/>
    <cellStyle name="40 % - Aksentti3 2 2 6" xfId="5273"/>
    <cellStyle name="40 % - Aksentti3 2 2 6 2" xfId="5274"/>
    <cellStyle name="40 % - Aksentti3 2 2 7" xfId="5275"/>
    <cellStyle name="40 % - Aksentti3 2 2 8" xfId="5276"/>
    <cellStyle name="40 % - Aksentti3 2 2 9" xfId="5277"/>
    <cellStyle name="40 % - Aksentti3 2 3" xfId="61"/>
    <cellStyle name="40 % - Aksentti3 2 3 2" xfId="5278"/>
    <cellStyle name="40 % - Aksentti3 2 3 2 2" xfId="5279"/>
    <cellStyle name="40 % - Aksentti3 2 3 2 2 2" xfId="5280"/>
    <cellStyle name="40 % - Aksentti3 2 3 2 2 2 2" xfId="5281"/>
    <cellStyle name="40 % - Aksentti3 2 3 2 2 2 2 2" xfId="5282"/>
    <cellStyle name="40 % - Aksentti3 2 3 2 2 2 3" xfId="5283"/>
    <cellStyle name="40 % - Aksentti3 2 3 2 2 2 3 2" xfId="5284"/>
    <cellStyle name="40 % - Aksentti3 2 3 2 2 2 4" xfId="5285"/>
    <cellStyle name="40 % - Aksentti3 2 3 2 2 2 5" xfId="5286"/>
    <cellStyle name="40 % - Aksentti3 2 3 2 2 2 6" xfId="5287"/>
    <cellStyle name="40 % - Aksentti3 2 3 2 2 3" xfId="5288"/>
    <cellStyle name="40 % - Aksentti3 2 3 2 2 3 2" xfId="5289"/>
    <cellStyle name="40 % - Aksentti3 2 3 2 2 4" xfId="5290"/>
    <cellStyle name="40 % - Aksentti3 2 3 2 2 4 2" xfId="5291"/>
    <cellStyle name="40 % - Aksentti3 2 3 2 2 5" xfId="5292"/>
    <cellStyle name="40 % - Aksentti3 2 3 2 2 6" xfId="5293"/>
    <cellStyle name="40 % - Aksentti3 2 3 2 2 7" xfId="5294"/>
    <cellStyle name="40 % - Aksentti3 2 3 2 3" xfId="5295"/>
    <cellStyle name="40 % - Aksentti3 2 3 2 3 2" xfId="5296"/>
    <cellStyle name="40 % - Aksentti3 2 3 2 3 2 2" xfId="5297"/>
    <cellStyle name="40 % - Aksentti3 2 3 2 3 3" xfId="5298"/>
    <cellStyle name="40 % - Aksentti3 2 3 2 3 3 2" xfId="5299"/>
    <cellStyle name="40 % - Aksentti3 2 3 2 3 4" xfId="5300"/>
    <cellStyle name="40 % - Aksentti3 2 3 2 3 5" xfId="5301"/>
    <cellStyle name="40 % - Aksentti3 2 3 2 3 6" xfId="5302"/>
    <cellStyle name="40 % - Aksentti3 2 3 2 4" xfId="5303"/>
    <cellStyle name="40 % - Aksentti3 2 3 2 4 2" xfId="5304"/>
    <cellStyle name="40 % - Aksentti3 2 3 2 5" xfId="5305"/>
    <cellStyle name="40 % - Aksentti3 2 3 2 5 2" xfId="5306"/>
    <cellStyle name="40 % - Aksentti3 2 3 2 6" xfId="5307"/>
    <cellStyle name="40 % - Aksentti3 2 3 2 7" xfId="5308"/>
    <cellStyle name="40 % - Aksentti3 2 3 2 8" xfId="5309"/>
    <cellStyle name="40 % - Aksentti3 2 3 3" xfId="5310"/>
    <cellStyle name="40 % - Aksentti3 2 3 3 2" xfId="5311"/>
    <cellStyle name="40 % - Aksentti3 2 3 3 2 2" xfId="5312"/>
    <cellStyle name="40 % - Aksentti3 2 3 3 2 2 2" xfId="5313"/>
    <cellStyle name="40 % - Aksentti3 2 3 3 2 3" xfId="5314"/>
    <cellStyle name="40 % - Aksentti3 2 3 3 2 3 2" xfId="5315"/>
    <cellStyle name="40 % - Aksentti3 2 3 3 2 4" xfId="5316"/>
    <cellStyle name="40 % - Aksentti3 2 3 3 2 5" xfId="5317"/>
    <cellStyle name="40 % - Aksentti3 2 3 3 2 6" xfId="5318"/>
    <cellStyle name="40 % - Aksentti3 2 3 3 3" xfId="5319"/>
    <cellStyle name="40 % - Aksentti3 2 3 3 3 2" xfId="5320"/>
    <cellStyle name="40 % - Aksentti3 2 3 3 4" xfId="5321"/>
    <cellStyle name="40 % - Aksentti3 2 3 3 4 2" xfId="5322"/>
    <cellStyle name="40 % - Aksentti3 2 3 3 5" xfId="5323"/>
    <cellStyle name="40 % - Aksentti3 2 3 3 6" xfId="5324"/>
    <cellStyle name="40 % - Aksentti3 2 3 3 7" xfId="5325"/>
    <cellStyle name="40 % - Aksentti3 2 3 4" xfId="5326"/>
    <cellStyle name="40 % - Aksentti3 2 3 4 2" xfId="5327"/>
    <cellStyle name="40 % - Aksentti3 2 3 4 2 2" xfId="5328"/>
    <cellStyle name="40 % - Aksentti3 2 3 4 3" xfId="5329"/>
    <cellStyle name="40 % - Aksentti3 2 3 4 3 2" xfId="5330"/>
    <cellStyle name="40 % - Aksentti3 2 3 4 4" xfId="5331"/>
    <cellStyle name="40 % - Aksentti3 2 3 4 5" xfId="5332"/>
    <cellStyle name="40 % - Aksentti3 2 3 4 6" xfId="5333"/>
    <cellStyle name="40 % - Aksentti3 2 3 5" xfId="5334"/>
    <cellStyle name="40 % - Aksentti3 2 3 5 2" xfId="5335"/>
    <cellStyle name="40 % - Aksentti3 2 3 5 3" xfId="5336"/>
    <cellStyle name="40 % - Aksentti3 2 3 5 4" xfId="5337"/>
    <cellStyle name="40 % - Aksentti3 2 3 6" xfId="5338"/>
    <cellStyle name="40 % - Aksentti3 2 3 6 2" xfId="5339"/>
    <cellStyle name="40 % - Aksentti3 2 3 7" xfId="5340"/>
    <cellStyle name="40 % - Aksentti3 2 3 8" xfId="5341"/>
    <cellStyle name="40 % - Aksentti3 2 3 9" xfId="5342"/>
    <cellStyle name="40 % - Aksentti3 2 4" xfId="62"/>
    <cellStyle name="40 % - Aksentti3 2 4 2" xfId="5343"/>
    <cellStyle name="40 % - Aksentti3 2 4 2 2" xfId="5344"/>
    <cellStyle name="40 % - Aksentti3 2 4 2 2 2" xfId="5345"/>
    <cellStyle name="40 % - Aksentti3 2 4 2 2 2 2" xfId="5346"/>
    <cellStyle name="40 % - Aksentti3 2 4 2 2 2 2 2" xfId="5347"/>
    <cellStyle name="40 % - Aksentti3 2 4 2 2 2 3" xfId="5348"/>
    <cellStyle name="40 % - Aksentti3 2 4 2 2 2 3 2" xfId="5349"/>
    <cellStyle name="40 % - Aksentti3 2 4 2 2 2 4" xfId="5350"/>
    <cellStyle name="40 % - Aksentti3 2 4 2 2 2 5" xfId="5351"/>
    <cellStyle name="40 % - Aksentti3 2 4 2 2 2 6" xfId="5352"/>
    <cellStyle name="40 % - Aksentti3 2 4 2 2 3" xfId="5353"/>
    <cellStyle name="40 % - Aksentti3 2 4 2 2 3 2" xfId="5354"/>
    <cellStyle name="40 % - Aksentti3 2 4 2 2 4" xfId="5355"/>
    <cellStyle name="40 % - Aksentti3 2 4 2 2 4 2" xfId="5356"/>
    <cellStyle name="40 % - Aksentti3 2 4 2 2 5" xfId="5357"/>
    <cellStyle name="40 % - Aksentti3 2 4 2 2 6" xfId="5358"/>
    <cellStyle name="40 % - Aksentti3 2 4 2 2 7" xfId="5359"/>
    <cellStyle name="40 % - Aksentti3 2 4 2 3" xfId="5360"/>
    <cellStyle name="40 % - Aksentti3 2 4 2 3 2" xfId="5361"/>
    <cellStyle name="40 % - Aksentti3 2 4 2 3 2 2" xfId="5362"/>
    <cellStyle name="40 % - Aksentti3 2 4 2 3 3" xfId="5363"/>
    <cellStyle name="40 % - Aksentti3 2 4 2 3 3 2" xfId="5364"/>
    <cellStyle name="40 % - Aksentti3 2 4 2 3 4" xfId="5365"/>
    <cellStyle name="40 % - Aksentti3 2 4 2 3 5" xfId="5366"/>
    <cellStyle name="40 % - Aksentti3 2 4 2 3 6" xfId="5367"/>
    <cellStyle name="40 % - Aksentti3 2 4 2 4" xfId="5368"/>
    <cellStyle name="40 % - Aksentti3 2 4 2 4 2" xfId="5369"/>
    <cellStyle name="40 % - Aksentti3 2 4 2 5" xfId="5370"/>
    <cellStyle name="40 % - Aksentti3 2 4 2 5 2" xfId="5371"/>
    <cellStyle name="40 % - Aksentti3 2 4 2 6" xfId="5372"/>
    <cellStyle name="40 % - Aksentti3 2 4 2 7" xfId="5373"/>
    <cellStyle name="40 % - Aksentti3 2 4 2 8" xfId="5374"/>
    <cellStyle name="40 % - Aksentti3 2 4 3" xfId="5375"/>
    <cellStyle name="40 % - Aksentti3 2 4 3 2" xfId="5376"/>
    <cellStyle name="40 % - Aksentti3 2 4 3 2 2" xfId="5377"/>
    <cellStyle name="40 % - Aksentti3 2 4 3 2 2 2" xfId="5378"/>
    <cellStyle name="40 % - Aksentti3 2 4 3 2 3" xfId="5379"/>
    <cellStyle name="40 % - Aksentti3 2 4 3 2 3 2" xfId="5380"/>
    <cellStyle name="40 % - Aksentti3 2 4 3 2 4" xfId="5381"/>
    <cellStyle name="40 % - Aksentti3 2 4 3 2 5" xfId="5382"/>
    <cellStyle name="40 % - Aksentti3 2 4 3 2 6" xfId="5383"/>
    <cellStyle name="40 % - Aksentti3 2 4 3 3" xfId="5384"/>
    <cellStyle name="40 % - Aksentti3 2 4 3 3 2" xfId="5385"/>
    <cellStyle name="40 % - Aksentti3 2 4 3 4" xfId="5386"/>
    <cellStyle name="40 % - Aksentti3 2 4 3 4 2" xfId="5387"/>
    <cellStyle name="40 % - Aksentti3 2 4 3 5" xfId="5388"/>
    <cellStyle name="40 % - Aksentti3 2 4 3 6" xfId="5389"/>
    <cellStyle name="40 % - Aksentti3 2 4 3 7" xfId="5390"/>
    <cellStyle name="40 % - Aksentti3 2 4 4" xfId="5391"/>
    <cellStyle name="40 % - Aksentti3 2 4 4 2" xfId="5392"/>
    <cellStyle name="40 % - Aksentti3 2 4 4 2 2" xfId="5393"/>
    <cellStyle name="40 % - Aksentti3 2 4 4 3" xfId="5394"/>
    <cellStyle name="40 % - Aksentti3 2 4 4 3 2" xfId="5395"/>
    <cellStyle name="40 % - Aksentti3 2 4 4 4" xfId="5396"/>
    <cellStyle name="40 % - Aksentti3 2 4 4 5" xfId="5397"/>
    <cellStyle name="40 % - Aksentti3 2 4 4 6" xfId="5398"/>
    <cellStyle name="40 % - Aksentti3 2 4 5" xfId="5399"/>
    <cellStyle name="40 % - Aksentti3 2 4 5 2" xfId="5400"/>
    <cellStyle name="40 % - Aksentti3 2 4 5 3" xfId="5401"/>
    <cellStyle name="40 % - Aksentti3 2 4 5 4" xfId="5402"/>
    <cellStyle name="40 % - Aksentti3 2 4 6" xfId="5403"/>
    <cellStyle name="40 % - Aksentti3 2 4 6 2" xfId="5404"/>
    <cellStyle name="40 % - Aksentti3 2 4 7" xfId="5405"/>
    <cellStyle name="40 % - Aksentti3 2 4 8" xfId="5406"/>
    <cellStyle name="40 % - Aksentti3 2 4 9" xfId="5407"/>
    <cellStyle name="40 % - Aksentti3 2 5" xfId="5408"/>
    <cellStyle name="40 % - Aksentti3 2 5 2" xfId="5409"/>
    <cellStyle name="40 % - Aksentti3 2 5 2 2" xfId="5410"/>
    <cellStyle name="40 % - Aksentti3 2 5 2 2 2" xfId="5411"/>
    <cellStyle name="40 % - Aksentti3 2 5 2 2 2 2" xfId="5412"/>
    <cellStyle name="40 % - Aksentti3 2 5 2 2 3" xfId="5413"/>
    <cellStyle name="40 % - Aksentti3 2 5 2 2 3 2" xfId="5414"/>
    <cellStyle name="40 % - Aksentti3 2 5 2 2 4" xfId="5415"/>
    <cellStyle name="40 % - Aksentti3 2 5 2 2 5" xfId="5416"/>
    <cellStyle name="40 % - Aksentti3 2 5 2 2 6" xfId="5417"/>
    <cellStyle name="40 % - Aksentti3 2 5 2 3" xfId="5418"/>
    <cellStyle name="40 % - Aksentti3 2 5 2 3 2" xfId="5419"/>
    <cellStyle name="40 % - Aksentti3 2 5 2 4" xfId="5420"/>
    <cellStyle name="40 % - Aksentti3 2 5 2 4 2" xfId="5421"/>
    <cellStyle name="40 % - Aksentti3 2 5 2 5" xfId="5422"/>
    <cellStyle name="40 % - Aksentti3 2 5 2 6" xfId="5423"/>
    <cellStyle name="40 % - Aksentti3 2 5 2 7" xfId="5424"/>
    <cellStyle name="40 % - Aksentti3 2 5 3" xfId="5425"/>
    <cellStyle name="40 % - Aksentti3 2 5 3 2" xfId="5426"/>
    <cellStyle name="40 % - Aksentti3 2 5 3 2 2" xfId="5427"/>
    <cellStyle name="40 % - Aksentti3 2 5 3 3" xfId="5428"/>
    <cellStyle name="40 % - Aksentti3 2 5 3 3 2" xfId="5429"/>
    <cellStyle name="40 % - Aksentti3 2 5 3 4" xfId="5430"/>
    <cellStyle name="40 % - Aksentti3 2 5 3 5" xfId="5431"/>
    <cellStyle name="40 % - Aksentti3 2 5 3 6" xfId="5432"/>
    <cellStyle name="40 % - Aksentti3 2 5 4" xfId="5433"/>
    <cellStyle name="40 % - Aksentti3 2 5 4 2" xfId="5434"/>
    <cellStyle name="40 % - Aksentti3 2 5 5" xfId="5435"/>
    <cellStyle name="40 % - Aksentti3 2 5 5 2" xfId="5436"/>
    <cellStyle name="40 % - Aksentti3 2 5 6" xfId="5437"/>
    <cellStyle name="40 % - Aksentti3 2 5 7" xfId="5438"/>
    <cellStyle name="40 % - Aksentti3 2 5 8" xfId="5439"/>
    <cellStyle name="40 % - Aksentti3 2 6" xfId="5440"/>
    <cellStyle name="40 % - Aksentti3 2 6 2" xfId="5441"/>
    <cellStyle name="40 % - Aksentti3 2 6 2 2" xfId="5442"/>
    <cellStyle name="40 % - Aksentti3 2 6 2 2 2" xfId="5443"/>
    <cellStyle name="40 % - Aksentti3 2 6 2 3" xfId="5444"/>
    <cellStyle name="40 % - Aksentti3 2 6 2 3 2" xfId="5445"/>
    <cellStyle name="40 % - Aksentti3 2 6 2 4" xfId="5446"/>
    <cellStyle name="40 % - Aksentti3 2 6 2 5" xfId="5447"/>
    <cellStyle name="40 % - Aksentti3 2 6 2 6" xfId="5448"/>
    <cellStyle name="40 % - Aksentti3 2 6 3" xfId="5449"/>
    <cellStyle name="40 % - Aksentti3 2 6 3 2" xfId="5450"/>
    <cellStyle name="40 % - Aksentti3 2 6 4" xfId="5451"/>
    <cellStyle name="40 % - Aksentti3 2 6 4 2" xfId="5452"/>
    <cellStyle name="40 % - Aksentti3 2 6 5" xfId="5453"/>
    <cellStyle name="40 % - Aksentti3 2 6 6" xfId="5454"/>
    <cellStyle name="40 % - Aksentti3 2 6 7" xfId="5455"/>
    <cellStyle name="40 % - Aksentti3 2 7" xfId="5456"/>
    <cellStyle name="40 % - Aksentti3 2 7 2" xfId="5457"/>
    <cellStyle name="40 % - Aksentti3 2 7 2 2" xfId="5458"/>
    <cellStyle name="40 % - Aksentti3 2 7 3" xfId="5459"/>
    <cellStyle name="40 % - Aksentti3 2 7 3 2" xfId="5460"/>
    <cellStyle name="40 % - Aksentti3 2 7 4" xfId="5461"/>
    <cellStyle name="40 % - Aksentti3 2 7 5" xfId="5462"/>
    <cellStyle name="40 % - Aksentti3 2 7 6" xfId="5463"/>
    <cellStyle name="40 % - Aksentti3 2 8" xfId="5464"/>
    <cellStyle name="40 % - Aksentti3 2 8 2" xfId="5465"/>
    <cellStyle name="40 % - Aksentti3 2 8 3" xfId="5466"/>
    <cellStyle name="40 % - Aksentti3 2 8 4" xfId="5467"/>
    <cellStyle name="40 % - Aksentti3 2 9" xfId="5468"/>
    <cellStyle name="40 % - Aksentti3 2 9 2" xfId="5469"/>
    <cellStyle name="40 % - Aksentti3 2_T_B1.2" xfId="5470"/>
    <cellStyle name="40 % - Aksentti4 2" xfId="63"/>
    <cellStyle name="40 % - Aksentti4 2 10" xfId="5471"/>
    <cellStyle name="40 % - Aksentti4 2 11" xfId="5472"/>
    <cellStyle name="40 % - Aksentti4 2 12" xfId="5473"/>
    <cellStyle name="40 % - Aksentti4 2 2" xfId="64"/>
    <cellStyle name="40 % - Aksentti4 2 2 2" xfId="5474"/>
    <cellStyle name="40 % - Aksentti4 2 2 2 2" xfId="5475"/>
    <cellStyle name="40 % - Aksentti4 2 2 2 2 2" xfId="5476"/>
    <cellStyle name="40 % - Aksentti4 2 2 2 2 2 2" xfId="5477"/>
    <cellStyle name="40 % - Aksentti4 2 2 2 2 2 2 2" xfId="5478"/>
    <cellStyle name="40 % - Aksentti4 2 2 2 2 2 3" xfId="5479"/>
    <cellStyle name="40 % - Aksentti4 2 2 2 2 2 3 2" xfId="5480"/>
    <cellStyle name="40 % - Aksentti4 2 2 2 2 2 4" xfId="5481"/>
    <cellStyle name="40 % - Aksentti4 2 2 2 2 2 5" xfId="5482"/>
    <cellStyle name="40 % - Aksentti4 2 2 2 2 2 6" xfId="5483"/>
    <cellStyle name="40 % - Aksentti4 2 2 2 2 3" xfId="5484"/>
    <cellStyle name="40 % - Aksentti4 2 2 2 2 3 2" xfId="5485"/>
    <cellStyle name="40 % - Aksentti4 2 2 2 2 4" xfId="5486"/>
    <cellStyle name="40 % - Aksentti4 2 2 2 2 4 2" xfId="5487"/>
    <cellStyle name="40 % - Aksentti4 2 2 2 2 5" xfId="5488"/>
    <cellStyle name="40 % - Aksentti4 2 2 2 2 6" xfId="5489"/>
    <cellStyle name="40 % - Aksentti4 2 2 2 2 7" xfId="5490"/>
    <cellStyle name="40 % - Aksentti4 2 2 2 3" xfId="5491"/>
    <cellStyle name="40 % - Aksentti4 2 2 2 3 2" xfId="5492"/>
    <cellStyle name="40 % - Aksentti4 2 2 2 3 2 2" xfId="5493"/>
    <cellStyle name="40 % - Aksentti4 2 2 2 3 3" xfId="5494"/>
    <cellStyle name="40 % - Aksentti4 2 2 2 3 3 2" xfId="5495"/>
    <cellStyle name="40 % - Aksentti4 2 2 2 3 4" xfId="5496"/>
    <cellStyle name="40 % - Aksentti4 2 2 2 3 5" xfId="5497"/>
    <cellStyle name="40 % - Aksentti4 2 2 2 3 6" xfId="5498"/>
    <cellStyle name="40 % - Aksentti4 2 2 2 4" xfId="5499"/>
    <cellStyle name="40 % - Aksentti4 2 2 2 4 2" xfId="5500"/>
    <cellStyle name="40 % - Aksentti4 2 2 2 5" xfId="5501"/>
    <cellStyle name="40 % - Aksentti4 2 2 2 5 2" xfId="5502"/>
    <cellStyle name="40 % - Aksentti4 2 2 2 6" xfId="5503"/>
    <cellStyle name="40 % - Aksentti4 2 2 2 7" xfId="5504"/>
    <cellStyle name="40 % - Aksentti4 2 2 2 8" xfId="5505"/>
    <cellStyle name="40 % - Aksentti4 2 2 3" xfId="5506"/>
    <cellStyle name="40 % - Aksentti4 2 2 3 2" xfId="5507"/>
    <cellStyle name="40 % - Aksentti4 2 2 3 2 2" xfId="5508"/>
    <cellStyle name="40 % - Aksentti4 2 2 3 2 2 2" xfId="5509"/>
    <cellStyle name="40 % - Aksentti4 2 2 3 2 3" xfId="5510"/>
    <cellStyle name="40 % - Aksentti4 2 2 3 2 3 2" xfId="5511"/>
    <cellStyle name="40 % - Aksentti4 2 2 3 2 4" xfId="5512"/>
    <cellStyle name="40 % - Aksentti4 2 2 3 2 5" xfId="5513"/>
    <cellStyle name="40 % - Aksentti4 2 2 3 2 6" xfId="5514"/>
    <cellStyle name="40 % - Aksentti4 2 2 3 3" xfId="5515"/>
    <cellStyle name="40 % - Aksentti4 2 2 3 3 2" xfId="5516"/>
    <cellStyle name="40 % - Aksentti4 2 2 3 4" xfId="5517"/>
    <cellStyle name="40 % - Aksentti4 2 2 3 4 2" xfId="5518"/>
    <cellStyle name="40 % - Aksentti4 2 2 3 5" xfId="5519"/>
    <cellStyle name="40 % - Aksentti4 2 2 3 6" xfId="5520"/>
    <cellStyle name="40 % - Aksentti4 2 2 3 7" xfId="5521"/>
    <cellStyle name="40 % - Aksentti4 2 2 4" xfId="5522"/>
    <cellStyle name="40 % - Aksentti4 2 2 4 2" xfId="5523"/>
    <cellStyle name="40 % - Aksentti4 2 2 4 2 2" xfId="5524"/>
    <cellStyle name="40 % - Aksentti4 2 2 4 3" xfId="5525"/>
    <cellStyle name="40 % - Aksentti4 2 2 4 3 2" xfId="5526"/>
    <cellStyle name="40 % - Aksentti4 2 2 4 4" xfId="5527"/>
    <cellStyle name="40 % - Aksentti4 2 2 4 5" xfId="5528"/>
    <cellStyle name="40 % - Aksentti4 2 2 4 6" xfId="5529"/>
    <cellStyle name="40 % - Aksentti4 2 2 5" xfId="5530"/>
    <cellStyle name="40 % - Aksentti4 2 2 5 2" xfId="5531"/>
    <cellStyle name="40 % - Aksentti4 2 2 5 3" xfId="5532"/>
    <cellStyle name="40 % - Aksentti4 2 2 5 4" xfId="5533"/>
    <cellStyle name="40 % - Aksentti4 2 2 6" xfId="5534"/>
    <cellStyle name="40 % - Aksentti4 2 2 6 2" xfId="5535"/>
    <cellStyle name="40 % - Aksentti4 2 2 7" xfId="5536"/>
    <cellStyle name="40 % - Aksentti4 2 2 8" xfId="5537"/>
    <cellStyle name="40 % - Aksentti4 2 2 9" xfId="5538"/>
    <cellStyle name="40 % - Aksentti4 2 3" xfId="65"/>
    <cellStyle name="40 % - Aksentti4 2 3 2" xfId="5539"/>
    <cellStyle name="40 % - Aksentti4 2 3 2 2" xfId="5540"/>
    <cellStyle name="40 % - Aksentti4 2 3 2 2 2" xfId="5541"/>
    <cellStyle name="40 % - Aksentti4 2 3 2 2 2 2" xfId="5542"/>
    <cellStyle name="40 % - Aksentti4 2 3 2 2 2 2 2" xfId="5543"/>
    <cellStyle name="40 % - Aksentti4 2 3 2 2 2 3" xfId="5544"/>
    <cellStyle name="40 % - Aksentti4 2 3 2 2 2 3 2" xfId="5545"/>
    <cellStyle name="40 % - Aksentti4 2 3 2 2 2 4" xfId="5546"/>
    <cellStyle name="40 % - Aksentti4 2 3 2 2 2 5" xfId="5547"/>
    <cellStyle name="40 % - Aksentti4 2 3 2 2 2 6" xfId="5548"/>
    <cellStyle name="40 % - Aksentti4 2 3 2 2 3" xfId="5549"/>
    <cellStyle name="40 % - Aksentti4 2 3 2 2 3 2" xfId="5550"/>
    <cellStyle name="40 % - Aksentti4 2 3 2 2 4" xfId="5551"/>
    <cellStyle name="40 % - Aksentti4 2 3 2 2 4 2" xfId="5552"/>
    <cellStyle name="40 % - Aksentti4 2 3 2 2 5" xfId="5553"/>
    <cellStyle name="40 % - Aksentti4 2 3 2 2 6" xfId="5554"/>
    <cellStyle name="40 % - Aksentti4 2 3 2 2 7" xfId="5555"/>
    <cellStyle name="40 % - Aksentti4 2 3 2 3" xfId="5556"/>
    <cellStyle name="40 % - Aksentti4 2 3 2 3 2" xfId="5557"/>
    <cellStyle name="40 % - Aksentti4 2 3 2 3 2 2" xfId="5558"/>
    <cellStyle name="40 % - Aksentti4 2 3 2 3 3" xfId="5559"/>
    <cellStyle name="40 % - Aksentti4 2 3 2 3 3 2" xfId="5560"/>
    <cellStyle name="40 % - Aksentti4 2 3 2 3 4" xfId="5561"/>
    <cellStyle name="40 % - Aksentti4 2 3 2 3 5" xfId="5562"/>
    <cellStyle name="40 % - Aksentti4 2 3 2 3 6" xfId="5563"/>
    <cellStyle name="40 % - Aksentti4 2 3 2 4" xfId="5564"/>
    <cellStyle name="40 % - Aksentti4 2 3 2 4 2" xfId="5565"/>
    <cellStyle name="40 % - Aksentti4 2 3 2 5" xfId="5566"/>
    <cellStyle name="40 % - Aksentti4 2 3 2 5 2" xfId="5567"/>
    <cellStyle name="40 % - Aksentti4 2 3 2 6" xfId="5568"/>
    <cellStyle name="40 % - Aksentti4 2 3 2 7" xfId="5569"/>
    <cellStyle name="40 % - Aksentti4 2 3 2 8" xfId="5570"/>
    <cellStyle name="40 % - Aksentti4 2 3 3" xfId="5571"/>
    <cellStyle name="40 % - Aksentti4 2 3 3 2" xfId="5572"/>
    <cellStyle name="40 % - Aksentti4 2 3 3 2 2" xfId="5573"/>
    <cellStyle name="40 % - Aksentti4 2 3 3 2 2 2" xfId="5574"/>
    <cellStyle name="40 % - Aksentti4 2 3 3 2 3" xfId="5575"/>
    <cellStyle name="40 % - Aksentti4 2 3 3 2 3 2" xfId="5576"/>
    <cellStyle name="40 % - Aksentti4 2 3 3 2 4" xfId="5577"/>
    <cellStyle name="40 % - Aksentti4 2 3 3 2 5" xfId="5578"/>
    <cellStyle name="40 % - Aksentti4 2 3 3 2 6" xfId="5579"/>
    <cellStyle name="40 % - Aksentti4 2 3 3 3" xfId="5580"/>
    <cellStyle name="40 % - Aksentti4 2 3 3 3 2" xfId="5581"/>
    <cellStyle name="40 % - Aksentti4 2 3 3 4" xfId="5582"/>
    <cellStyle name="40 % - Aksentti4 2 3 3 4 2" xfId="5583"/>
    <cellStyle name="40 % - Aksentti4 2 3 3 5" xfId="5584"/>
    <cellStyle name="40 % - Aksentti4 2 3 3 6" xfId="5585"/>
    <cellStyle name="40 % - Aksentti4 2 3 3 7" xfId="5586"/>
    <cellStyle name="40 % - Aksentti4 2 3 4" xfId="5587"/>
    <cellStyle name="40 % - Aksentti4 2 3 4 2" xfId="5588"/>
    <cellStyle name="40 % - Aksentti4 2 3 4 2 2" xfId="5589"/>
    <cellStyle name="40 % - Aksentti4 2 3 4 3" xfId="5590"/>
    <cellStyle name="40 % - Aksentti4 2 3 4 3 2" xfId="5591"/>
    <cellStyle name="40 % - Aksentti4 2 3 4 4" xfId="5592"/>
    <cellStyle name="40 % - Aksentti4 2 3 4 5" xfId="5593"/>
    <cellStyle name="40 % - Aksentti4 2 3 4 6" xfId="5594"/>
    <cellStyle name="40 % - Aksentti4 2 3 5" xfId="5595"/>
    <cellStyle name="40 % - Aksentti4 2 3 5 2" xfId="5596"/>
    <cellStyle name="40 % - Aksentti4 2 3 5 3" xfId="5597"/>
    <cellStyle name="40 % - Aksentti4 2 3 5 4" xfId="5598"/>
    <cellStyle name="40 % - Aksentti4 2 3 6" xfId="5599"/>
    <cellStyle name="40 % - Aksentti4 2 3 6 2" xfId="5600"/>
    <cellStyle name="40 % - Aksentti4 2 3 7" xfId="5601"/>
    <cellStyle name="40 % - Aksentti4 2 3 8" xfId="5602"/>
    <cellStyle name="40 % - Aksentti4 2 3 9" xfId="5603"/>
    <cellStyle name="40 % - Aksentti4 2 4" xfId="66"/>
    <cellStyle name="40 % - Aksentti4 2 4 2" xfId="5604"/>
    <cellStyle name="40 % - Aksentti4 2 4 2 2" xfId="5605"/>
    <cellStyle name="40 % - Aksentti4 2 4 2 2 2" xfId="5606"/>
    <cellStyle name="40 % - Aksentti4 2 4 2 2 2 2" xfId="5607"/>
    <cellStyle name="40 % - Aksentti4 2 4 2 2 2 2 2" xfId="5608"/>
    <cellStyle name="40 % - Aksentti4 2 4 2 2 2 3" xfId="5609"/>
    <cellStyle name="40 % - Aksentti4 2 4 2 2 2 3 2" xfId="5610"/>
    <cellStyle name="40 % - Aksentti4 2 4 2 2 2 4" xfId="5611"/>
    <cellStyle name="40 % - Aksentti4 2 4 2 2 2 5" xfId="5612"/>
    <cellStyle name="40 % - Aksentti4 2 4 2 2 2 6" xfId="5613"/>
    <cellStyle name="40 % - Aksentti4 2 4 2 2 3" xfId="5614"/>
    <cellStyle name="40 % - Aksentti4 2 4 2 2 3 2" xfId="5615"/>
    <cellStyle name="40 % - Aksentti4 2 4 2 2 4" xfId="5616"/>
    <cellStyle name="40 % - Aksentti4 2 4 2 2 4 2" xfId="5617"/>
    <cellStyle name="40 % - Aksentti4 2 4 2 2 5" xfId="5618"/>
    <cellStyle name="40 % - Aksentti4 2 4 2 2 6" xfId="5619"/>
    <cellStyle name="40 % - Aksentti4 2 4 2 2 7" xfId="5620"/>
    <cellStyle name="40 % - Aksentti4 2 4 2 3" xfId="5621"/>
    <cellStyle name="40 % - Aksentti4 2 4 2 3 2" xfId="5622"/>
    <cellStyle name="40 % - Aksentti4 2 4 2 3 2 2" xfId="5623"/>
    <cellStyle name="40 % - Aksentti4 2 4 2 3 3" xfId="5624"/>
    <cellStyle name="40 % - Aksentti4 2 4 2 3 3 2" xfId="5625"/>
    <cellStyle name="40 % - Aksentti4 2 4 2 3 4" xfId="5626"/>
    <cellStyle name="40 % - Aksentti4 2 4 2 3 5" xfId="5627"/>
    <cellStyle name="40 % - Aksentti4 2 4 2 3 6" xfId="5628"/>
    <cellStyle name="40 % - Aksentti4 2 4 2 4" xfId="5629"/>
    <cellStyle name="40 % - Aksentti4 2 4 2 4 2" xfId="5630"/>
    <cellStyle name="40 % - Aksentti4 2 4 2 5" xfId="5631"/>
    <cellStyle name="40 % - Aksentti4 2 4 2 5 2" xfId="5632"/>
    <cellStyle name="40 % - Aksentti4 2 4 2 6" xfId="5633"/>
    <cellStyle name="40 % - Aksentti4 2 4 2 7" xfId="5634"/>
    <cellStyle name="40 % - Aksentti4 2 4 2 8" xfId="5635"/>
    <cellStyle name="40 % - Aksentti4 2 4 3" xfId="5636"/>
    <cellStyle name="40 % - Aksentti4 2 4 3 2" xfId="5637"/>
    <cellStyle name="40 % - Aksentti4 2 4 3 2 2" xfId="5638"/>
    <cellStyle name="40 % - Aksentti4 2 4 3 2 2 2" xfId="5639"/>
    <cellStyle name="40 % - Aksentti4 2 4 3 2 3" xfId="5640"/>
    <cellStyle name="40 % - Aksentti4 2 4 3 2 3 2" xfId="5641"/>
    <cellStyle name="40 % - Aksentti4 2 4 3 2 4" xfId="5642"/>
    <cellStyle name="40 % - Aksentti4 2 4 3 2 5" xfId="5643"/>
    <cellStyle name="40 % - Aksentti4 2 4 3 2 6" xfId="5644"/>
    <cellStyle name="40 % - Aksentti4 2 4 3 3" xfId="5645"/>
    <cellStyle name="40 % - Aksentti4 2 4 3 3 2" xfId="5646"/>
    <cellStyle name="40 % - Aksentti4 2 4 3 4" xfId="5647"/>
    <cellStyle name="40 % - Aksentti4 2 4 3 4 2" xfId="5648"/>
    <cellStyle name="40 % - Aksentti4 2 4 3 5" xfId="5649"/>
    <cellStyle name="40 % - Aksentti4 2 4 3 6" xfId="5650"/>
    <cellStyle name="40 % - Aksentti4 2 4 3 7" xfId="5651"/>
    <cellStyle name="40 % - Aksentti4 2 4 4" xfId="5652"/>
    <cellStyle name="40 % - Aksentti4 2 4 4 2" xfId="5653"/>
    <cellStyle name="40 % - Aksentti4 2 4 4 2 2" xfId="5654"/>
    <cellStyle name="40 % - Aksentti4 2 4 4 3" xfId="5655"/>
    <cellStyle name="40 % - Aksentti4 2 4 4 3 2" xfId="5656"/>
    <cellStyle name="40 % - Aksentti4 2 4 4 4" xfId="5657"/>
    <cellStyle name="40 % - Aksentti4 2 4 4 5" xfId="5658"/>
    <cellStyle name="40 % - Aksentti4 2 4 4 6" xfId="5659"/>
    <cellStyle name="40 % - Aksentti4 2 4 5" xfId="5660"/>
    <cellStyle name="40 % - Aksentti4 2 4 5 2" xfId="5661"/>
    <cellStyle name="40 % - Aksentti4 2 4 5 3" xfId="5662"/>
    <cellStyle name="40 % - Aksentti4 2 4 5 4" xfId="5663"/>
    <cellStyle name="40 % - Aksentti4 2 4 6" xfId="5664"/>
    <cellStyle name="40 % - Aksentti4 2 4 6 2" xfId="5665"/>
    <cellStyle name="40 % - Aksentti4 2 4 7" xfId="5666"/>
    <cellStyle name="40 % - Aksentti4 2 4 8" xfId="5667"/>
    <cellStyle name="40 % - Aksentti4 2 4 9" xfId="5668"/>
    <cellStyle name="40 % - Aksentti4 2 5" xfId="5669"/>
    <cellStyle name="40 % - Aksentti4 2 5 2" xfId="5670"/>
    <cellStyle name="40 % - Aksentti4 2 5 2 2" xfId="5671"/>
    <cellStyle name="40 % - Aksentti4 2 5 2 2 2" xfId="5672"/>
    <cellStyle name="40 % - Aksentti4 2 5 2 2 2 2" xfId="5673"/>
    <cellStyle name="40 % - Aksentti4 2 5 2 2 3" xfId="5674"/>
    <cellStyle name="40 % - Aksentti4 2 5 2 2 3 2" xfId="5675"/>
    <cellStyle name="40 % - Aksentti4 2 5 2 2 4" xfId="5676"/>
    <cellStyle name="40 % - Aksentti4 2 5 2 2 5" xfId="5677"/>
    <cellStyle name="40 % - Aksentti4 2 5 2 2 6" xfId="5678"/>
    <cellStyle name="40 % - Aksentti4 2 5 2 3" xfId="5679"/>
    <cellStyle name="40 % - Aksentti4 2 5 2 3 2" xfId="5680"/>
    <cellStyle name="40 % - Aksentti4 2 5 2 4" xfId="5681"/>
    <cellStyle name="40 % - Aksentti4 2 5 2 4 2" xfId="5682"/>
    <cellStyle name="40 % - Aksentti4 2 5 2 5" xfId="5683"/>
    <cellStyle name="40 % - Aksentti4 2 5 2 6" xfId="5684"/>
    <cellStyle name="40 % - Aksentti4 2 5 2 7" xfId="5685"/>
    <cellStyle name="40 % - Aksentti4 2 5 3" xfId="5686"/>
    <cellStyle name="40 % - Aksentti4 2 5 3 2" xfId="5687"/>
    <cellStyle name="40 % - Aksentti4 2 5 3 2 2" xfId="5688"/>
    <cellStyle name="40 % - Aksentti4 2 5 3 3" xfId="5689"/>
    <cellStyle name="40 % - Aksentti4 2 5 3 3 2" xfId="5690"/>
    <cellStyle name="40 % - Aksentti4 2 5 3 4" xfId="5691"/>
    <cellStyle name="40 % - Aksentti4 2 5 3 5" xfId="5692"/>
    <cellStyle name="40 % - Aksentti4 2 5 3 6" xfId="5693"/>
    <cellStyle name="40 % - Aksentti4 2 5 4" xfId="5694"/>
    <cellStyle name="40 % - Aksentti4 2 5 4 2" xfId="5695"/>
    <cellStyle name="40 % - Aksentti4 2 5 5" xfId="5696"/>
    <cellStyle name="40 % - Aksentti4 2 5 5 2" xfId="5697"/>
    <cellStyle name="40 % - Aksentti4 2 5 6" xfId="5698"/>
    <cellStyle name="40 % - Aksentti4 2 5 7" xfId="5699"/>
    <cellStyle name="40 % - Aksentti4 2 5 8" xfId="5700"/>
    <cellStyle name="40 % - Aksentti4 2 6" xfId="5701"/>
    <cellStyle name="40 % - Aksentti4 2 6 2" xfId="5702"/>
    <cellStyle name="40 % - Aksentti4 2 6 2 2" xfId="5703"/>
    <cellStyle name="40 % - Aksentti4 2 6 2 2 2" xfId="5704"/>
    <cellStyle name="40 % - Aksentti4 2 6 2 3" xfId="5705"/>
    <cellStyle name="40 % - Aksentti4 2 6 2 3 2" xfId="5706"/>
    <cellStyle name="40 % - Aksentti4 2 6 2 4" xfId="5707"/>
    <cellStyle name="40 % - Aksentti4 2 6 2 5" xfId="5708"/>
    <cellStyle name="40 % - Aksentti4 2 6 2 6" xfId="5709"/>
    <cellStyle name="40 % - Aksentti4 2 6 3" xfId="5710"/>
    <cellStyle name="40 % - Aksentti4 2 6 3 2" xfId="5711"/>
    <cellStyle name="40 % - Aksentti4 2 6 4" xfId="5712"/>
    <cellStyle name="40 % - Aksentti4 2 6 4 2" xfId="5713"/>
    <cellStyle name="40 % - Aksentti4 2 6 5" xfId="5714"/>
    <cellStyle name="40 % - Aksentti4 2 6 6" xfId="5715"/>
    <cellStyle name="40 % - Aksentti4 2 6 7" xfId="5716"/>
    <cellStyle name="40 % - Aksentti4 2 7" xfId="5717"/>
    <cellStyle name="40 % - Aksentti4 2 7 2" xfId="5718"/>
    <cellStyle name="40 % - Aksentti4 2 7 2 2" xfId="5719"/>
    <cellStyle name="40 % - Aksentti4 2 7 3" xfId="5720"/>
    <cellStyle name="40 % - Aksentti4 2 7 3 2" xfId="5721"/>
    <cellStyle name="40 % - Aksentti4 2 7 4" xfId="5722"/>
    <cellStyle name="40 % - Aksentti4 2 7 5" xfId="5723"/>
    <cellStyle name="40 % - Aksentti4 2 7 6" xfId="5724"/>
    <cellStyle name="40 % - Aksentti4 2 8" xfId="5725"/>
    <cellStyle name="40 % - Aksentti4 2 8 2" xfId="5726"/>
    <cellStyle name="40 % - Aksentti4 2 8 3" xfId="5727"/>
    <cellStyle name="40 % - Aksentti4 2 8 4" xfId="5728"/>
    <cellStyle name="40 % - Aksentti4 2 9" xfId="5729"/>
    <cellStyle name="40 % - Aksentti4 2 9 2" xfId="5730"/>
    <cellStyle name="40 % - Aksentti4 2_T_B1.2" xfId="5731"/>
    <cellStyle name="40 % - Aksentti5 2" xfId="67"/>
    <cellStyle name="40 % - Aksentti5 2 10" xfId="5732"/>
    <cellStyle name="40 % - Aksentti5 2 11" xfId="5733"/>
    <cellStyle name="40 % - Aksentti5 2 12" xfId="5734"/>
    <cellStyle name="40 % - Aksentti5 2 2" xfId="68"/>
    <cellStyle name="40 % - Aksentti5 2 2 2" xfId="5735"/>
    <cellStyle name="40 % - Aksentti5 2 2 2 2" xfId="5736"/>
    <cellStyle name="40 % - Aksentti5 2 2 2 2 2" xfId="5737"/>
    <cellStyle name="40 % - Aksentti5 2 2 2 2 2 2" xfId="5738"/>
    <cellStyle name="40 % - Aksentti5 2 2 2 2 2 2 2" xfId="5739"/>
    <cellStyle name="40 % - Aksentti5 2 2 2 2 2 3" xfId="5740"/>
    <cellStyle name="40 % - Aksentti5 2 2 2 2 2 3 2" xfId="5741"/>
    <cellStyle name="40 % - Aksentti5 2 2 2 2 2 4" xfId="5742"/>
    <cellStyle name="40 % - Aksentti5 2 2 2 2 2 5" xfId="5743"/>
    <cellStyle name="40 % - Aksentti5 2 2 2 2 2 6" xfId="5744"/>
    <cellStyle name="40 % - Aksentti5 2 2 2 2 3" xfId="5745"/>
    <cellStyle name="40 % - Aksentti5 2 2 2 2 3 2" xfId="5746"/>
    <cellStyle name="40 % - Aksentti5 2 2 2 2 4" xfId="5747"/>
    <cellStyle name="40 % - Aksentti5 2 2 2 2 4 2" xfId="5748"/>
    <cellStyle name="40 % - Aksentti5 2 2 2 2 5" xfId="5749"/>
    <cellStyle name="40 % - Aksentti5 2 2 2 2 6" xfId="5750"/>
    <cellStyle name="40 % - Aksentti5 2 2 2 2 7" xfId="5751"/>
    <cellStyle name="40 % - Aksentti5 2 2 2 3" xfId="5752"/>
    <cellStyle name="40 % - Aksentti5 2 2 2 3 2" xfId="5753"/>
    <cellStyle name="40 % - Aksentti5 2 2 2 3 2 2" xfId="5754"/>
    <cellStyle name="40 % - Aksentti5 2 2 2 3 3" xfId="5755"/>
    <cellStyle name="40 % - Aksentti5 2 2 2 3 3 2" xfId="5756"/>
    <cellStyle name="40 % - Aksentti5 2 2 2 3 4" xfId="5757"/>
    <cellStyle name="40 % - Aksentti5 2 2 2 3 5" xfId="5758"/>
    <cellStyle name="40 % - Aksentti5 2 2 2 3 6" xfId="5759"/>
    <cellStyle name="40 % - Aksentti5 2 2 2 4" xfId="5760"/>
    <cellStyle name="40 % - Aksentti5 2 2 2 4 2" xfId="5761"/>
    <cellStyle name="40 % - Aksentti5 2 2 2 5" xfId="5762"/>
    <cellStyle name="40 % - Aksentti5 2 2 2 5 2" xfId="5763"/>
    <cellStyle name="40 % - Aksentti5 2 2 2 6" xfId="5764"/>
    <cellStyle name="40 % - Aksentti5 2 2 2 7" xfId="5765"/>
    <cellStyle name="40 % - Aksentti5 2 2 2 8" xfId="5766"/>
    <cellStyle name="40 % - Aksentti5 2 2 3" xfId="5767"/>
    <cellStyle name="40 % - Aksentti5 2 2 3 2" xfId="5768"/>
    <cellStyle name="40 % - Aksentti5 2 2 3 2 2" xfId="5769"/>
    <cellStyle name="40 % - Aksentti5 2 2 3 2 2 2" xfId="5770"/>
    <cellStyle name="40 % - Aksentti5 2 2 3 2 3" xfId="5771"/>
    <cellStyle name="40 % - Aksentti5 2 2 3 2 3 2" xfId="5772"/>
    <cellStyle name="40 % - Aksentti5 2 2 3 2 4" xfId="5773"/>
    <cellStyle name="40 % - Aksentti5 2 2 3 2 5" xfId="5774"/>
    <cellStyle name="40 % - Aksentti5 2 2 3 2 6" xfId="5775"/>
    <cellStyle name="40 % - Aksentti5 2 2 3 3" xfId="5776"/>
    <cellStyle name="40 % - Aksentti5 2 2 3 3 2" xfId="5777"/>
    <cellStyle name="40 % - Aksentti5 2 2 3 4" xfId="5778"/>
    <cellStyle name="40 % - Aksentti5 2 2 3 4 2" xfId="5779"/>
    <cellStyle name="40 % - Aksentti5 2 2 3 5" xfId="5780"/>
    <cellStyle name="40 % - Aksentti5 2 2 3 6" xfId="5781"/>
    <cellStyle name="40 % - Aksentti5 2 2 3 7" xfId="5782"/>
    <cellStyle name="40 % - Aksentti5 2 2 4" xfId="5783"/>
    <cellStyle name="40 % - Aksentti5 2 2 4 2" xfId="5784"/>
    <cellStyle name="40 % - Aksentti5 2 2 4 2 2" xfId="5785"/>
    <cellStyle name="40 % - Aksentti5 2 2 4 3" xfId="5786"/>
    <cellStyle name="40 % - Aksentti5 2 2 4 3 2" xfId="5787"/>
    <cellStyle name="40 % - Aksentti5 2 2 4 4" xfId="5788"/>
    <cellStyle name="40 % - Aksentti5 2 2 4 5" xfId="5789"/>
    <cellStyle name="40 % - Aksentti5 2 2 4 6" xfId="5790"/>
    <cellStyle name="40 % - Aksentti5 2 2 5" xfId="5791"/>
    <cellStyle name="40 % - Aksentti5 2 2 5 2" xfId="5792"/>
    <cellStyle name="40 % - Aksentti5 2 2 5 3" xfId="5793"/>
    <cellStyle name="40 % - Aksentti5 2 2 5 4" xfId="5794"/>
    <cellStyle name="40 % - Aksentti5 2 2 6" xfId="5795"/>
    <cellStyle name="40 % - Aksentti5 2 2 6 2" xfId="5796"/>
    <cellStyle name="40 % - Aksentti5 2 2 7" xfId="5797"/>
    <cellStyle name="40 % - Aksentti5 2 2 8" xfId="5798"/>
    <cellStyle name="40 % - Aksentti5 2 2 9" xfId="5799"/>
    <cellStyle name="40 % - Aksentti5 2 3" xfId="69"/>
    <cellStyle name="40 % - Aksentti5 2 3 2" xfId="5800"/>
    <cellStyle name="40 % - Aksentti5 2 3 2 2" xfId="5801"/>
    <cellStyle name="40 % - Aksentti5 2 3 2 2 2" xfId="5802"/>
    <cellStyle name="40 % - Aksentti5 2 3 2 2 2 2" xfId="5803"/>
    <cellStyle name="40 % - Aksentti5 2 3 2 2 2 2 2" xfId="5804"/>
    <cellStyle name="40 % - Aksentti5 2 3 2 2 2 3" xfId="5805"/>
    <cellStyle name="40 % - Aksentti5 2 3 2 2 2 3 2" xfId="5806"/>
    <cellStyle name="40 % - Aksentti5 2 3 2 2 2 4" xfId="5807"/>
    <cellStyle name="40 % - Aksentti5 2 3 2 2 2 5" xfId="5808"/>
    <cellStyle name="40 % - Aksentti5 2 3 2 2 2 6" xfId="5809"/>
    <cellStyle name="40 % - Aksentti5 2 3 2 2 3" xfId="5810"/>
    <cellStyle name="40 % - Aksentti5 2 3 2 2 3 2" xfId="5811"/>
    <cellStyle name="40 % - Aksentti5 2 3 2 2 4" xfId="5812"/>
    <cellStyle name="40 % - Aksentti5 2 3 2 2 4 2" xfId="5813"/>
    <cellStyle name="40 % - Aksentti5 2 3 2 2 5" xfId="5814"/>
    <cellStyle name="40 % - Aksentti5 2 3 2 2 6" xfId="5815"/>
    <cellStyle name="40 % - Aksentti5 2 3 2 2 7" xfId="5816"/>
    <cellStyle name="40 % - Aksentti5 2 3 2 3" xfId="5817"/>
    <cellStyle name="40 % - Aksentti5 2 3 2 3 2" xfId="5818"/>
    <cellStyle name="40 % - Aksentti5 2 3 2 3 2 2" xfId="5819"/>
    <cellStyle name="40 % - Aksentti5 2 3 2 3 3" xfId="5820"/>
    <cellStyle name="40 % - Aksentti5 2 3 2 3 3 2" xfId="5821"/>
    <cellStyle name="40 % - Aksentti5 2 3 2 3 4" xfId="5822"/>
    <cellStyle name="40 % - Aksentti5 2 3 2 3 5" xfId="5823"/>
    <cellStyle name="40 % - Aksentti5 2 3 2 3 6" xfId="5824"/>
    <cellStyle name="40 % - Aksentti5 2 3 2 4" xfId="5825"/>
    <cellStyle name="40 % - Aksentti5 2 3 2 4 2" xfId="5826"/>
    <cellStyle name="40 % - Aksentti5 2 3 2 5" xfId="5827"/>
    <cellStyle name="40 % - Aksentti5 2 3 2 5 2" xfId="5828"/>
    <cellStyle name="40 % - Aksentti5 2 3 2 6" xfId="5829"/>
    <cellStyle name="40 % - Aksentti5 2 3 2 7" xfId="5830"/>
    <cellStyle name="40 % - Aksentti5 2 3 2 8" xfId="5831"/>
    <cellStyle name="40 % - Aksentti5 2 3 3" xfId="5832"/>
    <cellStyle name="40 % - Aksentti5 2 3 3 2" xfId="5833"/>
    <cellStyle name="40 % - Aksentti5 2 3 3 2 2" xfId="5834"/>
    <cellStyle name="40 % - Aksentti5 2 3 3 2 2 2" xfId="5835"/>
    <cellStyle name="40 % - Aksentti5 2 3 3 2 3" xfId="5836"/>
    <cellStyle name="40 % - Aksentti5 2 3 3 2 3 2" xfId="5837"/>
    <cellStyle name="40 % - Aksentti5 2 3 3 2 4" xfId="5838"/>
    <cellStyle name="40 % - Aksentti5 2 3 3 2 5" xfId="5839"/>
    <cellStyle name="40 % - Aksentti5 2 3 3 2 6" xfId="5840"/>
    <cellStyle name="40 % - Aksentti5 2 3 3 3" xfId="5841"/>
    <cellStyle name="40 % - Aksentti5 2 3 3 3 2" xfId="5842"/>
    <cellStyle name="40 % - Aksentti5 2 3 3 4" xfId="5843"/>
    <cellStyle name="40 % - Aksentti5 2 3 3 4 2" xfId="5844"/>
    <cellStyle name="40 % - Aksentti5 2 3 3 5" xfId="5845"/>
    <cellStyle name="40 % - Aksentti5 2 3 3 6" xfId="5846"/>
    <cellStyle name="40 % - Aksentti5 2 3 3 7" xfId="5847"/>
    <cellStyle name="40 % - Aksentti5 2 3 4" xfId="5848"/>
    <cellStyle name="40 % - Aksentti5 2 3 4 2" xfId="5849"/>
    <cellStyle name="40 % - Aksentti5 2 3 4 2 2" xfId="5850"/>
    <cellStyle name="40 % - Aksentti5 2 3 4 3" xfId="5851"/>
    <cellStyle name="40 % - Aksentti5 2 3 4 3 2" xfId="5852"/>
    <cellStyle name="40 % - Aksentti5 2 3 4 4" xfId="5853"/>
    <cellStyle name="40 % - Aksentti5 2 3 4 5" xfId="5854"/>
    <cellStyle name="40 % - Aksentti5 2 3 4 6" xfId="5855"/>
    <cellStyle name="40 % - Aksentti5 2 3 5" xfId="5856"/>
    <cellStyle name="40 % - Aksentti5 2 3 5 2" xfId="5857"/>
    <cellStyle name="40 % - Aksentti5 2 3 5 3" xfId="5858"/>
    <cellStyle name="40 % - Aksentti5 2 3 5 4" xfId="5859"/>
    <cellStyle name="40 % - Aksentti5 2 3 6" xfId="5860"/>
    <cellStyle name="40 % - Aksentti5 2 3 6 2" xfId="5861"/>
    <cellStyle name="40 % - Aksentti5 2 3 7" xfId="5862"/>
    <cellStyle name="40 % - Aksentti5 2 3 8" xfId="5863"/>
    <cellStyle name="40 % - Aksentti5 2 3 9" xfId="5864"/>
    <cellStyle name="40 % - Aksentti5 2 4" xfId="70"/>
    <cellStyle name="40 % - Aksentti5 2 4 2" xfId="5865"/>
    <cellStyle name="40 % - Aksentti5 2 4 2 2" xfId="5866"/>
    <cellStyle name="40 % - Aksentti5 2 4 2 2 2" xfId="5867"/>
    <cellStyle name="40 % - Aksentti5 2 4 2 2 2 2" xfId="5868"/>
    <cellStyle name="40 % - Aksentti5 2 4 2 2 2 2 2" xfId="5869"/>
    <cellStyle name="40 % - Aksentti5 2 4 2 2 2 3" xfId="5870"/>
    <cellStyle name="40 % - Aksentti5 2 4 2 2 2 3 2" xfId="5871"/>
    <cellStyle name="40 % - Aksentti5 2 4 2 2 2 4" xfId="5872"/>
    <cellStyle name="40 % - Aksentti5 2 4 2 2 2 5" xfId="5873"/>
    <cellStyle name="40 % - Aksentti5 2 4 2 2 2 6" xfId="5874"/>
    <cellStyle name="40 % - Aksentti5 2 4 2 2 3" xfId="5875"/>
    <cellStyle name="40 % - Aksentti5 2 4 2 2 3 2" xfId="5876"/>
    <cellStyle name="40 % - Aksentti5 2 4 2 2 4" xfId="5877"/>
    <cellStyle name="40 % - Aksentti5 2 4 2 2 4 2" xfId="5878"/>
    <cellStyle name="40 % - Aksentti5 2 4 2 2 5" xfId="5879"/>
    <cellStyle name="40 % - Aksentti5 2 4 2 2 6" xfId="5880"/>
    <cellStyle name="40 % - Aksentti5 2 4 2 2 7" xfId="5881"/>
    <cellStyle name="40 % - Aksentti5 2 4 2 3" xfId="5882"/>
    <cellStyle name="40 % - Aksentti5 2 4 2 3 2" xfId="5883"/>
    <cellStyle name="40 % - Aksentti5 2 4 2 3 2 2" xfId="5884"/>
    <cellStyle name="40 % - Aksentti5 2 4 2 3 3" xfId="5885"/>
    <cellStyle name="40 % - Aksentti5 2 4 2 3 3 2" xfId="5886"/>
    <cellStyle name="40 % - Aksentti5 2 4 2 3 4" xfId="5887"/>
    <cellStyle name="40 % - Aksentti5 2 4 2 3 5" xfId="5888"/>
    <cellStyle name="40 % - Aksentti5 2 4 2 3 6" xfId="5889"/>
    <cellStyle name="40 % - Aksentti5 2 4 2 4" xfId="5890"/>
    <cellStyle name="40 % - Aksentti5 2 4 2 4 2" xfId="5891"/>
    <cellStyle name="40 % - Aksentti5 2 4 2 5" xfId="5892"/>
    <cellStyle name="40 % - Aksentti5 2 4 2 5 2" xfId="5893"/>
    <cellStyle name="40 % - Aksentti5 2 4 2 6" xfId="5894"/>
    <cellStyle name="40 % - Aksentti5 2 4 2 7" xfId="5895"/>
    <cellStyle name="40 % - Aksentti5 2 4 2 8" xfId="5896"/>
    <cellStyle name="40 % - Aksentti5 2 4 3" xfId="5897"/>
    <cellStyle name="40 % - Aksentti5 2 4 3 2" xfId="5898"/>
    <cellStyle name="40 % - Aksentti5 2 4 3 2 2" xfId="5899"/>
    <cellStyle name="40 % - Aksentti5 2 4 3 2 2 2" xfId="5900"/>
    <cellStyle name="40 % - Aksentti5 2 4 3 2 3" xfId="5901"/>
    <cellStyle name="40 % - Aksentti5 2 4 3 2 3 2" xfId="5902"/>
    <cellStyle name="40 % - Aksentti5 2 4 3 2 4" xfId="5903"/>
    <cellStyle name="40 % - Aksentti5 2 4 3 2 5" xfId="5904"/>
    <cellStyle name="40 % - Aksentti5 2 4 3 2 6" xfId="5905"/>
    <cellStyle name="40 % - Aksentti5 2 4 3 3" xfId="5906"/>
    <cellStyle name="40 % - Aksentti5 2 4 3 3 2" xfId="5907"/>
    <cellStyle name="40 % - Aksentti5 2 4 3 4" xfId="5908"/>
    <cellStyle name="40 % - Aksentti5 2 4 3 4 2" xfId="5909"/>
    <cellStyle name="40 % - Aksentti5 2 4 3 5" xfId="5910"/>
    <cellStyle name="40 % - Aksentti5 2 4 3 6" xfId="5911"/>
    <cellStyle name="40 % - Aksentti5 2 4 3 7" xfId="5912"/>
    <cellStyle name="40 % - Aksentti5 2 4 4" xfId="5913"/>
    <cellStyle name="40 % - Aksentti5 2 4 4 2" xfId="5914"/>
    <cellStyle name="40 % - Aksentti5 2 4 4 2 2" xfId="5915"/>
    <cellStyle name="40 % - Aksentti5 2 4 4 3" xfId="5916"/>
    <cellStyle name="40 % - Aksentti5 2 4 4 3 2" xfId="5917"/>
    <cellStyle name="40 % - Aksentti5 2 4 4 4" xfId="5918"/>
    <cellStyle name="40 % - Aksentti5 2 4 4 5" xfId="5919"/>
    <cellStyle name="40 % - Aksentti5 2 4 4 6" xfId="5920"/>
    <cellStyle name="40 % - Aksentti5 2 4 5" xfId="5921"/>
    <cellStyle name="40 % - Aksentti5 2 4 5 2" xfId="5922"/>
    <cellStyle name="40 % - Aksentti5 2 4 5 3" xfId="5923"/>
    <cellStyle name="40 % - Aksentti5 2 4 5 4" xfId="5924"/>
    <cellStyle name="40 % - Aksentti5 2 4 6" xfId="5925"/>
    <cellStyle name="40 % - Aksentti5 2 4 6 2" xfId="5926"/>
    <cellStyle name="40 % - Aksentti5 2 4 7" xfId="5927"/>
    <cellStyle name="40 % - Aksentti5 2 4 8" xfId="5928"/>
    <cellStyle name="40 % - Aksentti5 2 4 9" xfId="5929"/>
    <cellStyle name="40 % - Aksentti5 2 5" xfId="5930"/>
    <cellStyle name="40 % - Aksentti5 2 5 2" xfId="5931"/>
    <cellStyle name="40 % - Aksentti5 2 5 2 2" xfId="5932"/>
    <cellStyle name="40 % - Aksentti5 2 5 2 2 2" xfId="5933"/>
    <cellStyle name="40 % - Aksentti5 2 5 2 2 2 2" xfId="5934"/>
    <cellStyle name="40 % - Aksentti5 2 5 2 2 3" xfId="5935"/>
    <cellStyle name="40 % - Aksentti5 2 5 2 2 3 2" xfId="5936"/>
    <cellStyle name="40 % - Aksentti5 2 5 2 2 4" xfId="5937"/>
    <cellStyle name="40 % - Aksentti5 2 5 2 2 5" xfId="5938"/>
    <cellStyle name="40 % - Aksentti5 2 5 2 2 6" xfId="5939"/>
    <cellStyle name="40 % - Aksentti5 2 5 2 3" xfId="5940"/>
    <cellStyle name="40 % - Aksentti5 2 5 2 3 2" xfId="5941"/>
    <cellStyle name="40 % - Aksentti5 2 5 2 4" xfId="5942"/>
    <cellStyle name="40 % - Aksentti5 2 5 2 4 2" xfId="5943"/>
    <cellStyle name="40 % - Aksentti5 2 5 2 5" xfId="5944"/>
    <cellStyle name="40 % - Aksentti5 2 5 2 6" xfId="5945"/>
    <cellStyle name="40 % - Aksentti5 2 5 2 7" xfId="5946"/>
    <cellStyle name="40 % - Aksentti5 2 5 3" xfId="5947"/>
    <cellStyle name="40 % - Aksentti5 2 5 3 2" xfId="5948"/>
    <cellStyle name="40 % - Aksentti5 2 5 3 2 2" xfId="5949"/>
    <cellStyle name="40 % - Aksentti5 2 5 3 3" xfId="5950"/>
    <cellStyle name="40 % - Aksentti5 2 5 3 3 2" xfId="5951"/>
    <cellStyle name="40 % - Aksentti5 2 5 3 4" xfId="5952"/>
    <cellStyle name="40 % - Aksentti5 2 5 3 5" xfId="5953"/>
    <cellStyle name="40 % - Aksentti5 2 5 3 6" xfId="5954"/>
    <cellStyle name="40 % - Aksentti5 2 5 4" xfId="5955"/>
    <cellStyle name="40 % - Aksentti5 2 5 4 2" xfId="5956"/>
    <cellStyle name="40 % - Aksentti5 2 5 5" xfId="5957"/>
    <cellStyle name="40 % - Aksentti5 2 5 5 2" xfId="5958"/>
    <cellStyle name="40 % - Aksentti5 2 5 6" xfId="5959"/>
    <cellStyle name="40 % - Aksentti5 2 5 7" xfId="5960"/>
    <cellStyle name="40 % - Aksentti5 2 5 8" xfId="5961"/>
    <cellStyle name="40 % - Aksentti5 2 6" xfId="5962"/>
    <cellStyle name="40 % - Aksentti5 2 6 2" xfId="5963"/>
    <cellStyle name="40 % - Aksentti5 2 6 2 2" xfId="5964"/>
    <cellStyle name="40 % - Aksentti5 2 6 2 2 2" xfId="5965"/>
    <cellStyle name="40 % - Aksentti5 2 6 2 3" xfId="5966"/>
    <cellStyle name="40 % - Aksentti5 2 6 2 3 2" xfId="5967"/>
    <cellStyle name="40 % - Aksentti5 2 6 2 4" xfId="5968"/>
    <cellStyle name="40 % - Aksentti5 2 6 2 5" xfId="5969"/>
    <cellStyle name="40 % - Aksentti5 2 6 2 6" xfId="5970"/>
    <cellStyle name="40 % - Aksentti5 2 6 3" xfId="5971"/>
    <cellStyle name="40 % - Aksentti5 2 6 3 2" xfId="5972"/>
    <cellStyle name="40 % - Aksentti5 2 6 4" xfId="5973"/>
    <cellStyle name="40 % - Aksentti5 2 6 4 2" xfId="5974"/>
    <cellStyle name="40 % - Aksentti5 2 6 5" xfId="5975"/>
    <cellStyle name="40 % - Aksentti5 2 6 6" xfId="5976"/>
    <cellStyle name="40 % - Aksentti5 2 6 7" xfId="5977"/>
    <cellStyle name="40 % - Aksentti5 2 7" xfId="5978"/>
    <cellStyle name="40 % - Aksentti5 2 7 2" xfId="5979"/>
    <cellStyle name="40 % - Aksentti5 2 7 2 2" xfId="5980"/>
    <cellStyle name="40 % - Aksentti5 2 7 3" xfId="5981"/>
    <cellStyle name="40 % - Aksentti5 2 7 3 2" xfId="5982"/>
    <cellStyle name="40 % - Aksentti5 2 7 4" xfId="5983"/>
    <cellStyle name="40 % - Aksentti5 2 7 5" xfId="5984"/>
    <cellStyle name="40 % - Aksentti5 2 7 6" xfId="5985"/>
    <cellStyle name="40 % - Aksentti5 2 8" xfId="5986"/>
    <cellStyle name="40 % - Aksentti5 2 8 2" xfId="5987"/>
    <cellStyle name="40 % - Aksentti5 2 8 3" xfId="5988"/>
    <cellStyle name="40 % - Aksentti5 2 8 4" xfId="5989"/>
    <cellStyle name="40 % - Aksentti5 2 9" xfId="5990"/>
    <cellStyle name="40 % - Aksentti5 2 9 2" xfId="5991"/>
    <cellStyle name="40 % - Aksentti5 2_T_B1.2" xfId="5992"/>
    <cellStyle name="40 % - Aksentti6 2" xfId="71"/>
    <cellStyle name="40 % - Aksentti6 2 10" xfId="5993"/>
    <cellStyle name="40 % - Aksentti6 2 11" xfId="5994"/>
    <cellStyle name="40 % - Aksentti6 2 12" xfId="5995"/>
    <cellStyle name="40 % - Aksentti6 2 2" xfId="72"/>
    <cellStyle name="40 % - Aksentti6 2 2 2" xfId="5996"/>
    <cellStyle name="40 % - Aksentti6 2 2 2 2" xfId="5997"/>
    <cellStyle name="40 % - Aksentti6 2 2 2 2 2" xfId="5998"/>
    <cellStyle name="40 % - Aksentti6 2 2 2 2 2 2" xfId="5999"/>
    <cellStyle name="40 % - Aksentti6 2 2 2 2 2 2 2" xfId="6000"/>
    <cellStyle name="40 % - Aksentti6 2 2 2 2 2 3" xfId="6001"/>
    <cellStyle name="40 % - Aksentti6 2 2 2 2 2 3 2" xfId="6002"/>
    <cellStyle name="40 % - Aksentti6 2 2 2 2 2 4" xfId="6003"/>
    <cellStyle name="40 % - Aksentti6 2 2 2 2 2 5" xfId="6004"/>
    <cellStyle name="40 % - Aksentti6 2 2 2 2 2 6" xfId="6005"/>
    <cellStyle name="40 % - Aksentti6 2 2 2 2 3" xfId="6006"/>
    <cellStyle name="40 % - Aksentti6 2 2 2 2 3 2" xfId="6007"/>
    <cellStyle name="40 % - Aksentti6 2 2 2 2 4" xfId="6008"/>
    <cellStyle name="40 % - Aksentti6 2 2 2 2 4 2" xfId="6009"/>
    <cellStyle name="40 % - Aksentti6 2 2 2 2 5" xfId="6010"/>
    <cellStyle name="40 % - Aksentti6 2 2 2 2 6" xfId="6011"/>
    <cellStyle name="40 % - Aksentti6 2 2 2 2 7" xfId="6012"/>
    <cellStyle name="40 % - Aksentti6 2 2 2 3" xfId="6013"/>
    <cellStyle name="40 % - Aksentti6 2 2 2 3 2" xfId="6014"/>
    <cellStyle name="40 % - Aksentti6 2 2 2 3 2 2" xfId="6015"/>
    <cellStyle name="40 % - Aksentti6 2 2 2 3 3" xfId="6016"/>
    <cellStyle name="40 % - Aksentti6 2 2 2 3 3 2" xfId="6017"/>
    <cellStyle name="40 % - Aksentti6 2 2 2 3 4" xfId="6018"/>
    <cellStyle name="40 % - Aksentti6 2 2 2 3 5" xfId="6019"/>
    <cellStyle name="40 % - Aksentti6 2 2 2 3 6" xfId="6020"/>
    <cellStyle name="40 % - Aksentti6 2 2 2 4" xfId="6021"/>
    <cellStyle name="40 % - Aksentti6 2 2 2 4 2" xfId="6022"/>
    <cellStyle name="40 % - Aksentti6 2 2 2 5" xfId="6023"/>
    <cellStyle name="40 % - Aksentti6 2 2 2 5 2" xfId="6024"/>
    <cellStyle name="40 % - Aksentti6 2 2 2 6" xfId="6025"/>
    <cellStyle name="40 % - Aksentti6 2 2 2 7" xfId="6026"/>
    <cellStyle name="40 % - Aksentti6 2 2 2 8" xfId="6027"/>
    <cellStyle name="40 % - Aksentti6 2 2 3" xfId="6028"/>
    <cellStyle name="40 % - Aksentti6 2 2 3 2" xfId="6029"/>
    <cellStyle name="40 % - Aksentti6 2 2 3 2 2" xfId="6030"/>
    <cellStyle name="40 % - Aksentti6 2 2 3 2 2 2" xfId="6031"/>
    <cellStyle name="40 % - Aksentti6 2 2 3 2 3" xfId="6032"/>
    <cellStyle name="40 % - Aksentti6 2 2 3 2 3 2" xfId="6033"/>
    <cellStyle name="40 % - Aksentti6 2 2 3 2 4" xfId="6034"/>
    <cellStyle name="40 % - Aksentti6 2 2 3 2 5" xfId="6035"/>
    <cellStyle name="40 % - Aksentti6 2 2 3 2 6" xfId="6036"/>
    <cellStyle name="40 % - Aksentti6 2 2 3 3" xfId="6037"/>
    <cellStyle name="40 % - Aksentti6 2 2 3 3 2" xfId="6038"/>
    <cellStyle name="40 % - Aksentti6 2 2 3 4" xfId="6039"/>
    <cellStyle name="40 % - Aksentti6 2 2 3 4 2" xfId="6040"/>
    <cellStyle name="40 % - Aksentti6 2 2 3 5" xfId="6041"/>
    <cellStyle name="40 % - Aksentti6 2 2 3 6" xfId="6042"/>
    <cellStyle name="40 % - Aksentti6 2 2 3 7" xfId="6043"/>
    <cellStyle name="40 % - Aksentti6 2 2 4" xfId="6044"/>
    <cellStyle name="40 % - Aksentti6 2 2 4 2" xfId="6045"/>
    <cellStyle name="40 % - Aksentti6 2 2 4 2 2" xfId="6046"/>
    <cellStyle name="40 % - Aksentti6 2 2 4 3" xfId="6047"/>
    <cellStyle name="40 % - Aksentti6 2 2 4 3 2" xfId="6048"/>
    <cellStyle name="40 % - Aksentti6 2 2 4 4" xfId="6049"/>
    <cellStyle name="40 % - Aksentti6 2 2 4 5" xfId="6050"/>
    <cellStyle name="40 % - Aksentti6 2 2 4 6" xfId="6051"/>
    <cellStyle name="40 % - Aksentti6 2 2 5" xfId="6052"/>
    <cellStyle name="40 % - Aksentti6 2 2 5 2" xfId="6053"/>
    <cellStyle name="40 % - Aksentti6 2 2 5 3" xfId="6054"/>
    <cellStyle name="40 % - Aksentti6 2 2 5 4" xfId="6055"/>
    <cellStyle name="40 % - Aksentti6 2 2 6" xfId="6056"/>
    <cellStyle name="40 % - Aksentti6 2 2 6 2" xfId="6057"/>
    <cellStyle name="40 % - Aksentti6 2 2 7" xfId="6058"/>
    <cellStyle name="40 % - Aksentti6 2 2 8" xfId="6059"/>
    <cellStyle name="40 % - Aksentti6 2 2 9" xfId="6060"/>
    <cellStyle name="40 % - Aksentti6 2 3" xfId="73"/>
    <cellStyle name="40 % - Aksentti6 2 3 2" xfId="6061"/>
    <cellStyle name="40 % - Aksentti6 2 3 2 2" xfId="6062"/>
    <cellStyle name="40 % - Aksentti6 2 3 2 2 2" xfId="6063"/>
    <cellStyle name="40 % - Aksentti6 2 3 2 2 2 2" xfId="6064"/>
    <cellStyle name="40 % - Aksentti6 2 3 2 2 2 2 2" xfId="6065"/>
    <cellStyle name="40 % - Aksentti6 2 3 2 2 2 3" xfId="6066"/>
    <cellStyle name="40 % - Aksentti6 2 3 2 2 2 3 2" xfId="6067"/>
    <cellStyle name="40 % - Aksentti6 2 3 2 2 2 4" xfId="6068"/>
    <cellStyle name="40 % - Aksentti6 2 3 2 2 2 5" xfId="6069"/>
    <cellStyle name="40 % - Aksentti6 2 3 2 2 2 6" xfId="6070"/>
    <cellStyle name="40 % - Aksentti6 2 3 2 2 3" xfId="6071"/>
    <cellStyle name="40 % - Aksentti6 2 3 2 2 3 2" xfId="6072"/>
    <cellStyle name="40 % - Aksentti6 2 3 2 2 4" xfId="6073"/>
    <cellStyle name="40 % - Aksentti6 2 3 2 2 4 2" xfId="6074"/>
    <cellStyle name="40 % - Aksentti6 2 3 2 2 5" xfId="6075"/>
    <cellStyle name="40 % - Aksentti6 2 3 2 2 6" xfId="6076"/>
    <cellStyle name="40 % - Aksentti6 2 3 2 2 7" xfId="6077"/>
    <cellStyle name="40 % - Aksentti6 2 3 2 3" xfId="6078"/>
    <cellStyle name="40 % - Aksentti6 2 3 2 3 2" xfId="6079"/>
    <cellStyle name="40 % - Aksentti6 2 3 2 3 2 2" xfId="6080"/>
    <cellStyle name="40 % - Aksentti6 2 3 2 3 3" xfId="6081"/>
    <cellStyle name="40 % - Aksentti6 2 3 2 3 3 2" xfId="6082"/>
    <cellStyle name="40 % - Aksentti6 2 3 2 3 4" xfId="6083"/>
    <cellStyle name="40 % - Aksentti6 2 3 2 3 5" xfId="6084"/>
    <cellStyle name="40 % - Aksentti6 2 3 2 3 6" xfId="6085"/>
    <cellStyle name="40 % - Aksentti6 2 3 2 4" xfId="6086"/>
    <cellStyle name="40 % - Aksentti6 2 3 2 4 2" xfId="6087"/>
    <cellStyle name="40 % - Aksentti6 2 3 2 5" xfId="6088"/>
    <cellStyle name="40 % - Aksentti6 2 3 2 5 2" xfId="6089"/>
    <cellStyle name="40 % - Aksentti6 2 3 2 6" xfId="6090"/>
    <cellStyle name="40 % - Aksentti6 2 3 2 7" xfId="6091"/>
    <cellStyle name="40 % - Aksentti6 2 3 2 8" xfId="6092"/>
    <cellStyle name="40 % - Aksentti6 2 3 3" xfId="6093"/>
    <cellStyle name="40 % - Aksentti6 2 3 3 2" xfId="6094"/>
    <cellStyle name="40 % - Aksentti6 2 3 3 2 2" xfId="6095"/>
    <cellStyle name="40 % - Aksentti6 2 3 3 2 2 2" xfId="6096"/>
    <cellStyle name="40 % - Aksentti6 2 3 3 2 3" xfId="6097"/>
    <cellStyle name="40 % - Aksentti6 2 3 3 2 3 2" xfId="6098"/>
    <cellStyle name="40 % - Aksentti6 2 3 3 2 4" xfId="6099"/>
    <cellStyle name="40 % - Aksentti6 2 3 3 2 5" xfId="6100"/>
    <cellStyle name="40 % - Aksentti6 2 3 3 2 6" xfId="6101"/>
    <cellStyle name="40 % - Aksentti6 2 3 3 3" xfId="6102"/>
    <cellStyle name="40 % - Aksentti6 2 3 3 3 2" xfId="6103"/>
    <cellStyle name="40 % - Aksentti6 2 3 3 4" xfId="6104"/>
    <cellStyle name="40 % - Aksentti6 2 3 3 4 2" xfId="6105"/>
    <cellStyle name="40 % - Aksentti6 2 3 3 5" xfId="6106"/>
    <cellStyle name="40 % - Aksentti6 2 3 3 6" xfId="6107"/>
    <cellStyle name="40 % - Aksentti6 2 3 3 7" xfId="6108"/>
    <cellStyle name="40 % - Aksentti6 2 3 4" xfId="6109"/>
    <cellStyle name="40 % - Aksentti6 2 3 4 2" xfId="6110"/>
    <cellStyle name="40 % - Aksentti6 2 3 4 2 2" xfId="6111"/>
    <cellStyle name="40 % - Aksentti6 2 3 4 3" xfId="6112"/>
    <cellStyle name="40 % - Aksentti6 2 3 4 3 2" xfId="6113"/>
    <cellStyle name="40 % - Aksentti6 2 3 4 4" xfId="6114"/>
    <cellStyle name="40 % - Aksentti6 2 3 4 5" xfId="6115"/>
    <cellStyle name="40 % - Aksentti6 2 3 4 6" xfId="6116"/>
    <cellStyle name="40 % - Aksentti6 2 3 5" xfId="6117"/>
    <cellStyle name="40 % - Aksentti6 2 3 5 2" xfId="6118"/>
    <cellStyle name="40 % - Aksentti6 2 3 5 3" xfId="6119"/>
    <cellStyle name="40 % - Aksentti6 2 3 5 4" xfId="6120"/>
    <cellStyle name="40 % - Aksentti6 2 3 6" xfId="6121"/>
    <cellStyle name="40 % - Aksentti6 2 3 6 2" xfId="6122"/>
    <cellStyle name="40 % - Aksentti6 2 3 7" xfId="6123"/>
    <cellStyle name="40 % - Aksentti6 2 3 8" xfId="6124"/>
    <cellStyle name="40 % - Aksentti6 2 3 9" xfId="6125"/>
    <cellStyle name="40 % - Aksentti6 2 4" xfId="74"/>
    <cellStyle name="40 % - Aksentti6 2 4 2" xfId="6126"/>
    <cellStyle name="40 % - Aksentti6 2 4 2 2" xfId="6127"/>
    <cellStyle name="40 % - Aksentti6 2 4 2 2 2" xfId="6128"/>
    <cellStyle name="40 % - Aksentti6 2 4 2 2 2 2" xfId="6129"/>
    <cellStyle name="40 % - Aksentti6 2 4 2 2 2 2 2" xfId="6130"/>
    <cellStyle name="40 % - Aksentti6 2 4 2 2 2 3" xfId="6131"/>
    <cellStyle name="40 % - Aksentti6 2 4 2 2 2 3 2" xfId="6132"/>
    <cellStyle name="40 % - Aksentti6 2 4 2 2 2 4" xfId="6133"/>
    <cellStyle name="40 % - Aksentti6 2 4 2 2 2 5" xfId="6134"/>
    <cellStyle name="40 % - Aksentti6 2 4 2 2 2 6" xfId="6135"/>
    <cellStyle name="40 % - Aksentti6 2 4 2 2 3" xfId="6136"/>
    <cellStyle name="40 % - Aksentti6 2 4 2 2 3 2" xfId="6137"/>
    <cellStyle name="40 % - Aksentti6 2 4 2 2 4" xfId="6138"/>
    <cellStyle name="40 % - Aksentti6 2 4 2 2 4 2" xfId="6139"/>
    <cellStyle name="40 % - Aksentti6 2 4 2 2 5" xfId="6140"/>
    <cellStyle name="40 % - Aksentti6 2 4 2 2 6" xfId="6141"/>
    <cellStyle name="40 % - Aksentti6 2 4 2 2 7" xfId="6142"/>
    <cellStyle name="40 % - Aksentti6 2 4 2 3" xfId="6143"/>
    <cellStyle name="40 % - Aksentti6 2 4 2 3 2" xfId="6144"/>
    <cellStyle name="40 % - Aksentti6 2 4 2 3 2 2" xfId="6145"/>
    <cellStyle name="40 % - Aksentti6 2 4 2 3 3" xfId="6146"/>
    <cellStyle name="40 % - Aksentti6 2 4 2 3 3 2" xfId="6147"/>
    <cellStyle name="40 % - Aksentti6 2 4 2 3 4" xfId="6148"/>
    <cellStyle name="40 % - Aksentti6 2 4 2 3 5" xfId="6149"/>
    <cellStyle name="40 % - Aksentti6 2 4 2 3 6" xfId="6150"/>
    <cellStyle name="40 % - Aksentti6 2 4 2 4" xfId="6151"/>
    <cellStyle name="40 % - Aksentti6 2 4 2 4 2" xfId="6152"/>
    <cellStyle name="40 % - Aksentti6 2 4 2 5" xfId="6153"/>
    <cellStyle name="40 % - Aksentti6 2 4 2 5 2" xfId="6154"/>
    <cellStyle name="40 % - Aksentti6 2 4 2 6" xfId="6155"/>
    <cellStyle name="40 % - Aksentti6 2 4 2 7" xfId="6156"/>
    <cellStyle name="40 % - Aksentti6 2 4 2 8" xfId="6157"/>
    <cellStyle name="40 % - Aksentti6 2 4 3" xfId="6158"/>
    <cellStyle name="40 % - Aksentti6 2 4 3 2" xfId="6159"/>
    <cellStyle name="40 % - Aksentti6 2 4 3 2 2" xfId="6160"/>
    <cellStyle name="40 % - Aksentti6 2 4 3 2 2 2" xfId="6161"/>
    <cellStyle name="40 % - Aksentti6 2 4 3 2 3" xfId="6162"/>
    <cellStyle name="40 % - Aksentti6 2 4 3 2 3 2" xfId="6163"/>
    <cellStyle name="40 % - Aksentti6 2 4 3 2 4" xfId="6164"/>
    <cellStyle name="40 % - Aksentti6 2 4 3 2 5" xfId="6165"/>
    <cellStyle name="40 % - Aksentti6 2 4 3 2 6" xfId="6166"/>
    <cellStyle name="40 % - Aksentti6 2 4 3 3" xfId="6167"/>
    <cellStyle name="40 % - Aksentti6 2 4 3 3 2" xfId="6168"/>
    <cellStyle name="40 % - Aksentti6 2 4 3 4" xfId="6169"/>
    <cellStyle name="40 % - Aksentti6 2 4 3 4 2" xfId="6170"/>
    <cellStyle name="40 % - Aksentti6 2 4 3 5" xfId="6171"/>
    <cellStyle name="40 % - Aksentti6 2 4 3 6" xfId="6172"/>
    <cellStyle name="40 % - Aksentti6 2 4 3 7" xfId="6173"/>
    <cellStyle name="40 % - Aksentti6 2 4 4" xfId="6174"/>
    <cellStyle name="40 % - Aksentti6 2 4 4 2" xfId="6175"/>
    <cellStyle name="40 % - Aksentti6 2 4 4 2 2" xfId="6176"/>
    <cellStyle name="40 % - Aksentti6 2 4 4 3" xfId="6177"/>
    <cellStyle name="40 % - Aksentti6 2 4 4 3 2" xfId="6178"/>
    <cellStyle name="40 % - Aksentti6 2 4 4 4" xfId="6179"/>
    <cellStyle name="40 % - Aksentti6 2 4 4 5" xfId="6180"/>
    <cellStyle name="40 % - Aksentti6 2 4 4 6" xfId="6181"/>
    <cellStyle name="40 % - Aksentti6 2 4 5" xfId="6182"/>
    <cellStyle name="40 % - Aksentti6 2 4 5 2" xfId="6183"/>
    <cellStyle name="40 % - Aksentti6 2 4 5 3" xfId="6184"/>
    <cellStyle name="40 % - Aksentti6 2 4 5 4" xfId="6185"/>
    <cellStyle name="40 % - Aksentti6 2 4 6" xfId="6186"/>
    <cellStyle name="40 % - Aksentti6 2 4 6 2" xfId="6187"/>
    <cellStyle name="40 % - Aksentti6 2 4 7" xfId="6188"/>
    <cellStyle name="40 % - Aksentti6 2 4 8" xfId="6189"/>
    <cellStyle name="40 % - Aksentti6 2 4 9" xfId="6190"/>
    <cellStyle name="40 % - Aksentti6 2 5" xfId="6191"/>
    <cellStyle name="40 % - Aksentti6 2 5 2" xfId="6192"/>
    <cellStyle name="40 % - Aksentti6 2 5 2 2" xfId="6193"/>
    <cellStyle name="40 % - Aksentti6 2 5 2 2 2" xfId="6194"/>
    <cellStyle name="40 % - Aksentti6 2 5 2 2 2 2" xfId="6195"/>
    <cellStyle name="40 % - Aksentti6 2 5 2 2 3" xfId="6196"/>
    <cellStyle name="40 % - Aksentti6 2 5 2 2 3 2" xfId="6197"/>
    <cellStyle name="40 % - Aksentti6 2 5 2 2 4" xfId="6198"/>
    <cellStyle name="40 % - Aksentti6 2 5 2 2 5" xfId="6199"/>
    <cellStyle name="40 % - Aksentti6 2 5 2 2 6" xfId="6200"/>
    <cellStyle name="40 % - Aksentti6 2 5 2 3" xfId="6201"/>
    <cellStyle name="40 % - Aksentti6 2 5 2 3 2" xfId="6202"/>
    <cellStyle name="40 % - Aksentti6 2 5 2 4" xfId="6203"/>
    <cellStyle name="40 % - Aksentti6 2 5 2 4 2" xfId="6204"/>
    <cellStyle name="40 % - Aksentti6 2 5 2 5" xfId="6205"/>
    <cellStyle name="40 % - Aksentti6 2 5 2 6" xfId="6206"/>
    <cellStyle name="40 % - Aksentti6 2 5 2 7" xfId="6207"/>
    <cellStyle name="40 % - Aksentti6 2 5 3" xfId="6208"/>
    <cellStyle name="40 % - Aksentti6 2 5 3 2" xfId="6209"/>
    <cellStyle name="40 % - Aksentti6 2 5 3 2 2" xfId="6210"/>
    <cellStyle name="40 % - Aksentti6 2 5 3 3" xfId="6211"/>
    <cellStyle name="40 % - Aksentti6 2 5 3 3 2" xfId="6212"/>
    <cellStyle name="40 % - Aksentti6 2 5 3 4" xfId="6213"/>
    <cellStyle name="40 % - Aksentti6 2 5 3 5" xfId="6214"/>
    <cellStyle name="40 % - Aksentti6 2 5 3 6" xfId="6215"/>
    <cellStyle name="40 % - Aksentti6 2 5 4" xfId="6216"/>
    <cellStyle name="40 % - Aksentti6 2 5 4 2" xfId="6217"/>
    <cellStyle name="40 % - Aksentti6 2 5 5" xfId="6218"/>
    <cellStyle name="40 % - Aksentti6 2 5 5 2" xfId="6219"/>
    <cellStyle name="40 % - Aksentti6 2 5 6" xfId="6220"/>
    <cellStyle name="40 % - Aksentti6 2 5 7" xfId="6221"/>
    <cellStyle name="40 % - Aksentti6 2 5 8" xfId="6222"/>
    <cellStyle name="40 % - Aksentti6 2 6" xfId="6223"/>
    <cellStyle name="40 % - Aksentti6 2 6 2" xfId="6224"/>
    <cellStyle name="40 % - Aksentti6 2 6 2 2" xfId="6225"/>
    <cellStyle name="40 % - Aksentti6 2 6 2 2 2" xfId="6226"/>
    <cellStyle name="40 % - Aksentti6 2 6 2 3" xfId="6227"/>
    <cellStyle name="40 % - Aksentti6 2 6 2 3 2" xfId="6228"/>
    <cellStyle name="40 % - Aksentti6 2 6 2 4" xfId="6229"/>
    <cellStyle name="40 % - Aksentti6 2 6 2 5" xfId="6230"/>
    <cellStyle name="40 % - Aksentti6 2 6 2 6" xfId="6231"/>
    <cellStyle name="40 % - Aksentti6 2 6 3" xfId="6232"/>
    <cellStyle name="40 % - Aksentti6 2 6 3 2" xfId="6233"/>
    <cellStyle name="40 % - Aksentti6 2 6 4" xfId="6234"/>
    <cellStyle name="40 % - Aksentti6 2 6 4 2" xfId="6235"/>
    <cellStyle name="40 % - Aksentti6 2 6 5" xfId="6236"/>
    <cellStyle name="40 % - Aksentti6 2 6 6" xfId="6237"/>
    <cellStyle name="40 % - Aksentti6 2 6 7" xfId="6238"/>
    <cellStyle name="40 % - Aksentti6 2 7" xfId="6239"/>
    <cellStyle name="40 % - Aksentti6 2 7 2" xfId="6240"/>
    <cellStyle name="40 % - Aksentti6 2 7 2 2" xfId="6241"/>
    <cellStyle name="40 % - Aksentti6 2 7 3" xfId="6242"/>
    <cellStyle name="40 % - Aksentti6 2 7 3 2" xfId="6243"/>
    <cellStyle name="40 % - Aksentti6 2 7 4" xfId="6244"/>
    <cellStyle name="40 % - Aksentti6 2 7 5" xfId="6245"/>
    <cellStyle name="40 % - Aksentti6 2 7 6" xfId="6246"/>
    <cellStyle name="40 % - Aksentti6 2 8" xfId="6247"/>
    <cellStyle name="40 % - Aksentti6 2 8 2" xfId="6248"/>
    <cellStyle name="40 % - Aksentti6 2 8 3" xfId="6249"/>
    <cellStyle name="40 % - Aksentti6 2 8 4" xfId="6250"/>
    <cellStyle name="40 % - Aksentti6 2 9" xfId="6251"/>
    <cellStyle name="40 % - Aksentti6 2 9 2" xfId="6252"/>
    <cellStyle name="40 % - Aksentti6 2_T_B1.2" xfId="6253"/>
    <cellStyle name="40 % - Accent1 2" xfId="75"/>
    <cellStyle name="40 % - Accent1 2 2" xfId="6254"/>
    <cellStyle name="40 % - Accent1 2 2 2" xfId="6255"/>
    <cellStyle name="40 % - Accent1 2 3" xfId="6256"/>
    <cellStyle name="40 % - Accent1 2 4" xfId="6257"/>
    <cellStyle name="40 % - Accent1 3" xfId="76"/>
    <cellStyle name="40 % - Accent2 2" xfId="77"/>
    <cellStyle name="40 % - Accent2 2 2" xfId="6258"/>
    <cellStyle name="40 % - Accent2 2 2 2" xfId="6259"/>
    <cellStyle name="40 % - Accent2 2 3" xfId="6260"/>
    <cellStyle name="40 % - Accent2 2 4" xfId="6261"/>
    <cellStyle name="40 % - Accent2 3" xfId="78"/>
    <cellStyle name="40 % - Accent3 2" xfId="79"/>
    <cellStyle name="40 % - Accent3 2 2" xfId="6262"/>
    <cellStyle name="40 % - Accent3 2 2 2" xfId="6263"/>
    <cellStyle name="40 % - Accent3 2 3" xfId="6264"/>
    <cellStyle name="40 % - Accent3 2 4" xfId="6265"/>
    <cellStyle name="40 % - Accent3 3" xfId="80"/>
    <cellStyle name="40 % - Accent4 2" xfId="81"/>
    <cellStyle name="40 % - Accent4 2 2" xfId="6266"/>
    <cellStyle name="40 % - Accent4 2 2 2" xfId="6267"/>
    <cellStyle name="40 % - Accent4 2 3" xfId="6268"/>
    <cellStyle name="40 % - Accent4 2 4" xfId="6269"/>
    <cellStyle name="40 % - Accent4 3" xfId="82"/>
    <cellStyle name="40 % - Accent5 2" xfId="83"/>
    <cellStyle name="40 % - Accent5 2 2" xfId="6270"/>
    <cellStyle name="40 % - Accent5 2 2 2" xfId="6271"/>
    <cellStyle name="40 % - Accent5 2 3" xfId="6272"/>
    <cellStyle name="40 % - Accent5 2 4" xfId="6273"/>
    <cellStyle name="40 % - Accent5 3" xfId="84"/>
    <cellStyle name="40 % - Accent6 2" xfId="85"/>
    <cellStyle name="40 % - Accent6 2 2" xfId="6274"/>
    <cellStyle name="40 % - Accent6 2 2 2" xfId="6275"/>
    <cellStyle name="40 % - Accent6 2 3" xfId="6276"/>
    <cellStyle name="40 % - Accent6 2 4" xfId="6277"/>
    <cellStyle name="40 % - Accent6 3" xfId="86"/>
    <cellStyle name="40% - Accent1" xfId="87"/>
    <cellStyle name="40% - Accent1 2" xfId="88"/>
    <cellStyle name="40% - Accent1 2 2" xfId="6278"/>
    <cellStyle name="40% - Accent1 2 3" xfId="6279"/>
    <cellStyle name="40% - Accent1 2 4" xfId="6280"/>
    <cellStyle name="40% - Accent1 3" xfId="6281"/>
    <cellStyle name="40% - Accent2" xfId="89"/>
    <cellStyle name="40% - Accent2 2" xfId="90"/>
    <cellStyle name="40% - Accent2 2 2" xfId="6282"/>
    <cellStyle name="40% - Accent2 2 3" xfId="6283"/>
    <cellStyle name="40% - Accent2 2 4" xfId="6284"/>
    <cellStyle name="40% - Accent2 3" xfId="6285"/>
    <cellStyle name="40% - Accent3" xfId="91"/>
    <cellStyle name="40% - Accent3 2" xfId="92"/>
    <cellStyle name="40% - Accent3 2 2" xfId="6286"/>
    <cellStyle name="40% - Accent3 2 3" xfId="6287"/>
    <cellStyle name="40% - Accent3 2 4" xfId="6288"/>
    <cellStyle name="40% - Accent3 3" xfId="6289"/>
    <cellStyle name="40% - Accent4" xfId="93"/>
    <cellStyle name="40% - Accent4 2" xfId="94"/>
    <cellStyle name="40% - Accent4 2 2" xfId="6290"/>
    <cellStyle name="40% - Accent4 2 3" xfId="6291"/>
    <cellStyle name="40% - Accent4 2 4" xfId="6292"/>
    <cellStyle name="40% - Accent4 3" xfId="6293"/>
    <cellStyle name="40% - Accent5" xfId="95"/>
    <cellStyle name="40% - Accent5 2" xfId="96"/>
    <cellStyle name="40% - Accent5 2 2" xfId="6294"/>
    <cellStyle name="40% - Accent5 2 3" xfId="6295"/>
    <cellStyle name="40% - Accent5 2 4" xfId="6296"/>
    <cellStyle name="40% - Accent5 3" xfId="6297"/>
    <cellStyle name="40% - Accent6" xfId="97"/>
    <cellStyle name="40% - Accent6 2" xfId="98"/>
    <cellStyle name="40% - Accent6 2 2" xfId="6298"/>
    <cellStyle name="40% - Accent6 2 3" xfId="6299"/>
    <cellStyle name="40% - Accent6 2 4" xfId="6300"/>
    <cellStyle name="40% - Accent6 3" xfId="6301"/>
    <cellStyle name="60 % - Accent1 2" xfId="99"/>
    <cellStyle name="60 % - Accent1 2 2" xfId="6302"/>
    <cellStyle name="60 % - Accent1 3" xfId="100"/>
    <cellStyle name="60 % - Accent2 2" xfId="101"/>
    <cellStyle name="60 % - Accent2 2 2" xfId="6303"/>
    <cellStyle name="60 % - Accent2 3" xfId="102"/>
    <cellStyle name="60 % - Accent3 2" xfId="103"/>
    <cellStyle name="60 % - Accent3 2 2" xfId="6304"/>
    <cellStyle name="60 % - Accent3 3" xfId="104"/>
    <cellStyle name="60 % - Accent4 2" xfId="105"/>
    <cellStyle name="60 % - Accent4 2 2" xfId="6305"/>
    <cellStyle name="60 % - Accent4 3" xfId="106"/>
    <cellStyle name="60 % - Accent5 2" xfId="107"/>
    <cellStyle name="60 % - Accent5 2 2" xfId="6306"/>
    <cellStyle name="60 % - Accent5 3" xfId="108"/>
    <cellStyle name="60 % - Accent6 2" xfId="109"/>
    <cellStyle name="60 % - Accent6 2 2" xfId="6307"/>
    <cellStyle name="60 % - Accent6 3" xfId="110"/>
    <cellStyle name="60% - Accent1" xfId="111"/>
    <cellStyle name="60% - Accent1 2" xfId="112"/>
    <cellStyle name="60% - Accent1 2 2" xfId="6308"/>
    <cellStyle name="60% - Accent1 2 3" xfId="6309"/>
    <cellStyle name="60% - Accent1 2 4" xfId="6310"/>
    <cellStyle name="60% - Accent1 3" xfId="6311"/>
    <cellStyle name="60% - Accent2" xfId="113"/>
    <cellStyle name="60% - Accent2 2" xfId="114"/>
    <cellStyle name="60% - Accent2 2 2" xfId="6312"/>
    <cellStyle name="60% - Accent2 2 3" xfId="6313"/>
    <cellStyle name="60% - Accent2 2 4" xfId="6314"/>
    <cellStyle name="60% - Accent2 3" xfId="6315"/>
    <cellStyle name="60% - Accent3" xfId="115"/>
    <cellStyle name="60% - Accent3 2" xfId="116"/>
    <cellStyle name="60% - Accent3 2 2" xfId="6316"/>
    <cellStyle name="60% - Accent3 2 3" xfId="6317"/>
    <cellStyle name="60% - Accent3 2 4" xfId="6318"/>
    <cellStyle name="60% - Accent3 3" xfId="6319"/>
    <cellStyle name="60% - Accent4" xfId="117"/>
    <cellStyle name="60% - Accent4 2" xfId="118"/>
    <cellStyle name="60% - Accent4 2 2" xfId="6320"/>
    <cellStyle name="60% - Accent4 2 3" xfId="6321"/>
    <cellStyle name="60% - Accent4 2 4" xfId="6322"/>
    <cellStyle name="60% - Accent4 3" xfId="6323"/>
    <cellStyle name="60% - Accent5" xfId="119"/>
    <cellStyle name="60% - Accent5 2" xfId="120"/>
    <cellStyle name="60% - Accent5 2 2" xfId="6324"/>
    <cellStyle name="60% - Accent5 2 3" xfId="6325"/>
    <cellStyle name="60% - Accent5 2 4" xfId="6326"/>
    <cellStyle name="60% - Accent5 3" xfId="6327"/>
    <cellStyle name="60% - Accent6" xfId="121"/>
    <cellStyle name="60% - Accent6 2" xfId="122"/>
    <cellStyle name="60% - Accent6 2 2" xfId="6328"/>
    <cellStyle name="60% - Accent6 2 3" xfId="6329"/>
    <cellStyle name="60% - Accent6 2 4" xfId="6330"/>
    <cellStyle name="60% - Accent6 3" xfId="6331"/>
    <cellStyle name="Accent1 2" xfId="123"/>
    <cellStyle name="Accent1 2 2" xfId="6332"/>
    <cellStyle name="Accent1 2 3" xfId="6333"/>
    <cellStyle name="Accent1 2 4" xfId="6334"/>
    <cellStyle name="Accent1 3" xfId="124"/>
    <cellStyle name="Accent1 3 2" xfId="6335"/>
    <cellStyle name="Accent2 2" xfId="125"/>
    <cellStyle name="Accent2 2 2" xfId="6336"/>
    <cellStyle name="Accent2 2 3" xfId="6337"/>
    <cellStyle name="Accent2 2 4" xfId="6338"/>
    <cellStyle name="Accent2 3" xfId="126"/>
    <cellStyle name="Accent2 3 2" xfId="6339"/>
    <cellStyle name="Accent3 2" xfId="127"/>
    <cellStyle name="Accent3 2 2" xfId="6340"/>
    <cellStyle name="Accent3 2 3" xfId="6341"/>
    <cellStyle name="Accent3 2 4" xfId="6342"/>
    <cellStyle name="Accent3 3" xfId="128"/>
    <cellStyle name="Accent3 3 2" xfId="6343"/>
    <cellStyle name="Accent4 2" xfId="129"/>
    <cellStyle name="Accent4 2 2" xfId="6344"/>
    <cellStyle name="Accent4 2 3" xfId="6345"/>
    <cellStyle name="Accent4 2 4" xfId="6346"/>
    <cellStyle name="Accent4 3" xfId="130"/>
    <cellStyle name="Accent4 3 2" xfId="6347"/>
    <cellStyle name="Accent5 2" xfId="131"/>
    <cellStyle name="Accent5 2 2" xfId="6348"/>
    <cellStyle name="Accent5 2 3" xfId="6349"/>
    <cellStyle name="Accent5 2 4" xfId="6350"/>
    <cellStyle name="Accent5 3" xfId="132"/>
    <cellStyle name="Accent5 3 2" xfId="6351"/>
    <cellStyle name="Accent6 2" xfId="133"/>
    <cellStyle name="Accent6 2 2" xfId="6352"/>
    <cellStyle name="Accent6 2 3" xfId="6353"/>
    <cellStyle name="Accent6 2 4" xfId="6354"/>
    <cellStyle name="Accent6 3" xfId="134"/>
    <cellStyle name="Accent6 3 2" xfId="6355"/>
    <cellStyle name="ANCLAS,REZONES Y SUS PARTES,DE FUNDICION,DE HIERRO O DE ACERO" xfId="6356"/>
    <cellStyle name="annee semestre" xfId="135"/>
    <cellStyle name="annee semestre 2" xfId="6357"/>
    <cellStyle name="annee semestre 2 2" xfId="6358"/>
    <cellStyle name="annee semestre 2 2 2" xfId="6359"/>
    <cellStyle name="annee semestre 2 3" xfId="6360"/>
    <cellStyle name="annee semestre 3" xfId="6361"/>
    <cellStyle name="annee semestre 3 2" xfId="6362"/>
    <cellStyle name="annee semestre 3 2 2" xfId="6363"/>
    <cellStyle name="annee semestre 3 3" xfId="6364"/>
    <cellStyle name="annee semestre 4" xfId="6365"/>
    <cellStyle name="annee semestre 4 2" xfId="6366"/>
    <cellStyle name="annee semestre 5" xfId="6367"/>
    <cellStyle name="Avertissement 2" xfId="136"/>
    <cellStyle name="Avertissement 2 2" xfId="6368"/>
    <cellStyle name="Avertissement 3" xfId="137"/>
    <cellStyle name="Bad" xfId="138"/>
    <cellStyle name="Bad 2" xfId="139"/>
    <cellStyle name="Bad 2 2" xfId="6369"/>
    <cellStyle name="Bad 2 3" xfId="6370"/>
    <cellStyle name="Bad 2 4" xfId="6371"/>
    <cellStyle name="Bad 3" xfId="6372"/>
    <cellStyle name="Bad 3 2" xfId="6373"/>
    <cellStyle name="Bad 3 3" xfId="6374"/>
    <cellStyle name="Bad 3 4" xfId="6375"/>
    <cellStyle name="Bad 4" xfId="6376"/>
    <cellStyle name="bin" xfId="140"/>
    <cellStyle name="bin 10" xfId="6377"/>
    <cellStyle name="bin 2" xfId="141"/>
    <cellStyle name="bin 3" xfId="142"/>
    <cellStyle name="bin 4" xfId="143"/>
    <cellStyle name="bin 5" xfId="144"/>
    <cellStyle name="bin 6" xfId="145"/>
    <cellStyle name="bin 7" xfId="146"/>
    <cellStyle name="bin 8" xfId="147"/>
    <cellStyle name="bin 9" xfId="148"/>
    <cellStyle name="blue" xfId="149"/>
    <cellStyle name="blue 2" xfId="6378"/>
    <cellStyle name="blue 3" xfId="6379"/>
    <cellStyle name="Ç¥ÁØ_ENRL2" xfId="150"/>
    <cellStyle name="caché" xfId="151"/>
    <cellStyle name="Calcul 2" xfId="152"/>
    <cellStyle name="Calcul 2 2" xfId="153"/>
    <cellStyle name="Calcul 2 2 2" xfId="6380"/>
    <cellStyle name="Calcul 2 2 2 2" xfId="6381"/>
    <cellStyle name="Calcul 2 2 2 2 2" xfId="6382"/>
    <cellStyle name="Calcul 2 2 2 3" xfId="6383"/>
    <cellStyle name="Calcul 2 2 3" xfId="6384"/>
    <cellStyle name="Calcul 2 2 3 2" xfId="6385"/>
    <cellStyle name="Calcul 2 2 3 2 2" xfId="6386"/>
    <cellStyle name="Calcul 2 2 3 3" xfId="6387"/>
    <cellStyle name="Calcul 2 2 4" xfId="6388"/>
    <cellStyle name="Calcul 2 2 4 2" xfId="6389"/>
    <cellStyle name="Calcul 2 2 4 2 2" xfId="6390"/>
    <cellStyle name="Calcul 2 2 4 3" xfId="6391"/>
    <cellStyle name="Calcul 2 2 5" xfId="6392"/>
    <cellStyle name="Calcul 2 2 5 2" xfId="6393"/>
    <cellStyle name="Calcul 2 2 6" xfId="6394"/>
    <cellStyle name="Calcul 2 3" xfId="154"/>
    <cellStyle name="Calcul 2 3 2" xfId="6395"/>
    <cellStyle name="Calcul 2 3 2 2" xfId="6396"/>
    <cellStyle name="Calcul 2 3 2 2 2" xfId="6397"/>
    <cellStyle name="Calcul 2 3 2 3" xfId="6398"/>
    <cellStyle name="Calcul 2 3 3" xfId="6399"/>
    <cellStyle name="Calcul 2 3 3 2" xfId="6400"/>
    <cellStyle name="Calcul 2 3 3 2 2" xfId="6401"/>
    <cellStyle name="Calcul 2 3 3 3" xfId="6402"/>
    <cellStyle name="Calcul 2 3 4" xfId="6403"/>
    <cellStyle name="Calcul 2 3 4 2" xfId="6404"/>
    <cellStyle name="Calcul 2 3 4 2 2" xfId="6405"/>
    <cellStyle name="Calcul 2 3 4 3" xfId="6406"/>
    <cellStyle name="Calcul 2 3 5" xfId="6407"/>
    <cellStyle name="Calcul 2 3 5 2" xfId="6408"/>
    <cellStyle name="Calcul 2 3 6" xfId="6409"/>
    <cellStyle name="Calcul 2 4" xfId="155"/>
    <cellStyle name="Calcul 2 4 2" xfId="6410"/>
    <cellStyle name="Calcul 2 4 2 2" xfId="6411"/>
    <cellStyle name="Calcul 2 4 2 2 2" xfId="6412"/>
    <cellStyle name="Calcul 2 4 2 3" xfId="6413"/>
    <cellStyle name="Calcul 2 4 3" xfId="6414"/>
    <cellStyle name="Calcul 2 4 3 2" xfId="6415"/>
    <cellStyle name="Calcul 2 4 3 2 2" xfId="6416"/>
    <cellStyle name="Calcul 2 4 3 3" xfId="6417"/>
    <cellStyle name="Calcul 2 4 4" xfId="6418"/>
    <cellStyle name="Calcul 2 4 4 2" xfId="6419"/>
    <cellStyle name="Calcul 2 4 4 2 2" xfId="6420"/>
    <cellStyle name="Calcul 2 4 4 3" xfId="6421"/>
    <cellStyle name="Calcul 2 4 5" xfId="6422"/>
    <cellStyle name="Calcul 2 4 5 2" xfId="6423"/>
    <cellStyle name="Calcul 2 4 6" xfId="6424"/>
    <cellStyle name="Calcul 2 5" xfId="6425"/>
    <cellStyle name="Calcul 2 6" xfId="6426"/>
    <cellStyle name="Calcul 3" xfId="156"/>
    <cellStyle name="Calculation" xfId="157"/>
    <cellStyle name="Calculation 2" xfId="158"/>
    <cellStyle name="Calculation 2 2" xfId="6427"/>
    <cellStyle name="Calculation 2 3" xfId="6428"/>
    <cellStyle name="Calculation 2 4" xfId="6429"/>
    <cellStyle name="Calculation 3" xfId="6430"/>
    <cellStyle name="Calculation 3 2" xfId="6431"/>
    <cellStyle name="Calculation 4" xfId="6432"/>
    <cellStyle name="cell" xfId="159"/>
    <cellStyle name="cell 10" xfId="6433"/>
    <cellStyle name="cell 11" xfId="6434"/>
    <cellStyle name="cell 2" xfId="160"/>
    <cellStyle name="cell 2 2" xfId="6435"/>
    <cellStyle name="cell 2 2 2" xfId="6436"/>
    <cellStyle name="cell 2 3" xfId="6437"/>
    <cellStyle name="cell 3" xfId="161"/>
    <cellStyle name="cell 3 2" xfId="162"/>
    <cellStyle name="cell 3 2 2" xfId="6438"/>
    <cellStyle name="cell 3 2 3" xfId="6439"/>
    <cellStyle name="cell 3 3" xfId="163"/>
    <cellStyle name="cell 3 3 2" xfId="6440"/>
    <cellStyle name="cell 3 3 3" xfId="6441"/>
    <cellStyle name="cell 3 4" xfId="6442"/>
    <cellStyle name="cell 3 5" xfId="6443"/>
    <cellStyle name="cell 4" xfId="164"/>
    <cellStyle name="cell 4 2" xfId="165"/>
    <cellStyle name="cell 4 2 2" xfId="6444"/>
    <cellStyle name="cell 4 2 3" xfId="6445"/>
    <cellStyle name="cell 4 3" xfId="166"/>
    <cellStyle name="cell 4 3 2" xfId="6446"/>
    <cellStyle name="cell 4 3 3" xfId="6447"/>
    <cellStyle name="cell 4 4" xfId="6448"/>
    <cellStyle name="cell 4 5" xfId="6449"/>
    <cellStyle name="cell 5" xfId="167"/>
    <cellStyle name="cell 5 2" xfId="6450"/>
    <cellStyle name="cell 5 3" xfId="6451"/>
    <cellStyle name="cell 6" xfId="168"/>
    <cellStyle name="cell 6 2" xfId="6452"/>
    <cellStyle name="cell 6 3" xfId="6453"/>
    <cellStyle name="cell 7" xfId="169"/>
    <cellStyle name="cell 7 2" xfId="6454"/>
    <cellStyle name="cell 7 3" xfId="6455"/>
    <cellStyle name="cell 8" xfId="170"/>
    <cellStyle name="cell 8 2" xfId="6456"/>
    <cellStyle name="cell 8 3" xfId="6457"/>
    <cellStyle name="cell 9" xfId="171"/>
    <cellStyle name="cell 9 2" xfId="6458"/>
    <cellStyle name="cell 9 3" xfId="6459"/>
    <cellStyle name="Cellule liée 2" xfId="172"/>
    <cellStyle name="Cellule liée 2 2" xfId="6460"/>
    <cellStyle name="Cellule liée 3" xfId="173"/>
    <cellStyle name="Check Cell" xfId="174"/>
    <cellStyle name="Check Cell 2" xfId="175"/>
    <cellStyle name="Check Cell 2 2" xfId="6461"/>
    <cellStyle name="Check Cell 2 3" xfId="6462"/>
    <cellStyle name="Check Cell 2 4" xfId="6463"/>
    <cellStyle name="Check Cell 3" xfId="6464"/>
    <cellStyle name="Code additions" xfId="176"/>
    <cellStyle name="Code additions 2" xfId="177"/>
    <cellStyle name="Code additions 2 2" xfId="178"/>
    <cellStyle name="Code additions 2 2 2" xfId="6465"/>
    <cellStyle name="Code additions 2 2 2 2" xfId="6466"/>
    <cellStyle name="Code additions 2 2 2 2 2" xfId="6467"/>
    <cellStyle name="Code additions 2 2 2 3" xfId="6468"/>
    <cellStyle name="Code additions 2 2 2 3 2" xfId="6469"/>
    <cellStyle name="Code additions 2 2 3" xfId="6470"/>
    <cellStyle name="Code additions 2 2 3 2" xfId="6471"/>
    <cellStyle name="Code additions 2 2 3 2 2" xfId="6472"/>
    <cellStyle name="Code additions 2 2 3 3" xfId="6473"/>
    <cellStyle name="Code additions 2 2 3 3 2" xfId="6474"/>
    <cellStyle name="Code additions 2 2 4" xfId="6475"/>
    <cellStyle name="Code additions 2 2 4 2" xfId="6476"/>
    <cellStyle name="Code additions 2 3" xfId="179"/>
    <cellStyle name="Code additions 2 3 2" xfId="6477"/>
    <cellStyle name="Code additions 2 3 2 2" xfId="6478"/>
    <cellStyle name="Code additions 2 3 2 2 2" xfId="6479"/>
    <cellStyle name="Code additions 2 3 2 3" xfId="6480"/>
    <cellStyle name="Code additions 2 3 2 3 2" xfId="6481"/>
    <cellStyle name="Code additions 2 3 3" xfId="6482"/>
    <cellStyle name="Code additions 2 3 3 2" xfId="6483"/>
    <cellStyle name="Code additions 2 3 3 2 2" xfId="6484"/>
    <cellStyle name="Code additions 2 3 3 3" xfId="6485"/>
    <cellStyle name="Code additions 2 3 3 3 2" xfId="6486"/>
    <cellStyle name="Code additions 2 3 4" xfId="6487"/>
    <cellStyle name="Code additions 2 3 4 2" xfId="6488"/>
    <cellStyle name="Code additions 2 4" xfId="6489"/>
    <cellStyle name="Code additions 2 4 2" xfId="6490"/>
    <cellStyle name="Code additions 2 4 2 2" xfId="6491"/>
    <cellStyle name="Code additions 2 4 3" xfId="6492"/>
    <cellStyle name="Code additions 2 4 3 2" xfId="6493"/>
    <cellStyle name="Code additions 2 5" xfId="6494"/>
    <cellStyle name="Code additions 2 5 2" xfId="6495"/>
    <cellStyle name="Code additions 2 5 2 2" xfId="6496"/>
    <cellStyle name="Code additions 2 5 3" xfId="6497"/>
    <cellStyle name="Code additions 2 5 3 2" xfId="6498"/>
    <cellStyle name="Code additions 2 6" xfId="6499"/>
    <cellStyle name="Code additions 2 6 2" xfId="6500"/>
    <cellStyle name="Code additions 3" xfId="180"/>
    <cellStyle name="Code additions 3 2" xfId="181"/>
    <cellStyle name="Code additions 3 2 2" xfId="6501"/>
    <cellStyle name="Code additions 3 2 2 2" xfId="6502"/>
    <cellStyle name="Code additions 3 2 2 2 2" xfId="6503"/>
    <cellStyle name="Code additions 3 2 2 3" xfId="6504"/>
    <cellStyle name="Code additions 3 2 2 3 2" xfId="6505"/>
    <cellStyle name="Code additions 3 2 3" xfId="6506"/>
    <cellStyle name="Code additions 3 2 3 2" xfId="6507"/>
    <cellStyle name="Code additions 3 2 3 2 2" xfId="6508"/>
    <cellStyle name="Code additions 3 2 3 3" xfId="6509"/>
    <cellStyle name="Code additions 3 2 3 3 2" xfId="6510"/>
    <cellStyle name="Code additions 3 2 4" xfId="6511"/>
    <cellStyle name="Code additions 3 2 4 2" xfId="6512"/>
    <cellStyle name="Code additions 3 3" xfId="182"/>
    <cellStyle name="Code additions 3 3 2" xfId="6513"/>
    <cellStyle name="Code additions 3 3 2 2" xfId="6514"/>
    <cellStyle name="Code additions 3 3 2 2 2" xfId="6515"/>
    <cellStyle name="Code additions 3 3 2 3" xfId="6516"/>
    <cellStyle name="Code additions 3 3 2 3 2" xfId="6517"/>
    <cellStyle name="Code additions 3 3 3" xfId="6518"/>
    <cellStyle name="Code additions 3 3 3 2" xfId="6519"/>
    <cellStyle name="Code additions 3 3 3 2 2" xfId="6520"/>
    <cellStyle name="Code additions 3 3 3 3" xfId="6521"/>
    <cellStyle name="Code additions 3 3 3 3 2" xfId="6522"/>
    <cellStyle name="Code additions 3 3 4" xfId="6523"/>
    <cellStyle name="Code additions 3 3 4 2" xfId="6524"/>
    <cellStyle name="Code additions 3 4" xfId="6525"/>
    <cellStyle name="Code additions 3 4 2" xfId="6526"/>
    <cellStyle name="Code additions 3 4 2 2" xfId="6527"/>
    <cellStyle name="Code additions 3 4 3" xfId="6528"/>
    <cellStyle name="Code additions 3 4 3 2" xfId="6529"/>
    <cellStyle name="Code additions 3 5" xfId="6530"/>
    <cellStyle name="Code additions 3 5 2" xfId="6531"/>
    <cellStyle name="Code additions 3 5 2 2" xfId="6532"/>
    <cellStyle name="Code additions 3 5 3" xfId="6533"/>
    <cellStyle name="Code additions 3 5 3 2" xfId="6534"/>
    <cellStyle name="Code additions 3 6" xfId="6535"/>
    <cellStyle name="Code additions 3 6 2" xfId="6536"/>
    <cellStyle name="Code additions 4" xfId="183"/>
    <cellStyle name="Code additions 4 2" xfId="184"/>
    <cellStyle name="Code additions 4 2 2" xfId="6537"/>
    <cellStyle name="Code additions 4 2 2 2" xfId="6538"/>
    <cellStyle name="Code additions 4 2 2 2 2" xfId="6539"/>
    <cellStyle name="Code additions 4 2 2 3" xfId="6540"/>
    <cellStyle name="Code additions 4 2 2 3 2" xfId="6541"/>
    <cellStyle name="Code additions 4 2 3" xfId="6542"/>
    <cellStyle name="Code additions 4 2 3 2" xfId="6543"/>
    <cellStyle name="Code additions 4 2 3 2 2" xfId="6544"/>
    <cellStyle name="Code additions 4 2 3 3" xfId="6545"/>
    <cellStyle name="Code additions 4 2 3 3 2" xfId="6546"/>
    <cellStyle name="Code additions 4 2 4" xfId="6547"/>
    <cellStyle name="Code additions 4 2 4 2" xfId="6548"/>
    <cellStyle name="Code additions 4 3" xfId="185"/>
    <cellStyle name="Code additions 4 3 2" xfId="6549"/>
    <cellStyle name="Code additions 4 3 2 2" xfId="6550"/>
    <cellStyle name="Code additions 4 3 2 2 2" xfId="6551"/>
    <cellStyle name="Code additions 4 3 2 3" xfId="6552"/>
    <cellStyle name="Code additions 4 3 2 3 2" xfId="6553"/>
    <cellStyle name="Code additions 4 3 3" xfId="6554"/>
    <cellStyle name="Code additions 4 3 3 2" xfId="6555"/>
    <cellStyle name="Code additions 4 3 3 2 2" xfId="6556"/>
    <cellStyle name="Code additions 4 3 3 3" xfId="6557"/>
    <cellStyle name="Code additions 4 3 3 3 2" xfId="6558"/>
    <cellStyle name="Code additions 4 3 4" xfId="6559"/>
    <cellStyle name="Code additions 4 3 4 2" xfId="6560"/>
    <cellStyle name="Code additions 4 4" xfId="6561"/>
    <cellStyle name="Code additions 4 4 2" xfId="6562"/>
    <cellStyle name="Code additions 4 4 2 2" xfId="6563"/>
    <cellStyle name="Code additions 4 4 3" xfId="6564"/>
    <cellStyle name="Code additions 4 4 3 2" xfId="6565"/>
    <cellStyle name="Code additions 4 5" xfId="6566"/>
    <cellStyle name="Code additions 4 5 2" xfId="6567"/>
    <cellStyle name="Code additions 4 5 2 2" xfId="6568"/>
    <cellStyle name="Code additions 4 5 3" xfId="6569"/>
    <cellStyle name="Code additions 4 5 3 2" xfId="6570"/>
    <cellStyle name="Code additions 4 6" xfId="6571"/>
    <cellStyle name="Code additions 4 6 2" xfId="6572"/>
    <cellStyle name="Code additions 5" xfId="186"/>
    <cellStyle name="Code additions 5 2" xfId="6573"/>
    <cellStyle name="Code additions 5 2 2" xfId="6574"/>
    <cellStyle name="Code additions 5 2 2 2" xfId="6575"/>
    <cellStyle name="Code additions 5 2 3" xfId="6576"/>
    <cellStyle name="Code additions 5 2 3 2" xfId="6577"/>
    <cellStyle name="Code additions 5 3" xfId="6578"/>
    <cellStyle name="Code additions 5 3 2" xfId="6579"/>
    <cellStyle name="Code additions 5 3 2 2" xfId="6580"/>
    <cellStyle name="Code additions 5 3 3" xfId="6581"/>
    <cellStyle name="Code additions 5 3 3 2" xfId="6582"/>
    <cellStyle name="Code additions 5 4" xfId="6583"/>
    <cellStyle name="Code additions 5 4 2" xfId="6584"/>
    <cellStyle name="Code additions 6" xfId="187"/>
    <cellStyle name="Code additions 6 2" xfId="6585"/>
    <cellStyle name="Code additions 6 2 2" xfId="6586"/>
    <cellStyle name="Code additions 6 2 2 2" xfId="6587"/>
    <cellStyle name="Code additions 6 2 3" xfId="6588"/>
    <cellStyle name="Code additions 6 2 3 2" xfId="6589"/>
    <cellStyle name="Code additions 6 3" xfId="6590"/>
    <cellStyle name="Code additions 6 3 2" xfId="6591"/>
    <cellStyle name="Code additions 6 3 2 2" xfId="6592"/>
    <cellStyle name="Code additions 6 3 3" xfId="6593"/>
    <cellStyle name="Code additions 6 3 3 2" xfId="6594"/>
    <cellStyle name="Code additions 6 4" xfId="6595"/>
    <cellStyle name="Code additions 6 4 2" xfId="6596"/>
    <cellStyle name="Code additions 7" xfId="6597"/>
    <cellStyle name="Code additions 7 2" xfId="6598"/>
    <cellStyle name="Code additions 7 2 2" xfId="6599"/>
    <cellStyle name="Code additions 7 3" xfId="6600"/>
    <cellStyle name="Code additions 7 3 2" xfId="6601"/>
    <cellStyle name="Code additions 8" xfId="6602"/>
    <cellStyle name="Code additions 8 2" xfId="6603"/>
    <cellStyle name="Code additions 8 2 2" xfId="6604"/>
    <cellStyle name="Code additions 8 3" xfId="6605"/>
    <cellStyle name="Code additions 8 3 2" xfId="6606"/>
    <cellStyle name="Code additions 9" xfId="6607"/>
    <cellStyle name="Code additions 9 2" xfId="6608"/>
    <cellStyle name="Col&amp;RowHeadings" xfId="188"/>
    <cellStyle name="ColCodes" xfId="189"/>
    <cellStyle name="ColTitles" xfId="190"/>
    <cellStyle name="ColTitles 10" xfId="191"/>
    <cellStyle name="ColTitles 10 2" xfId="192"/>
    <cellStyle name="ColTitles 11" xfId="193"/>
    <cellStyle name="ColTitles 11 2" xfId="194"/>
    <cellStyle name="ColTitles 12" xfId="195"/>
    <cellStyle name="ColTitles 12 2" xfId="6609"/>
    <cellStyle name="ColTitles 13" xfId="196"/>
    <cellStyle name="ColTitles 13 2" xfId="6610"/>
    <cellStyle name="ColTitles 14" xfId="197"/>
    <cellStyle name="ColTitles 14 2" xfId="6611"/>
    <cellStyle name="ColTitles 15" xfId="198"/>
    <cellStyle name="ColTitles 15 2" xfId="6612"/>
    <cellStyle name="ColTitles 16" xfId="199"/>
    <cellStyle name="ColTitles 16 2" xfId="6613"/>
    <cellStyle name="ColTitles 17" xfId="6614"/>
    <cellStyle name="ColTitles 18" xfId="6615"/>
    <cellStyle name="ColTitles 19" xfId="6616"/>
    <cellStyle name="ColTitles 2" xfId="200"/>
    <cellStyle name="ColTitles 2 2" xfId="201"/>
    <cellStyle name="ColTitles 2 3" xfId="202"/>
    <cellStyle name="ColTitles 2 4" xfId="6617"/>
    <cellStyle name="ColTitles 3" xfId="203"/>
    <cellStyle name="ColTitles 3 2" xfId="204"/>
    <cellStyle name="ColTitles 4" xfId="205"/>
    <cellStyle name="ColTitles 4 2" xfId="206"/>
    <cellStyle name="ColTitles 5" xfId="207"/>
    <cellStyle name="ColTitles 5 2" xfId="208"/>
    <cellStyle name="ColTitles 6" xfId="209"/>
    <cellStyle name="ColTitles 6 2" xfId="210"/>
    <cellStyle name="ColTitles 7" xfId="211"/>
    <cellStyle name="ColTitles 7 2" xfId="212"/>
    <cellStyle name="ColTitles 8" xfId="213"/>
    <cellStyle name="ColTitles 8 2" xfId="214"/>
    <cellStyle name="ColTitles 9" xfId="215"/>
    <cellStyle name="ColTitles 9 2" xfId="216"/>
    <cellStyle name="column" xfId="217"/>
    <cellStyle name="Comma  [1]" xfId="218"/>
    <cellStyle name="Comma [0] 2" xfId="6618"/>
    <cellStyle name="Comma [1]" xfId="219"/>
    <cellStyle name="Comma 10" xfId="220"/>
    <cellStyle name="Comma 10 2" xfId="6619"/>
    <cellStyle name="Comma 10 2 2" xfId="6620"/>
    <cellStyle name="Comma 10 2 2 2" xfId="6621"/>
    <cellStyle name="Comma 10 2 2 2 2" xfId="6622"/>
    <cellStyle name="Comma 10 2 2 2 2 2" xfId="6623"/>
    <cellStyle name="Comma 10 2 2 2 3" xfId="6624"/>
    <cellStyle name="Comma 10 2 2 3" xfId="6625"/>
    <cellStyle name="Comma 10 2 2 3 2" xfId="6626"/>
    <cellStyle name="Comma 10 2 2 4" xfId="6627"/>
    <cellStyle name="Comma 10 2 3" xfId="6628"/>
    <cellStyle name="Comma 10 2 3 2" xfId="6629"/>
    <cellStyle name="Comma 10 2 3 2 2" xfId="6630"/>
    <cellStyle name="Comma 10 2 3 2 2 2" xfId="6631"/>
    <cellStyle name="Comma 10 2 3 2 3" xfId="6632"/>
    <cellStyle name="Comma 10 2 3 3" xfId="6633"/>
    <cellStyle name="Comma 10 2 3 3 2" xfId="6634"/>
    <cellStyle name="Comma 10 2 3 4" xfId="6635"/>
    <cellStyle name="Comma 10 2 4" xfId="6636"/>
    <cellStyle name="Comma 10 3" xfId="6637"/>
    <cellStyle name="Comma 10 3 2" xfId="6638"/>
    <cellStyle name="Comma 10 3 2 2" xfId="6639"/>
    <cellStyle name="Comma 10 3 2 2 2" xfId="6640"/>
    <cellStyle name="Comma 10 3 2 3" xfId="6641"/>
    <cellStyle name="Comma 10 3 3" xfId="6642"/>
    <cellStyle name="Comma 10 3 3 2" xfId="6643"/>
    <cellStyle name="Comma 10 3 4" xfId="6644"/>
    <cellStyle name="Comma 10 4" xfId="6645"/>
    <cellStyle name="Comma 10 4 2" xfId="6646"/>
    <cellStyle name="Comma 10 4 2 2" xfId="6647"/>
    <cellStyle name="Comma 10 4 2 2 2" xfId="6648"/>
    <cellStyle name="Comma 10 4 2 3" xfId="6649"/>
    <cellStyle name="Comma 10 4 3" xfId="6650"/>
    <cellStyle name="Comma 10 4 3 2" xfId="6651"/>
    <cellStyle name="Comma 10 4 4" xfId="6652"/>
    <cellStyle name="Comma 10 5" xfId="6653"/>
    <cellStyle name="Comma 10 5 2" xfId="6654"/>
    <cellStyle name="Comma 10 5 2 2" xfId="6655"/>
    <cellStyle name="Comma 10 5 3" xfId="6656"/>
    <cellStyle name="Comma 10 6" xfId="6657"/>
    <cellStyle name="Comma 10 6 2" xfId="6658"/>
    <cellStyle name="Comma 10 7" xfId="6659"/>
    <cellStyle name="Comma 10 8" xfId="6660"/>
    <cellStyle name="Comma 100" xfId="6661"/>
    <cellStyle name="Comma 101" xfId="6662"/>
    <cellStyle name="Comma 102" xfId="6663"/>
    <cellStyle name="Comma 103" xfId="6664"/>
    <cellStyle name="Comma 104" xfId="6665"/>
    <cellStyle name="Comma 106" xfId="6666"/>
    <cellStyle name="Comma 107" xfId="6667"/>
    <cellStyle name="Comma 108" xfId="6668"/>
    <cellStyle name="Comma 11" xfId="6669"/>
    <cellStyle name="Comma 11 2" xfId="6670"/>
    <cellStyle name="Comma 11 2 2" xfId="6671"/>
    <cellStyle name="Comma 11 2 2 2" xfId="6672"/>
    <cellStyle name="Comma 11 2 2 2 2" xfId="6673"/>
    <cellStyle name="Comma 11 2 2 2 2 2" xfId="6674"/>
    <cellStyle name="Comma 11 2 2 2 3" xfId="6675"/>
    <cellStyle name="Comma 11 2 2 3" xfId="6676"/>
    <cellStyle name="Comma 11 2 2 3 2" xfId="6677"/>
    <cellStyle name="Comma 11 2 2 4" xfId="6678"/>
    <cellStyle name="Comma 11 2 3" xfId="6679"/>
    <cellStyle name="Comma 11 2 3 2" xfId="6680"/>
    <cellStyle name="Comma 11 2 3 2 2" xfId="6681"/>
    <cellStyle name="Comma 11 2 3 2 2 2" xfId="6682"/>
    <cellStyle name="Comma 11 2 3 2 3" xfId="6683"/>
    <cellStyle name="Comma 11 2 3 3" xfId="6684"/>
    <cellStyle name="Comma 11 2 3 3 2" xfId="6685"/>
    <cellStyle name="Comma 11 2 3 4" xfId="6686"/>
    <cellStyle name="Comma 11 2 4" xfId="6687"/>
    <cellStyle name="Comma 11 2 4 2" xfId="6688"/>
    <cellStyle name="Comma 11 2 4 2 2" xfId="6689"/>
    <cellStyle name="Comma 11 2 4 3" xfId="6690"/>
    <cellStyle name="Comma 11 2 5" xfId="6691"/>
    <cellStyle name="Comma 11 2 5 2" xfId="6692"/>
    <cellStyle name="Comma 11 2 6" xfId="6693"/>
    <cellStyle name="Comma 11 3" xfId="6694"/>
    <cellStyle name="Comma 11 3 2" xfId="6695"/>
    <cellStyle name="Comma 11 3 2 2" xfId="6696"/>
    <cellStyle name="Comma 11 3 2 2 2" xfId="6697"/>
    <cellStyle name="Comma 11 3 2 3" xfId="6698"/>
    <cellStyle name="Comma 11 3 3" xfId="6699"/>
    <cellStyle name="Comma 11 3 3 2" xfId="6700"/>
    <cellStyle name="Comma 11 3 4" xfId="6701"/>
    <cellStyle name="Comma 11 4" xfId="6702"/>
    <cellStyle name="Comma 11 4 2" xfId="6703"/>
    <cellStyle name="Comma 11 4 2 2" xfId="6704"/>
    <cellStyle name="Comma 11 4 2 2 2" xfId="6705"/>
    <cellStyle name="Comma 11 4 2 3" xfId="6706"/>
    <cellStyle name="Comma 11 4 3" xfId="6707"/>
    <cellStyle name="Comma 11 4 3 2" xfId="6708"/>
    <cellStyle name="Comma 11 4 4" xfId="6709"/>
    <cellStyle name="Comma 11 5" xfId="6710"/>
    <cellStyle name="Comma 11 5 2" xfId="6711"/>
    <cellStyle name="Comma 11 5 2 2" xfId="6712"/>
    <cellStyle name="Comma 11 5 3" xfId="6713"/>
    <cellStyle name="Comma 11 6" xfId="6714"/>
    <cellStyle name="Comma 11 6 2" xfId="6715"/>
    <cellStyle name="Comma 11 7" xfId="6716"/>
    <cellStyle name="Comma 110" xfId="6717"/>
    <cellStyle name="Comma 111" xfId="6718"/>
    <cellStyle name="Comma 112" xfId="6719"/>
    <cellStyle name="Comma 114" xfId="6720"/>
    <cellStyle name="Comma 115" xfId="6721"/>
    <cellStyle name="Comma 116" xfId="6722"/>
    <cellStyle name="Comma 118" xfId="6723"/>
    <cellStyle name="Comma 12" xfId="6724"/>
    <cellStyle name="Comma 12 2" xfId="6725"/>
    <cellStyle name="Comma 12 2 2" xfId="6726"/>
    <cellStyle name="Comma 12 2 2 2" xfId="6727"/>
    <cellStyle name="Comma 12 2 2 2 2" xfId="6728"/>
    <cellStyle name="Comma 12 2 2 2 2 2" xfId="6729"/>
    <cellStyle name="Comma 12 2 2 2 3" xfId="6730"/>
    <cellStyle name="Comma 12 2 2 3" xfId="6731"/>
    <cellStyle name="Comma 12 2 2 3 2" xfId="6732"/>
    <cellStyle name="Comma 12 2 2 4" xfId="6733"/>
    <cellStyle name="Comma 12 2 3" xfId="6734"/>
    <cellStyle name="Comma 12 2 3 2" xfId="6735"/>
    <cellStyle name="Comma 12 2 3 2 2" xfId="6736"/>
    <cellStyle name="Comma 12 2 3 2 2 2" xfId="6737"/>
    <cellStyle name="Comma 12 2 3 2 3" xfId="6738"/>
    <cellStyle name="Comma 12 2 3 3" xfId="6739"/>
    <cellStyle name="Comma 12 2 3 3 2" xfId="6740"/>
    <cellStyle name="Comma 12 2 3 4" xfId="6741"/>
    <cellStyle name="Comma 12 2 4" xfId="6742"/>
    <cellStyle name="Comma 12 2 4 2" xfId="6743"/>
    <cellStyle name="Comma 12 2 4 2 2" xfId="6744"/>
    <cellStyle name="Comma 12 2 4 3" xfId="6745"/>
    <cellStyle name="Comma 12 2 5" xfId="6746"/>
    <cellStyle name="Comma 12 2 5 2" xfId="6747"/>
    <cellStyle name="Comma 12 2 6" xfId="6748"/>
    <cellStyle name="Comma 12 3" xfId="6749"/>
    <cellStyle name="Comma 12 3 2" xfId="6750"/>
    <cellStyle name="Comma 12 3 2 2" xfId="6751"/>
    <cellStyle name="Comma 12 3 2 2 2" xfId="6752"/>
    <cellStyle name="Comma 12 3 2 3" xfId="6753"/>
    <cellStyle name="Comma 12 3 3" xfId="6754"/>
    <cellStyle name="Comma 12 3 3 2" xfId="6755"/>
    <cellStyle name="Comma 12 3 4" xfId="6756"/>
    <cellStyle name="Comma 12 4" xfId="6757"/>
    <cellStyle name="Comma 12 4 2" xfId="6758"/>
    <cellStyle name="Comma 12 4 2 2" xfId="6759"/>
    <cellStyle name="Comma 12 4 2 2 2" xfId="6760"/>
    <cellStyle name="Comma 12 4 2 3" xfId="6761"/>
    <cellStyle name="Comma 12 4 3" xfId="6762"/>
    <cellStyle name="Comma 12 4 3 2" xfId="6763"/>
    <cellStyle name="Comma 12 4 4" xfId="6764"/>
    <cellStyle name="Comma 12 5" xfId="6765"/>
    <cellStyle name="Comma 12 5 2" xfId="6766"/>
    <cellStyle name="Comma 12 5 2 2" xfId="6767"/>
    <cellStyle name="Comma 12 5 3" xfId="6768"/>
    <cellStyle name="Comma 12 6" xfId="6769"/>
    <cellStyle name="Comma 12 6 2" xfId="6770"/>
    <cellStyle name="Comma 12 7" xfId="6771"/>
    <cellStyle name="Comma 120" xfId="6772"/>
    <cellStyle name="Comma 121" xfId="6773"/>
    <cellStyle name="Comma 124" xfId="6774"/>
    <cellStyle name="Comma 125" xfId="6775"/>
    <cellStyle name="Comma 126" xfId="6776"/>
    <cellStyle name="Comma 127" xfId="6777"/>
    <cellStyle name="Comma 128" xfId="6778"/>
    <cellStyle name="Comma 129" xfId="6779"/>
    <cellStyle name="Comma 13" xfId="6780"/>
    <cellStyle name="Comma 13 2" xfId="6781"/>
    <cellStyle name="Comma 13 2 2" xfId="6782"/>
    <cellStyle name="Comma 13 2 2 2" xfId="6783"/>
    <cellStyle name="Comma 13 2 3" xfId="6784"/>
    <cellStyle name="Comma 13 3" xfId="6785"/>
    <cellStyle name="Comma 13 3 2" xfId="6786"/>
    <cellStyle name="Comma 13 4" xfId="6787"/>
    <cellStyle name="Comma 130" xfId="6788"/>
    <cellStyle name="Comma 14" xfId="6789"/>
    <cellStyle name="Comma 14 2" xfId="6790"/>
    <cellStyle name="Comma 14 2 2" xfId="6791"/>
    <cellStyle name="Comma 14 2 2 2" xfId="6792"/>
    <cellStyle name="Comma 14 2 2 2 2" xfId="6793"/>
    <cellStyle name="Comma 14 2 2 2 2 2" xfId="6794"/>
    <cellStyle name="Comma 14 2 2 2 3" xfId="6795"/>
    <cellStyle name="Comma 14 2 2 3" xfId="6796"/>
    <cellStyle name="Comma 14 2 2 3 2" xfId="6797"/>
    <cellStyle name="Comma 14 2 2 4" xfId="6798"/>
    <cellStyle name="Comma 14 2 3" xfId="6799"/>
    <cellStyle name="Comma 14 2 3 2" xfId="6800"/>
    <cellStyle name="Comma 14 2 3 2 2" xfId="6801"/>
    <cellStyle name="Comma 14 2 3 2 2 2" xfId="6802"/>
    <cellStyle name="Comma 14 2 3 2 3" xfId="6803"/>
    <cellStyle name="Comma 14 2 3 3" xfId="6804"/>
    <cellStyle name="Comma 14 2 3 3 2" xfId="6805"/>
    <cellStyle name="Comma 14 2 3 4" xfId="6806"/>
    <cellStyle name="Comma 14 2 4" xfId="6807"/>
    <cellStyle name="Comma 14 2 4 2" xfId="6808"/>
    <cellStyle name="Comma 14 2 4 2 2" xfId="6809"/>
    <cellStyle name="Comma 14 2 4 3" xfId="6810"/>
    <cellStyle name="Comma 14 2 5" xfId="6811"/>
    <cellStyle name="Comma 14 2 5 2" xfId="6812"/>
    <cellStyle name="Comma 14 2 6" xfId="6813"/>
    <cellStyle name="Comma 14 3" xfId="6814"/>
    <cellStyle name="Comma 14 3 2" xfId="6815"/>
    <cellStyle name="Comma 14 3 2 2" xfId="6816"/>
    <cellStyle name="Comma 14 3 2 2 2" xfId="6817"/>
    <cellStyle name="Comma 14 3 2 3" xfId="6818"/>
    <cellStyle name="Comma 14 3 3" xfId="6819"/>
    <cellStyle name="Comma 14 3 3 2" xfId="6820"/>
    <cellStyle name="Comma 14 3 4" xfId="6821"/>
    <cellStyle name="Comma 14 4" xfId="6822"/>
    <cellStyle name="Comma 14 4 2" xfId="6823"/>
    <cellStyle name="Comma 14 4 2 2" xfId="6824"/>
    <cellStyle name="Comma 14 4 2 2 2" xfId="6825"/>
    <cellStyle name="Comma 14 4 2 3" xfId="6826"/>
    <cellStyle name="Comma 14 4 3" xfId="6827"/>
    <cellStyle name="Comma 14 4 3 2" xfId="6828"/>
    <cellStyle name="Comma 14 4 4" xfId="6829"/>
    <cellStyle name="Comma 14 5" xfId="6830"/>
    <cellStyle name="Comma 14 5 2" xfId="6831"/>
    <cellStyle name="Comma 14 5 2 2" xfId="6832"/>
    <cellStyle name="Comma 14 5 3" xfId="6833"/>
    <cellStyle name="Comma 14 6" xfId="6834"/>
    <cellStyle name="Comma 14 6 2" xfId="6835"/>
    <cellStyle name="Comma 14 7" xfId="6836"/>
    <cellStyle name="Comma 15" xfId="6837"/>
    <cellStyle name="Comma 15 2" xfId="6838"/>
    <cellStyle name="Comma 15 2 2" xfId="6839"/>
    <cellStyle name="Comma 15 2 2 2" xfId="6840"/>
    <cellStyle name="Comma 15 2 3" xfId="6841"/>
    <cellStyle name="Comma 15 3" xfId="6842"/>
    <cellStyle name="Comma 15 3 2" xfId="6843"/>
    <cellStyle name="Comma 15 4" xfId="6844"/>
    <cellStyle name="Comma 16" xfId="6845"/>
    <cellStyle name="Comma 16 2" xfId="6846"/>
    <cellStyle name="Comma 16 2 2" xfId="6847"/>
    <cellStyle name="Comma 16 2 2 2" xfId="6848"/>
    <cellStyle name="Comma 16 2 2 2 2" xfId="6849"/>
    <cellStyle name="Comma 16 2 2 3" xfId="6850"/>
    <cellStyle name="Comma 16 2 3" xfId="6851"/>
    <cellStyle name="Comma 16 2 3 2" xfId="6852"/>
    <cellStyle name="Comma 16 2 4" xfId="6853"/>
    <cellStyle name="Comma 16 3" xfId="6854"/>
    <cellStyle name="Comma 16 3 2" xfId="6855"/>
    <cellStyle name="Comma 16 3 2 2" xfId="6856"/>
    <cellStyle name="Comma 16 3 2 2 2" xfId="6857"/>
    <cellStyle name="Comma 16 3 2 3" xfId="6858"/>
    <cellStyle name="Comma 16 3 3" xfId="6859"/>
    <cellStyle name="Comma 16 3 3 2" xfId="6860"/>
    <cellStyle name="Comma 16 3 4" xfId="6861"/>
    <cellStyle name="Comma 16 4" xfId="6862"/>
    <cellStyle name="Comma 16 4 2" xfId="6863"/>
    <cellStyle name="Comma 16 4 2 2" xfId="6864"/>
    <cellStyle name="Comma 16 4 3" xfId="6865"/>
    <cellStyle name="Comma 16 5" xfId="6866"/>
    <cellStyle name="Comma 16 5 2" xfId="6867"/>
    <cellStyle name="Comma 16 6" xfId="6868"/>
    <cellStyle name="Comma 17" xfId="6869"/>
    <cellStyle name="Comma 17 2" xfId="6870"/>
    <cellStyle name="Comma 17 2 2" xfId="6871"/>
    <cellStyle name="Comma 17 2 2 2" xfId="6872"/>
    <cellStyle name="Comma 17 2 2 2 2" xfId="6873"/>
    <cellStyle name="Comma 17 2 2 3" xfId="6874"/>
    <cellStyle name="Comma 17 2 3" xfId="6875"/>
    <cellStyle name="Comma 17 2 3 2" xfId="6876"/>
    <cellStyle name="Comma 17 2 4" xfId="6877"/>
    <cellStyle name="Comma 17 3" xfId="6878"/>
    <cellStyle name="Comma 17 3 2" xfId="6879"/>
    <cellStyle name="Comma 17 3 2 2" xfId="6880"/>
    <cellStyle name="Comma 17 3 2 2 2" xfId="6881"/>
    <cellStyle name="Comma 17 3 2 3" xfId="6882"/>
    <cellStyle name="Comma 17 3 3" xfId="6883"/>
    <cellStyle name="Comma 17 3 3 2" xfId="6884"/>
    <cellStyle name="Comma 17 3 4" xfId="6885"/>
    <cellStyle name="Comma 17 4" xfId="6886"/>
    <cellStyle name="Comma 18" xfId="6887"/>
    <cellStyle name="Comma 18 2" xfId="6888"/>
    <cellStyle name="Comma 18 2 2" xfId="6889"/>
    <cellStyle name="Comma 18 2 2 2" xfId="6890"/>
    <cellStyle name="Comma 18 2 2 2 2" xfId="6891"/>
    <cellStyle name="Comma 18 2 2 3" xfId="6892"/>
    <cellStyle name="Comma 18 2 3" xfId="6893"/>
    <cellStyle name="Comma 18 2 3 2" xfId="6894"/>
    <cellStyle name="Comma 18 2 4" xfId="6895"/>
    <cellStyle name="Comma 18 3" xfId="6896"/>
    <cellStyle name="Comma 18 3 2" xfId="6897"/>
    <cellStyle name="Comma 18 3 2 2" xfId="6898"/>
    <cellStyle name="Comma 18 3 2 2 2" xfId="6899"/>
    <cellStyle name="Comma 18 3 2 3" xfId="6900"/>
    <cellStyle name="Comma 18 3 3" xfId="6901"/>
    <cellStyle name="Comma 18 3 3 2" xfId="6902"/>
    <cellStyle name="Comma 18 3 4" xfId="6903"/>
    <cellStyle name="Comma 18 4" xfId="6904"/>
    <cellStyle name="Comma 18 4 2" xfId="6905"/>
    <cellStyle name="Comma 18 4 2 2" xfId="6906"/>
    <cellStyle name="Comma 18 4 3" xfId="6907"/>
    <cellStyle name="Comma 18 5" xfId="6908"/>
    <cellStyle name="Comma 18 5 2" xfId="6909"/>
    <cellStyle name="Comma 18 6" xfId="6910"/>
    <cellStyle name="Comma 19" xfId="6911"/>
    <cellStyle name="Comma 19 2" xfId="6912"/>
    <cellStyle name="Comma 19 2 2" xfId="6913"/>
    <cellStyle name="Comma 19 2 2 2" xfId="6914"/>
    <cellStyle name="Comma 19 2 2 2 2" xfId="6915"/>
    <cellStyle name="Comma 19 2 2 3" xfId="6916"/>
    <cellStyle name="Comma 19 2 3" xfId="6917"/>
    <cellStyle name="Comma 19 2 3 2" xfId="6918"/>
    <cellStyle name="Comma 19 2 4" xfId="6919"/>
    <cellStyle name="Comma 19 3" xfId="6920"/>
    <cellStyle name="Comma 19 3 2" xfId="6921"/>
    <cellStyle name="Comma 19 3 2 2" xfId="6922"/>
    <cellStyle name="Comma 19 3 2 2 2" xfId="6923"/>
    <cellStyle name="Comma 19 3 2 3" xfId="6924"/>
    <cellStyle name="Comma 19 3 3" xfId="6925"/>
    <cellStyle name="Comma 19 3 3 2" xfId="6926"/>
    <cellStyle name="Comma 19 3 4" xfId="6927"/>
    <cellStyle name="Comma 19 4" xfId="6928"/>
    <cellStyle name="Comma 19 4 2" xfId="6929"/>
    <cellStyle name="Comma 19 4 2 2" xfId="6930"/>
    <cellStyle name="Comma 19 4 3" xfId="6931"/>
    <cellStyle name="Comma 19 5" xfId="6932"/>
    <cellStyle name="Comma 19 5 2" xfId="6933"/>
    <cellStyle name="Comma 19 6" xfId="6934"/>
    <cellStyle name="Comma 2" xfId="221"/>
    <cellStyle name="Comma 2 10" xfId="6935"/>
    <cellStyle name="Comma 2 11" xfId="6936"/>
    <cellStyle name="Comma 2 2" xfId="222"/>
    <cellStyle name="Comma 2 2 2" xfId="6937"/>
    <cellStyle name="Comma 2 2 2 2" xfId="6938"/>
    <cellStyle name="Comma 2 2 2 2 2" xfId="6939"/>
    <cellStyle name="Comma 2 2 2 2 2 2" xfId="6940"/>
    <cellStyle name="Comma 2 2 2 2 3" xfId="6941"/>
    <cellStyle name="Comma 2 2 2 3" xfId="6942"/>
    <cellStyle name="Comma 2 2 2 3 2" xfId="6943"/>
    <cellStyle name="Comma 2 2 2 4" xfId="6944"/>
    <cellStyle name="Comma 2 2 2 5" xfId="6945"/>
    <cellStyle name="Comma 2 2 3" xfId="6946"/>
    <cellStyle name="Comma 2 2 3 2" xfId="6947"/>
    <cellStyle name="Comma 2 2 3 2 2" xfId="6948"/>
    <cellStyle name="Comma 2 2 3 2 2 2" xfId="6949"/>
    <cellStyle name="Comma 2 2 3 2 3" xfId="6950"/>
    <cellStyle name="Comma 2 2 3 3" xfId="6951"/>
    <cellStyle name="Comma 2 2 3 3 2" xfId="6952"/>
    <cellStyle name="Comma 2 2 3 4" xfId="6953"/>
    <cellStyle name="Comma 2 2 4" xfId="6954"/>
    <cellStyle name="Comma 2 2 5" xfId="6955"/>
    <cellStyle name="Comma 2 2 6" xfId="6956"/>
    <cellStyle name="Comma 2 2 7" xfId="6957"/>
    <cellStyle name="Comma 2 3" xfId="223"/>
    <cellStyle name="Comma 2 3 2" xfId="224"/>
    <cellStyle name="Comma 2 3 2 2" xfId="225"/>
    <cellStyle name="Comma 2 3 2 3" xfId="226"/>
    <cellStyle name="Comma 2 3 2 4" xfId="6958"/>
    <cellStyle name="Comma 2 3 3" xfId="227"/>
    <cellStyle name="Comma 2 3 3 2" xfId="228"/>
    <cellStyle name="Comma 2 3 4" xfId="229"/>
    <cellStyle name="Comma 2 3 4 2" xfId="230"/>
    <cellStyle name="Comma 2 3 5" xfId="231"/>
    <cellStyle name="Comma 2 3 6" xfId="232"/>
    <cellStyle name="Comma 2 4" xfId="233"/>
    <cellStyle name="Comma 2 4 2" xfId="234"/>
    <cellStyle name="Comma 2 4 3" xfId="235"/>
    <cellStyle name="Comma 2 4 4" xfId="236"/>
    <cellStyle name="Comma 2 4 5" xfId="6959"/>
    <cellStyle name="Comma 2 5" xfId="237"/>
    <cellStyle name="Comma 2 5 2" xfId="238"/>
    <cellStyle name="Comma 2 5 3" xfId="239"/>
    <cellStyle name="Comma 2 5 4" xfId="240"/>
    <cellStyle name="Comma 2 5 5" xfId="6960"/>
    <cellStyle name="Comma 2 5 6" xfId="6961"/>
    <cellStyle name="Comma 2 6" xfId="241"/>
    <cellStyle name="Comma 2 6 2" xfId="6962"/>
    <cellStyle name="Comma 2 6 2 2" xfId="6963"/>
    <cellStyle name="Comma 2 6 2 3" xfId="6964"/>
    <cellStyle name="Comma 2 6 2 4" xfId="6965"/>
    <cellStyle name="Comma 2 6 3" xfId="6966"/>
    <cellStyle name="Comma 2 6 4" xfId="6967"/>
    <cellStyle name="Comma 2 6 5" xfId="6968"/>
    <cellStyle name="Comma 2 6 6" xfId="6969"/>
    <cellStyle name="Comma 2 7" xfId="242"/>
    <cellStyle name="Comma 2 7 2" xfId="6970"/>
    <cellStyle name="Comma 2 7 3" xfId="6971"/>
    <cellStyle name="Comma 2 7 4" xfId="6972"/>
    <cellStyle name="Comma 2 8" xfId="243"/>
    <cellStyle name="Comma 2 9" xfId="244"/>
    <cellStyle name="Comma 20" xfId="6973"/>
    <cellStyle name="Comma 20 2" xfId="6974"/>
    <cellStyle name="Comma 20 2 2" xfId="6975"/>
    <cellStyle name="Comma 20 2 2 2" xfId="6976"/>
    <cellStyle name="Comma 20 2 3" xfId="6977"/>
    <cellStyle name="Comma 20 3" xfId="6978"/>
    <cellStyle name="Comma 20 3 2" xfId="6979"/>
    <cellStyle name="Comma 20 4" xfId="6980"/>
    <cellStyle name="Comma 21" xfId="6981"/>
    <cellStyle name="Comma 21 2" xfId="6982"/>
    <cellStyle name="Comma 21 2 2" xfId="6983"/>
    <cellStyle name="Comma 21 2 2 2" xfId="6984"/>
    <cellStyle name="Comma 21 2 3" xfId="6985"/>
    <cellStyle name="Comma 21 3" xfId="6986"/>
    <cellStyle name="Comma 21 3 2" xfId="6987"/>
    <cellStyle name="Comma 21 4" xfId="6988"/>
    <cellStyle name="Comma 22" xfId="6989"/>
    <cellStyle name="Comma 22 2" xfId="6990"/>
    <cellStyle name="Comma 22 2 2" xfId="6991"/>
    <cellStyle name="Comma 22 2 2 2" xfId="6992"/>
    <cellStyle name="Comma 22 2 2 2 2" xfId="6993"/>
    <cellStyle name="Comma 22 2 2 3" xfId="6994"/>
    <cellStyle name="Comma 22 2 3" xfId="6995"/>
    <cellStyle name="Comma 22 2 3 2" xfId="6996"/>
    <cellStyle name="Comma 22 2 4" xfId="6997"/>
    <cellStyle name="Comma 22 3" xfId="6998"/>
    <cellStyle name="Comma 22 3 2" xfId="6999"/>
    <cellStyle name="Comma 22 3 2 2" xfId="7000"/>
    <cellStyle name="Comma 22 3 2 2 2" xfId="7001"/>
    <cellStyle name="Comma 22 3 2 3" xfId="7002"/>
    <cellStyle name="Comma 22 3 3" xfId="7003"/>
    <cellStyle name="Comma 22 3 3 2" xfId="7004"/>
    <cellStyle name="Comma 22 3 4" xfId="7005"/>
    <cellStyle name="Comma 22 4" xfId="7006"/>
    <cellStyle name="Comma 22 4 2" xfId="7007"/>
    <cellStyle name="Comma 22 4 2 2" xfId="7008"/>
    <cellStyle name="Comma 22 4 3" xfId="7009"/>
    <cellStyle name="Comma 22 5" xfId="7010"/>
    <cellStyle name="Comma 22 5 2" xfId="7011"/>
    <cellStyle name="Comma 22 6" xfId="7012"/>
    <cellStyle name="Comma 23" xfId="7013"/>
    <cellStyle name="Comma 23 2" xfId="7014"/>
    <cellStyle name="Comma 23 2 2" xfId="7015"/>
    <cellStyle name="Comma 23 2 2 2" xfId="7016"/>
    <cellStyle name="Comma 23 2 2 2 2" xfId="7017"/>
    <cellStyle name="Comma 23 2 2 3" xfId="7018"/>
    <cellStyle name="Comma 23 2 3" xfId="7019"/>
    <cellStyle name="Comma 23 2 3 2" xfId="7020"/>
    <cellStyle name="Comma 23 2 4" xfId="7021"/>
    <cellStyle name="Comma 23 3" xfId="7022"/>
    <cellStyle name="Comma 23 3 2" xfId="7023"/>
    <cellStyle name="Comma 23 3 2 2" xfId="7024"/>
    <cellStyle name="Comma 23 3 2 2 2" xfId="7025"/>
    <cellStyle name="Comma 23 3 2 3" xfId="7026"/>
    <cellStyle name="Comma 23 3 3" xfId="7027"/>
    <cellStyle name="Comma 23 3 3 2" xfId="7028"/>
    <cellStyle name="Comma 23 3 4" xfId="7029"/>
    <cellStyle name="Comma 23 4" xfId="7030"/>
    <cellStyle name="Comma 23 4 2" xfId="7031"/>
    <cellStyle name="Comma 23 4 2 2" xfId="7032"/>
    <cellStyle name="Comma 23 4 3" xfId="7033"/>
    <cellStyle name="Comma 23 5" xfId="7034"/>
    <cellStyle name="Comma 23 5 2" xfId="7035"/>
    <cellStyle name="Comma 23 6" xfId="7036"/>
    <cellStyle name="Comma 24" xfId="7037"/>
    <cellStyle name="Comma 24 2" xfId="7038"/>
    <cellStyle name="Comma 24 2 2" xfId="7039"/>
    <cellStyle name="Comma 24 2 2 2" xfId="7040"/>
    <cellStyle name="Comma 24 2 2 2 2" xfId="7041"/>
    <cellStyle name="Comma 24 2 2 3" xfId="7042"/>
    <cellStyle name="Comma 24 2 3" xfId="7043"/>
    <cellStyle name="Comma 24 2 3 2" xfId="7044"/>
    <cellStyle name="Comma 24 2 4" xfId="7045"/>
    <cellStyle name="Comma 24 3" xfId="7046"/>
    <cellStyle name="Comma 24 3 2" xfId="7047"/>
    <cellStyle name="Comma 24 3 2 2" xfId="7048"/>
    <cellStyle name="Comma 24 3 2 2 2" xfId="7049"/>
    <cellStyle name="Comma 24 3 2 3" xfId="7050"/>
    <cellStyle name="Comma 24 3 3" xfId="7051"/>
    <cellStyle name="Comma 24 3 3 2" xfId="7052"/>
    <cellStyle name="Comma 24 3 4" xfId="7053"/>
    <cellStyle name="Comma 24 4" xfId="7054"/>
    <cellStyle name="Comma 24 4 2" xfId="7055"/>
    <cellStyle name="Comma 24 4 2 2" xfId="7056"/>
    <cellStyle name="Comma 24 4 3" xfId="7057"/>
    <cellStyle name="Comma 24 5" xfId="7058"/>
    <cellStyle name="Comma 24 5 2" xfId="7059"/>
    <cellStyle name="Comma 24 6" xfId="7060"/>
    <cellStyle name="Comma 25" xfId="7061"/>
    <cellStyle name="Comma 25 2" xfId="7062"/>
    <cellStyle name="Comma 25 2 2" xfId="7063"/>
    <cellStyle name="Comma 25 2 2 2" xfId="7064"/>
    <cellStyle name="Comma 25 2 2 2 2" xfId="7065"/>
    <cellStyle name="Comma 25 2 2 3" xfId="7066"/>
    <cellStyle name="Comma 25 2 3" xfId="7067"/>
    <cellStyle name="Comma 25 2 3 2" xfId="7068"/>
    <cellStyle name="Comma 25 2 4" xfId="7069"/>
    <cellStyle name="Comma 25 3" xfId="7070"/>
    <cellStyle name="Comma 25 3 2" xfId="7071"/>
    <cellStyle name="Comma 25 3 2 2" xfId="7072"/>
    <cellStyle name="Comma 25 3 2 2 2" xfId="7073"/>
    <cellStyle name="Comma 25 3 2 3" xfId="7074"/>
    <cellStyle name="Comma 25 3 3" xfId="7075"/>
    <cellStyle name="Comma 25 3 3 2" xfId="7076"/>
    <cellStyle name="Comma 25 3 4" xfId="7077"/>
    <cellStyle name="Comma 25 4" xfId="7078"/>
    <cellStyle name="Comma 25 4 2" xfId="7079"/>
    <cellStyle name="Comma 25 4 2 2" xfId="7080"/>
    <cellStyle name="Comma 25 4 3" xfId="7081"/>
    <cellStyle name="Comma 25 5" xfId="7082"/>
    <cellStyle name="Comma 25 5 2" xfId="7083"/>
    <cellStyle name="Comma 25 6" xfId="7084"/>
    <cellStyle name="Comma 26" xfId="7085"/>
    <cellStyle name="Comma 26 2" xfId="7086"/>
    <cellStyle name="Comma 26 2 2" xfId="7087"/>
    <cellStyle name="Comma 26 2 2 2" xfId="7088"/>
    <cellStyle name="Comma 26 2 2 2 2" xfId="7089"/>
    <cellStyle name="Comma 26 2 2 3" xfId="7090"/>
    <cellStyle name="Comma 26 2 3" xfId="7091"/>
    <cellStyle name="Comma 26 2 3 2" xfId="7092"/>
    <cellStyle name="Comma 26 2 4" xfId="7093"/>
    <cellStyle name="Comma 26 3" xfId="7094"/>
    <cellStyle name="Comma 26 3 2" xfId="7095"/>
    <cellStyle name="Comma 26 3 2 2" xfId="7096"/>
    <cellStyle name="Comma 26 3 2 2 2" xfId="7097"/>
    <cellStyle name="Comma 26 3 2 3" xfId="7098"/>
    <cellStyle name="Comma 26 3 3" xfId="7099"/>
    <cellStyle name="Comma 26 3 3 2" xfId="7100"/>
    <cellStyle name="Comma 26 3 4" xfId="7101"/>
    <cellStyle name="Comma 26 4" xfId="7102"/>
    <cellStyle name="Comma 26 4 2" xfId="7103"/>
    <cellStyle name="Comma 26 4 2 2" xfId="7104"/>
    <cellStyle name="Comma 26 4 3" xfId="7105"/>
    <cellStyle name="Comma 26 5" xfId="7106"/>
    <cellStyle name="Comma 26 5 2" xfId="7107"/>
    <cellStyle name="Comma 26 6" xfId="7108"/>
    <cellStyle name="Comma 27" xfId="7109"/>
    <cellStyle name="Comma 27 2" xfId="7110"/>
    <cellStyle name="Comma 27 2 2" xfId="7111"/>
    <cellStyle name="Comma 27 2 2 2" xfId="7112"/>
    <cellStyle name="Comma 27 2 3" xfId="7113"/>
    <cellStyle name="Comma 27 3" xfId="7114"/>
    <cellStyle name="Comma 27 3 2" xfId="7115"/>
    <cellStyle name="Comma 27 4" xfId="7116"/>
    <cellStyle name="Comma 28" xfId="7117"/>
    <cellStyle name="Comma 28 2" xfId="7118"/>
    <cellStyle name="Comma 28 2 2" xfId="7119"/>
    <cellStyle name="Comma 28 2 2 2" xfId="7120"/>
    <cellStyle name="Comma 28 2 3" xfId="7121"/>
    <cellStyle name="Comma 28 3" xfId="7122"/>
    <cellStyle name="Comma 28 3 2" xfId="7123"/>
    <cellStyle name="Comma 28 4" xfId="7124"/>
    <cellStyle name="Comma 29" xfId="7125"/>
    <cellStyle name="Comma 29 2" xfId="7126"/>
    <cellStyle name="Comma 29 2 2" xfId="7127"/>
    <cellStyle name="Comma 29 2 2 2" xfId="7128"/>
    <cellStyle name="Comma 29 2 3" xfId="7129"/>
    <cellStyle name="Comma 29 3" xfId="7130"/>
    <cellStyle name="Comma 29 3 2" xfId="7131"/>
    <cellStyle name="Comma 29 4" xfId="7132"/>
    <cellStyle name="Comma 3" xfId="245"/>
    <cellStyle name="Comma 3 10" xfId="7133"/>
    <cellStyle name="Comma 3 10 2" xfId="7134"/>
    <cellStyle name="Comma 3 10 3" xfId="7135"/>
    <cellStyle name="Comma 3 11" xfId="7136"/>
    <cellStyle name="Comma 3 12" xfId="7137"/>
    <cellStyle name="Comma 3 13" xfId="7138"/>
    <cellStyle name="Comma 3 2" xfId="246"/>
    <cellStyle name="Comma 3 2 2" xfId="247"/>
    <cellStyle name="Comma 3 2 2 2" xfId="7139"/>
    <cellStyle name="Comma 3 2 2 2 2" xfId="7140"/>
    <cellStyle name="Comma 3 2 2 2 2 2" xfId="7141"/>
    <cellStyle name="Comma 3 2 2 2 2 2 2" xfId="7142"/>
    <cellStyle name="Comma 3 2 2 2 2 2 2 2" xfId="7143"/>
    <cellStyle name="Comma 3 2 2 2 2 2 3" xfId="7144"/>
    <cellStyle name="Comma 3 2 2 2 2 3" xfId="7145"/>
    <cellStyle name="Comma 3 2 2 2 2 3 2" xfId="7146"/>
    <cellStyle name="Comma 3 2 2 2 2 3 2 2" xfId="7147"/>
    <cellStyle name="Comma 3 2 2 2 2 3 3" xfId="7148"/>
    <cellStyle name="Comma 3 2 2 2 2 4" xfId="7149"/>
    <cellStyle name="Comma 3 2 2 2 2 4 2" xfId="7150"/>
    <cellStyle name="Comma 3 2 2 2 2 5" xfId="7151"/>
    <cellStyle name="Comma 3 2 2 2 2 6" xfId="7152"/>
    <cellStyle name="Comma 3 2 2 2 3" xfId="7153"/>
    <cellStyle name="Comma 3 2 2 2 3 2" xfId="7154"/>
    <cellStyle name="Comma 3 2 2 2 3 2 2" xfId="7155"/>
    <cellStyle name="Comma 3 2 2 2 3 3" xfId="7156"/>
    <cellStyle name="Comma 3 2 2 2 4" xfId="7157"/>
    <cellStyle name="Comma 3 2 2 2 4 2" xfId="7158"/>
    <cellStyle name="Comma 3 2 2 2 4 2 2" xfId="7159"/>
    <cellStyle name="Comma 3 2 2 2 4 3" xfId="7160"/>
    <cellStyle name="Comma 3 2 2 2 5" xfId="7161"/>
    <cellStyle name="Comma 3 2 2 2 5 2" xfId="7162"/>
    <cellStyle name="Comma 3 2 2 2 6" xfId="7163"/>
    <cellStyle name="Comma 3 2 2 2 7" xfId="7164"/>
    <cellStyle name="Comma 3 2 2 3" xfId="7165"/>
    <cellStyle name="Comma 3 2 2 3 2" xfId="7166"/>
    <cellStyle name="Comma 3 2 2 3 2 2" xfId="7167"/>
    <cellStyle name="Comma 3 2 2 3 2 2 2" xfId="7168"/>
    <cellStyle name="Comma 3 2 2 3 2 3" xfId="7169"/>
    <cellStyle name="Comma 3 2 2 3 3" xfId="7170"/>
    <cellStyle name="Comma 3 2 2 3 3 2" xfId="7171"/>
    <cellStyle name="Comma 3 2 2 3 3 2 2" xfId="7172"/>
    <cellStyle name="Comma 3 2 2 3 3 3" xfId="7173"/>
    <cellStyle name="Comma 3 2 2 3 4" xfId="7174"/>
    <cellStyle name="Comma 3 2 2 3 4 2" xfId="7175"/>
    <cellStyle name="Comma 3 2 2 3 5" xfId="7176"/>
    <cellStyle name="Comma 3 2 2 3 6" xfId="7177"/>
    <cellStyle name="Comma 3 2 2 4" xfId="7178"/>
    <cellStyle name="Comma 3 2 2 4 2" xfId="7179"/>
    <cellStyle name="Comma 3 2 2 4 2 2" xfId="7180"/>
    <cellStyle name="Comma 3 2 2 4 3" xfId="7181"/>
    <cellStyle name="Comma 3 2 2 4 4" xfId="7182"/>
    <cellStyle name="Comma 3 2 2 5" xfId="7183"/>
    <cellStyle name="Comma 3 2 2 5 2" xfId="7184"/>
    <cellStyle name="Comma 3 2 2 5 2 2" xfId="7185"/>
    <cellStyle name="Comma 3 2 2 5 3" xfId="7186"/>
    <cellStyle name="Comma 3 2 2 6" xfId="7187"/>
    <cellStyle name="Comma 3 2 2 6 2" xfId="7188"/>
    <cellStyle name="Comma 3 2 2 7" xfId="7189"/>
    <cellStyle name="Comma 3 2 2 8" xfId="7190"/>
    <cellStyle name="Comma 3 2 3" xfId="7191"/>
    <cellStyle name="Comma 3 2 3 2" xfId="7192"/>
    <cellStyle name="Comma 3 2 3 2 2" xfId="7193"/>
    <cellStyle name="Comma 3 2 3 2 2 2" xfId="7194"/>
    <cellStyle name="Comma 3 2 3 2 2 2 2" xfId="7195"/>
    <cellStyle name="Comma 3 2 3 2 2 3" xfId="7196"/>
    <cellStyle name="Comma 3 2 3 2 3" xfId="7197"/>
    <cellStyle name="Comma 3 2 3 2 3 2" xfId="7198"/>
    <cellStyle name="Comma 3 2 3 2 3 2 2" xfId="7199"/>
    <cellStyle name="Comma 3 2 3 2 3 3" xfId="7200"/>
    <cellStyle name="Comma 3 2 3 2 4" xfId="7201"/>
    <cellStyle name="Comma 3 2 3 2 4 2" xfId="7202"/>
    <cellStyle name="Comma 3 2 3 2 5" xfId="7203"/>
    <cellStyle name="Comma 3 2 3 2 6" xfId="7204"/>
    <cellStyle name="Comma 3 2 3 3" xfId="7205"/>
    <cellStyle name="Comma 3 2 3 3 2" xfId="7206"/>
    <cellStyle name="Comma 3 2 3 3 2 2" xfId="7207"/>
    <cellStyle name="Comma 3 2 3 3 3" xfId="7208"/>
    <cellStyle name="Comma 3 2 3 4" xfId="7209"/>
    <cellStyle name="Comma 3 2 3 4 2" xfId="7210"/>
    <cellStyle name="Comma 3 2 3 4 2 2" xfId="7211"/>
    <cellStyle name="Comma 3 2 3 4 3" xfId="7212"/>
    <cellStyle name="Comma 3 2 3 5" xfId="7213"/>
    <cellStyle name="Comma 3 2 3 5 2" xfId="7214"/>
    <cellStyle name="Comma 3 2 3 6" xfId="7215"/>
    <cellStyle name="Comma 3 2 3 7" xfId="7216"/>
    <cellStyle name="Comma 3 2 4" xfId="7217"/>
    <cellStyle name="Comma 3 2 4 2" xfId="7218"/>
    <cellStyle name="Comma 3 2 4 2 2" xfId="7219"/>
    <cellStyle name="Comma 3 2 4 2 2 2" xfId="7220"/>
    <cellStyle name="Comma 3 2 4 2 3" xfId="7221"/>
    <cellStyle name="Comma 3 2 4 3" xfId="7222"/>
    <cellStyle name="Comma 3 2 4 3 2" xfId="7223"/>
    <cellStyle name="Comma 3 2 4 3 2 2" xfId="7224"/>
    <cellStyle name="Comma 3 2 4 3 3" xfId="7225"/>
    <cellStyle name="Comma 3 2 4 4" xfId="7226"/>
    <cellStyle name="Comma 3 2 4 4 2" xfId="7227"/>
    <cellStyle name="Comma 3 2 4 5" xfId="7228"/>
    <cellStyle name="Comma 3 2 4 6" xfId="7229"/>
    <cellStyle name="Comma 3 2 5" xfId="7230"/>
    <cellStyle name="Comma 3 2 5 2" xfId="7231"/>
    <cellStyle name="Comma 3 2 5 2 2" xfId="7232"/>
    <cellStyle name="Comma 3 2 5 3" xfId="7233"/>
    <cellStyle name="Comma 3 2 5 4" xfId="7234"/>
    <cellStyle name="Comma 3 2 6" xfId="7235"/>
    <cellStyle name="Comma 3 2 6 2" xfId="7236"/>
    <cellStyle name="Comma 3 2 6 2 2" xfId="7237"/>
    <cellStyle name="Comma 3 2 6 3" xfId="7238"/>
    <cellStyle name="Comma 3 2 7" xfId="7239"/>
    <cellStyle name="Comma 3 2 7 2" xfId="7240"/>
    <cellStyle name="Comma 3 2 8" xfId="7241"/>
    <cellStyle name="Comma 3 2 9" xfId="7242"/>
    <cellStyle name="Comma 3 3" xfId="248"/>
    <cellStyle name="Comma 3 3 2" xfId="7243"/>
    <cellStyle name="Comma 3 3 2 2" xfId="7244"/>
    <cellStyle name="Comma 3 3 2 2 2" xfId="7245"/>
    <cellStyle name="Comma 3 3 2 2 2 2" xfId="7246"/>
    <cellStyle name="Comma 3 3 2 2 2 2 2" xfId="7247"/>
    <cellStyle name="Comma 3 3 2 2 2 2 2 2" xfId="7248"/>
    <cellStyle name="Comma 3 3 2 2 2 2 3" xfId="7249"/>
    <cellStyle name="Comma 3 3 2 2 2 3" xfId="7250"/>
    <cellStyle name="Comma 3 3 2 2 2 3 2" xfId="7251"/>
    <cellStyle name="Comma 3 3 2 2 2 3 2 2" xfId="7252"/>
    <cellStyle name="Comma 3 3 2 2 2 3 3" xfId="7253"/>
    <cellStyle name="Comma 3 3 2 2 2 4" xfId="7254"/>
    <cellStyle name="Comma 3 3 2 2 2 4 2" xfId="7255"/>
    <cellStyle name="Comma 3 3 2 2 2 5" xfId="7256"/>
    <cellStyle name="Comma 3 3 2 2 2 6" xfId="7257"/>
    <cellStyle name="Comma 3 3 2 2 3" xfId="7258"/>
    <cellStyle name="Comma 3 3 2 2 3 2" xfId="7259"/>
    <cellStyle name="Comma 3 3 2 2 3 2 2" xfId="7260"/>
    <cellStyle name="Comma 3 3 2 2 3 3" xfId="7261"/>
    <cellStyle name="Comma 3 3 2 2 4" xfId="7262"/>
    <cellStyle name="Comma 3 3 2 2 4 2" xfId="7263"/>
    <cellStyle name="Comma 3 3 2 2 4 2 2" xfId="7264"/>
    <cellStyle name="Comma 3 3 2 2 4 3" xfId="7265"/>
    <cellStyle name="Comma 3 3 2 2 5" xfId="7266"/>
    <cellStyle name="Comma 3 3 2 2 5 2" xfId="7267"/>
    <cellStyle name="Comma 3 3 2 2 6" xfId="7268"/>
    <cellStyle name="Comma 3 3 2 2 7" xfId="7269"/>
    <cellStyle name="Comma 3 3 2 3" xfId="7270"/>
    <cellStyle name="Comma 3 3 2 3 2" xfId="7271"/>
    <cellStyle name="Comma 3 3 2 3 2 2" xfId="7272"/>
    <cellStyle name="Comma 3 3 2 3 2 2 2" xfId="7273"/>
    <cellStyle name="Comma 3 3 2 3 2 3" xfId="7274"/>
    <cellStyle name="Comma 3 3 2 3 3" xfId="7275"/>
    <cellStyle name="Comma 3 3 2 3 3 2" xfId="7276"/>
    <cellStyle name="Comma 3 3 2 3 3 2 2" xfId="7277"/>
    <cellStyle name="Comma 3 3 2 3 3 3" xfId="7278"/>
    <cellStyle name="Comma 3 3 2 3 4" xfId="7279"/>
    <cellStyle name="Comma 3 3 2 3 4 2" xfId="7280"/>
    <cellStyle name="Comma 3 3 2 3 5" xfId="7281"/>
    <cellStyle name="Comma 3 3 2 3 6" xfId="7282"/>
    <cellStyle name="Comma 3 3 2 4" xfId="7283"/>
    <cellStyle name="Comma 3 3 2 4 2" xfId="7284"/>
    <cellStyle name="Comma 3 3 2 4 2 2" xfId="7285"/>
    <cellStyle name="Comma 3 3 2 4 3" xfId="7286"/>
    <cellStyle name="Comma 3 3 2 4 4" xfId="7287"/>
    <cellStyle name="Comma 3 3 2 5" xfId="7288"/>
    <cellStyle name="Comma 3 3 2 5 2" xfId="7289"/>
    <cellStyle name="Comma 3 3 2 5 2 2" xfId="7290"/>
    <cellStyle name="Comma 3 3 2 5 3" xfId="7291"/>
    <cellStyle name="Comma 3 3 2 6" xfId="7292"/>
    <cellStyle name="Comma 3 3 2 6 2" xfId="7293"/>
    <cellStyle name="Comma 3 3 2 7" xfId="7294"/>
    <cellStyle name="Comma 3 3 2 8" xfId="7295"/>
    <cellStyle name="Comma 3 3 3" xfId="7296"/>
    <cellStyle name="Comma 3 3 3 2" xfId="7297"/>
    <cellStyle name="Comma 3 3 3 2 2" xfId="7298"/>
    <cellStyle name="Comma 3 3 3 2 2 2" xfId="7299"/>
    <cellStyle name="Comma 3 3 3 2 2 2 2" xfId="7300"/>
    <cellStyle name="Comma 3 3 3 2 2 3" xfId="7301"/>
    <cellStyle name="Comma 3 3 3 2 3" xfId="7302"/>
    <cellStyle name="Comma 3 3 3 2 3 2" xfId="7303"/>
    <cellStyle name="Comma 3 3 3 2 3 2 2" xfId="7304"/>
    <cellStyle name="Comma 3 3 3 2 3 3" xfId="7305"/>
    <cellStyle name="Comma 3 3 3 2 4" xfId="7306"/>
    <cellStyle name="Comma 3 3 3 2 4 2" xfId="7307"/>
    <cellStyle name="Comma 3 3 3 2 5" xfId="7308"/>
    <cellStyle name="Comma 3 3 3 2 6" xfId="7309"/>
    <cellStyle name="Comma 3 3 3 3" xfId="7310"/>
    <cellStyle name="Comma 3 3 3 3 2" xfId="7311"/>
    <cellStyle name="Comma 3 3 3 3 2 2" xfId="7312"/>
    <cellStyle name="Comma 3 3 3 3 3" xfId="7313"/>
    <cellStyle name="Comma 3 3 3 4" xfId="7314"/>
    <cellStyle name="Comma 3 3 3 4 2" xfId="7315"/>
    <cellStyle name="Comma 3 3 3 4 2 2" xfId="7316"/>
    <cellStyle name="Comma 3 3 3 4 3" xfId="7317"/>
    <cellStyle name="Comma 3 3 3 5" xfId="7318"/>
    <cellStyle name="Comma 3 3 3 5 2" xfId="7319"/>
    <cellStyle name="Comma 3 3 3 6" xfId="7320"/>
    <cellStyle name="Comma 3 3 3 7" xfId="7321"/>
    <cellStyle name="Comma 3 3 4" xfId="7322"/>
    <cellStyle name="Comma 3 3 4 2" xfId="7323"/>
    <cellStyle name="Comma 3 3 4 2 2" xfId="7324"/>
    <cellStyle name="Comma 3 3 4 2 2 2" xfId="7325"/>
    <cellStyle name="Comma 3 3 4 2 3" xfId="7326"/>
    <cellStyle name="Comma 3 3 4 3" xfId="7327"/>
    <cellStyle name="Comma 3 3 4 3 2" xfId="7328"/>
    <cellStyle name="Comma 3 3 4 3 2 2" xfId="7329"/>
    <cellStyle name="Comma 3 3 4 3 3" xfId="7330"/>
    <cellStyle name="Comma 3 3 4 4" xfId="7331"/>
    <cellStyle name="Comma 3 3 4 4 2" xfId="7332"/>
    <cellStyle name="Comma 3 3 4 5" xfId="7333"/>
    <cellStyle name="Comma 3 3 4 6" xfId="7334"/>
    <cellStyle name="Comma 3 3 5" xfId="7335"/>
    <cellStyle name="Comma 3 3 5 2" xfId="7336"/>
    <cellStyle name="Comma 3 3 5 2 2" xfId="7337"/>
    <cellStyle name="Comma 3 3 5 3" xfId="7338"/>
    <cellStyle name="Comma 3 3 5 4" xfId="7339"/>
    <cellStyle name="Comma 3 3 6" xfId="7340"/>
    <cellStyle name="Comma 3 3 6 2" xfId="7341"/>
    <cellStyle name="Comma 3 3 6 2 2" xfId="7342"/>
    <cellStyle name="Comma 3 3 6 3" xfId="7343"/>
    <cellStyle name="Comma 3 3 7" xfId="7344"/>
    <cellStyle name="Comma 3 3 7 2" xfId="7345"/>
    <cellStyle name="Comma 3 3 8" xfId="7346"/>
    <cellStyle name="Comma 3 3 9" xfId="7347"/>
    <cellStyle name="Comma 3 4" xfId="249"/>
    <cellStyle name="Comma 3 4 2" xfId="7348"/>
    <cellStyle name="Comma 3 4 2 2" xfId="7349"/>
    <cellStyle name="Comma 3 4 2 2 2" xfId="7350"/>
    <cellStyle name="Comma 3 4 2 2 2 2" xfId="7351"/>
    <cellStyle name="Comma 3 4 2 2 2 2 2" xfId="7352"/>
    <cellStyle name="Comma 3 4 2 2 2 2 2 2" xfId="7353"/>
    <cellStyle name="Comma 3 4 2 2 2 2 3" xfId="7354"/>
    <cellStyle name="Comma 3 4 2 2 2 3" xfId="7355"/>
    <cellStyle name="Comma 3 4 2 2 2 3 2" xfId="7356"/>
    <cellStyle name="Comma 3 4 2 2 2 3 2 2" xfId="7357"/>
    <cellStyle name="Comma 3 4 2 2 2 3 3" xfId="7358"/>
    <cellStyle name="Comma 3 4 2 2 2 4" xfId="7359"/>
    <cellStyle name="Comma 3 4 2 2 2 4 2" xfId="7360"/>
    <cellStyle name="Comma 3 4 2 2 2 5" xfId="7361"/>
    <cellStyle name="Comma 3 4 2 2 2 6" xfId="7362"/>
    <cellStyle name="Comma 3 4 2 2 3" xfId="7363"/>
    <cellStyle name="Comma 3 4 2 2 3 2" xfId="7364"/>
    <cellStyle name="Comma 3 4 2 2 3 2 2" xfId="7365"/>
    <cellStyle name="Comma 3 4 2 2 3 3" xfId="7366"/>
    <cellStyle name="Comma 3 4 2 2 4" xfId="7367"/>
    <cellStyle name="Comma 3 4 2 2 4 2" xfId="7368"/>
    <cellStyle name="Comma 3 4 2 2 4 2 2" xfId="7369"/>
    <cellStyle name="Comma 3 4 2 2 4 3" xfId="7370"/>
    <cellStyle name="Comma 3 4 2 2 5" xfId="7371"/>
    <cellStyle name="Comma 3 4 2 2 5 2" xfId="7372"/>
    <cellStyle name="Comma 3 4 2 2 6" xfId="7373"/>
    <cellStyle name="Comma 3 4 2 2 7" xfId="7374"/>
    <cellStyle name="Comma 3 4 2 3" xfId="7375"/>
    <cellStyle name="Comma 3 4 2 3 2" xfId="7376"/>
    <cellStyle name="Comma 3 4 2 3 2 2" xfId="7377"/>
    <cellStyle name="Comma 3 4 2 3 2 2 2" xfId="7378"/>
    <cellStyle name="Comma 3 4 2 3 2 3" xfId="7379"/>
    <cellStyle name="Comma 3 4 2 3 3" xfId="7380"/>
    <cellStyle name="Comma 3 4 2 3 3 2" xfId="7381"/>
    <cellStyle name="Comma 3 4 2 3 3 2 2" xfId="7382"/>
    <cellStyle name="Comma 3 4 2 3 3 3" xfId="7383"/>
    <cellStyle name="Comma 3 4 2 3 4" xfId="7384"/>
    <cellStyle name="Comma 3 4 2 3 4 2" xfId="7385"/>
    <cellStyle name="Comma 3 4 2 3 5" xfId="7386"/>
    <cellStyle name="Comma 3 4 2 3 6" xfId="7387"/>
    <cellStyle name="Comma 3 4 2 4" xfId="7388"/>
    <cellStyle name="Comma 3 4 2 4 2" xfId="7389"/>
    <cellStyle name="Comma 3 4 2 4 2 2" xfId="7390"/>
    <cellStyle name="Comma 3 4 2 4 3" xfId="7391"/>
    <cellStyle name="Comma 3 4 2 4 4" xfId="7392"/>
    <cellStyle name="Comma 3 4 2 5" xfId="7393"/>
    <cellStyle name="Comma 3 4 2 5 2" xfId="7394"/>
    <cellStyle name="Comma 3 4 2 5 2 2" xfId="7395"/>
    <cellStyle name="Comma 3 4 2 5 3" xfId="7396"/>
    <cellStyle name="Comma 3 4 2 6" xfId="7397"/>
    <cellStyle name="Comma 3 4 2 6 2" xfId="7398"/>
    <cellStyle name="Comma 3 4 2 7" xfId="7399"/>
    <cellStyle name="Comma 3 4 2 8" xfId="7400"/>
    <cellStyle name="Comma 3 4 3" xfId="7401"/>
    <cellStyle name="Comma 3 4 3 2" xfId="7402"/>
    <cellStyle name="Comma 3 4 3 2 2" xfId="7403"/>
    <cellStyle name="Comma 3 4 3 2 2 2" xfId="7404"/>
    <cellStyle name="Comma 3 4 3 2 2 2 2" xfId="7405"/>
    <cellStyle name="Comma 3 4 3 2 2 3" xfId="7406"/>
    <cellStyle name="Comma 3 4 3 2 3" xfId="7407"/>
    <cellStyle name="Comma 3 4 3 2 3 2" xfId="7408"/>
    <cellStyle name="Comma 3 4 3 2 3 2 2" xfId="7409"/>
    <cellStyle name="Comma 3 4 3 2 3 3" xfId="7410"/>
    <cellStyle name="Comma 3 4 3 2 4" xfId="7411"/>
    <cellStyle name="Comma 3 4 3 2 4 2" xfId="7412"/>
    <cellStyle name="Comma 3 4 3 2 5" xfId="7413"/>
    <cellStyle name="Comma 3 4 3 2 6" xfId="7414"/>
    <cellStyle name="Comma 3 4 3 3" xfId="7415"/>
    <cellStyle name="Comma 3 4 3 3 2" xfId="7416"/>
    <cellStyle name="Comma 3 4 3 3 2 2" xfId="7417"/>
    <cellStyle name="Comma 3 4 3 3 3" xfId="7418"/>
    <cellStyle name="Comma 3 4 3 4" xfId="7419"/>
    <cellStyle name="Comma 3 4 3 4 2" xfId="7420"/>
    <cellStyle name="Comma 3 4 3 4 2 2" xfId="7421"/>
    <cellStyle name="Comma 3 4 3 4 3" xfId="7422"/>
    <cellStyle name="Comma 3 4 3 5" xfId="7423"/>
    <cellStyle name="Comma 3 4 3 5 2" xfId="7424"/>
    <cellStyle name="Comma 3 4 3 6" xfId="7425"/>
    <cellStyle name="Comma 3 4 3 7" xfId="7426"/>
    <cellStyle name="Comma 3 4 4" xfId="7427"/>
    <cellStyle name="Comma 3 4 4 2" xfId="7428"/>
    <cellStyle name="Comma 3 4 4 2 2" xfId="7429"/>
    <cellStyle name="Comma 3 4 4 2 2 2" xfId="7430"/>
    <cellStyle name="Comma 3 4 4 2 3" xfId="7431"/>
    <cellStyle name="Comma 3 4 4 3" xfId="7432"/>
    <cellStyle name="Comma 3 4 4 3 2" xfId="7433"/>
    <cellStyle name="Comma 3 4 4 3 2 2" xfId="7434"/>
    <cellStyle name="Comma 3 4 4 3 3" xfId="7435"/>
    <cellStyle name="Comma 3 4 4 4" xfId="7436"/>
    <cellStyle name="Comma 3 4 4 4 2" xfId="7437"/>
    <cellStyle name="Comma 3 4 4 5" xfId="7438"/>
    <cellStyle name="Comma 3 4 4 6" xfId="7439"/>
    <cellStyle name="Comma 3 4 5" xfId="7440"/>
    <cellStyle name="Comma 3 4 5 2" xfId="7441"/>
    <cellStyle name="Comma 3 4 5 2 2" xfId="7442"/>
    <cellStyle name="Comma 3 4 5 3" xfId="7443"/>
    <cellStyle name="Comma 3 4 5 4" xfId="7444"/>
    <cellStyle name="Comma 3 4 6" xfId="7445"/>
    <cellStyle name="Comma 3 4 6 2" xfId="7446"/>
    <cellStyle name="Comma 3 4 6 2 2" xfId="7447"/>
    <cellStyle name="Comma 3 4 6 3" xfId="7448"/>
    <cellStyle name="Comma 3 4 7" xfId="7449"/>
    <cellStyle name="Comma 3 4 7 2" xfId="7450"/>
    <cellStyle name="Comma 3 4 8" xfId="7451"/>
    <cellStyle name="Comma 3 4 9" xfId="7452"/>
    <cellStyle name="Comma 3 5" xfId="250"/>
    <cellStyle name="Comma 3 5 2" xfId="7453"/>
    <cellStyle name="Comma 3 5 2 2" xfId="7454"/>
    <cellStyle name="Comma 3 5 2 2 2" xfId="7455"/>
    <cellStyle name="Comma 3 5 2 2 2 2" xfId="7456"/>
    <cellStyle name="Comma 3 5 2 2 2 2 2" xfId="7457"/>
    <cellStyle name="Comma 3 5 2 2 2 3" xfId="7458"/>
    <cellStyle name="Comma 3 5 2 2 2 4" xfId="7459"/>
    <cellStyle name="Comma 3 5 2 2 3" xfId="7460"/>
    <cellStyle name="Comma 3 5 2 2 3 2" xfId="7461"/>
    <cellStyle name="Comma 3 5 2 2 3 2 2" xfId="7462"/>
    <cellStyle name="Comma 3 5 2 2 3 3" xfId="7463"/>
    <cellStyle name="Comma 3 5 2 2 4" xfId="7464"/>
    <cellStyle name="Comma 3 5 2 2 4 2" xfId="7465"/>
    <cellStyle name="Comma 3 5 2 2 5" xfId="7466"/>
    <cellStyle name="Comma 3 5 2 2 6" xfId="7467"/>
    <cellStyle name="Comma 3 5 2 3" xfId="7468"/>
    <cellStyle name="Comma 3 5 2 3 2" xfId="7469"/>
    <cellStyle name="Comma 3 5 2 3 2 2" xfId="7470"/>
    <cellStyle name="Comma 3 5 2 3 3" xfId="7471"/>
    <cellStyle name="Comma 3 5 2 3 4" xfId="7472"/>
    <cellStyle name="Comma 3 5 2 4" xfId="7473"/>
    <cellStyle name="Comma 3 5 2 4 2" xfId="7474"/>
    <cellStyle name="Comma 3 5 2 4 2 2" xfId="7475"/>
    <cellStyle name="Comma 3 5 2 4 3" xfId="7476"/>
    <cellStyle name="Comma 3 5 2 5" xfId="7477"/>
    <cellStyle name="Comma 3 5 2 5 2" xfId="7478"/>
    <cellStyle name="Comma 3 5 2 6" xfId="7479"/>
    <cellStyle name="Comma 3 5 2 7" xfId="7480"/>
    <cellStyle name="Comma 3 5 3" xfId="7481"/>
    <cellStyle name="Comma 3 5 3 2" xfId="7482"/>
    <cellStyle name="Comma 3 5 3 2 2" xfId="7483"/>
    <cellStyle name="Comma 3 5 3 2 2 2" xfId="7484"/>
    <cellStyle name="Comma 3 5 3 2 3" xfId="7485"/>
    <cellStyle name="Comma 3 5 3 2 4" xfId="7486"/>
    <cellStyle name="Comma 3 5 3 3" xfId="7487"/>
    <cellStyle name="Comma 3 5 3 3 2" xfId="7488"/>
    <cellStyle name="Comma 3 5 3 3 2 2" xfId="7489"/>
    <cellStyle name="Comma 3 5 3 3 3" xfId="7490"/>
    <cellStyle name="Comma 3 5 3 4" xfId="7491"/>
    <cellStyle name="Comma 3 5 3 4 2" xfId="7492"/>
    <cellStyle name="Comma 3 5 3 5" xfId="7493"/>
    <cellStyle name="Comma 3 5 3 6" xfId="7494"/>
    <cellStyle name="Comma 3 5 4" xfId="7495"/>
    <cellStyle name="Comma 3 5 4 2" xfId="7496"/>
    <cellStyle name="Comma 3 5 4 2 2" xfId="7497"/>
    <cellStyle name="Comma 3 5 4 3" xfId="7498"/>
    <cellStyle name="Comma 3 5 4 4" xfId="7499"/>
    <cellStyle name="Comma 3 5 5" xfId="7500"/>
    <cellStyle name="Comma 3 5 5 2" xfId="7501"/>
    <cellStyle name="Comma 3 5 5 2 2" xfId="7502"/>
    <cellStyle name="Comma 3 5 5 3" xfId="7503"/>
    <cellStyle name="Comma 3 5 5 4" xfId="7504"/>
    <cellStyle name="Comma 3 5 6" xfId="7505"/>
    <cellStyle name="Comma 3 5 6 2" xfId="7506"/>
    <cellStyle name="Comma 3 5 7" xfId="7507"/>
    <cellStyle name="Comma 3 5 8" xfId="7508"/>
    <cellStyle name="Comma 3 6" xfId="251"/>
    <cellStyle name="Comma 3 6 2" xfId="7509"/>
    <cellStyle name="Comma 3 6 2 2" xfId="7510"/>
    <cellStyle name="Comma 3 6 2 2 2" xfId="7511"/>
    <cellStyle name="Comma 3 6 2 2 2 2" xfId="7512"/>
    <cellStyle name="Comma 3 6 2 2 2 3" xfId="7513"/>
    <cellStyle name="Comma 3 6 2 2 3" xfId="7514"/>
    <cellStyle name="Comma 3 6 2 2 4" xfId="7515"/>
    <cellStyle name="Comma 3 6 2 3" xfId="7516"/>
    <cellStyle name="Comma 3 6 2 3 2" xfId="7517"/>
    <cellStyle name="Comma 3 6 2 3 2 2" xfId="7518"/>
    <cellStyle name="Comma 3 6 2 3 3" xfId="7519"/>
    <cellStyle name="Comma 3 6 2 3 4" xfId="7520"/>
    <cellStyle name="Comma 3 6 2 4" xfId="7521"/>
    <cellStyle name="Comma 3 6 2 4 2" xfId="7522"/>
    <cellStyle name="Comma 3 6 2 4 3" xfId="7523"/>
    <cellStyle name="Comma 3 6 2 5" xfId="7524"/>
    <cellStyle name="Comma 3 6 2 6" xfId="7525"/>
    <cellStyle name="Comma 3 6 3" xfId="7526"/>
    <cellStyle name="Comma 3 6 3 2" xfId="7527"/>
    <cellStyle name="Comma 3 6 3 2 2" xfId="7528"/>
    <cellStyle name="Comma 3 6 3 2 3" xfId="7529"/>
    <cellStyle name="Comma 3 6 3 3" xfId="7530"/>
    <cellStyle name="Comma 3 6 3 4" xfId="7531"/>
    <cellStyle name="Comma 3 6 4" xfId="7532"/>
    <cellStyle name="Comma 3 6 4 2" xfId="7533"/>
    <cellStyle name="Comma 3 6 4 2 2" xfId="7534"/>
    <cellStyle name="Comma 3 6 4 3" xfId="7535"/>
    <cellStyle name="Comma 3 6 4 4" xfId="7536"/>
    <cellStyle name="Comma 3 6 5" xfId="7537"/>
    <cellStyle name="Comma 3 6 5 2" xfId="7538"/>
    <cellStyle name="Comma 3 6 5 3" xfId="7539"/>
    <cellStyle name="Comma 3 6 6" xfId="7540"/>
    <cellStyle name="Comma 3 6 7" xfId="7541"/>
    <cellStyle name="Comma 3 7" xfId="7542"/>
    <cellStyle name="Comma 3 7 2" xfId="7543"/>
    <cellStyle name="Comma 3 7 2 2" xfId="7544"/>
    <cellStyle name="Comma 3 7 2 2 2" xfId="7545"/>
    <cellStyle name="Comma 3 7 2 2 3" xfId="7546"/>
    <cellStyle name="Comma 3 7 2 2 4" xfId="7547"/>
    <cellStyle name="Comma 3 7 2 3" xfId="7548"/>
    <cellStyle name="Comma 3 7 2 4" xfId="7549"/>
    <cellStyle name="Comma 3 7 2 5" xfId="7550"/>
    <cellStyle name="Comma 3 7 3" xfId="7551"/>
    <cellStyle name="Comma 3 7 3 2" xfId="7552"/>
    <cellStyle name="Comma 3 7 3 2 2" xfId="7553"/>
    <cellStyle name="Comma 3 7 3 2 3" xfId="7554"/>
    <cellStyle name="Comma 3 7 3 3" xfId="7555"/>
    <cellStyle name="Comma 3 7 3 4" xfId="7556"/>
    <cellStyle name="Comma 3 7 4" xfId="7557"/>
    <cellStyle name="Comma 3 7 4 2" xfId="7558"/>
    <cellStyle name="Comma 3 7 4 3" xfId="7559"/>
    <cellStyle name="Comma 3 7 5" xfId="7560"/>
    <cellStyle name="Comma 3 7 6" xfId="7561"/>
    <cellStyle name="Comma 3 7 7" xfId="7562"/>
    <cellStyle name="Comma 3 8" xfId="7563"/>
    <cellStyle name="Comma 3 8 2" xfId="7564"/>
    <cellStyle name="Comma 3 8 2 2" xfId="7565"/>
    <cellStyle name="Comma 3 8 2 3" xfId="7566"/>
    <cellStyle name="Comma 3 8 2 4" xfId="7567"/>
    <cellStyle name="Comma 3 8 3" xfId="7568"/>
    <cellStyle name="Comma 3 8 4" xfId="7569"/>
    <cellStyle name="Comma 3 8 5" xfId="7570"/>
    <cellStyle name="Comma 3 9" xfId="7571"/>
    <cellStyle name="Comma 3 9 2" xfId="7572"/>
    <cellStyle name="Comma 3 9 2 2" xfId="7573"/>
    <cellStyle name="Comma 3 9 2 3" xfId="7574"/>
    <cellStyle name="Comma 3 9 3" xfId="7575"/>
    <cellStyle name="Comma 3 9 4" xfId="7576"/>
    <cellStyle name="Comma 30" xfId="7577"/>
    <cellStyle name="Comma 30 2" xfId="7578"/>
    <cellStyle name="Comma 30 2 2" xfId="7579"/>
    <cellStyle name="Comma 30 2 2 2" xfId="7580"/>
    <cellStyle name="Comma 30 2 3" xfId="7581"/>
    <cellStyle name="Comma 30 3" xfId="7582"/>
    <cellStyle name="Comma 30 3 2" xfId="7583"/>
    <cellStyle name="Comma 30 4" xfId="7584"/>
    <cellStyle name="Comma 31" xfId="7585"/>
    <cellStyle name="Comma 31 2" xfId="7586"/>
    <cellStyle name="Comma 31 2 2" xfId="7587"/>
    <cellStyle name="Comma 31 2 2 2" xfId="7588"/>
    <cellStyle name="Comma 31 2 3" xfId="7589"/>
    <cellStyle name="Comma 31 3" xfId="7590"/>
    <cellStyle name="Comma 31 3 2" xfId="7591"/>
    <cellStyle name="Comma 31 4" xfId="7592"/>
    <cellStyle name="Comma 32" xfId="7593"/>
    <cellStyle name="Comma 32 2" xfId="7594"/>
    <cellStyle name="Comma 32 2 2" xfId="7595"/>
    <cellStyle name="Comma 32 2 2 2" xfId="7596"/>
    <cellStyle name="Comma 32 2 3" xfId="7597"/>
    <cellStyle name="Comma 32 3" xfId="7598"/>
    <cellStyle name="Comma 32 3 2" xfId="7599"/>
    <cellStyle name="Comma 32 4" xfId="7600"/>
    <cellStyle name="Comma 33" xfId="7601"/>
    <cellStyle name="Comma 33 2" xfId="7602"/>
    <cellStyle name="Comma 33 2 2" xfId="7603"/>
    <cellStyle name="Comma 33 2 2 2" xfId="7604"/>
    <cellStyle name="Comma 33 2 3" xfId="7605"/>
    <cellStyle name="Comma 33 3" xfId="7606"/>
    <cellStyle name="Comma 33 3 2" xfId="7607"/>
    <cellStyle name="Comma 33 4" xfId="7608"/>
    <cellStyle name="Comma 34" xfId="7609"/>
    <cellStyle name="Comma 34 2" xfId="7610"/>
    <cellStyle name="Comma 34 2 2" xfId="7611"/>
    <cellStyle name="Comma 34 2 2 2" xfId="7612"/>
    <cellStyle name="Comma 34 2 3" xfId="7613"/>
    <cellStyle name="Comma 34 3" xfId="7614"/>
    <cellStyle name="Comma 34 3 2" xfId="7615"/>
    <cellStyle name="Comma 34 4" xfId="7616"/>
    <cellStyle name="Comma 35" xfId="7617"/>
    <cellStyle name="Comma 35 2" xfId="7618"/>
    <cellStyle name="Comma 35 2 2" xfId="7619"/>
    <cellStyle name="Comma 35 2 2 2" xfId="7620"/>
    <cellStyle name="Comma 35 2 3" xfId="7621"/>
    <cellStyle name="Comma 35 3" xfId="7622"/>
    <cellStyle name="Comma 35 3 2" xfId="7623"/>
    <cellStyle name="Comma 35 4" xfId="7624"/>
    <cellStyle name="Comma 36" xfId="7625"/>
    <cellStyle name="Comma 36 2" xfId="7626"/>
    <cellStyle name="Comma 36 2 2" xfId="7627"/>
    <cellStyle name="Comma 36 2 2 2" xfId="7628"/>
    <cellStyle name="Comma 36 2 3" xfId="7629"/>
    <cellStyle name="Comma 36 3" xfId="7630"/>
    <cellStyle name="Comma 36 3 2" xfId="7631"/>
    <cellStyle name="Comma 36 4" xfId="7632"/>
    <cellStyle name="Comma 37" xfId="7633"/>
    <cellStyle name="Comma 37 2" xfId="7634"/>
    <cellStyle name="Comma 37 2 2" xfId="7635"/>
    <cellStyle name="Comma 37 2 2 2" xfId="7636"/>
    <cellStyle name="Comma 37 2 3" xfId="7637"/>
    <cellStyle name="Comma 37 3" xfId="7638"/>
    <cellStyle name="Comma 37 3 2" xfId="7639"/>
    <cellStyle name="Comma 37 4" xfId="7640"/>
    <cellStyle name="Comma 38" xfId="7641"/>
    <cellStyle name="Comma 38 2" xfId="7642"/>
    <cellStyle name="Comma 38 2 2" xfId="7643"/>
    <cellStyle name="Comma 38 2 2 2" xfId="7644"/>
    <cellStyle name="Comma 38 2 3" xfId="7645"/>
    <cellStyle name="Comma 38 3" xfId="7646"/>
    <cellStyle name="Comma 38 3 2" xfId="7647"/>
    <cellStyle name="Comma 38 4" xfId="7648"/>
    <cellStyle name="Comma 39" xfId="7649"/>
    <cellStyle name="Comma 39 2" xfId="7650"/>
    <cellStyle name="Comma 39 2 2" xfId="7651"/>
    <cellStyle name="Comma 39 2 2 2" xfId="7652"/>
    <cellStyle name="Comma 39 2 3" xfId="7653"/>
    <cellStyle name="Comma 39 3" xfId="7654"/>
    <cellStyle name="Comma 39 3 2" xfId="7655"/>
    <cellStyle name="Comma 39 4" xfId="7656"/>
    <cellStyle name="Comma 4" xfId="252"/>
    <cellStyle name="Comma 4 10" xfId="7657"/>
    <cellStyle name="Comma 4 10 2" xfId="7658"/>
    <cellStyle name="Comma 4 11" xfId="7659"/>
    <cellStyle name="Comma 4 12" xfId="7660"/>
    <cellStyle name="Comma 4 2" xfId="253"/>
    <cellStyle name="Comma 4 2 2" xfId="7661"/>
    <cellStyle name="Comma 4 2 2 2" xfId="7662"/>
    <cellStyle name="Comma 4 2 2 2 2" xfId="7663"/>
    <cellStyle name="Comma 4 2 2 2 2 2" xfId="7664"/>
    <cellStyle name="Comma 4 2 2 2 2 2 2" xfId="7665"/>
    <cellStyle name="Comma 4 2 2 2 2 2 2 2" xfId="7666"/>
    <cellStyle name="Comma 4 2 2 2 2 2 3" xfId="7667"/>
    <cellStyle name="Comma 4 2 2 2 2 3" xfId="7668"/>
    <cellStyle name="Comma 4 2 2 2 2 3 2" xfId="7669"/>
    <cellStyle name="Comma 4 2 2 2 2 3 2 2" xfId="7670"/>
    <cellStyle name="Comma 4 2 2 2 2 3 3" xfId="7671"/>
    <cellStyle name="Comma 4 2 2 2 2 4" xfId="7672"/>
    <cellStyle name="Comma 4 2 2 2 2 4 2" xfId="7673"/>
    <cellStyle name="Comma 4 2 2 2 2 5" xfId="7674"/>
    <cellStyle name="Comma 4 2 2 2 2 6" xfId="7675"/>
    <cellStyle name="Comma 4 2 2 2 3" xfId="7676"/>
    <cellStyle name="Comma 4 2 2 2 3 2" xfId="7677"/>
    <cellStyle name="Comma 4 2 2 2 3 2 2" xfId="7678"/>
    <cellStyle name="Comma 4 2 2 2 3 3" xfId="7679"/>
    <cellStyle name="Comma 4 2 2 2 4" xfId="7680"/>
    <cellStyle name="Comma 4 2 2 2 4 2" xfId="7681"/>
    <cellStyle name="Comma 4 2 2 2 4 2 2" xfId="7682"/>
    <cellStyle name="Comma 4 2 2 2 4 3" xfId="7683"/>
    <cellStyle name="Comma 4 2 2 2 5" xfId="7684"/>
    <cellStyle name="Comma 4 2 2 2 5 2" xfId="7685"/>
    <cellStyle name="Comma 4 2 2 2 6" xfId="7686"/>
    <cellStyle name="Comma 4 2 2 2 7" xfId="7687"/>
    <cellStyle name="Comma 4 2 2 3" xfId="7688"/>
    <cellStyle name="Comma 4 2 2 3 2" xfId="7689"/>
    <cellStyle name="Comma 4 2 2 3 2 2" xfId="7690"/>
    <cellStyle name="Comma 4 2 2 3 2 2 2" xfId="7691"/>
    <cellStyle name="Comma 4 2 2 3 2 3" xfId="7692"/>
    <cellStyle name="Comma 4 2 2 3 3" xfId="7693"/>
    <cellStyle name="Comma 4 2 2 3 3 2" xfId="7694"/>
    <cellStyle name="Comma 4 2 2 3 3 2 2" xfId="7695"/>
    <cellStyle name="Comma 4 2 2 3 3 3" xfId="7696"/>
    <cellStyle name="Comma 4 2 2 3 4" xfId="7697"/>
    <cellStyle name="Comma 4 2 2 3 4 2" xfId="7698"/>
    <cellStyle name="Comma 4 2 2 3 5" xfId="7699"/>
    <cellStyle name="Comma 4 2 2 3 6" xfId="7700"/>
    <cellStyle name="Comma 4 2 2 4" xfId="7701"/>
    <cellStyle name="Comma 4 2 2 4 2" xfId="7702"/>
    <cellStyle name="Comma 4 2 2 4 2 2" xfId="7703"/>
    <cellStyle name="Comma 4 2 2 4 3" xfId="7704"/>
    <cellStyle name="Comma 4 2 2 4 4" xfId="7705"/>
    <cellStyle name="Comma 4 2 2 5" xfId="7706"/>
    <cellStyle name="Comma 4 2 2 5 2" xfId="7707"/>
    <cellStyle name="Comma 4 2 2 5 2 2" xfId="7708"/>
    <cellStyle name="Comma 4 2 2 5 3" xfId="7709"/>
    <cellStyle name="Comma 4 2 2 6" xfId="7710"/>
    <cellStyle name="Comma 4 2 2 6 2" xfId="7711"/>
    <cellStyle name="Comma 4 2 2 7" xfId="7712"/>
    <cellStyle name="Comma 4 2 2 8" xfId="7713"/>
    <cellStyle name="Comma 4 2 3" xfId="7714"/>
    <cellStyle name="Comma 4 2 3 2" xfId="7715"/>
    <cellStyle name="Comma 4 2 3 2 2" xfId="7716"/>
    <cellStyle name="Comma 4 2 3 2 2 2" xfId="7717"/>
    <cellStyle name="Comma 4 2 3 2 2 2 2" xfId="7718"/>
    <cellStyle name="Comma 4 2 3 2 2 3" xfId="7719"/>
    <cellStyle name="Comma 4 2 3 2 3" xfId="7720"/>
    <cellStyle name="Comma 4 2 3 2 3 2" xfId="7721"/>
    <cellStyle name="Comma 4 2 3 2 3 2 2" xfId="7722"/>
    <cellStyle name="Comma 4 2 3 2 3 3" xfId="7723"/>
    <cellStyle name="Comma 4 2 3 2 4" xfId="7724"/>
    <cellStyle name="Comma 4 2 3 2 4 2" xfId="7725"/>
    <cellStyle name="Comma 4 2 3 2 5" xfId="7726"/>
    <cellStyle name="Comma 4 2 3 2 6" xfId="7727"/>
    <cellStyle name="Comma 4 2 3 3" xfId="7728"/>
    <cellStyle name="Comma 4 2 3 3 2" xfId="7729"/>
    <cellStyle name="Comma 4 2 3 3 2 2" xfId="7730"/>
    <cellStyle name="Comma 4 2 3 3 3" xfId="7731"/>
    <cellStyle name="Comma 4 2 3 4" xfId="7732"/>
    <cellStyle name="Comma 4 2 3 4 2" xfId="7733"/>
    <cellStyle name="Comma 4 2 3 4 2 2" xfId="7734"/>
    <cellStyle name="Comma 4 2 3 4 3" xfId="7735"/>
    <cellStyle name="Comma 4 2 3 5" xfId="7736"/>
    <cellStyle name="Comma 4 2 3 5 2" xfId="7737"/>
    <cellStyle name="Comma 4 2 3 6" xfId="7738"/>
    <cellStyle name="Comma 4 2 3 7" xfId="7739"/>
    <cellStyle name="Comma 4 2 4" xfId="7740"/>
    <cellStyle name="Comma 4 2 4 2" xfId="7741"/>
    <cellStyle name="Comma 4 2 4 2 2" xfId="7742"/>
    <cellStyle name="Comma 4 2 4 2 2 2" xfId="7743"/>
    <cellStyle name="Comma 4 2 4 2 3" xfId="7744"/>
    <cellStyle name="Comma 4 2 4 3" xfId="7745"/>
    <cellStyle name="Comma 4 2 4 3 2" xfId="7746"/>
    <cellStyle name="Comma 4 2 4 3 2 2" xfId="7747"/>
    <cellStyle name="Comma 4 2 4 3 3" xfId="7748"/>
    <cellStyle name="Comma 4 2 4 4" xfId="7749"/>
    <cellStyle name="Comma 4 2 4 4 2" xfId="7750"/>
    <cellStyle name="Comma 4 2 4 5" xfId="7751"/>
    <cellStyle name="Comma 4 2 4 6" xfId="7752"/>
    <cellStyle name="Comma 4 2 5" xfId="7753"/>
    <cellStyle name="Comma 4 2 5 2" xfId="7754"/>
    <cellStyle name="Comma 4 2 5 2 2" xfId="7755"/>
    <cellStyle name="Comma 4 2 5 3" xfId="7756"/>
    <cellStyle name="Comma 4 2 5 4" xfId="7757"/>
    <cellStyle name="Comma 4 2 6" xfId="7758"/>
    <cellStyle name="Comma 4 2 6 2" xfId="7759"/>
    <cellStyle name="Comma 4 2 6 2 2" xfId="7760"/>
    <cellStyle name="Comma 4 2 6 3" xfId="7761"/>
    <cellStyle name="Comma 4 2 7" xfId="7762"/>
    <cellStyle name="Comma 4 2 7 2" xfId="7763"/>
    <cellStyle name="Comma 4 2 8" xfId="7764"/>
    <cellStyle name="Comma 4 2 9" xfId="7765"/>
    <cellStyle name="Comma 4 3" xfId="254"/>
    <cellStyle name="Comma 4 3 2" xfId="7766"/>
    <cellStyle name="Comma 4 3 2 2" xfId="7767"/>
    <cellStyle name="Comma 4 3 2 2 2" xfId="7768"/>
    <cellStyle name="Comma 4 3 2 2 2 2" xfId="7769"/>
    <cellStyle name="Comma 4 3 2 2 2 2 2" xfId="7770"/>
    <cellStyle name="Comma 4 3 2 2 2 2 2 2" xfId="7771"/>
    <cellStyle name="Comma 4 3 2 2 2 2 3" xfId="7772"/>
    <cellStyle name="Comma 4 3 2 2 2 3" xfId="7773"/>
    <cellStyle name="Comma 4 3 2 2 2 3 2" xfId="7774"/>
    <cellStyle name="Comma 4 3 2 2 2 3 2 2" xfId="7775"/>
    <cellStyle name="Comma 4 3 2 2 2 3 3" xfId="7776"/>
    <cellStyle name="Comma 4 3 2 2 2 4" xfId="7777"/>
    <cellStyle name="Comma 4 3 2 2 2 4 2" xfId="7778"/>
    <cellStyle name="Comma 4 3 2 2 2 5" xfId="7779"/>
    <cellStyle name="Comma 4 3 2 2 2 6" xfId="7780"/>
    <cellStyle name="Comma 4 3 2 2 3" xfId="7781"/>
    <cellStyle name="Comma 4 3 2 2 3 2" xfId="7782"/>
    <cellStyle name="Comma 4 3 2 2 3 2 2" xfId="7783"/>
    <cellStyle name="Comma 4 3 2 2 3 3" xfId="7784"/>
    <cellStyle name="Comma 4 3 2 2 4" xfId="7785"/>
    <cellStyle name="Comma 4 3 2 2 4 2" xfId="7786"/>
    <cellStyle name="Comma 4 3 2 2 4 2 2" xfId="7787"/>
    <cellStyle name="Comma 4 3 2 2 4 3" xfId="7788"/>
    <cellStyle name="Comma 4 3 2 2 5" xfId="7789"/>
    <cellStyle name="Comma 4 3 2 2 5 2" xfId="7790"/>
    <cellStyle name="Comma 4 3 2 2 6" xfId="7791"/>
    <cellStyle name="Comma 4 3 2 2 7" xfId="7792"/>
    <cellStyle name="Comma 4 3 2 3" xfId="7793"/>
    <cellStyle name="Comma 4 3 2 3 2" xfId="7794"/>
    <cellStyle name="Comma 4 3 2 3 2 2" xfId="7795"/>
    <cellStyle name="Comma 4 3 2 3 2 2 2" xfId="7796"/>
    <cellStyle name="Comma 4 3 2 3 2 3" xfId="7797"/>
    <cellStyle name="Comma 4 3 2 3 3" xfId="7798"/>
    <cellStyle name="Comma 4 3 2 3 3 2" xfId="7799"/>
    <cellStyle name="Comma 4 3 2 3 3 2 2" xfId="7800"/>
    <cellStyle name="Comma 4 3 2 3 3 3" xfId="7801"/>
    <cellStyle name="Comma 4 3 2 3 4" xfId="7802"/>
    <cellStyle name="Comma 4 3 2 3 4 2" xfId="7803"/>
    <cellStyle name="Comma 4 3 2 3 5" xfId="7804"/>
    <cellStyle name="Comma 4 3 2 3 6" xfId="7805"/>
    <cellStyle name="Comma 4 3 2 4" xfId="7806"/>
    <cellStyle name="Comma 4 3 2 4 2" xfId="7807"/>
    <cellStyle name="Comma 4 3 2 4 2 2" xfId="7808"/>
    <cellStyle name="Comma 4 3 2 4 3" xfId="7809"/>
    <cellStyle name="Comma 4 3 2 4 4" xfId="7810"/>
    <cellStyle name="Comma 4 3 2 5" xfId="7811"/>
    <cellStyle name="Comma 4 3 2 5 2" xfId="7812"/>
    <cellStyle name="Comma 4 3 2 5 2 2" xfId="7813"/>
    <cellStyle name="Comma 4 3 2 5 3" xfId="7814"/>
    <cellStyle name="Comma 4 3 2 6" xfId="7815"/>
    <cellStyle name="Comma 4 3 2 6 2" xfId="7816"/>
    <cellStyle name="Comma 4 3 2 7" xfId="7817"/>
    <cellStyle name="Comma 4 3 2 8" xfId="7818"/>
    <cellStyle name="Comma 4 3 3" xfId="7819"/>
    <cellStyle name="Comma 4 3 3 2" xfId="7820"/>
    <cellStyle name="Comma 4 3 3 2 2" xfId="7821"/>
    <cellStyle name="Comma 4 3 3 2 2 2" xfId="7822"/>
    <cellStyle name="Comma 4 3 3 2 2 2 2" xfId="7823"/>
    <cellStyle name="Comma 4 3 3 2 2 3" xfId="7824"/>
    <cellStyle name="Comma 4 3 3 2 3" xfId="7825"/>
    <cellStyle name="Comma 4 3 3 2 3 2" xfId="7826"/>
    <cellStyle name="Comma 4 3 3 2 3 2 2" xfId="7827"/>
    <cellStyle name="Comma 4 3 3 2 3 3" xfId="7828"/>
    <cellStyle name="Comma 4 3 3 2 4" xfId="7829"/>
    <cellStyle name="Comma 4 3 3 2 4 2" xfId="7830"/>
    <cellStyle name="Comma 4 3 3 2 5" xfId="7831"/>
    <cellStyle name="Comma 4 3 3 2 6" xfId="7832"/>
    <cellStyle name="Comma 4 3 3 3" xfId="7833"/>
    <cellStyle name="Comma 4 3 3 3 2" xfId="7834"/>
    <cellStyle name="Comma 4 3 3 3 2 2" xfId="7835"/>
    <cellStyle name="Comma 4 3 3 3 3" xfId="7836"/>
    <cellStyle name="Comma 4 3 3 4" xfId="7837"/>
    <cellStyle name="Comma 4 3 3 4 2" xfId="7838"/>
    <cellStyle name="Comma 4 3 3 4 2 2" xfId="7839"/>
    <cellStyle name="Comma 4 3 3 4 3" xfId="7840"/>
    <cellStyle name="Comma 4 3 3 5" xfId="7841"/>
    <cellStyle name="Comma 4 3 3 5 2" xfId="7842"/>
    <cellStyle name="Comma 4 3 3 6" xfId="7843"/>
    <cellStyle name="Comma 4 3 3 7" xfId="7844"/>
    <cellStyle name="Comma 4 3 4" xfId="7845"/>
    <cellStyle name="Comma 4 3 4 2" xfId="7846"/>
    <cellStyle name="Comma 4 3 4 2 2" xfId="7847"/>
    <cellStyle name="Comma 4 3 4 2 2 2" xfId="7848"/>
    <cellStyle name="Comma 4 3 4 2 3" xfId="7849"/>
    <cellStyle name="Comma 4 3 4 3" xfId="7850"/>
    <cellStyle name="Comma 4 3 4 3 2" xfId="7851"/>
    <cellStyle name="Comma 4 3 4 3 2 2" xfId="7852"/>
    <cellStyle name="Comma 4 3 4 3 3" xfId="7853"/>
    <cellStyle name="Comma 4 3 4 4" xfId="7854"/>
    <cellStyle name="Comma 4 3 4 4 2" xfId="7855"/>
    <cellStyle name="Comma 4 3 4 5" xfId="7856"/>
    <cellStyle name="Comma 4 3 4 6" xfId="7857"/>
    <cellStyle name="Comma 4 3 5" xfId="7858"/>
    <cellStyle name="Comma 4 3 5 2" xfId="7859"/>
    <cellStyle name="Comma 4 3 5 2 2" xfId="7860"/>
    <cellStyle name="Comma 4 3 5 3" xfId="7861"/>
    <cellStyle name="Comma 4 3 5 4" xfId="7862"/>
    <cellStyle name="Comma 4 3 6" xfId="7863"/>
    <cellStyle name="Comma 4 3 6 2" xfId="7864"/>
    <cellStyle name="Comma 4 3 6 2 2" xfId="7865"/>
    <cellStyle name="Comma 4 3 6 3" xfId="7866"/>
    <cellStyle name="Comma 4 3 7" xfId="7867"/>
    <cellStyle name="Comma 4 3 7 2" xfId="7868"/>
    <cellStyle name="Comma 4 3 8" xfId="7869"/>
    <cellStyle name="Comma 4 3 9" xfId="7870"/>
    <cellStyle name="Comma 4 4" xfId="255"/>
    <cellStyle name="Comma 4 4 2" xfId="7871"/>
    <cellStyle name="Comma 4 4 2 2" xfId="7872"/>
    <cellStyle name="Comma 4 4 2 2 2" xfId="7873"/>
    <cellStyle name="Comma 4 4 2 2 2 2" xfId="7874"/>
    <cellStyle name="Comma 4 4 2 2 2 2 2" xfId="7875"/>
    <cellStyle name="Comma 4 4 2 2 2 2 2 2" xfId="7876"/>
    <cellStyle name="Comma 4 4 2 2 2 2 3" xfId="7877"/>
    <cellStyle name="Comma 4 4 2 2 2 3" xfId="7878"/>
    <cellStyle name="Comma 4 4 2 2 2 3 2" xfId="7879"/>
    <cellStyle name="Comma 4 4 2 2 2 3 2 2" xfId="7880"/>
    <cellStyle name="Comma 4 4 2 2 2 3 3" xfId="7881"/>
    <cellStyle name="Comma 4 4 2 2 2 4" xfId="7882"/>
    <cellStyle name="Comma 4 4 2 2 2 4 2" xfId="7883"/>
    <cellStyle name="Comma 4 4 2 2 2 5" xfId="7884"/>
    <cellStyle name="Comma 4 4 2 2 3" xfId="7885"/>
    <cellStyle name="Comma 4 4 2 2 3 2" xfId="7886"/>
    <cellStyle name="Comma 4 4 2 2 3 2 2" xfId="7887"/>
    <cellStyle name="Comma 4 4 2 2 3 3" xfId="7888"/>
    <cellStyle name="Comma 4 4 2 2 4" xfId="7889"/>
    <cellStyle name="Comma 4 4 2 2 4 2" xfId="7890"/>
    <cellStyle name="Comma 4 4 2 2 4 2 2" xfId="7891"/>
    <cellStyle name="Comma 4 4 2 2 4 3" xfId="7892"/>
    <cellStyle name="Comma 4 4 2 2 5" xfId="7893"/>
    <cellStyle name="Comma 4 4 2 2 5 2" xfId="7894"/>
    <cellStyle name="Comma 4 4 2 2 6" xfId="7895"/>
    <cellStyle name="Comma 4 4 2 2 7" xfId="7896"/>
    <cellStyle name="Comma 4 4 2 3" xfId="7897"/>
    <cellStyle name="Comma 4 4 2 3 2" xfId="7898"/>
    <cellStyle name="Comma 4 4 2 3 2 2" xfId="7899"/>
    <cellStyle name="Comma 4 4 2 3 2 2 2" xfId="7900"/>
    <cellStyle name="Comma 4 4 2 3 2 3" xfId="7901"/>
    <cellStyle name="Comma 4 4 2 3 3" xfId="7902"/>
    <cellStyle name="Comma 4 4 2 3 3 2" xfId="7903"/>
    <cellStyle name="Comma 4 4 2 3 3 2 2" xfId="7904"/>
    <cellStyle name="Comma 4 4 2 3 3 3" xfId="7905"/>
    <cellStyle name="Comma 4 4 2 3 4" xfId="7906"/>
    <cellStyle name="Comma 4 4 2 3 4 2" xfId="7907"/>
    <cellStyle name="Comma 4 4 2 3 5" xfId="7908"/>
    <cellStyle name="Comma 4 4 2 4" xfId="7909"/>
    <cellStyle name="Comma 4 4 2 4 2" xfId="7910"/>
    <cellStyle name="Comma 4 4 2 4 2 2" xfId="7911"/>
    <cellStyle name="Comma 4 4 2 4 3" xfId="7912"/>
    <cellStyle name="Comma 4 4 2 4 4" xfId="7913"/>
    <cellStyle name="Comma 4 4 2 5" xfId="7914"/>
    <cellStyle name="Comma 4 4 2 5 2" xfId="7915"/>
    <cellStyle name="Comma 4 4 2 5 2 2" xfId="7916"/>
    <cellStyle name="Comma 4 4 2 5 3" xfId="7917"/>
    <cellStyle name="Comma 4 4 2 6" xfId="7918"/>
    <cellStyle name="Comma 4 4 2 6 2" xfId="7919"/>
    <cellStyle name="Comma 4 4 2 7" xfId="7920"/>
    <cellStyle name="Comma 4 4 2 8" xfId="7921"/>
    <cellStyle name="Comma 4 4 3" xfId="7922"/>
    <cellStyle name="Comma 4 4 3 2" xfId="7923"/>
    <cellStyle name="Comma 4 4 3 2 2" xfId="7924"/>
    <cellStyle name="Comma 4 4 3 2 2 2" xfId="7925"/>
    <cellStyle name="Comma 4 4 3 2 2 2 2" xfId="7926"/>
    <cellStyle name="Comma 4 4 3 2 2 3" xfId="7927"/>
    <cellStyle name="Comma 4 4 3 2 3" xfId="7928"/>
    <cellStyle name="Comma 4 4 3 2 3 2" xfId="7929"/>
    <cellStyle name="Comma 4 4 3 2 3 2 2" xfId="7930"/>
    <cellStyle name="Comma 4 4 3 2 3 3" xfId="7931"/>
    <cellStyle name="Comma 4 4 3 2 4" xfId="7932"/>
    <cellStyle name="Comma 4 4 3 2 4 2" xfId="7933"/>
    <cellStyle name="Comma 4 4 3 2 5" xfId="7934"/>
    <cellStyle name="Comma 4 4 3 3" xfId="7935"/>
    <cellStyle name="Comma 4 4 3 3 2" xfId="7936"/>
    <cellStyle name="Comma 4 4 3 3 2 2" xfId="7937"/>
    <cellStyle name="Comma 4 4 3 3 3" xfId="7938"/>
    <cellStyle name="Comma 4 4 3 4" xfId="7939"/>
    <cellStyle name="Comma 4 4 3 4 2" xfId="7940"/>
    <cellStyle name="Comma 4 4 3 4 2 2" xfId="7941"/>
    <cellStyle name="Comma 4 4 3 4 3" xfId="7942"/>
    <cellStyle name="Comma 4 4 3 5" xfId="7943"/>
    <cellStyle name="Comma 4 4 3 5 2" xfId="7944"/>
    <cellStyle name="Comma 4 4 3 6" xfId="7945"/>
    <cellStyle name="Comma 4 4 3 7" xfId="7946"/>
    <cellStyle name="Comma 4 4 4" xfId="7947"/>
    <cellStyle name="Comma 4 4 4 2" xfId="7948"/>
    <cellStyle name="Comma 4 4 4 2 2" xfId="7949"/>
    <cellStyle name="Comma 4 4 4 2 2 2" xfId="7950"/>
    <cellStyle name="Comma 4 4 4 2 3" xfId="7951"/>
    <cellStyle name="Comma 4 4 4 3" xfId="7952"/>
    <cellStyle name="Comma 4 4 4 3 2" xfId="7953"/>
    <cellStyle name="Comma 4 4 4 3 2 2" xfId="7954"/>
    <cellStyle name="Comma 4 4 4 3 3" xfId="7955"/>
    <cellStyle name="Comma 4 4 4 4" xfId="7956"/>
    <cellStyle name="Comma 4 4 4 4 2" xfId="7957"/>
    <cellStyle name="Comma 4 4 4 5" xfId="7958"/>
    <cellStyle name="Comma 4 4 5" xfId="7959"/>
    <cellStyle name="Comma 4 4 5 2" xfId="7960"/>
    <cellStyle name="Comma 4 4 5 2 2" xfId="7961"/>
    <cellStyle name="Comma 4 4 5 3" xfId="7962"/>
    <cellStyle name="Comma 4 4 5 4" xfId="7963"/>
    <cellStyle name="Comma 4 4 6" xfId="7964"/>
    <cellStyle name="Comma 4 4 6 2" xfId="7965"/>
    <cellStyle name="Comma 4 4 6 2 2" xfId="7966"/>
    <cellStyle name="Comma 4 4 6 3" xfId="7967"/>
    <cellStyle name="Comma 4 4 7" xfId="7968"/>
    <cellStyle name="Comma 4 4 7 2" xfId="7969"/>
    <cellStyle name="Comma 4 4 8" xfId="7970"/>
    <cellStyle name="Comma 4 4 9" xfId="7971"/>
    <cellStyle name="Comma 4 5" xfId="256"/>
    <cellStyle name="Comma 4 5 2" xfId="7972"/>
    <cellStyle name="Comma 4 5 2 2" xfId="7973"/>
    <cellStyle name="Comma 4 5 2 2 2" xfId="7974"/>
    <cellStyle name="Comma 4 5 2 2 2 2" xfId="7975"/>
    <cellStyle name="Comma 4 5 2 2 2 2 2" xfId="7976"/>
    <cellStyle name="Comma 4 5 2 2 2 3" xfId="7977"/>
    <cellStyle name="Comma 4 5 2 2 3" xfId="7978"/>
    <cellStyle name="Comma 4 5 2 2 3 2" xfId="7979"/>
    <cellStyle name="Comma 4 5 2 2 3 2 2" xfId="7980"/>
    <cellStyle name="Comma 4 5 2 2 3 3" xfId="7981"/>
    <cellStyle name="Comma 4 5 2 2 4" xfId="7982"/>
    <cellStyle name="Comma 4 5 2 2 4 2" xfId="7983"/>
    <cellStyle name="Comma 4 5 2 2 5" xfId="7984"/>
    <cellStyle name="Comma 4 5 2 3" xfId="7985"/>
    <cellStyle name="Comma 4 5 2 3 2" xfId="7986"/>
    <cellStyle name="Comma 4 5 2 3 2 2" xfId="7987"/>
    <cellStyle name="Comma 4 5 2 3 3" xfId="7988"/>
    <cellStyle name="Comma 4 5 2 4" xfId="7989"/>
    <cellStyle name="Comma 4 5 2 4 2" xfId="7990"/>
    <cellStyle name="Comma 4 5 2 4 2 2" xfId="7991"/>
    <cellStyle name="Comma 4 5 2 4 3" xfId="7992"/>
    <cellStyle name="Comma 4 5 2 5" xfId="7993"/>
    <cellStyle name="Comma 4 5 2 5 2" xfId="7994"/>
    <cellStyle name="Comma 4 5 2 6" xfId="7995"/>
    <cellStyle name="Comma 4 5 2 7" xfId="7996"/>
    <cellStyle name="Comma 4 5 3" xfId="7997"/>
    <cellStyle name="Comma 4 5 3 2" xfId="7998"/>
    <cellStyle name="Comma 4 5 3 2 2" xfId="7999"/>
    <cellStyle name="Comma 4 5 3 2 2 2" xfId="8000"/>
    <cellStyle name="Comma 4 5 3 2 3" xfId="8001"/>
    <cellStyle name="Comma 4 5 3 3" xfId="8002"/>
    <cellStyle name="Comma 4 5 3 3 2" xfId="8003"/>
    <cellStyle name="Comma 4 5 3 3 2 2" xfId="8004"/>
    <cellStyle name="Comma 4 5 3 3 3" xfId="8005"/>
    <cellStyle name="Comma 4 5 3 4" xfId="8006"/>
    <cellStyle name="Comma 4 5 3 4 2" xfId="8007"/>
    <cellStyle name="Comma 4 5 3 5" xfId="8008"/>
    <cellStyle name="Comma 4 5 4" xfId="8009"/>
    <cellStyle name="Comma 4 5 4 2" xfId="8010"/>
    <cellStyle name="Comma 4 5 4 2 2" xfId="8011"/>
    <cellStyle name="Comma 4 5 4 3" xfId="8012"/>
    <cellStyle name="Comma 4 5 4 4" xfId="8013"/>
    <cellStyle name="Comma 4 5 5" xfId="8014"/>
    <cellStyle name="Comma 4 5 5 2" xfId="8015"/>
    <cellStyle name="Comma 4 5 5 2 2" xfId="8016"/>
    <cellStyle name="Comma 4 5 5 3" xfId="8017"/>
    <cellStyle name="Comma 4 5 6" xfId="8018"/>
    <cellStyle name="Comma 4 5 6 2" xfId="8019"/>
    <cellStyle name="Comma 4 5 7" xfId="8020"/>
    <cellStyle name="Comma 4 5 8" xfId="8021"/>
    <cellStyle name="Comma 4 6" xfId="257"/>
    <cellStyle name="Comma 4 6 2" xfId="8022"/>
    <cellStyle name="Comma 4 6 2 2" xfId="8023"/>
    <cellStyle name="Comma 4 6 2 2 2" xfId="8024"/>
    <cellStyle name="Comma 4 6 2 2 2 2" xfId="8025"/>
    <cellStyle name="Comma 4 6 2 2 3" xfId="8026"/>
    <cellStyle name="Comma 4 6 2 3" xfId="8027"/>
    <cellStyle name="Comma 4 6 2 3 2" xfId="8028"/>
    <cellStyle name="Comma 4 6 2 3 2 2" xfId="8029"/>
    <cellStyle name="Comma 4 6 2 3 3" xfId="8030"/>
    <cellStyle name="Comma 4 6 2 4" xfId="8031"/>
    <cellStyle name="Comma 4 6 2 4 2" xfId="8032"/>
    <cellStyle name="Comma 4 6 2 5" xfId="8033"/>
    <cellStyle name="Comma 4 6 3" xfId="8034"/>
    <cellStyle name="Comma 4 6 3 2" xfId="8035"/>
    <cellStyle name="Comma 4 6 3 2 2" xfId="8036"/>
    <cellStyle name="Comma 4 6 3 3" xfId="8037"/>
    <cellStyle name="Comma 4 6 4" xfId="8038"/>
    <cellStyle name="Comma 4 6 4 2" xfId="8039"/>
    <cellStyle name="Comma 4 6 4 2 2" xfId="8040"/>
    <cellStyle name="Comma 4 6 4 3" xfId="8041"/>
    <cellStyle name="Comma 4 6 5" xfId="8042"/>
    <cellStyle name="Comma 4 6 5 2" xfId="8043"/>
    <cellStyle name="Comma 4 6 6" xfId="8044"/>
    <cellStyle name="Comma 4 6 7" xfId="8045"/>
    <cellStyle name="Comma 4 7" xfId="8046"/>
    <cellStyle name="Comma 4 7 2" xfId="8047"/>
    <cellStyle name="Comma 4 7 2 2" xfId="8048"/>
    <cellStyle name="Comma 4 7 2 2 2" xfId="8049"/>
    <cellStyle name="Comma 4 7 2 3" xfId="8050"/>
    <cellStyle name="Comma 4 7 3" xfId="8051"/>
    <cellStyle name="Comma 4 7 3 2" xfId="8052"/>
    <cellStyle name="Comma 4 7 3 2 2" xfId="8053"/>
    <cellStyle name="Comma 4 7 3 3" xfId="8054"/>
    <cellStyle name="Comma 4 7 4" xfId="8055"/>
    <cellStyle name="Comma 4 7 4 2" xfId="8056"/>
    <cellStyle name="Comma 4 7 5" xfId="8057"/>
    <cellStyle name="Comma 4 8" xfId="8058"/>
    <cellStyle name="Comma 4 8 2" xfId="8059"/>
    <cellStyle name="Comma 4 8 2 2" xfId="8060"/>
    <cellStyle name="Comma 4 8 3" xfId="8061"/>
    <cellStyle name="Comma 4 8 4" xfId="8062"/>
    <cellStyle name="Comma 4 9" xfId="8063"/>
    <cellStyle name="Comma 4 9 2" xfId="8064"/>
    <cellStyle name="Comma 4 9 2 2" xfId="8065"/>
    <cellStyle name="Comma 4 9 3" xfId="8066"/>
    <cellStyle name="Comma 40" xfId="8067"/>
    <cellStyle name="Comma 40 2" xfId="8068"/>
    <cellStyle name="Comma 40 2 2" xfId="8069"/>
    <cellStyle name="Comma 40 2 2 2" xfId="8070"/>
    <cellStyle name="Comma 40 2 3" xfId="8071"/>
    <cellStyle name="Comma 40 3" xfId="8072"/>
    <cellStyle name="Comma 40 3 2" xfId="8073"/>
    <cellStyle name="Comma 40 4" xfId="8074"/>
    <cellStyle name="Comma 41" xfId="8075"/>
    <cellStyle name="Comma 41 2" xfId="8076"/>
    <cellStyle name="Comma 41 2 2" xfId="8077"/>
    <cellStyle name="Comma 41 2 2 2" xfId="8078"/>
    <cellStyle name="Comma 41 2 3" xfId="8079"/>
    <cellStyle name="Comma 41 3" xfId="8080"/>
    <cellStyle name="Comma 41 3 2" xfId="8081"/>
    <cellStyle name="Comma 41 4" xfId="8082"/>
    <cellStyle name="Comma 42" xfId="8083"/>
    <cellStyle name="Comma 42 2" xfId="8084"/>
    <cellStyle name="Comma 42 2 2" xfId="8085"/>
    <cellStyle name="Comma 42 2 2 2" xfId="8086"/>
    <cellStyle name="Comma 42 2 3" xfId="8087"/>
    <cellStyle name="Comma 42 3" xfId="8088"/>
    <cellStyle name="Comma 42 3 2" xfId="8089"/>
    <cellStyle name="Comma 42 4" xfId="8090"/>
    <cellStyle name="Comma 43" xfId="8091"/>
    <cellStyle name="Comma 43 2" xfId="8092"/>
    <cellStyle name="Comma 43 2 2" xfId="8093"/>
    <cellStyle name="Comma 43 2 2 2" xfId="8094"/>
    <cellStyle name="Comma 43 2 3" xfId="8095"/>
    <cellStyle name="Comma 43 3" xfId="8096"/>
    <cellStyle name="Comma 43 3 2" xfId="8097"/>
    <cellStyle name="Comma 43 4" xfId="8098"/>
    <cellStyle name="Comma 44" xfId="8099"/>
    <cellStyle name="Comma 44 2" xfId="8100"/>
    <cellStyle name="Comma 44 2 2" xfId="8101"/>
    <cellStyle name="Comma 44 2 2 2" xfId="8102"/>
    <cellStyle name="Comma 44 2 3" xfId="8103"/>
    <cellStyle name="Comma 44 3" xfId="8104"/>
    <cellStyle name="Comma 44 3 2" xfId="8105"/>
    <cellStyle name="Comma 44 4" xfId="8106"/>
    <cellStyle name="Comma 45" xfId="8107"/>
    <cellStyle name="Comma 45 2" xfId="8108"/>
    <cellStyle name="Comma 45 2 2" xfId="8109"/>
    <cellStyle name="Comma 45 2 2 2" xfId="8110"/>
    <cellStyle name="Comma 45 2 3" xfId="8111"/>
    <cellStyle name="Comma 45 3" xfId="8112"/>
    <cellStyle name="Comma 45 3 2" xfId="8113"/>
    <cellStyle name="Comma 45 4" xfId="8114"/>
    <cellStyle name="Comma 46" xfId="8115"/>
    <cellStyle name="Comma 46 2" xfId="8116"/>
    <cellStyle name="Comma 46 2 2" xfId="8117"/>
    <cellStyle name="Comma 46 2 2 2" xfId="8118"/>
    <cellStyle name="Comma 46 2 3" xfId="8119"/>
    <cellStyle name="Comma 46 3" xfId="8120"/>
    <cellStyle name="Comma 46 3 2" xfId="8121"/>
    <cellStyle name="Comma 46 4" xfId="8122"/>
    <cellStyle name="Comma 47" xfId="8123"/>
    <cellStyle name="Comma 47 2" xfId="8124"/>
    <cellStyle name="Comma 47 2 2" xfId="8125"/>
    <cellStyle name="Comma 47 2 2 2" xfId="8126"/>
    <cellStyle name="Comma 47 2 3" xfId="8127"/>
    <cellStyle name="Comma 47 3" xfId="8128"/>
    <cellStyle name="Comma 47 3 2" xfId="8129"/>
    <cellStyle name="Comma 47 4" xfId="8130"/>
    <cellStyle name="Comma 48" xfId="8131"/>
    <cellStyle name="Comma 48 2" xfId="8132"/>
    <cellStyle name="Comma 48 2 2" xfId="8133"/>
    <cellStyle name="Comma 48 2 2 2" xfId="8134"/>
    <cellStyle name="Comma 48 2 3" xfId="8135"/>
    <cellStyle name="Comma 48 3" xfId="8136"/>
    <cellStyle name="Comma 48 3 2" xfId="8137"/>
    <cellStyle name="Comma 48 4" xfId="8138"/>
    <cellStyle name="Comma 49" xfId="8139"/>
    <cellStyle name="Comma 49 2" xfId="8140"/>
    <cellStyle name="Comma 49 2 2" xfId="8141"/>
    <cellStyle name="Comma 49 2 2 2" xfId="8142"/>
    <cellStyle name="Comma 49 2 3" xfId="8143"/>
    <cellStyle name="Comma 49 3" xfId="8144"/>
    <cellStyle name="Comma 49 3 2" xfId="8145"/>
    <cellStyle name="Comma 49 4" xfId="8146"/>
    <cellStyle name="Comma 5" xfId="258"/>
    <cellStyle name="Comma 5 10" xfId="8147"/>
    <cellStyle name="Comma 5 10 2" xfId="8148"/>
    <cellStyle name="Comma 5 11" xfId="8149"/>
    <cellStyle name="Comma 5 12" xfId="8150"/>
    <cellStyle name="Comma 5 2" xfId="259"/>
    <cellStyle name="Comma 5 2 2" xfId="8151"/>
    <cellStyle name="Comma 5 2 2 2" xfId="8152"/>
    <cellStyle name="Comma 5 2 2 2 2" xfId="8153"/>
    <cellStyle name="Comma 5 2 2 2 2 2" xfId="8154"/>
    <cellStyle name="Comma 5 2 2 2 2 2 2" xfId="8155"/>
    <cellStyle name="Comma 5 2 2 2 2 2 2 2" xfId="8156"/>
    <cellStyle name="Comma 5 2 2 2 2 2 3" xfId="8157"/>
    <cellStyle name="Comma 5 2 2 2 2 2 4" xfId="8158"/>
    <cellStyle name="Comma 5 2 2 2 2 3" xfId="8159"/>
    <cellStyle name="Comma 5 2 2 2 2 3 2" xfId="8160"/>
    <cellStyle name="Comma 5 2 2 2 2 3 2 2" xfId="8161"/>
    <cellStyle name="Comma 5 2 2 2 2 3 3" xfId="8162"/>
    <cellStyle name="Comma 5 2 2 2 2 4" xfId="8163"/>
    <cellStyle name="Comma 5 2 2 2 2 4 2" xfId="8164"/>
    <cellStyle name="Comma 5 2 2 2 2 5" xfId="8165"/>
    <cellStyle name="Comma 5 2 2 2 2 6" xfId="8166"/>
    <cellStyle name="Comma 5 2 2 2 3" xfId="8167"/>
    <cellStyle name="Comma 5 2 2 2 3 2" xfId="8168"/>
    <cellStyle name="Comma 5 2 2 2 3 2 2" xfId="8169"/>
    <cellStyle name="Comma 5 2 2 2 3 3" xfId="8170"/>
    <cellStyle name="Comma 5 2 2 2 3 4" xfId="8171"/>
    <cellStyle name="Comma 5 2 2 2 4" xfId="8172"/>
    <cellStyle name="Comma 5 2 2 2 4 2" xfId="8173"/>
    <cellStyle name="Comma 5 2 2 2 4 2 2" xfId="8174"/>
    <cellStyle name="Comma 5 2 2 2 4 3" xfId="8175"/>
    <cellStyle name="Comma 5 2 2 2 5" xfId="8176"/>
    <cellStyle name="Comma 5 2 2 2 5 2" xfId="8177"/>
    <cellStyle name="Comma 5 2 2 2 6" xfId="8178"/>
    <cellStyle name="Comma 5 2 2 2 7" xfId="8179"/>
    <cellStyle name="Comma 5 2 2 3" xfId="8180"/>
    <cellStyle name="Comma 5 2 2 3 2" xfId="8181"/>
    <cellStyle name="Comma 5 2 2 3 2 2" xfId="8182"/>
    <cellStyle name="Comma 5 2 2 3 2 2 2" xfId="8183"/>
    <cellStyle name="Comma 5 2 2 3 2 3" xfId="8184"/>
    <cellStyle name="Comma 5 2 2 3 2 4" xfId="8185"/>
    <cellStyle name="Comma 5 2 2 3 3" xfId="8186"/>
    <cellStyle name="Comma 5 2 2 3 3 2" xfId="8187"/>
    <cellStyle name="Comma 5 2 2 3 3 2 2" xfId="8188"/>
    <cellStyle name="Comma 5 2 2 3 3 3" xfId="8189"/>
    <cellStyle name="Comma 5 2 2 3 4" xfId="8190"/>
    <cellStyle name="Comma 5 2 2 3 4 2" xfId="8191"/>
    <cellStyle name="Comma 5 2 2 3 5" xfId="8192"/>
    <cellStyle name="Comma 5 2 2 3 6" xfId="8193"/>
    <cellStyle name="Comma 5 2 2 4" xfId="8194"/>
    <cellStyle name="Comma 5 2 2 4 2" xfId="8195"/>
    <cellStyle name="Comma 5 2 2 4 2 2" xfId="8196"/>
    <cellStyle name="Comma 5 2 2 4 3" xfId="8197"/>
    <cellStyle name="Comma 5 2 2 4 4" xfId="8198"/>
    <cellStyle name="Comma 5 2 2 5" xfId="8199"/>
    <cellStyle name="Comma 5 2 2 5 2" xfId="8200"/>
    <cellStyle name="Comma 5 2 2 5 2 2" xfId="8201"/>
    <cellStyle name="Comma 5 2 2 5 3" xfId="8202"/>
    <cellStyle name="Comma 5 2 2 5 4" xfId="8203"/>
    <cellStyle name="Comma 5 2 2 6" xfId="8204"/>
    <cellStyle name="Comma 5 2 2 6 2" xfId="8205"/>
    <cellStyle name="Comma 5 2 2 7" xfId="8206"/>
    <cellStyle name="Comma 5 2 2 8" xfId="8207"/>
    <cellStyle name="Comma 5 2 3" xfId="8208"/>
    <cellStyle name="Comma 5 2 3 2" xfId="8209"/>
    <cellStyle name="Comma 5 2 3 2 2" xfId="8210"/>
    <cellStyle name="Comma 5 2 3 2 2 2" xfId="8211"/>
    <cellStyle name="Comma 5 2 3 2 2 2 2" xfId="8212"/>
    <cellStyle name="Comma 5 2 3 2 2 2 3" xfId="8213"/>
    <cellStyle name="Comma 5 2 3 2 2 3" xfId="8214"/>
    <cellStyle name="Comma 5 2 3 2 2 4" xfId="8215"/>
    <cellStyle name="Comma 5 2 3 2 3" xfId="8216"/>
    <cellStyle name="Comma 5 2 3 2 3 2" xfId="8217"/>
    <cellStyle name="Comma 5 2 3 2 3 2 2" xfId="8218"/>
    <cellStyle name="Comma 5 2 3 2 3 3" xfId="8219"/>
    <cellStyle name="Comma 5 2 3 2 3 4" xfId="8220"/>
    <cellStyle name="Comma 5 2 3 2 4" xfId="8221"/>
    <cellStyle name="Comma 5 2 3 2 4 2" xfId="8222"/>
    <cellStyle name="Comma 5 2 3 2 5" xfId="8223"/>
    <cellStyle name="Comma 5 2 3 2 6" xfId="8224"/>
    <cellStyle name="Comma 5 2 3 3" xfId="8225"/>
    <cellStyle name="Comma 5 2 3 3 2" xfId="8226"/>
    <cellStyle name="Comma 5 2 3 3 2 2" xfId="8227"/>
    <cellStyle name="Comma 5 2 3 3 2 3" xfId="8228"/>
    <cellStyle name="Comma 5 2 3 3 3" xfId="8229"/>
    <cellStyle name="Comma 5 2 3 3 4" xfId="8230"/>
    <cellStyle name="Comma 5 2 3 4" xfId="8231"/>
    <cellStyle name="Comma 5 2 3 4 2" xfId="8232"/>
    <cellStyle name="Comma 5 2 3 4 2 2" xfId="8233"/>
    <cellStyle name="Comma 5 2 3 4 3" xfId="8234"/>
    <cellStyle name="Comma 5 2 3 4 4" xfId="8235"/>
    <cellStyle name="Comma 5 2 3 5" xfId="8236"/>
    <cellStyle name="Comma 5 2 3 5 2" xfId="8237"/>
    <cellStyle name="Comma 5 2 3 6" xfId="8238"/>
    <cellStyle name="Comma 5 2 3 7" xfId="8239"/>
    <cellStyle name="Comma 5 2 4" xfId="8240"/>
    <cellStyle name="Comma 5 2 4 2" xfId="8241"/>
    <cellStyle name="Comma 5 2 4 2 2" xfId="8242"/>
    <cellStyle name="Comma 5 2 4 2 2 2" xfId="8243"/>
    <cellStyle name="Comma 5 2 4 2 2 3" xfId="8244"/>
    <cellStyle name="Comma 5 2 4 2 3" xfId="8245"/>
    <cellStyle name="Comma 5 2 4 2 4" xfId="8246"/>
    <cellStyle name="Comma 5 2 4 3" xfId="8247"/>
    <cellStyle name="Comma 5 2 4 3 2" xfId="8248"/>
    <cellStyle name="Comma 5 2 4 3 2 2" xfId="8249"/>
    <cellStyle name="Comma 5 2 4 3 3" xfId="8250"/>
    <cellStyle name="Comma 5 2 4 3 4" xfId="8251"/>
    <cellStyle name="Comma 5 2 4 4" xfId="8252"/>
    <cellStyle name="Comma 5 2 4 4 2" xfId="8253"/>
    <cellStyle name="Comma 5 2 4 5" xfId="8254"/>
    <cellStyle name="Comma 5 2 4 6" xfId="8255"/>
    <cellStyle name="Comma 5 2 5" xfId="8256"/>
    <cellStyle name="Comma 5 2 5 2" xfId="8257"/>
    <cellStyle name="Comma 5 2 5 2 2" xfId="8258"/>
    <cellStyle name="Comma 5 2 5 2 3" xfId="8259"/>
    <cellStyle name="Comma 5 2 5 3" xfId="8260"/>
    <cellStyle name="Comma 5 2 5 4" xfId="8261"/>
    <cellStyle name="Comma 5 2 6" xfId="8262"/>
    <cellStyle name="Comma 5 2 6 2" xfId="8263"/>
    <cellStyle name="Comma 5 2 6 2 2" xfId="8264"/>
    <cellStyle name="Comma 5 2 6 3" xfId="8265"/>
    <cellStyle name="Comma 5 2 6 4" xfId="8266"/>
    <cellStyle name="Comma 5 2 7" xfId="8267"/>
    <cellStyle name="Comma 5 2 7 2" xfId="8268"/>
    <cellStyle name="Comma 5 2 7 3" xfId="8269"/>
    <cellStyle name="Comma 5 2 8" xfId="8270"/>
    <cellStyle name="Comma 5 2 9" xfId="8271"/>
    <cellStyle name="Comma 5 3" xfId="260"/>
    <cellStyle name="Comma 5 3 2" xfId="8272"/>
    <cellStyle name="Comma 5 3 2 2" xfId="8273"/>
    <cellStyle name="Comma 5 3 2 2 2" xfId="8274"/>
    <cellStyle name="Comma 5 3 2 2 2 2" xfId="8275"/>
    <cellStyle name="Comma 5 3 2 2 2 2 2" xfId="8276"/>
    <cellStyle name="Comma 5 3 2 2 2 2 2 2" xfId="8277"/>
    <cellStyle name="Comma 5 3 2 2 2 2 3" xfId="8278"/>
    <cellStyle name="Comma 5 3 2 2 2 3" xfId="8279"/>
    <cellStyle name="Comma 5 3 2 2 2 3 2" xfId="8280"/>
    <cellStyle name="Comma 5 3 2 2 2 3 2 2" xfId="8281"/>
    <cellStyle name="Comma 5 3 2 2 2 3 3" xfId="8282"/>
    <cellStyle name="Comma 5 3 2 2 2 4" xfId="8283"/>
    <cellStyle name="Comma 5 3 2 2 2 4 2" xfId="8284"/>
    <cellStyle name="Comma 5 3 2 2 2 5" xfId="8285"/>
    <cellStyle name="Comma 5 3 2 2 2 6" xfId="8286"/>
    <cellStyle name="Comma 5 3 2 2 3" xfId="8287"/>
    <cellStyle name="Comma 5 3 2 2 3 2" xfId="8288"/>
    <cellStyle name="Comma 5 3 2 2 3 2 2" xfId="8289"/>
    <cellStyle name="Comma 5 3 2 2 3 3" xfId="8290"/>
    <cellStyle name="Comma 5 3 2 2 4" xfId="8291"/>
    <cellStyle name="Comma 5 3 2 2 4 2" xfId="8292"/>
    <cellStyle name="Comma 5 3 2 2 4 2 2" xfId="8293"/>
    <cellStyle name="Comma 5 3 2 2 4 3" xfId="8294"/>
    <cellStyle name="Comma 5 3 2 2 5" xfId="8295"/>
    <cellStyle name="Comma 5 3 2 2 5 2" xfId="8296"/>
    <cellStyle name="Comma 5 3 2 2 6" xfId="8297"/>
    <cellStyle name="Comma 5 3 2 2 7" xfId="8298"/>
    <cellStyle name="Comma 5 3 2 3" xfId="8299"/>
    <cellStyle name="Comma 5 3 2 3 2" xfId="8300"/>
    <cellStyle name="Comma 5 3 2 3 2 2" xfId="8301"/>
    <cellStyle name="Comma 5 3 2 3 2 2 2" xfId="8302"/>
    <cellStyle name="Comma 5 3 2 3 2 3" xfId="8303"/>
    <cellStyle name="Comma 5 3 2 3 3" xfId="8304"/>
    <cellStyle name="Comma 5 3 2 3 3 2" xfId="8305"/>
    <cellStyle name="Comma 5 3 2 3 3 2 2" xfId="8306"/>
    <cellStyle name="Comma 5 3 2 3 3 3" xfId="8307"/>
    <cellStyle name="Comma 5 3 2 3 4" xfId="8308"/>
    <cellStyle name="Comma 5 3 2 3 4 2" xfId="8309"/>
    <cellStyle name="Comma 5 3 2 3 5" xfId="8310"/>
    <cellStyle name="Comma 5 3 2 3 6" xfId="8311"/>
    <cellStyle name="Comma 5 3 2 4" xfId="8312"/>
    <cellStyle name="Comma 5 3 2 4 2" xfId="8313"/>
    <cellStyle name="Comma 5 3 2 4 2 2" xfId="8314"/>
    <cellStyle name="Comma 5 3 2 4 3" xfId="8315"/>
    <cellStyle name="Comma 5 3 2 4 4" xfId="8316"/>
    <cellStyle name="Comma 5 3 2 5" xfId="8317"/>
    <cellStyle name="Comma 5 3 2 5 2" xfId="8318"/>
    <cellStyle name="Comma 5 3 2 5 2 2" xfId="8319"/>
    <cellStyle name="Comma 5 3 2 5 3" xfId="8320"/>
    <cellStyle name="Comma 5 3 2 6" xfId="8321"/>
    <cellStyle name="Comma 5 3 2 6 2" xfId="8322"/>
    <cellStyle name="Comma 5 3 2 7" xfId="8323"/>
    <cellStyle name="Comma 5 3 2 8" xfId="8324"/>
    <cellStyle name="Comma 5 3 3" xfId="8325"/>
    <cellStyle name="Comma 5 3 3 2" xfId="8326"/>
    <cellStyle name="Comma 5 3 3 2 2" xfId="8327"/>
    <cellStyle name="Comma 5 3 3 2 2 2" xfId="8328"/>
    <cellStyle name="Comma 5 3 3 2 2 2 2" xfId="8329"/>
    <cellStyle name="Comma 5 3 3 2 2 3" xfId="8330"/>
    <cellStyle name="Comma 5 3 3 2 3" xfId="8331"/>
    <cellStyle name="Comma 5 3 3 2 3 2" xfId="8332"/>
    <cellStyle name="Comma 5 3 3 2 3 2 2" xfId="8333"/>
    <cellStyle name="Comma 5 3 3 2 3 3" xfId="8334"/>
    <cellStyle name="Comma 5 3 3 2 4" xfId="8335"/>
    <cellStyle name="Comma 5 3 3 2 4 2" xfId="8336"/>
    <cellStyle name="Comma 5 3 3 2 5" xfId="8337"/>
    <cellStyle name="Comma 5 3 3 2 6" xfId="8338"/>
    <cellStyle name="Comma 5 3 3 3" xfId="8339"/>
    <cellStyle name="Comma 5 3 3 3 2" xfId="8340"/>
    <cellStyle name="Comma 5 3 3 3 2 2" xfId="8341"/>
    <cellStyle name="Comma 5 3 3 3 3" xfId="8342"/>
    <cellStyle name="Comma 5 3 3 4" xfId="8343"/>
    <cellStyle name="Comma 5 3 3 4 2" xfId="8344"/>
    <cellStyle name="Comma 5 3 3 4 2 2" xfId="8345"/>
    <cellStyle name="Comma 5 3 3 4 3" xfId="8346"/>
    <cellStyle name="Comma 5 3 3 5" xfId="8347"/>
    <cellStyle name="Comma 5 3 3 5 2" xfId="8348"/>
    <cellStyle name="Comma 5 3 3 6" xfId="8349"/>
    <cellStyle name="Comma 5 3 3 7" xfId="8350"/>
    <cellStyle name="Comma 5 3 4" xfId="8351"/>
    <cellStyle name="Comma 5 3 4 2" xfId="8352"/>
    <cellStyle name="Comma 5 3 4 2 2" xfId="8353"/>
    <cellStyle name="Comma 5 3 4 2 2 2" xfId="8354"/>
    <cellStyle name="Comma 5 3 4 2 3" xfId="8355"/>
    <cellStyle name="Comma 5 3 4 3" xfId="8356"/>
    <cellStyle name="Comma 5 3 4 3 2" xfId="8357"/>
    <cellStyle name="Comma 5 3 4 3 2 2" xfId="8358"/>
    <cellStyle name="Comma 5 3 4 3 3" xfId="8359"/>
    <cellStyle name="Comma 5 3 4 4" xfId="8360"/>
    <cellStyle name="Comma 5 3 4 4 2" xfId="8361"/>
    <cellStyle name="Comma 5 3 4 5" xfId="8362"/>
    <cellStyle name="Comma 5 3 4 6" xfId="8363"/>
    <cellStyle name="Comma 5 3 5" xfId="8364"/>
    <cellStyle name="Comma 5 3 5 2" xfId="8365"/>
    <cellStyle name="Comma 5 3 5 2 2" xfId="8366"/>
    <cellStyle name="Comma 5 3 5 3" xfId="8367"/>
    <cellStyle name="Comma 5 3 5 4" xfId="8368"/>
    <cellStyle name="Comma 5 3 6" xfId="8369"/>
    <cellStyle name="Comma 5 3 6 2" xfId="8370"/>
    <cellStyle name="Comma 5 3 6 2 2" xfId="8371"/>
    <cellStyle name="Comma 5 3 6 3" xfId="8372"/>
    <cellStyle name="Comma 5 3 7" xfId="8373"/>
    <cellStyle name="Comma 5 3 7 2" xfId="8374"/>
    <cellStyle name="Comma 5 3 8" xfId="8375"/>
    <cellStyle name="Comma 5 3 9" xfId="8376"/>
    <cellStyle name="Comma 5 4" xfId="261"/>
    <cellStyle name="Comma 5 4 2" xfId="8377"/>
    <cellStyle name="Comma 5 4 2 2" xfId="8378"/>
    <cellStyle name="Comma 5 4 2 2 2" xfId="8379"/>
    <cellStyle name="Comma 5 4 2 2 2 2" xfId="8380"/>
    <cellStyle name="Comma 5 4 2 2 2 2 2" xfId="8381"/>
    <cellStyle name="Comma 5 4 2 2 2 2 2 2" xfId="8382"/>
    <cellStyle name="Comma 5 4 2 2 2 2 3" xfId="8383"/>
    <cellStyle name="Comma 5 4 2 2 2 3" xfId="8384"/>
    <cellStyle name="Comma 5 4 2 2 2 3 2" xfId="8385"/>
    <cellStyle name="Comma 5 4 2 2 2 3 2 2" xfId="8386"/>
    <cellStyle name="Comma 5 4 2 2 2 3 3" xfId="8387"/>
    <cellStyle name="Comma 5 4 2 2 2 4" xfId="8388"/>
    <cellStyle name="Comma 5 4 2 2 2 4 2" xfId="8389"/>
    <cellStyle name="Comma 5 4 2 2 2 5" xfId="8390"/>
    <cellStyle name="Comma 5 4 2 2 2 6" xfId="8391"/>
    <cellStyle name="Comma 5 4 2 2 3" xfId="8392"/>
    <cellStyle name="Comma 5 4 2 2 3 2" xfId="8393"/>
    <cellStyle name="Comma 5 4 2 2 3 2 2" xfId="8394"/>
    <cellStyle name="Comma 5 4 2 2 3 3" xfId="8395"/>
    <cellStyle name="Comma 5 4 2 2 4" xfId="8396"/>
    <cellStyle name="Comma 5 4 2 2 4 2" xfId="8397"/>
    <cellStyle name="Comma 5 4 2 2 4 2 2" xfId="8398"/>
    <cellStyle name="Comma 5 4 2 2 4 3" xfId="8399"/>
    <cellStyle name="Comma 5 4 2 2 5" xfId="8400"/>
    <cellStyle name="Comma 5 4 2 2 5 2" xfId="8401"/>
    <cellStyle name="Comma 5 4 2 2 6" xfId="8402"/>
    <cellStyle name="Comma 5 4 2 2 7" xfId="8403"/>
    <cellStyle name="Comma 5 4 2 3" xfId="8404"/>
    <cellStyle name="Comma 5 4 2 3 2" xfId="8405"/>
    <cellStyle name="Comma 5 4 2 3 2 2" xfId="8406"/>
    <cellStyle name="Comma 5 4 2 3 2 2 2" xfId="8407"/>
    <cellStyle name="Comma 5 4 2 3 2 3" xfId="8408"/>
    <cellStyle name="Comma 5 4 2 3 3" xfId="8409"/>
    <cellStyle name="Comma 5 4 2 3 3 2" xfId="8410"/>
    <cellStyle name="Comma 5 4 2 3 3 2 2" xfId="8411"/>
    <cellStyle name="Comma 5 4 2 3 3 3" xfId="8412"/>
    <cellStyle name="Comma 5 4 2 3 4" xfId="8413"/>
    <cellStyle name="Comma 5 4 2 3 4 2" xfId="8414"/>
    <cellStyle name="Comma 5 4 2 3 5" xfId="8415"/>
    <cellStyle name="Comma 5 4 2 3 6" xfId="8416"/>
    <cellStyle name="Comma 5 4 2 4" xfId="8417"/>
    <cellStyle name="Comma 5 4 2 4 2" xfId="8418"/>
    <cellStyle name="Comma 5 4 2 4 2 2" xfId="8419"/>
    <cellStyle name="Comma 5 4 2 4 3" xfId="8420"/>
    <cellStyle name="Comma 5 4 2 4 4" xfId="8421"/>
    <cellStyle name="Comma 5 4 2 5" xfId="8422"/>
    <cellStyle name="Comma 5 4 2 5 2" xfId="8423"/>
    <cellStyle name="Comma 5 4 2 5 2 2" xfId="8424"/>
    <cellStyle name="Comma 5 4 2 5 3" xfId="8425"/>
    <cellStyle name="Comma 5 4 2 6" xfId="8426"/>
    <cellStyle name="Comma 5 4 2 6 2" xfId="8427"/>
    <cellStyle name="Comma 5 4 2 7" xfId="8428"/>
    <cellStyle name="Comma 5 4 2 8" xfId="8429"/>
    <cellStyle name="Comma 5 4 3" xfId="8430"/>
    <cellStyle name="Comma 5 4 3 2" xfId="8431"/>
    <cellStyle name="Comma 5 4 3 2 2" xfId="8432"/>
    <cellStyle name="Comma 5 4 3 2 2 2" xfId="8433"/>
    <cellStyle name="Comma 5 4 3 2 2 2 2" xfId="8434"/>
    <cellStyle name="Comma 5 4 3 2 2 3" xfId="8435"/>
    <cellStyle name="Comma 5 4 3 2 3" xfId="8436"/>
    <cellStyle name="Comma 5 4 3 2 3 2" xfId="8437"/>
    <cellStyle name="Comma 5 4 3 2 3 2 2" xfId="8438"/>
    <cellStyle name="Comma 5 4 3 2 3 3" xfId="8439"/>
    <cellStyle name="Comma 5 4 3 2 4" xfId="8440"/>
    <cellStyle name="Comma 5 4 3 2 4 2" xfId="8441"/>
    <cellStyle name="Comma 5 4 3 2 5" xfId="8442"/>
    <cellStyle name="Comma 5 4 3 2 6" xfId="8443"/>
    <cellStyle name="Comma 5 4 3 3" xfId="8444"/>
    <cellStyle name="Comma 5 4 3 3 2" xfId="8445"/>
    <cellStyle name="Comma 5 4 3 3 2 2" xfId="8446"/>
    <cellStyle name="Comma 5 4 3 3 3" xfId="8447"/>
    <cellStyle name="Comma 5 4 3 4" xfId="8448"/>
    <cellStyle name="Comma 5 4 3 4 2" xfId="8449"/>
    <cellStyle name="Comma 5 4 3 4 2 2" xfId="8450"/>
    <cellStyle name="Comma 5 4 3 4 3" xfId="8451"/>
    <cellStyle name="Comma 5 4 3 5" xfId="8452"/>
    <cellStyle name="Comma 5 4 3 5 2" xfId="8453"/>
    <cellStyle name="Comma 5 4 3 6" xfId="8454"/>
    <cellStyle name="Comma 5 4 3 7" xfId="8455"/>
    <cellStyle name="Comma 5 4 4" xfId="8456"/>
    <cellStyle name="Comma 5 4 4 2" xfId="8457"/>
    <cellStyle name="Comma 5 4 4 2 2" xfId="8458"/>
    <cellStyle name="Comma 5 4 4 2 2 2" xfId="8459"/>
    <cellStyle name="Comma 5 4 4 2 3" xfId="8460"/>
    <cellStyle name="Comma 5 4 4 3" xfId="8461"/>
    <cellStyle name="Comma 5 4 4 3 2" xfId="8462"/>
    <cellStyle name="Comma 5 4 4 3 2 2" xfId="8463"/>
    <cellStyle name="Comma 5 4 4 3 3" xfId="8464"/>
    <cellStyle name="Comma 5 4 4 4" xfId="8465"/>
    <cellStyle name="Comma 5 4 4 4 2" xfId="8466"/>
    <cellStyle name="Comma 5 4 4 5" xfId="8467"/>
    <cellStyle name="Comma 5 4 4 6" xfId="8468"/>
    <cellStyle name="Comma 5 4 5" xfId="8469"/>
    <cellStyle name="Comma 5 4 5 2" xfId="8470"/>
    <cellStyle name="Comma 5 4 5 2 2" xfId="8471"/>
    <cellStyle name="Comma 5 4 5 3" xfId="8472"/>
    <cellStyle name="Comma 5 4 5 4" xfId="8473"/>
    <cellStyle name="Comma 5 4 6" xfId="8474"/>
    <cellStyle name="Comma 5 4 6 2" xfId="8475"/>
    <cellStyle name="Comma 5 4 6 2 2" xfId="8476"/>
    <cellStyle name="Comma 5 4 6 3" xfId="8477"/>
    <cellStyle name="Comma 5 4 7" xfId="8478"/>
    <cellStyle name="Comma 5 4 7 2" xfId="8479"/>
    <cellStyle name="Comma 5 4 8" xfId="8480"/>
    <cellStyle name="Comma 5 4 9" xfId="8481"/>
    <cellStyle name="Comma 5 5" xfId="262"/>
    <cellStyle name="Comma 5 5 2" xfId="8482"/>
    <cellStyle name="Comma 5 5 2 2" xfId="8483"/>
    <cellStyle name="Comma 5 5 2 2 2" xfId="8484"/>
    <cellStyle name="Comma 5 5 2 2 2 2" xfId="8485"/>
    <cellStyle name="Comma 5 5 2 2 2 2 2" xfId="8486"/>
    <cellStyle name="Comma 5 5 2 2 2 3" xfId="8487"/>
    <cellStyle name="Comma 5 5 2 2 3" xfId="8488"/>
    <cellStyle name="Comma 5 5 2 2 3 2" xfId="8489"/>
    <cellStyle name="Comma 5 5 2 2 3 2 2" xfId="8490"/>
    <cellStyle name="Comma 5 5 2 2 3 3" xfId="8491"/>
    <cellStyle name="Comma 5 5 2 2 4" xfId="8492"/>
    <cellStyle name="Comma 5 5 2 2 4 2" xfId="8493"/>
    <cellStyle name="Comma 5 5 2 2 5" xfId="8494"/>
    <cellStyle name="Comma 5 5 2 2 6" xfId="8495"/>
    <cellStyle name="Comma 5 5 2 3" xfId="8496"/>
    <cellStyle name="Comma 5 5 2 3 2" xfId="8497"/>
    <cellStyle name="Comma 5 5 2 3 2 2" xfId="8498"/>
    <cellStyle name="Comma 5 5 2 3 3" xfId="8499"/>
    <cellStyle name="Comma 5 5 2 4" xfId="8500"/>
    <cellStyle name="Comma 5 5 2 4 2" xfId="8501"/>
    <cellStyle name="Comma 5 5 2 4 2 2" xfId="8502"/>
    <cellStyle name="Comma 5 5 2 4 3" xfId="8503"/>
    <cellStyle name="Comma 5 5 2 5" xfId="8504"/>
    <cellStyle name="Comma 5 5 2 5 2" xfId="8505"/>
    <cellStyle name="Comma 5 5 2 6" xfId="8506"/>
    <cellStyle name="Comma 5 5 2 7" xfId="8507"/>
    <cellStyle name="Comma 5 5 3" xfId="8508"/>
    <cellStyle name="Comma 5 5 3 2" xfId="8509"/>
    <cellStyle name="Comma 5 5 3 2 2" xfId="8510"/>
    <cellStyle name="Comma 5 5 3 2 2 2" xfId="8511"/>
    <cellStyle name="Comma 5 5 3 2 3" xfId="8512"/>
    <cellStyle name="Comma 5 5 3 3" xfId="8513"/>
    <cellStyle name="Comma 5 5 3 3 2" xfId="8514"/>
    <cellStyle name="Comma 5 5 3 3 2 2" xfId="8515"/>
    <cellStyle name="Comma 5 5 3 3 3" xfId="8516"/>
    <cellStyle name="Comma 5 5 3 4" xfId="8517"/>
    <cellStyle name="Comma 5 5 3 4 2" xfId="8518"/>
    <cellStyle name="Comma 5 5 3 5" xfId="8519"/>
    <cellStyle name="Comma 5 5 3 6" xfId="8520"/>
    <cellStyle name="Comma 5 5 4" xfId="8521"/>
    <cellStyle name="Comma 5 5 4 2" xfId="8522"/>
    <cellStyle name="Comma 5 5 4 2 2" xfId="8523"/>
    <cellStyle name="Comma 5 5 4 3" xfId="8524"/>
    <cellStyle name="Comma 5 5 4 4" xfId="8525"/>
    <cellStyle name="Comma 5 5 5" xfId="8526"/>
    <cellStyle name="Comma 5 5 5 2" xfId="8527"/>
    <cellStyle name="Comma 5 5 5 2 2" xfId="8528"/>
    <cellStyle name="Comma 5 5 5 3" xfId="8529"/>
    <cellStyle name="Comma 5 5 6" xfId="8530"/>
    <cellStyle name="Comma 5 5 6 2" xfId="8531"/>
    <cellStyle name="Comma 5 5 7" xfId="8532"/>
    <cellStyle name="Comma 5 5 8" xfId="8533"/>
    <cellStyle name="Comma 5 6" xfId="263"/>
    <cellStyle name="Comma 5 6 2" xfId="8534"/>
    <cellStyle name="Comma 5 6 2 2" xfId="8535"/>
    <cellStyle name="Comma 5 6 2 2 2" xfId="8536"/>
    <cellStyle name="Comma 5 6 2 2 2 2" xfId="8537"/>
    <cellStyle name="Comma 5 6 2 2 3" xfId="8538"/>
    <cellStyle name="Comma 5 6 2 3" xfId="8539"/>
    <cellStyle name="Comma 5 6 2 3 2" xfId="8540"/>
    <cellStyle name="Comma 5 6 2 3 2 2" xfId="8541"/>
    <cellStyle name="Comma 5 6 2 3 3" xfId="8542"/>
    <cellStyle name="Comma 5 6 2 4" xfId="8543"/>
    <cellStyle name="Comma 5 6 2 4 2" xfId="8544"/>
    <cellStyle name="Comma 5 6 2 5" xfId="8545"/>
    <cellStyle name="Comma 5 6 2 6" xfId="8546"/>
    <cellStyle name="Comma 5 6 3" xfId="8547"/>
    <cellStyle name="Comma 5 6 3 2" xfId="8548"/>
    <cellStyle name="Comma 5 6 3 2 2" xfId="8549"/>
    <cellStyle name="Comma 5 6 3 3" xfId="8550"/>
    <cellStyle name="Comma 5 6 4" xfId="8551"/>
    <cellStyle name="Comma 5 6 4 2" xfId="8552"/>
    <cellStyle name="Comma 5 6 4 2 2" xfId="8553"/>
    <cellStyle name="Comma 5 6 4 3" xfId="8554"/>
    <cellStyle name="Comma 5 6 5" xfId="8555"/>
    <cellStyle name="Comma 5 6 5 2" xfId="8556"/>
    <cellStyle name="Comma 5 6 6" xfId="8557"/>
    <cellStyle name="Comma 5 6 7" xfId="8558"/>
    <cellStyle name="Comma 5 7" xfId="8559"/>
    <cellStyle name="Comma 5 7 2" xfId="8560"/>
    <cellStyle name="Comma 5 7 2 2" xfId="8561"/>
    <cellStyle name="Comma 5 7 2 2 2" xfId="8562"/>
    <cellStyle name="Comma 5 7 2 3" xfId="8563"/>
    <cellStyle name="Comma 5 7 3" xfId="8564"/>
    <cellStyle name="Comma 5 7 3 2" xfId="8565"/>
    <cellStyle name="Comma 5 7 3 2 2" xfId="8566"/>
    <cellStyle name="Comma 5 7 3 3" xfId="8567"/>
    <cellStyle name="Comma 5 7 4" xfId="8568"/>
    <cellStyle name="Comma 5 7 4 2" xfId="8569"/>
    <cellStyle name="Comma 5 7 5" xfId="8570"/>
    <cellStyle name="Comma 5 7 6" xfId="8571"/>
    <cellStyle name="Comma 5 8" xfId="8572"/>
    <cellStyle name="Comma 5 8 2" xfId="8573"/>
    <cellStyle name="Comma 5 8 2 2" xfId="8574"/>
    <cellStyle name="Comma 5 8 3" xfId="8575"/>
    <cellStyle name="Comma 5 8 4" xfId="8576"/>
    <cellStyle name="Comma 5 9" xfId="8577"/>
    <cellStyle name="Comma 5 9 2" xfId="8578"/>
    <cellStyle name="Comma 5 9 2 2" xfId="8579"/>
    <cellStyle name="Comma 5 9 3" xfId="8580"/>
    <cellStyle name="Comma 50" xfId="8581"/>
    <cellStyle name="Comma 50 2" xfId="8582"/>
    <cellStyle name="Comma 50 2 2" xfId="8583"/>
    <cellStyle name="Comma 50 2 2 2" xfId="8584"/>
    <cellStyle name="Comma 50 2 3" xfId="8585"/>
    <cellStyle name="Comma 50 3" xfId="8586"/>
    <cellStyle name="Comma 50 3 2" xfId="8587"/>
    <cellStyle name="Comma 50 4" xfId="8588"/>
    <cellStyle name="Comma 51" xfId="8589"/>
    <cellStyle name="Comma 51 2" xfId="8590"/>
    <cellStyle name="Comma 51 2 2" xfId="8591"/>
    <cellStyle name="Comma 51 2 2 2" xfId="8592"/>
    <cellStyle name="Comma 51 2 3" xfId="8593"/>
    <cellStyle name="Comma 51 3" xfId="8594"/>
    <cellStyle name="Comma 51 3 2" xfId="8595"/>
    <cellStyle name="Comma 51 4" xfId="8596"/>
    <cellStyle name="Comma 52" xfId="8597"/>
    <cellStyle name="Comma 52 2" xfId="8598"/>
    <cellStyle name="Comma 52 2 2" xfId="8599"/>
    <cellStyle name="Comma 52 2 2 2" xfId="8600"/>
    <cellStyle name="Comma 52 2 3" xfId="8601"/>
    <cellStyle name="Comma 52 3" xfId="8602"/>
    <cellStyle name="Comma 52 3 2" xfId="8603"/>
    <cellStyle name="Comma 52 4" xfId="8604"/>
    <cellStyle name="Comma 53" xfId="8605"/>
    <cellStyle name="Comma 53 2" xfId="8606"/>
    <cellStyle name="Comma 53 2 2" xfId="8607"/>
    <cellStyle name="Comma 53 2 2 2" xfId="8608"/>
    <cellStyle name="Comma 53 2 3" xfId="8609"/>
    <cellStyle name="Comma 53 3" xfId="8610"/>
    <cellStyle name="Comma 53 3 2" xfId="8611"/>
    <cellStyle name="Comma 53 4" xfId="8612"/>
    <cellStyle name="Comma 54" xfId="8613"/>
    <cellStyle name="Comma 54 2" xfId="8614"/>
    <cellStyle name="Comma 54 2 2" xfId="8615"/>
    <cellStyle name="Comma 54 2 2 2" xfId="8616"/>
    <cellStyle name="Comma 54 2 3" xfId="8617"/>
    <cellStyle name="Comma 54 3" xfId="8618"/>
    <cellStyle name="Comma 54 3 2" xfId="8619"/>
    <cellStyle name="Comma 54 4" xfId="8620"/>
    <cellStyle name="Comma 55" xfId="8621"/>
    <cellStyle name="Comma 55 2" xfId="8622"/>
    <cellStyle name="Comma 55 2 2" xfId="8623"/>
    <cellStyle name="Comma 55 2 2 2" xfId="8624"/>
    <cellStyle name="Comma 55 2 3" xfId="8625"/>
    <cellStyle name="Comma 55 3" xfId="8626"/>
    <cellStyle name="Comma 55 3 2" xfId="8627"/>
    <cellStyle name="Comma 55 4" xfId="8628"/>
    <cellStyle name="Comma 56" xfId="8629"/>
    <cellStyle name="Comma 56 2" xfId="8630"/>
    <cellStyle name="Comma 56 2 2" xfId="8631"/>
    <cellStyle name="Comma 56 2 2 2" xfId="8632"/>
    <cellStyle name="Comma 56 2 3" xfId="8633"/>
    <cellStyle name="Comma 56 3" xfId="8634"/>
    <cellStyle name="Comma 56 3 2" xfId="8635"/>
    <cellStyle name="Comma 56 4" xfId="8636"/>
    <cellStyle name="Comma 57" xfId="8637"/>
    <cellStyle name="Comma 57 2" xfId="8638"/>
    <cellStyle name="Comma 57 2 2" xfId="8639"/>
    <cellStyle name="Comma 57 2 2 2" xfId="8640"/>
    <cellStyle name="Comma 57 2 3" xfId="8641"/>
    <cellStyle name="Comma 57 3" xfId="8642"/>
    <cellStyle name="Comma 57 3 2" xfId="8643"/>
    <cellStyle name="Comma 57 4" xfId="8644"/>
    <cellStyle name="Comma 58" xfId="8645"/>
    <cellStyle name="Comma 59" xfId="8646"/>
    <cellStyle name="Comma 6" xfId="264"/>
    <cellStyle name="Comma 6 10" xfId="8647"/>
    <cellStyle name="Comma 6 10 2" xfId="8648"/>
    <cellStyle name="Comma 6 10 2 2" xfId="8649"/>
    <cellStyle name="Comma 6 10 3" xfId="8650"/>
    <cellStyle name="Comma 6 11" xfId="8651"/>
    <cellStyle name="Comma 6 11 2" xfId="8652"/>
    <cellStyle name="Comma 6 12" xfId="8653"/>
    <cellStyle name="Comma 6 13" xfId="8654"/>
    <cellStyle name="Comma 6 2" xfId="265"/>
    <cellStyle name="Comma 6 2 10" xfId="8655"/>
    <cellStyle name="Comma 6 2 10 2" xfId="8656"/>
    <cellStyle name="Comma 6 2 11" xfId="8657"/>
    <cellStyle name="Comma 6 2 12" xfId="8658"/>
    <cellStyle name="Comma 6 2 2" xfId="266"/>
    <cellStyle name="Comma 6 2 2 2" xfId="8659"/>
    <cellStyle name="Comma 6 2 2 2 2" xfId="8660"/>
    <cellStyle name="Comma 6 2 2 2 2 2" xfId="8661"/>
    <cellStyle name="Comma 6 2 2 2 2 2 2" xfId="8662"/>
    <cellStyle name="Comma 6 2 2 2 2 2 2 2" xfId="8663"/>
    <cellStyle name="Comma 6 2 2 2 2 2 2 2 2" xfId="8664"/>
    <cellStyle name="Comma 6 2 2 2 2 2 2 3" xfId="8665"/>
    <cellStyle name="Comma 6 2 2 2 2 2 3" xfId="8666"/>
    <cellStyle name="Comma 6 2 2 2 2 2 3 2" xfId="8667"/>
    <cellStyle name="Comma 6 2 2 2 2 2 3 2 2" xfId="8668"/>
    <cellStyle name="Comma 6 2 2 2 2 2 3 3" xfId="8669"/>
    <cellStyle name="Comma 6 2 2 2 2 2 4" xfId="8670"/>
    <cellStyle name="Comma 6 2 2 2 2 2 4 2" xfId="8671"/>
    <cellStyle name="Comma 6 2 2 2 2 2 5" xfId="8672"/>
    <cellStyle name="Comma 6 2 2 2 2 2 6" xfId="8673"/>
    <cellStyle name="Comma 6 2 2 2 2 3" xfId="8674"/>
    <cellStyle name="Comma 6 2 2 2 2 3 2" xfId="8675"/>
    <cellStyle name="Comma 6 2 2 2 2 3 2 2" xfId="8676"/>
    <cellStyle name="Comma 6 2 2 2 2 3 3" xfId="8677"/>
    <cellStyle name="Comma 6 2 2 2 2 4" xfId="8678"/>
    <cellStyle name="Comma 6 2 2 2 2 4 2" xfId="8679"/>
    <cellStyle name="Comma 6 2 2 2 2 4 2 2" xfId="8680"/>
    <cellStyle name="Comma 6 2 2 2 2 4 3" xfId="8681"/>
    <cellStyle name="Comma 6 2 2 2 2 5" xfId="8682"/>
    <cellStyle name="Comma 6 2 2 2 2 5 2" xfId="8683"/>
    <cellStyle name="Comma 6 2 2 2 2 6" xfId="8684"/>
    <cellStyle name="Comma 6 2 2 2 2 7" xfId="8685"/>
    <cellStyle name="Comma 6 2 2 2 3" xfId="8686"/>
    <cellStyle name="Comma 6 2 2 2 3 2" xfId="8687"/>
    <cellStyle name="Comma 6 2 2 2 3 2 2" xfId="8688"/>
    <cellStyle name="Comma 6 2 2 2 3 2 2 2" xfId="8689"/>
    <cellStyle name="Comma 6 2 2 2 3 2 3" xfId="8690"/>
    <cellStyle name="Comma 6 2 2 2 3 3" xfId="8691"/>
    <cellStyle name="Comma 6 2 2 2 3 3 2" xfId="8692"/>
    <cellStyle name="Comma 6 2 2 2 3 3 2 2" xfId="8693"/>
    <cellStyle name="Comma 6 2 2 2 3 3 3" xfId="8694"/>
    <cellStyle name="Comma 6 2 2 2 3 4" xfId="8695"/>
    <cellStyle name="Comma 6 2 2 2 3 4 2" xfId="8696"/>
    <cellStyle name="Comma 6 2 2 2 3 5" xfId="8697"/>
    <cellStyle name="Comma 6 2 2 2 3 6" xfId="8698"/>
    <cellStyle name="Comma 6 2 2 2 4" xfId="8699"/>
    <cellStyle name="Comma 6 2 2 2 4 2" xfId="8700"/>
    <cellStyle name="Comma 6 2 2 2 4 2 2" xfId="8701"/>
    <cellStyle name="Comma 6 2 2 2 4 3" xfId="8702"/>
    <cellStyle name="Comma 6 2 2 2 4 4" xfId="8703"/>
    <cellStyle name="Comma 6 2 2 2 5" xfId="8704"/>
    <cellStyle name="Comma 6 2 2 2 5 2" xfId="8705"/>
    <cellStyle name="Comma 6 2 2 2 5 2 2" xfId="8706"/>
    <cellStyle name="Comma 6 2 2 2 5 3" xfId="8707"/>
    <cellStyle name="Comma 6 2 2 2 6" xfId="8708"/>
    <cellStyle name="Comma 6 2 2 2 6 2" xfId="8709"/>
    <cellStyle name="Comma 6 2 2 2 7" xfId="8710"/>
    <cellStyle name="Comma 6 2 2 2 8" xfId="8711"/>
    <cellStyle name="Comma 6 2 2 3" xfId="8712"/>
    <cellStyle name="Comma 6 2 2 3 2" xfId="8713"/>
    <cellStyle name="Comma 6 2 2 3 2 2" xfId="8714"/>
    <cellStyle name="Comma 6 2 2 3 2 2 2" xfId="8715"/>
    <cellStyle name="Comma 6 2 2 3 2 2 2 2" xfId="8716"/>
    <cellStyle name="Comma 6 2 2 3 2 2 3" xfId="8717"/>
    <cellStyle name="Comma 6 2 2 3 2 3" xfId="8718"/>
    <cellStyle name="Comma 6 2 2 3 2 3 2" xfId="8719"/>
    <cellStyle name="Comma 6 2 2 3 2 3 2 2" xfId="8720"/>
    <cellStyle name="Comma 6 2 2 3 2 3 3" xfId="8721"/>
    <cellStyle name="Comma 6 2 2 3 2 4" xfId="8722"/>
    <cellStyle name="Comma 6 2 2 3 2 4 2" xfId="8723"/>
    <cellStyle name="Comma 6 2 2 3 2 5" xfId="8724"/>
    <cellStyle name="Comma 6 2 2 3 2 6" xfId="8725"/>
    <cellStyle name="Comma 6 2 2 3 3" xfId="8726"/>
    <cellStyle name="Comma 6 2 2 3 3 2" xfId="8727"/>
    <cellStyle name="Comma 6 2 2 3 3 2 2" xfId="8728"/>
    <cellStyle name="Comma 6 2 2 3 3 3" xfId="8729"/>
    <cellStyle name="Comma 6 2 2 3 4" xfId="8730"/>
    <cellStyle name="Comma 6 2 2 3 4 2" xfId="8731"/>
    <cellStyle name="Comma 6 2 2 3 4 2 2" xfId="8732"/>
    <cellStyle name="Comma 6 2 2 3 4 3" xfId="8733"/>
    <cellStyle name="Comma 6 2 2 3 5" xfId="8734"/>
    <cellStyle name="Comma 6 2 2 3 5 2" xfId="8735"/>
    <cellStyle name="Comma 6 2 2 3 6" xfId="8736"/>
    <cellStyle name="Comma 6 2 2 3 7" xfId="8737"/>
    <cellStyle name="Comma 6 2 2 4" xfId="8738"/>
    <cellStyle name="Comma 6 2 2 4 2" xfId="8739"/>
    <cellStyle name="Comma 6 2 2 4 2 2" xfId="8740"/>
    <cellStyle name="Comma 6 2 2 4 2 2 2" xfId="8741"/>
    <cellStyle name="Comma 6 2 2 4 2 3" xfId="8742"/>
    <cellStyle name="Comma 6 2 2 4 3" xfId="8743"/>
    <cellStyle name="Comma 6 2 2 4 3 2" xfId="8744"/>
    <cellStyle name="Comma 6 2 2 4 3 2 2" xfId="8745"/>
    <cellStyle name="Comma 6 2 2 4 3 3" xfId="8746"/>
    <cellStyle name="Comma 6 2 2 4 4" xfId="8747"/>
    <cellStyle name="Comma 6 2 2 4 4 2" xfId="8748"/>
    <cellStyle name="Comma 6 2 2 4 5" xfId="8749"/>
    <cellStyle name="Comma 6 2 2 4 6" xfId="8750"/>
    <cellStyle name="Comma 6 2 2 5" xfId="8751"/>
    <cellStyle name="Comma 6 2 2 5 2" xfId="8752"/>
    <cellStyle name="Comma 6 2 2 5 2 2" xfId="8753"/>
    <cellStyle name="Comma 6 2 2 5 3" xfId="8754"/>
    <cellStyle name="Comma 6 2 2 5 4" xfId="8755"/>
    <cellStyle name="Comma 6 2 2 6" xfId="8756"/>
    <cellStyle name="Comma 6 2 2 6 2" xfId="8757"/>
    <cellStyle name="Comma 6 2 2 6 2 2" xfId="8758"/>
    <cellStyle name="Comma 6 2 2 6 3" xfId="8759"/>
    <cellStyle name="Comma 6 2 2 7" xfId="8760"/>
    <cellStyle name="Comma 6 2 2 7 2" xfId="8761"/>
    <cellStyle name="Comma 6 2 2 8" xfId="8762"/>
    <cellStyle name="Comma 6 2 2 9" xfId="8763"/>
    <cellStyle name="Comma 6 2 3" xfId="267"/>
    <cellStyle name="Comma 6 2 3 2" xfId="8764"/>
    <cellStyle name="Comma 6 2 3 2 2" xfId="8765"/>
    <cellStyle name="Comma 6 2 3 2 2 2" xfId="8766"/>
    <cellStyle name="Comma 6 2 3 2 2 2 2" xfId="8767"/>
    <cellStyle name="Comma 6 2 3 2 2 2 2 2" xfId="8768"/>
    <cellStyle name="Comma 6 2 3 2 2 2 2 2 2" xfId="8769"/>
    <cellStyle name="Comma 6 2 3 2 2 2 2 3" xfId="8770"/>
    <cellStyle name="Comma 6 2 3 2 2 2 3" xfId="8771"/>
    <cellStyle name="Comma 6 2 3 2 2 2 3 2" xfId="8772"/>
    <cellStyle name="Comma 6 2 3 2 2 2 3 2 2" xfId="8773"/>
    <cellStyle name="Comma 6 2 3 2 2 2 3 3" xfId="8774"/>
    <cellStyle name="Comma 6 2 3 2 2 2 4" xfId="8775"/>
    <cellStyle name="Comma 6 2 3 2 2 2 4 2" xfId="8776"/>
    <cellStyle name="Comma 6 2 3 2 2 2 5" xfId="8777"/>
    <cellStyle name="Comma 6 2 3 2 2 2 6" xfId="8778"/>
    <cellStyle name="Comma 6 2 3 2 2 3" xfId="8779"/>
    <cellStyle name="Comma 6 2 3 2 2 3 2" xfId="8780"/>
    <cellStyle name="Comma 6 2 3 2 2 3 2 2" xfId="8781"/>
    <cellStyle name="Comma 6 2 3 2 2 3 3" xfId="8782"/>
    <cellStyle name="Comma 6 2 3 2 2 4" xfId="8783"/>
    <cellStyle name="Comma 6 2 3 2 2 4 2" xfId="8784"/>
    <cellStyle name="Comma 6 2 3 2 2 4 2 2" xfId="8785"/>
    <cellStyle name="Comma 6 2 3 2 2 4 3" xfId="8786"/>
    <cellStyle name="Comma 6 2 3 2 2 5" xfId="8787"/>
    <cellStyle name="Comma 6 2 3 2 2 5 2" xfId="8788"/>
    <cellStyle name="Comma 6 2 3 2 2 6" xfId="8789"/>
    <cellStyle name="Comma 6 2 3 2 2 7" xfId="8790"/>
    <cellStyle name="Comma 6 2 3 2 3" xfId="8791"/>
    <cellStyle name="Comma 6 2 3 2 3 2" xfId="8792"/>
    <cellStyle name="Comma 6 2 3 2 3 2 2" xfId="8793"/>
    <cellStyle name="Comma 6 2 3 2 3 2 2 2" xfId="8794"/>
    <cellStyle name="Comma 6 2 3 2 3 2 3" xfId="8795"/>
    <cellStyle name="Comma 6 2 3 2 3 3" xfId="8796"/>
    <cellStyle name="Comma 6 2 3 2 3 3 2" xfId="8797"/>
    <cellStyle name="Comma 6 2 3 2 3 3 2 2" xfId="8798"/>
    <cellStyle name="Comma 6 2 3 2 3 3 3" xfId="8799"/>
    <cellStyle name="Comma 6 2 3 2 3 4" xfId="8800"/>
    <cellStyle name="Comma 6 2 3 2 3 4 2" xfId="8801"/>
    <cellStyle name="Comma 6 2 3 2 3 5" xfId="8802"/>
    <cellStyle name="Comma 6 2 3 2 3 6" xfId="8803"/>
    <cellStyle name="Comma 6 2 3 2 4" xfId="8804"/>
    <cellStyle name="Comma 6 2 3 2 4 2" xfId="8805"/>
    <cellStyle name="Comma 6 2 3 2 4 2 2" xfId="8806"/>
    <cellStyle name="Comma 6 2 3 2 4 3" xfId="8807"/>
    <cellStyle name="Comma 6 2 3 2 4 4" xfId="8808"/>
    <cellStyle name="Comma 6 2 3 2 5" xfId="8809"/>
    <cellStyle name="Comma 6 2 3 2 5 2" xfId="8810"/>
    <cellStyle name="Comma 6 2 3 2 5 2 2" xfId="8811"/>
    <cellStyle name="Comma 6 2 3 2 5 3" xfId="8812"/>
    <cellStyle name="Comma 6 2 3 2 6" xfId="8813"/>
    <cellStyle name="Comma 6 2 3 2 6 2" xfId="8814"/>
    <cellStyle name="Comma 6 2 3 2 7" xfId="8815"/>
    <cellStyle name="Comma 6 2 3 2 8" xfId="8816"/>
    <cellStyle name="Comma 6 2 3 3" xfId="8817"/>
    <cellStyle name="Comma 6 2 3 3 2" xfId="8818"/>
    <cellStyle name="Comma 6 2 3 3 2 2" xfId="8819"/>
    <cellStyle name="Comma 6 2 3 3 2 2 2" xfId="8820"/>
    <cellStyle name="Comma 6 2 3 3 2 2 2 2" xfId="8821"/>
    <cellStyle name="Comma 6 2 3 3 2 2 3" xfId="8822"/>
    <cellStyle name="Comma 6 2 3 3 2 3" xfId="8823"/>
    <cellStyle name="Comma 6 2 3 3 2 3 2" xfId="8824"/>
    <cellStyle name="Comma 6 2 3 3 2 3 2 2" xfId="8825"/>
    <cellStyle name="Comma 6 2 3 3 2 3 3" xfId="8826"/>
    <cellStyle name="Comma 6 2 3 3 2 4" xfId="8827"/>
    <cellStyle name="Comma 6 2 3 3 2 4 2" xfId="8828"/>
    <cellStyle name="Comma 6 2 3 3 2 5" xfId="8829"/>
    <cellStyle name="Comma 6 2 3 3 2 6" xfId="8830"/>
    <cellStyle name="Comma 6 2 3 3 3" xfId="8831"/>
    <cellStyle name="Comma 6 2 3 3 3 2" xfId="8832"/>
    <cellStyle name="Comma 6 2 3 3 3 2 2" xfId="8833"/>
    <cellStyle name="Comma 6 2 3 3 3 3" xfId="8834"/>
    <cellStyle name="Comma 6 2 3 3 4" xfId="8835"/>
    <cellStyle name="Comma 6 2 3 3 4 2" xfId="8836"/>
    <cellStyle name="Comma 6 2 3 3 4 2 2" xfId="8837"/>
    <cellStyle name="Comma 6 2 3 3 4 3" xfId="8838"/>
    <cellStyle name="Comma 6 2 3 3 5" xfId="8839"/>
    <cellStyle name="Comma 6 2 3 3 5 2" xfId="8840"/>
    <cellStyle name="Comma 6 2 3 3 6" xfId="8841"/>
    <cellStyle name="Comma 6 2 3 3 7" xfId="8842"/>
    <cellStyle name="Comma 6 2 3 4" xfId="8843"/>
    <cellStyle name="Comma 6 2 3 4 2" xfId="8844"/>
    <cellStyle name="Comma 6 2 3 4 2 2" xfId="8845"/>
    <cellStyle name="Comma 6 2 3 4 2 2 2" xfId="8846"/>
    <cellStyle name="Comma 6 2 3 4 2 3" xfId="8847"/>
    <cellStyle name="Comma 6 2 3 4 3" xfId="8848"/>
    <cellStyle name="Comma 6 2 3 4 3 2" xfId="8849"/>
    <cellStyle name="Comma 6 2 3 4 3 2 2" xfId="8850"/>
    <cellStyle name="Comma 6 2 3 4 3 3" xfId="8851"/>
    <cellStyle name="Comma 6 2 3 4 4" xfId="8852"/>
    <cellStyle name="Comma 6 2 3 4 4 2" xfId="8853"/>
    <cellStyle name="Comma 6 2 3 4 5" xfId="8854"/>
    <cellStyle name="Comma 6 2 3 4 6" xfId="8855"/>
    <cellStyle name="Comma 6 2 3 5" xfId="8856"/>
    <cellStyle name="Comma 6 2 3 5 2" xfId="8857"/>
    <cellStyle name="Comma 6 2 3 5 2 2" xfId="8858"/>
    <cellStyle name="Comma 6 2 3 5 3" xfId="8859"/>
    <cellStyle name="Comma 6 2 3 5 4" xfId="8860"/>
    <cellStyle name="Comma 6 2 3 6" xfId="8861"/>
    <cellStyle name="Comma 6 2 3 6 2" xfId="8862"/>
    <cellStyle name="Comma 6 2 3 6 2 2" xfId="8863"/>
    <cellStyle name="Comma 6 2 3 6 3" xfId="8864"/>
    <cellStyle name="Comma 6 2 3 7" xfId="8865"/>
    <cellStyle name="Comma 6 2 3 7 2" xfId="8866"/>
    <cellStyle name="Comma 6 2 3 8" xfId="8867"/>
    <cellStyle name="Comma 6 2 3 9" xfId="8868"/>
    <cellStyle name="Comma 6 2 4" xfId="268"/>
    <cellStyle name="Comma 6 2 4 2" xfId="8869"/>
    <cellStyle name="Comma 6 2 4 2 2" xfId="8870"/>
    <cellStyle name="Comma 6 2 4 2 2 2" xfId="8871"/>
    <cellStyle name="Comma 6 2 4 2 2 2 2" xfId="8872"/>
    <cellStyle name="Comma 6 2 4 2 2 2 2 2" xfId="8873"/>
    <cellStyle name="Comma 6 2 4 2 2 2 2 2 2" xfId="8874"/>
    <cellStyle name="Comma 6 2 4 2 2 2 2 3" xfId="8875"/>
    <cellStyle name="Comma 6 2 4 2 2 2 3" xfId="8876"/>
    <cellStyle name="Comma 6 2 4 2 2 2 3 2" xfId="8877"/>
    <cellStyle name="Comma 6 2 4 2 2 2 3 2 2" xfId="8878"/>
    <cellStyle name="Comma 6 2 4 2 2 2 3 3" xfId="8879"/>
    <cellStyle name="Comma 6 2 4 2 2 2 4" xfId="8880"/>
    <cellStyle name="Comma 6 2 4 2 2 2 4 2" xfId="8881"/>
    <cellStyle name="Comma 6 2 4 2 2 2 5" xfId="8882"/>
    <cellStyle name="Comma 6 2 4 2 2 3" xfId="8883"/>
    <cellStyle name="Comma 6 2 4 2 2 3 2" xfId="8884"/>
    <cellStyle name="Comma 6 2 4 2 2 3 2 2" xfId="8885"/>
    <cellStyle name="Comma 6 2 4 2 2 3 3" xfId="8886"/>
    <cellStyle name="Comma 6 2 4 2 2 4" xfId="8887"/>
    <cellStyle name="Comma 6 2 4 2 2 4 2" xfId="8888"/>
    <cellStyle name="Comma 6 2 4 2 2 4 2 2" xfId="8889"/>
    <cellStyle name="Comma 6 2 4 2 2 4 3" xfId="8890"/>
    <cellStyle name="Comma 6 2 4 2 2 5" xfId="8891"/>
    <cellStyle name="Comma 6 2 4 2 2 5 2" xfId="8892"/>
    <cellStyle name="Comma 6 2 4 2 2 6" xfId="8893"/>
    <cellStyle name="Comma 6 2 4 2 2 7" xfId="8894"/>
    <cellStyle name="Comma 6 2 4 2 3" xfId="8895"/>
    <cellStyle name="Comma 6 2 4 2 3 2" xfId="8896"/>
    <cellStyle name="Comma 6 2 4 2 3 2 2" xfId="8897"/>
    <cellStyle name="Comma 6 2 4 2 3 2 2 2" xfId="8898"/>
    <cellStyle name="Comma 6 2 4 2 3 2 3" xfId="8899"/>
    <cellStyle name="Comma 6 2 4 2 3 3" xfId="8900"/>
    <cellStyle name="Comma 6 2 4 2 3 3 2" xfId="8901"/>
    <cellStyle name="Comma 6 2 4 2 3 3 2 2" xfId="8902"/>
    <cellStyle name="Comma 6 2 4 2 3 3 3" xfId="8903"/>
    <cellStyle name="Comma 6 2 4 2 3 4" xfId="8904"/>
    <cellStyle name="Comma 6 2 4 2 3 4 2" xfId="8905"/>
    <cellStyle name="Comma 6 2 4 2 3 5" xfId="8906"/>
    <cellStyle name="Comma 6 2 4 2 4" xfId="8907"/>
    <cellStyle name="Comma 6 2 4 2 4 2" xfId="8908"/>
    <cellStyle name="Comma 6 2 4 2 4 2 2" xfId="8909"/>
    <cellStyle name="Comma 6 2 4 2 4 3" xfId="8910"/>
    <cellStyle name="Comma 6 2 4 2 4 4" xfId="8911"/>
    <cellStyle name="Comma 6 2 4 2 5" xfId="8912"/>
    <cellStyle name="Comma 6 2 4 2 5 2" xfId="8913"/>
    <cellStyle name="Comma 6 2 4 2 5 2 2" xfId="8914"/>
    <cellStyle name="Comma 6 2 4 2 5 3" xfId="8915"/>
    <cellStyle name="Comma 6 2 4 2 6" xfId="8916"/>
    <cellStyle name="Comma 6 2 4 2 6 2" xfId="8917"/>
    <cellStyle name="Comma 6 2 4 2 7" xfId="8918"/>
    <cellStyle name="Comma 6 2 4 2 8" xfId="8919"/>
    <cellStyle name="Comma 6 2 4 3" xfId="8920"/>
    <cellStyle name="Comma 6 2 4 3 2" xfId="8921"/>
    <cellStyle name="Comma 6 2 4 3 2 2" xfId="8922"/>
    <cellStyle name="Comma 6 2 4 3 2 2 2" xfId="8923"/>
    <cellStyle name="Comma 6 2 4 3 2 2 2 2" xfId="8924"/>
    <cellStyle name="Comma 6 2 4 3 2 2 3" xfId="8925"/>
    <cellStyle name="Comma 6 2 4 3 2 3" xfId="8926"/>
    <cellStyle name="Comma 6 2 4 3 2 3 2" xfId="8927"/>
    <cellStyle name="Comma 6 2 4 3 2 3 2 2" xfId="8928"/>
    <cellStyle name="Comma 6 2 4 3 2 3 3" xfId="8929"/>
    <cellStyle name="Comma 6 2 4 3 2 4" xfId="8930"/>
    <cellStyle name="Comma 6 2 4 3 2 4 2" xfId="8931"/>
    <cellStyle name="Comma 6 2 4 3 2 5" xfId="8932"/>
    <cellStyle name="Comma 6 2 4 3 3" xfId="8933"/>
    <cellStyle name="Comma 6 2 4 3 3 2" xfId="8934"/>
    <cellStyle name="Comma 6 2 4 3 3 2 2" xfId="8935"/>
    <cellStyle name="Comma 6 2 4 3 3 3" xfId="8936"/>
    <cellStyle name="Comma 6 2 4 3 4" xfId="8937"/>
    <cellStyle name="Comma 6 2 4 3 4 2" xfId="8938"/>
    <cellStyle name="Comma 6 2 4 3 4 2 2" xfId="8939"/>
    <cellStyle name="Comma 6 2 4 3 4 3" xfId="8940"/>
    <cellStyle name="Comma 6 2 4 3 5" xfId="8941"/>
    <cellStyle name="Comma 6 2 4 3 5 2" xfId="8942"/>
    <cellStyle name="Comma 6 2 4 3 6" xfId="8943"/>
    <cellStyle name="Comma 6 2 4 3 7" xfId="8944"/>
    <cellStyle name="Comma 6 2 4 4" xfId="8945"/>
    <cellStyle name="Comma 6 2 4 4 2" xfId="8946"/>
    <cellStyle name="Comma 6 2 4 4 2 2" xfId="8947"/>
    <cellStyle name="Comma 6 2 4 4 2 2 2" xfId="8948"/>
    <cellStyle name="Comma 6 2 4 4 2 3" xfId="8949"/>
    <cellStyle name="Comma 6 2 4 4 3" xfId="8950"/>
    <cellStyle name="Comma 6 2 4 4 3 2" xfId="8951"/>
    <cellStyle name="Comma 6 2 4 4 3 2 2" xfId="8952"/>
    <cellStyle name="Comma 6 2 4 4 3 3" xfId="8953"/>
    <cellStyle name="Comma 6 2 4 4 4" xfId="8954"/>
    <cellStyle name="Comma 6 2 4 4 4 2" xfId="8955"/>
    <cellStyle name="Comma 6 2 4 4 5" xfId="8956"/>
    <cellStyle name="Comma 6 2 4 5" xfId="8957"/>
    <cellStyle name="Comma 6 2 4 5 2" xfId="8958"/>
    <cellStyle name="Comma 6 2 4 5 2 2" xfId="8959"/>
    <cellStyle name="Comma 6 2 4 5 3" xfId="8960"/>
    <cellStyle name="Comma 6 2 4 5 4" xfId="8961"/>
    <cellStyle name="Comma 6 2 4 6" xfId="8962"/>
    <cellStyle name="Comma 6 2 4 6 2" xfId="8963"/>
    <cellStyle name="Comma 6 2 4 6 2 2" xfId="8964"/>
    <cellStyle name="Comma 6 2 4 6 3" xfId="8965"/>
    <cellStyle name="Comma 6 2 4 7" xfId="8966"/>
    <cellStyle name="Comma 6 2 4 7 2" xfId="8967"/>
    <cellStyle name="Comma 6 2 4 8" xfId="8968"/>
    <cellStyle name="Comma 6 2 4 9" xfId="8969"/>
    <cellStyle name="Comma 6 2 5" xfId="269"/>
    <cellStyle name="Comma 6 2 5 2" xfId="8970"/>
    <cellStyle name="Comma 6 2 5 2 2" xfId="8971"/>
    <cellStyle name="Comma 6 2 5 2 2 2" xfId="8972"/>
    <cellStyle name="Comma 6 2 5 2 2 2 2" xfId="8973"/>
    <cellStyle name="Comma 6 2 5 2 2 2 2 2" xfId="8974"/>
    <cellStyle name="Comma 6 2 5 2 2 2 3" xfId="8975"/>
    <cellStyle name="Comma 6 2 5 2 2 3" xfId="8976"/>
    <cellStyle name="Comma 6 2 5 2 2 3 2" xfId="8977"/>
    <cellStyle name="Comma 6 2 5 2 2 3 2 2" xfId="8978"/>
    <cellStyle name="Comma 6 2 5 2 2 3 3" xfId="8979"/>
    <cellStyle name="Comma 6 2 5 2 2 4" xfId="8980"/>
    <cellStyle name="Comma 6 2 5 2 2 4 2" xfId="8981"/>
    <cellStyle name="Comma 6 2 5 2 2 5" xfId="8982"/>
    <cellStyle name="Comma 6 2 5 2 3" xfId="8983"/>
    <cellStyle name="Comma 6 2 5 2 3 2" xfId="8984"/>
    <cellStyle name="Comma 6 2 5 2 3 2 2" xfId="8985"/>
    <cellStyle name="Comma 6 2 5 2 3 3" xfId="8986"/>
    <cellStyle name="Comma 6 2 5 2 4" xfId="8987"/>
    <cellStyle name="Comma 6 2 5 2 4 2" xfId="8988"/>
    <cellStyle name="Comma 6 2 5 2 4 2 2" xfId="8989"/>
    <cellStyle name="Comma 6 2 5 2 4 3" xfId="8990"/>
    <cellStyle name="Comma 6 2 5 2 5" xfId="8991"/>
    <cellStyle name="Comma 6 2 5 2 5 2" xfId="8992"/>
    <cellStyle name="Comma 6 2 5 2 6" xfId="8993"/>
    <cellStyle name="Comma 6 2 5 2 7" xfId="8994"/>
    <cellStyle name="Comma 6 2 5 3" xfId="8995"/>
    <cellStyle name="Comma 6 2 5 3 2" xfId="8996"/>
    <cellStyle name="Comma 6 2 5 3 2 2" xfId="8997"/>
    <cellStyle name="Comma 6 2 5 3 2 2 2" xfId="8998"/>
    <cellStyle name="Comma 6 2 5 3 2 3" xfId="8999"/>
    <cellStyle name="Comma 6 2 5 3 3" xfId="9000"/>
    <cellStyle name="Comma 6 2 5 3 3 2" xfId="9001"/>
    <cellStyle name="Comma 6 2 5 3 3 2 2" xfId="9002"/>
    <cellStyle name="Comma 6 2 5 3 3 3" xfId="9003"/>
    <cellStyle name="Comma 6 2 5 3 4" xfId="9004"/>
    <cellStyle name="Comma 6 2 5 3 4 2" xfId="9005"/>
    <cellStyle name="Comma 6 2 5 3 5" xfId="9006"/>
    <cellStyle name="Comma 6 2 5 4" xfId="9007"/>
    <cellStyle name="Comma 6 2 5 4 2" xfId="9008"/>
    <cellStyle name="Comma 6 2 5 4 2 2" xfId="9009"/>
    <cellStyle name="Comma 6 2 5 4 3" xfId="9010"/>
    <cellStyle name="Comma 6 2 5 4 4" xfId="9011"/>
    <cellStyle name="Comma 6 2 5 5" xfId="9012"/>
    <cellStyle name="Comma 6 2 5 5 2" xfId="9013"/>
    <cellStyle name="Comma 6 2 5 5 2 2" xfId="9014"/>
    <cellStyle name="Comma 6 2 5 5 3" xfId="9015"/>
    <cellStyle name="Comma 6 2 5 6" xfId="9016"/>
    <cellStyle name="Comma 6 2 5 6 2" xfId="9017"/>
    <cellStyle name="Comma 6 2 5 7" xfId="9018"/>
    <cellStyle name="Comma 6 2 5 8" xfId="9019"/>
    <cellStyle name="Comma 6 2 6" xfId="270"/>
    <cellStyle name="Comma 6 2 6 2" xfId="9020"/>
    <cellStyle name="Comma 6 2 6 2 2" xfId="9021"/>
    <cellStyle name="Comma 6 2 6 2 2 2" xfId="9022"/>
    <cellStyle name="Comma 6 2 6 2 2 2 2" xfId="9023"/>
    <cellStyle name="Comma 6 2 6 2 2 3" xfId="9024"/>
    <cellStyle name="Comma 6 2 6 2 3" xfId="9025"/>
    <cellStyle name="Comma 6 2 6 2 3 2" xfId="9026"/>
    <cellStyle name="Comma 6 2 6 2 3 2 2" xfId="9027"/>
    <cellStyle name="Comma 6 2 6 2 3 3" xfId="9028"/>
    <cellStyle name="Comma 6 2 6 2 4" xfId="9029"/>
    <cellStyle name="Comma 6 2 6 2 4 2" xfId="9030"/>
    <cellStyle name="Comma 6 2 6 2 5" xfId="9031"/>
    <cellStyle name="Comma 6 2 6 3" xfId="9032"/>
    <cellStyle name="Comma 6 2 6 3 2" xfId="9033"/>
    <cellStyle name="Comma 6 2 6 3 2 2" xfId="9034"/>
    <cellStyle name="Comma 6 2 6 3 3" xfId="9035"/>
    <cellStyle name="Comma 6 2 6 4" xfId="9036"/>
    <cellStyle name="Comma 6 2 6 4 2" xfId="9037"/>
    <cellStyle name="Comma 6 2 6 4 2 2" xfId="9038"/>
    <cellStyle name="Comma 6 2 6 4 3" xfId="9039"/>
    <cellStyle name="Comma 6 2 6 5" xfId="9040"/>
    <cellStyle name="Comma 6 2 6 5 2" xfId="9041"/>
    <cellStyle name="Comma 6 2 6 6" xfId="9042"/>
    <cellStyle name="Comma 6 2 6 7" xfId="9043"/>
    <cellStyle name="Comma 6 2 7" xfId="9044"/>
    <cellStyle name="Comma 6 2 7 2" xfId="9045"/>
    <cellStyle name="Comma 6 2 7 2 2" xfId="9046"/>
    <cellStyle name="Comma 6 2 7 2 2 2" xfId="9047"/>
    <cellStyle name="Comma 6 2 7 2 3" xfId="9048"/>
    <cellStyle name="Comma 6 2 7 3" xfId="9049"/>
    <cellStyle name="Comma 6 2 7 3 2" xfId="9050"/>
    <cellStyle name="Comma 6 2 7 3 2 2" xfId="9051"/>
    <cellStyle name="Comma 6 2 7 3 3" xfId="9052"/>
    <cellStyle name="Comma 6 2 7 4" xfId="9053"/>
    <cellStyle name="Comma 6 2 7 4 2" xfId="9054"/>
    <cellStyle name="Comma 6 2 7 5" xfId="9055"/>
    <cellStyle name="Comma 6 2 8" xfId="9056"/>
    <cellStyle name="Comma 6 2 8 2" xfId="9057"/>
    <cellStyle name="Comma 6 2 8 2 2" xfId="9058"/>
    <cellStyle name="Comma 6 2 8 3" xfId="9059"/>
    <cellStyle name="Comma 6 2 8 4" xfId="9060"/>
    <cellStyle name="Comma 6 2 9" xfId="9061"/>
    <cellStyle name="Comma 6 2 9 2" xfId="9062"/>
    <cellStyle name="Comma 6 2 9 2 2" xfId="9063"/>
    <cellStyle name="Comma 6 2 9 3" xfId="9064"/>
    <cellStyle name="Comma 6 3" xfId="271"/>
    <cellStyle name="Comma 6 3 2" xfId="9065"/>
    <cellStyle name="Comma 6 3 2 2" xfId="9066"/>
    <cellStyle name="Comma 6 3 2 2 2" xfId="9067"/>
    <cellStyle name="Comma 6 3 2 2 2 2" xfId="9068"/>
    <cellStyle name="Comma 6 3 2 2 2 2 2" xfId="9069"/>
    <cellStyle name="Comma 6 3 2 2 2 2 2 2" xfId="9070"/>
    <cellStyle name="Comma 6 3 2 2 2 2 3" xfId="9071"/>
    <cellStyle name="Comma 6 3 2 2 2 3" xfId="9072"/>
    <cellStyle name="Comma 6 3 2 2 2 3 2" xfId="9073"/>
    <cellStyle name="Comma 6 3 2 2 2 3 2 2" xfId="9074"/>
    <cellStyle name="Comma 6 3 2 2 2 3 3" xfId="9075"/>
    <cellStyle name="Comma 6 3 2 2 2 4" xfId="9076"/>
    <cellStyle name="Comma 6 3 2 2 2 4 2" xfId="9077"/>
    <cellStyle name="Comma 6 3 2 2 2 5" xfId="9078"/>
    <cellStyle name="Comma 6 3 2 2 2 6" xfId="9079"/>
    <cellStyle name="Comma 6 3 2 2 3" xfId="9080"/>
    <cellStyle name="Comma 6 3 2 2 3 2" xfId="9081"/>
    <cellStyle name="Comma 6 3 2 2 3 2 2" xfId="9082"/>
    <cellStyle name="Comma 6 3 2 2 3 3" xfId="9083"/>
    <cellStyle name="Comma 6 3 2 2 4" xfId="9084"/>
    <cellStyle name="Comma 6 3 2 2 4 2" xfId="9085"/>
    <cellStyle name="Comma 6 3 2 2 4 2 2" xfId="9086"/>
    <cellStyle name="Comma 6 3 2 2 4 3" xfId="9087"/>
    <cellStyle name="Comma 6 3 2 2 5" xfId="9088"/>
    <cellStyle name="Comma 6 3 2 2 5 2" xfId="9089"/>
    <cellStyle name="Comma 6 3 2 2 6" xfId="9090"/>
    <cellStyle name="Comma 6 3 2 2 7" xfId="9091"/>
    <cellStyle name="Comma 6 3 2 3" xfId="9092"/>
    <cellStyle name="Comma 6 3 2 3 2" xfId="9093"/>
    <cellStyle name="Comma 6 3 2 3 2 2" xfId="9094"/>
    <cellStyle name="Comma 6 3 2 3 2 2 2" xfId="9095"/>
    <cellStyle name="Comma 6 3 2 3 2 3" xfId="9096"/>
    <cellStyle name="Comma 6 3 2 3 3" xfId="9097"/>
    <cellStyle name="Comma 6 3 2 3 3 2" xfId="9098"/>
    <cellStyle name="Comma 6 3 2 3 3 2 2" xfId="9099"/>
    <cellStyle name="Comma 6 3 2 3 3 3" xfId="9100"/>
    <cellStyle name="Comma 6 3 2 3 4" xfId="9101"/>
    <cellStyle name="Comma 6 3 2 3 4 2" xfId="9102"/>
    <cellStyle name="Comma 6 3 2 3 5" xfId="9103"/>
    <cellStyle name="Comma 6 3 2 3 6" xfId="9104"/>
    <cellStyle name="Comma 6 3 2 4" xfId="9105"/>
    <cellStyle name="Comma 6 3 2 4 2" xfId="9106"/>
    <cellStyle name="Comma 6 3 2 4 2 2" xfId="9107"/>
    <cellStyle name="Comma 6 3 2 4 3" xfId="9108"/>
    <cellStyle name="Comma 6 3 2 4 4" xfId="9109"/>
    <cellStyle name="Comma 6 3 2 5" xfId="9110"/>
    <cellStyle name="Comma 6 3 2 5 2" xfId="9111"/>
    <cellStyle name="Comma 6 3 2 5 2 2" xfId="9112"/>
    <cellStyle name="Comma 6 3 2 5 3" xfId="9113"/>
    <cellStyle name="Comma 6 3 2 6" xfId="9114"/>
    <cellStyle name="Comma 6 3 2 6 2" xfId="9115"/>
    <cellStyle name="Comma 6 3 2 7" xfId="9116"/>
    <cellStyle name="Comma 6 3 2 8" xfId="9117"/>
    <cellStyle name="Comma 6 3 3" xfId="9118"/>
    <cellStyle name="Comma 6 3 3 2" xfId="9119"/>
    <cellStyle name="Comma 6 3 3 2 2" xfId="9120"/>
    <cellStyle name="Comma 6 3 3 2 2 2" xfId="9121"/>
    <cellStyle name="Comma 6 3 3 2 2 2 2" xfId="9122"/>
    <cellStyle name="Comma 6 3 3 2 2 3" xfId="9123"/>
    <cellStyle name="Comma 6 3 3 2 3" xfId="9124"/>
    <cellStyle name="Comma 6 3 3 2 3 2" xfId="9125"/>
    <cellStyle name="Comma 6 3 3 2 3 2 2" xfId="9126"/>
    <cellStyle name="Comma 6 3 3 2 3 3" xfId="9127"/>
    <cellStyle name="Comma 6 3 3 2 4" xfId="9128"/>
    <cellStyle name="Comma 6 3 3 2 4 2" xfId="9129"/>
    <cellStyle name="Comma 6 3 3 2 5" xfId="9130"/>
    <cellStyle name="Comma 6 3 3 2 6" xfId="9131"/>
    <cellStyle name="Comma 6 3 3 3" xfId="9132"/>
    <cellStyle name="Comma 6 3 3 3 2" xfId="9133"/>
    <cellStyle name="Comma 6 3 3 3 2 2" xfId="9134"/>
    <cellStyle name="Comma 6 3 3 3 3" xfId="9135"/>
    <cellStyle name="Comma 6 3 3 4" xfId="9136"/>
    <cellStyle name="Comma 6 3 3 4 2" xfId="9137"/>
    <cellStyle name="Comma 6 3 3 4 2 2" xfId="9138"/>
    <cellStyle name="Comma 6 3 3 4 3" xfId="9139"/>
    <cellStyle name="Comma 6 3 3 5" xfId="9140"/>
    <cellStyle name="Comma 6 3 3 5 2" xfId="9141"/>
    <cellStyle name="Comma 6 3 3 6" xfId="9142"/>
    <cellStyle name="Comma 6 3 3 7" xfId="9143"/>
    <cellStyle name="Comma 6 3 4" xfId="9144"/>
    <cellStyle name="Comma 6 3 4 2" xfId="9145"/>
    <cellStyle name="Comma 6 3 4 2 2" xfId="9146"/>
    <cellStyle name="Comma 6 3 4 2 2 2" xfId="9147"/>
    <cellStyle name="Comma 6 3 4 2 3" xfId="9148"/>
    <cellStyle name="Comma 6 3 4 3" xfId="9149"/>
    <cellStyle name="Comma 6 3 4 3 2" xfId="9150"/>
    <cellStyle name="Comma 6 3 4 3 2 2" xfId="9151"/>
    <cellStyle name="Comma 6 3 4 3 3" xfId="9152"/>
    <cellStyle name="Comma 6 3 4 4" xfId="9153"/>
    <cellStyle name="Comma 6 3 4 4 2" xfId="9154"/>
    <cellStyle name="Comma 6 3 4 5" xfId="9155"/>
    <cellStyle name="Comma 6 3 4 6" xfId="9156"/>
    <cellStyle name="Comma 6 3 5" xfId="9157"/>
    <cellStyle name="Comma 6 3 5 2" xfId="9158"/>
    <cellStyle name="Comma 6 3 5 2 2" xfId="9159"/>
    <cellStyle name="Comma 6 3 5 3" xfId="9160"/>
    <cellStyle name="Comma 6 3 5 4" xfId="9161"/>
    <cellStyle name="Comma 6 3 6" xfId="9162"/>
    <cellStyle name="Comma 6 3 6 2" xfId="9163"/>
    <cellStyle name="Comma 6 3 6 2 2" xfId="9164"/>
    <cellStyle name="Comma 6 3 6 3" xfId="9165"/>
    <cellStyle name="Comma 6 3 7" xfId="9166"/>
    <cellStyle name="Comma 6 3 7 2" xfId="9167"/>
    <cellStyle name="Comma 6 3 8" xfId="9168"/>
    <cellStyle name="Comma 6 3 9" xfId="9169"/>
    <cellStyle name="Comma 6 4" xfId="272"/>
    <cellStyle name="Comma 6 4 2" xfId="9170"/>
    <cellStyle name="Comma 6 4 2 2" xfId="9171"/>
    <cellStyle name="Comma 6 4 2 2 2" xfId="9172"/>
    <cellStyle name="Comma 6 4 2 2 2 2" xfId="9173"/>
    <cellStyle name="Comma 6 4 2 2 2 2 2" xfId="9174"/>
    <cellStyle name="Comma 6 4 2 2 2 2 2 2" xfId="9175"/>
    <cellStyle name="Comma 6 4 2 2 2 2 3" xfId="9176"/>
    <cellStyle name="Comma 6 4 2 2 2 3" xfId="9177"/>
    <cellStyle name="Comma 6 4 2 2 2 3 2" xfId="9178"/>
    <cellStyle name="Comma 6 4 2 2 2 3 2 2" xfId="9179"/>
    <cellStyle name="Comma 6 4 2 2 2 3 3" xfId="9180"/>
    <cellStyle name="Comma 6 4 2 2 2 4" xfId="9181"/>
    <cellStyle name="Comma 6 4 2 2 2 4 2" xfId="9182"/>
    <cellStyle name="Comma 6 4 2 2 2 5" xfId="9183"/>
    <cellStyle name="Comma 6 4 2 2 2 6" xfId="9184"/>
    <cellStyle name="Comma 6 4 2 2 3" xfId="9185"/>
    <cellStyle name="Comma 6 4 2 2 3 2" xfId="9186"/>
    <cellStyle name="Comma 6 4 2 2 3 2 2" xfId="9187"/>
    <cellStyle name="Comma 6 4 2 2 3 3" xfId="9188"/>
    <cellStyle name="Comma 6 4 2 2 4" xfId="9189"/>
    <cellStyle name="Comma 6 4 2 2 4 2" xfId="9190"/>
    <cellStyle name="Comma 6 4 2 2 4 2 2" xfId="9191"/>
    <cellStyle name="Comma 6 4 2 2 4 3" xfId="9192"/>
    <cellStyle name="Comma 6 4 2 2 5" xfId="9193"/>
    <cellStyle name="Comma 6 4 2 2 5 2" xfId="9194"/>
    <cellStyle name="Comma 6 4 2 2 6" xfId="9195"/>
    <cellStyle name="Comma 6 4 2 2 7" xfId="9196"/>
    <cellStyle name="Comma 6 4 2 3" xfId="9197"/>
    <cellStyle name="Comma 6 4 2 3 2" xfId="9198"/>
    <cellStyle name="Comma 6 4 2 3 2 2" xfId="9199"/>
    <cellStyle name="Comma 6 4 2 3 2 2 2" xfId="9200"/>
    <cellStyle name="Comma 6 4 2 3 2 3" xfId="9201"/>
    <cellStyle name="Comma 6 4 2 3 3" xfId="9202"/>
    <cellStyle name="Comma 6 4 2 3 3 2" xfId="9203"/>
    <cellStyle name="Comma 6 4 2 3 3 2 2" xfId="9204"/>
    <cellStyle name="Comma 6 4 2 3 3 3" xfId="9205"/>
    <cellStyle name="Comma 6 4 2 3 4" xfId="9206"/>
    <cellStyle name="Comma 6 4 2 3 4 2" xfId="9207"/>
    <cellStyle name="Comma 6 4 2 3 5" xfId="9208"/>
    <cellStyle name="Comma 6 4 2 3 6" xfId="9209"/>
    <cellStyle name="Comma 6 4 2 4" xfId="9210"/>
    <cellStyle name="Comma 6 4 2 4 2" xfId="9211"/>
    <cellStyle name="Comma 6 4 2 4 2 2" xfId="9212"/>
    <cellStyle name="Comma 6 4 2 4 3" xfId="9213"/>
    <cellStyle name="Comma 6 4 2 4 4" xfId="9214"/>
    <cellStyle name="Comma 6 4 2 5" xfId="9215"/>
    <cellStyle name="Comma 6 4 2 5 2" xfId="9216"/>
    <cellStyle name="Comma 6 4 2 5 2 2" xfId="9217"/>
    <cellStyle name="Comma 6 4 2 5 3" xfId="9218"/>
    <cellStyle name="Comma 6 4 2 6" xfId="9219"/>
    <cellStyle name="Comma 6 4 2 6 2" xfId="9220"/>
    <cellStyle name="Comma 6 4 2 7" xfId="9221"/>
    <cellStyle name="Comma 6 4 2 8" xfId="9222"/>
    <cellStyle name="Comma 6 4 3" xfId="9223"/>
    <cellStyle name="Comma 6 4 3 2" xfId="9224"/>
    <cellStyle name="Comma 6 4 3 2 2" xfId="9225"/>
    <cellStyle name="Comma 6 4 3 2 2 2" xfId="9226"/>
    <cellStyle name="Comma 6 4 3 2 2 2 2" xfId="9227"/>
    <cellStyle name="Comma 6 4 3 2 2 3" xfId="9228"/>
    <cellStyle name="Comma 6 4 3 2 3" xfId="9229"/>
    <cellStyle name="Comma 6 4 3 2 3 2" xfId="9230"/>
    <cellStyle name="Comma 6 4 3 2 3 2 2" xfId="9231"/>
    <cellStyle name="Comma 6 4 3 2 3 3" xfId="9232"/>
    <cellStyle name="Comma 6 4 3 2 4" xfId="9233"/>
    <cellStyle name="Comma 6 4 3 2 4 2" xfId="9234"/>
    <cellStyle name="Comma 6 4 3 2 5" xfId="9235"/>
    <cellStyle name="Comma 6 4 3 2 6" xfId="9236"/>
    <cellStyle name="Comma 6 4 3 3" xfId="9237"/>
    <cellStyle name="Comma 6 4 3 3 2" xfId="9238"/>
    <cellStyle name="Comma 6 4 3 3 2 2" xfId="9239"/>
    <cellStyle name="Comma 6 4 3 3 3" xfId="9240"/>
    <cellStyle name="Comma 6 4 3 4" xfId="9241"/>
    <cellStyle name="Comma 6 4 3 4 2" xfId="9242"/>
    <cellStyle name="Comma 6 4 3 4 2 2" xfId="9243"/>
    <cellStyle name="Comma 6 4 3 4 3" xfId="9244"/>
    <cellStyle name="Comma 6 4 3 5" xfId="9245"/>
    <cellStyle name="Comma 6 4 3 5 2" xfId="9246"/>
    <cellStyle name="Comma 6 4 3 6" xfId="9247"/>
    <cellStyle name="Comma 6 4 3 7" xfId="9248"/>
    <cellStyle name="Comma 6 4 4" xfId="9249"/>
    <cellStyle name="Comma 6 4 4 2" xfId="9250"/>
    <cellStyle name="Comma 6 4 4 2 2" xfId="9251"/>
    <cellStyle name="Comma 6 4 4 2 2 2" xfId="9252"/>
    <cellStyle name="Comma 6 4 4 2 3" xfId="9253"/>
    <cellStyle name="Comma 6 4 4 3" xfId="9254"/>
    <cellStyle name="Comma 6 4 4 3 2" xfId="9255"/>
    <cellStyle name="Comma 6 4 4 3 2 2" xfId="9256"/>
    <cellStyle name="Comma 6 4 4 3 3" xfId="9257"/>
    <cellStyle name="Comma 6 4 4 4" xfId="9258"/>
    <cellStyle name="Comma 6 4 4 4 2" xfId="9259"/>
    <cellStyle name="Comma 6 4 4 5" xfId="9260"/>
    <cellStyle name="Comma 6 4 4 6" xfId="9261"/>
    <cellStyle name="Comma 6 4 5" xfId="9262"/>
    <cellStyle name="Comma 6 4 5 2" xfId="9263"/>
    <cellStyle name="Comma 6 4 5 2 2" xfId="9264"/>
    <cellStyle name="Comma 6 4 5 3" xfId="9265"/>
    <cellStyle name="Comma 6 4 5 4" xfId="9266"/>
    <cellStyle name="Comma 6 4 6" xfId="9267"/>
    <cellStyle name="Comma 6 4 6 2" xfId="9268"/>
    <cellStyle name="Comma 6 4 6 2 2" xfId="9269"/>
    <cellStyle name="Comma 6 4 6 3" xfId="9270"/>
    <cellStyle name="Comma 6 4 7" xfId="9271"/>
    <cellStyle name="Comma 6 4 7 2" xfId="9272"/>
    <cellStyle name="Comma 6 4 8" xfId="9273"/>
    <cellStyle name="Comma 6 4 9" xfId="9274"/>
    <cellStyle name="Comma 6 5" xfId="273"/>
    <cellStyle name="Comma 6 5 2" xfId="9275"/>
    <cellStyle name="Comma 6 5 2 2" xfId="9276"/>
    <cellStyle name="Comma 6 5 2 2 2" xfId="9277"/>
    <cellStyle name="Comma 6 5 2 2 2 2" xfId="9278"/>
    <cellStyle name="Comma 6 5 2 2 2 2 2" xfId="9279"/>
    <cellStyle name="Comma 6 5 2 2 2 2 2 2" xfId="9280"/>
    <cellStyle name="Comma 6 5 2 2 2 2 3" xfId="9281"/>
    <cellStyle name="Comma 6 5 2 2 2 3" xfId="9282"/>
    <cellStyle name="Comma 6 5 2 2 2 3 2" xfId="9283"/>
    <cellStyle name="Comma 6 5 2 2 2 3 2 2" xfId="9284"/>
    <cellStyle name="Comma 6 5 2 2 2 3 3" xfId="9285"/>
    <cellStyle name="Comma 6 5 2 2 2 4" xfId="9286"/>
    <cellStyle name="Comma 6 5 2 2 2 4 2" xfId="9287"/>
    <cellStyle name="Comma 6 5 2 2 2 5" xfId="9288"/>
    <cellStyle name="Comma 6 5 2 2 3" xfId="9289"/>
    <cellStyle name="Comma 6 5 2 2 3 2" xfId="9290"/>
    <cellStyle name="Comma 6 5 2 2 3 2 2" xfId="9291"/>
    <cellStyle name="Comma 6 5 2 2 3 3" xfId="9292"/>
    <cellStyle name="Comma 6 5 2 2 4" xfId="9293"/>
    <cellStyle name="Comma 6 5 2 2 4 2" xfId="9294"/>
    <cellStyle name="Comma 6 5 2 2 4 2 2" xfId="9295"/>
    <cellStyle name="Comma 6 5 2 2 4 3" xfId="9296"/>
    <cellStyle name="Comma 6 5 2 2 5" xfId="9297"/>
    <cellStyle name="Comma 6 5 2 2 5 2" xfId="9298"/>
    <cellStyle name="Comma 6 5 2 2 6" xfId="9299"/>
    <cellStyle name="Comma 6 5 2 2 7" xfId="9300"/>
    <cellStyle name="Comma 6 5 2 3" xfId="9301"/>
    <cellStyle name="Comma 6 5 2 3 2" xfId="9302"/>
    <cellStyle name="Comma 6 5 2 3 2 2" xfId="9303"/>
    <cellStyle name="Comma 6 5 2 3 2 2 2" xfId="9304"/>
    <cellStyle name="Comma 6 5 2 3 2 3" xfId="9305"/>
    <cellStyle name="Comma 6 5 2 3 3" xfId="9306"/>
    <cellStyle name="Comma 6 5 2 3 3 2" xfId="9307"/>
    <cellStyle name="Comma 6 5 2 3 3 2 2" xfId="9308"/>
    <cellStyle name="Comma 6 5 2 3 3 3" xfId="9309"/>
    <cellStyle name="Comma 6 5 2 3 4" xfId="9310"/>
    <cellStyle name="Comma 6 5 2 3 4 2" xfId="9311"/>
    <cellStyle name="Comma 6 5 2 3 5" xfId="9312"/>
    <cellStyle name="Comma 6 5 2 4" xfId="9313"/>
    <cellStyle name="Comma 6 5 2 4 2" xfId="9314"/>
    <cellStyle name="Comma 6 5 2 4 2 2" xfId="9315"/>
    <cellStyle name="Comma 6 5 2 4 3" xfId="9316"/>
    <cellStyle name="Comma 6 5 2 4 4" xfId="9317"/>
    <cellStyle name="Comma 6 5 2 5" xfId="9318"/>
    <cellStyle name="Comma 6 5 2 5 2" xfId="9319"/>
    <cellStyle name="Comma 6 5 2 5 2 2" xfId="9320"/>
    <cellStyle name="Comma 6 5 2 5 3" xfId="9321"/>
    <cellStyle name="Comma 6 5 2 6" xfId="9322"/>
    <cellStyle name="Comma 6 5 2 6 2" xfId="9323"/>
    <cellStyle name="Comma 6 5 2 7" xfId="9324"/>
    <cellStyle name="Comma 6 5 2 8" xfId="9325"/>
    <cellStyle name="Comma 6 5 3" xfId="9326"/>
    <cellStyle name="Comma 6 5 3 2" xfId="9327"/>
    <cellStyle name="Comma 6 5 3 2 2" xfId="9328"/>
    <cellStyle name="Comma 6 5 3 2 2 2" xfId="9329"/>
    <cellStyle name="Comma 6 5 3 2 2 2 2" xfId="9330"/>
    <cellStyle name="Comma 6 5 3 2 2 3" xfId="9331"/>
    <cellStyle name="Comma 6 5 3 2 3" xfId="9332"/>
    <cellStyle name="Comma 6 5 3 2 3 2" xfId="9333"/>
    <cellStyle name="Comma 6 5 3 2 3 2 2" xfId="9334"/>
    <cellStyle name="Comma 6 5 3 2 3 3" xfId="9335"/>
    <cellStyle name="Comma 6 5 3 2 4" xfId="9336"/>
    <cellStyle name="Comma 6 5 3 2 4 2" xfId="9337"/>
    <cellStyle name="Comma 6 5 3 2 5" xfId="9338"/>
    <cellStyle name="Comma 6 5 3 3" xfId="9339"/>
    <cellStyle name="Comma 6 5 3 3 2" xfId="9340"/>
    <cellStyle name="Comma 6 5 3 3 2 2" xfId="9341"/>
    <cellStyle name="Comma 6 5 3 3 3" xfId="9342"/>
    <cellStyle name="Comma 6 5 3 4" xfId="9343"/>
    <cellStyle name="Comma 6 5 3 4 2" xfId="9344"/>
    <cellStyle name="Comma 6 5 3 4 2 2" xfId="9345"/>
    <cellStyle name="Comma 6 5 3 4 3" xfId="9346"/>
    <cellStyle name="Comma 6 5 3 5" xfId="9347"/>
    <cellStyle name="Comma 6 5 3 5 2" xfId="9348"/>
    <cellStyle name="Comma 6 5 3 6" xfId="9349"/>
    <cellStyle name="Comma 6 5 3 7" xfId="9350"/>
    <cellStyle name="Comma 6 5 4" xfId="9351"/>
    <cellStyle name="Comma 6 5 4 2" xfId="9352"/>
    <cellStyle name="Comma 6 5 4 2 2" xfId="9353"/>
    <cellStyle name="Comma 6 5 4 2 2 2" xfId="9354"/>
    <cellStyle name="Comma 6 5 4 2 3" xfId="9355"/>
    <cellStyle name="Comma 6 5 4 3" xfId="9356"/>
    <cellStyle name="Comma 6 5 4 3 2" xfId="9357"/>
    <cellStyle name="Comma 6 5 4 3 2 2" xfId="9358"/>
    <cellStyle name="Comma 6 5 4 3 3" xfId="9359"/>
    <cellStyle name="Comma 6 5 4 4" xfId="9360"/>
    <cellStyle name="Comma 6 5 4 4 2" xfId="9361"/>
    <cellStyle name="Comma 6 5 4 5" xfId="9362"/>
    <cellStyle name="Comma 6 5 5" xfId="9363"/>
    <cellStyle name="Comma 6 5 5 2" xfId="9364"/>
    <cellStyle name="Comma 6 5 5 2 2" xfId="9365"/>
    <cellStyle name="Comma 6 5 5 3" xfId="9366"/>
    <cellStyle name="Comma 6 5 5 4" xfId="9367"/>
    <cellStyle name="Comma 6 5 6" xfId="9368"/>
    <cellStyle name="Comma 6 5 6 2" xfId="9369"/>
    <cellStyle name="Comma 6 5 6 2 2" xfId="9370"/>
    <cellStyle name="Comma 6 5 6 3" xfId="9371"/>
    <cellStyle name="Comma 6 5 7" xfId="9372"/>
    <cellStyle name="Comma 6 5 7 2" xfId="9373"/>
    <cellStyle name="Comma 6 5 8" xfId="9374"/>
    <cellStyle name="Comma 6 5 9" xfId="9375"/>
    <cellStyle name="Comma 6 6" xfId="274"/>
    <cellStyle name="Comma 6 6 2" xfId="9376"/>
    <cellStyle name="Comma 6 6 2 2" xfId="9377"/>
    <cellStyle name="Comma 6 6 2 2 2" xfId="9378"/>
    <cellStyle name="Comma 6 6 2 2 2 2" xfId="9379"/>
    <cellStyle name="Comma 6 6 2 2 2 2 2" xfId="9380"/>
    <cellStyle name="Comma 6 6 2 2 2 3" xfId="9381"/>
    <cellStyle name="Comma 6 6 2 2 3" xfId="9382"/>
    <cellStyle name="Comma 6 6 2 2 3 2" xfId="9383"/>
    <cellStyle name="Comma 6 6 2 2 3 2 2" xfId="9384"/>
    <cellStyle name="Comma 6 6 2 2 3 3" xfId="9385"/>
    <cellStyle name="Comma 6 6 2 2 4" xfId="9386"/>
    <cellStyle name="Comma 6 6 2 2 4 2" xfId="9387"/>
    <cellStyle name="Comma 6 6 2 2 5" xfId="9388"/>
    <cellStyle name="Comma 6 6 2 3" xfId="9389"/>
    <cellStyle name="Comma 6 6 2 3 2" xfId="9390"/>
    <cellStyle name="Comma 6 6 2 3 2 2" xfId="9391"/>
    <cellStyle name="Comma 6 6 2 3 3" xfId="9392"/>
    <cellStyle name="Comma 6 6 2 4" xfId="9393"/>
    <cellStyle name="Comma 6 6 2 4 2" xfId="9394"/>
    <cellStyle name="Comma 6 6 2 4 2 2" xfId="9395"/>
    <cellStyle name="Comma 6 6 2 4 3" xfId="9396"/>
    <cellStyle name="Comma 6 6 2 5" xfId="9397"/>
    <cellStyle name="Comma 6 6 2 5 2" xfId="9398"/>
    <cellStyle name="Comma 6 6 2 6" xfId="9399"/>
    <cellStyle name="Comma 6 6 2 7" xfId="9400"/>
    <cellStyle name="Comma 6 6 3" xfId="9401"/>
    <cellStyle name="Comma 6 6 3 2" xfId="9402"/>
    <cellStyle name="Comma 6 6 3 2 2" xfId="9403"/>
    <cellStyle name="Comma 6 6 3 2 2 2" xfId="9404"/>
    <cellStyle name="Comma 6 6 3 2 3" xfId="9405"/>
    <cellStyle name="Comma 6 6 3 3" xfId="9406"/>
    <cellStyle name="Comma 6 6 3 3 2" xfId="9407"/>
    <cellStyle name="Comma 6 6 3 3 2 2" xfId="9408"/>
    <cellStyle name="Comma 6 6 3 3 3" xfId="9409"/>
    <cellStyle name="Comma 6 6 3 4" xfId="9410"/>
    <cellStyle name="Comma 6 6 3 4 2" xfId="9411"/>
    <cellStyle name="Comma 6 6 3 5" xfId="9412"/>
    <cellStyle name="Comma 6 6 4" xfId="9413"/>
    <cellStyle name="Comma 6 6 4 2" xfId="9414"/>
    <cellStyle name="Comma 6 6 4 2 2" xfId="9415"/>
    <cellStyle name="Comma 6 6 4 3" xfId="9416"/>
    <cellStyle name="Comma 6 6 4 4" xfId="9417"/>
    <cellStyle name="Comma 6 6 5" xfId="9418"/>
    <cellStyle name="Comma 6 6 5 2" xfId="9419"/>
    <cellStyle name="Comma 6 6 5 2 2" xfId="9420"/>
    <cellStyle name="Comma 6 6 5 3" xfId="9421"/>
    <cellStyle name="Comma 6 6 6" xfId="9422"/>
    <cellStyle name="Comma 6 6 6 2" xfId="9423"/>
    <cellStyle name="Comma 6 6 7" xfId="9424"/>
    <cellStyle name="Comma 6 6 8" xfId="9425"/>
    <cellStyle name="Comma 6 7" xfId="275"/>
    <cellStyle name="Comma 6 7 2" xfId="9426"/>
    <cellStyle name="Comma 6 7 2 2" xfId="9427"/>
    <cellStyle name="Comma 6 7 2 2 2" xfId="9428"/>
    <cellStyle name="Comma 6 7 2 2 2 2" xfId="9429"/>
    <cellStyle name="Comma 6 7 2 2 3" xfId="9430"/>
    <cellStyle name="Comma 6 7 2 3" xfId="9431"/>
    <cellStyle name="Comma 6 7 2 3 2" xfId="9432"/>
    <cellStyle name="Comma 6 7 2 3 2 2" xfId="9433"/>
    <cellStyle name="Comma 6 7 2 3 3" xfId="9434"/>
    <cellStyle name="Comma 6 7 2 4" xfId="9435"/>
    <cellStyle name="Comma 6 7 2 4 2" xfId="9436"/>
    <cellStyle name="Comma 6 7 2 5" xfId="9437"/>
    <cellStyle name="Comma 6 7 3" xfId="9438"/>
    <cellStyle name="Comma 6 7 3 2" xfId="9439"/>
    <cellStyle name="Comma 6 7 3 2 2" xfId="9440"/>
    <cellStyle name="Comma 6 7 3 3" xfId="9441"/>
    <cellStyle name="Comma 6 7 4" xfId="9442"/>
    <cellStyle name="Comma 6 7 4 2" xfId="9443"/>
    <cellStyle name="Comma 6 7 4 2 2" xfId="9444"/>
    <cellStyle name="Comma 6 7 4 3" xfId="9445"/>
    <cellStyle name="Comma 6 7 5" xfId="9446"/>
    <cellStyle name="Comma 6 7 5 2" xfId="9447"/>
    <cellStyle name="Comma 6 7 6" xfId="9448"/>
    <cellStyle name="Comma 6 7 7" xfId="9449"/>
    <cellStyle name="Comma 6 8" xfId="9450"/>
    <cellStyle name="Comma 6 8 2" xfId="9451"/>
    <cellStyle name="Comma 6 8 2 2" xfId="9452"/>
    <cellStyle name="Comma 6 8 2 2 2" xfId="9453"/>
    <cellStyle name="Comma 6 8 2 3" xfId="9454"/>
    <cellStyle name="Comma 6 8 3" xfId="9455"/>
    <cellStyle name="Comma 6 8 3 2" xfId="9456"/>
    <cellStyle name="Comma 6 8 3 2 2" xfId="9457"/>
    <cellStyle name="Comma 6 8 3 3" xfId="9458"/>
    <cellStyle name="Comma 6 8 4" xfId="9459"/>
    <cellStyle name="Comma 6 8 4 2" xfId="9460"/>
    <cellStyle name="Comma 6 8 5" xfId="9461"/>
    <cellStyle name="Comma 6 9" xfId="9462"/>
    <cellStyle name="Comma 6 9 2" xfId="9463"/>
    <cellStyle name="Comma 6 9 2 2" xfId="9464"/>
    <cellStyle name="Comma 6 9 3" xfId="9465"/>
    <cellStyle name="Comma 6 9 4" xfId="9466"/>
    <cellStyle name="Comma 60" xfId="9467"/>
    <cellStyle name="Comma 61" xfId="9468"/>
    <cellStyle name="Comma 62" xfId="9469"/>
    <cellStyle name="Comma 63" xfId="9470"/>
    <cellStyle name="Comma 64" xfId="9471"/>
    <cellStyle name="Comma 65" xfId="9472"/>
    <cellStyle name="Comma 66" xfId="9473"/>
    <cellStyle name="Comma 67" xfId="9474"/>
    <cellStyle name="Comma 68" xfId="9475"/>
    <cellStyle name="Comma 69" xfId="9476"/>
    <cellStyle name="Comma 7" xfId="276"/>
    <cellStyle name="Comma 7 10" xfId="9477"/>
    <cellStyle name="Comma 7 10 2" xfId="9478"/>
    <cellStyle name="Comma 7 10 2 2" xfId="9479"/>
    <cellStyle name="Comma 7 10 3" xfId="9480"/>
    <cellStyle name="Comma 7 11" xfId="9481"/>
    <cellStyle name="Comma 7 11 2" xfId="9482"/>
    <cellStyle name="Comma 7 12" xfId="9483"/>
    <cellStyle name="Comma 7 13" xfId="9484"/>
    <cellStyle name="Comma 7 2" xfId="277"/>
    <cellStyle name="Comma 7 2 10" xfId="9485"/>
    <cellStyle name="Comma 7 2 10 2" xfId="9486"/>
    <cellStyle name="Comma 7 2 11" xfId="9487"/>
    <cellStyle name="Comma 7 2 12" xfId="9488"/>
    <cellStyle name="Comma 7 2 2" xfId="278"/>
    <cellStyle name="Comma 7 2 2 2" xfId="9489"/>
    <cellStyle name="Comma 7 2 2 2 2" xfId="9490"/>
    <cellStyle name="Comma 7 2 2 2 2 2" xfId="9491"/>
    <cellStyle name="Comma 7 2 2 2 2 2 2" xfId="9492"/>
    <cellStyle name="Comma 7 2 2 2 2 2 2 2" xfId="9493"/>
    <cellStyle name="Comma 7 2 2 2 2 2 2 2 2" xfId="9494"/>
    <cellStyle name="Comma 7 2 2 2 2 2 2 3" xfId="9495"/>
    <cellStyle name="Comma 7 2 2 2 2 2 3" xfId="9496"/>
    <cellStyle name="Comma 7 2 2 2 2 2 3 2" xfId="9497"/>
    <cellStyle name="Comma 7 2 2 2 2 2 3 2 2" xfId="9498"/>
    <cellStyle name="Comma 7 2 2 2 2 2 3 3" xfId="9499"/>
    <cellStyle name="Comma 7 2 2 2 2 2 4" xfId="9500"/>
    <cellStyle name="Comma 7 2 2 2 2 2 4 2" xfId="9501"/>
    <cellStyle name="Comma 7 2 2 2 2 2 5" xfId="9502"/>
    <cellStyle name="Comma 7 2 2 2 2 3" xfId="9503"/>
    <cellStyle name="Comma 7 2 2 2 2 3 2" xfId="9504"/>
    <cellStyle name="Comma 7 2 2 2 2 3 2 2" xfId="9505"/>
    <cellStyle name="Comma 7 2 2 2 2 3 3" xfId="9506"/>
    <cellStyle name="Comma 7 2 2 2 2 4" xfId="9507"/>
    <cellStyle name="Comma 7 2 2 2 2 4 2" xfId="9508"/>
    <cellStyle name="Comma 7 2 2 2 2 4 2 2" xfId="9509"/>
    <cellStyle name="Comma 7 2 2 2 2 4 3" xfId="9510"/>
    <cellStyle name="Comma 7 2 2 2 2 5" xfId="9511"/>
    <cellStyle name="Comma 7 2 2 2 2 5 2" xfId="9512"/>
    <cellStyle name="Comma 7 2 2 2 2 6" xfId="9513"/>
    <cellStyle name="Comma 7 2 2 2 2 7" xfId="9514"/>
    <cellStyle name="Comma 7 2 2 2 3" xfId="9515"/>
    <cellStyle name="Comma 7 2 2 2 3 2" xfId="9516"/>
    <cellStyle name="Comma 7 2 2 2 3 2 2" xfId="9517"/>
    <cellStyle name="Comma 7 2 2 2 3 2 2 2" xfId="9518"/>
    <cellStyle name="Comma 7 2 2 2 3 2 3" xfId="9519"/>
    <cellStyle name="Comma 7 2 2 2 3 3" xfId="9520"/>
    <cellStyle name="Comma 7 2 2 2 3 3 2" xfId="9521"/>
    <cellStyle name="Comma 7 2 2 2 3 3 2 2" xfId="9522"/>
    <cellStyle name="Comma 7 2 2 2 3 3 3" xfId="9523"/>
    <cellStyle name="Comma 7 2 2 2 3 4" xfId="9524"/>
    <cellStyle name="Comma 7 2 2 2 3 4 2" xfId="9525"/>
    <cellStyle name="Comma 7 2 2 2 3 5" xfId="9526"/>
    <cellStyle name="Comma 7 2 2 2 4" xfId="9527"/>
    <cellStyle name="Comma 7 2 2 2 4 2" xfId="9528"/>
    <cellStyle name="Comma 7 2 2 2 4 2 2" xfId="9529"/>
    <cellStyle name="Comma 7 2 2 2 4 3" xfId="9530"/>
    <cellStyle name="Comma 7 2 2 2 4 4" xfId="9531"/>
    <cellStyle name="Comma 7 2 2 2 5" xfId="9532"/>
    <cellStyle name="Comma 7 2 2 2 5 2" xfId="9533"/>
    <cellStyle name="Comma 7 2 2 2 5 2 2" xfId="9534"/>
    <cellStyle name="Comma 7 2 2 2 5 3" xfId="9535"/>
    <cellStyle name="Comma 7 2 2 2 6" xfId="9536"/>
    <cellStyle name="Comma 7 2 2 2 6 2" xfId="9537"/>
    <cellStyle name="Comma 7 2 2 2 7" xfId="9538"/>
    <cellStyle name="Comma 7 2 2 2 8" xfId="9539"/>
    <cellStyle name="Comma 7 2 2 3" xfId="9540"/>
    <cellStyle name="Comma 7 2 2 3 2" xfId="9541"/>
    <cellStyle name="Comma 7 2 2 3 2 2" xfId="9542"/>
    <cellStyle name="Comma 7 2 2 3 2 2 2" xfId="9543"/>
    <cellStyle name="Comma 7 2 2 3 2 2 2 2" xfId="9544"/>
    <cellStyle name="Comma 7 2 2 3 2 2 3" xfId="9545"/>
    <cellStyle name="Comma 7 2 2 3 2 3" xfId="9546"/>
    <cellStyle name="Comma 7 2 2 3 2 3 2" xfId="9547"/>
    <cellStyle name="Comma 7 2 2 3 2 3 2 2" xfId="9548"/>
    <cellStyle name="Comma 7 2 2 3 2 3 3" xfId="9549"/>
    <cellStyle name="Comma 7 2 2 3 2 4" xfId="9550"/>
    <cellStyle name="Comma 7 2 2 3 2 4 2" xfId="9551"/>
    <cellStyle name="Comma 7 2 2 3 2 5" xfId="9552"/>
    <cellStyle name="Comma 7 2 2 3 3" xfId="9553"/>
    <cellStyle name="Comma 7 2 2 3 3 2" xfId="9554"/>
    <cellStyle name="Comma 7 2 2 3 3 2 2" xfId="9555"/>
    <cellStyle name="Comma 7 2 2 3 3 3" xfId="9556"/>
    <cellStyle name="Comma 7 2 2 3 4" xfId="9557"/>
    <cellStyle name="Comma 7 2 2 3 4 2" xfId="9558"/>
    <cellStyle name="Comma 7 2 2 3 4 2 2" xfId="9559"/>
    <cellStyle name="Comma 7 2 2 3 4 3" xfId="9560"/>
    <cellStyle name="Comma 7 2 2 3 5" xfId="9561"/>
    <cellStyle name="Comma 7 2 2 3 5 2" xfId="9562"/>
    <cellStyle name="Comma 7 2 2 3 6" xfId="9563"/>
    <cellStyle name="Comma 7 2 2 3 7" xfId="9564"/>
    <cellStyle name="Comma 7 2 2 4" xfId="9565"/>
    <cellStyle name="Comma 7 2 2 4 2" xfId="9566"/>
    <cellStyle name="Comma 7 2 2 4 2 2" xfId="9567"/>
    <cellStyle name="Comma 7 2 2 4 2 2 2" xfId="9568"/>
    <cellStyle name="Comma 7 2 2 4 2 3" xfId="9569"/>
    <cellStyle name="Comma 7 2 2 4 3" xfId="9570"/>
    <cellStyle name="Comma 7 2 2 4 3 2" xfId="9571"/>
    <cellStyle name="Comma 7 2 2 4 3 2 2" xfId="9572"/>
    <cellStyle name="Comma 7 2 2 4 3 3" xfId="9573"/>
    <cellStyle name="Comma 7 2 2 4 4" xfId="9574"/>
    <cellStyle name="Comma 7 2 2 4 4 2" xfId="9575"/>
    <cellStyle name="Comma 7 2 2 4 5" xfId="9576"/>
    <cellStyle name="Comma 7 2 2 5" xfId="9577"/>
    <cellStyle name="Comma 7 2 2 5 2" xfId="9578"/>
    <cellStyle name="Comma 7 2 2 5 2 2" xfId="9579"/>
    <cellStyle name="Comma 7 2 2 5 3" xfId="9580"/>
    <cellStyle name="Comma 7 2 2 5 4" xfId="9581"/>
    <cellStyle name="Comma 7 2 2 6" xfId="9582"/>
    <cellStyle name="Comma 7 2 2 6 2" xfId="9583"/>
    <cellStyle name="Comma 7 2 2 6 2 2" xfId="9584"/>
    <cellStyle name="Comma 7 2 2 6 3" xfId="9585"/>
    <cellStyle name="Comma 7 2 2 7" xfId="9586"/>
    <cellStyle name="Comma 7 2 2 7 2" xfId="9587"/>
    <cellStyle name="Comma 7 2 2 8" xfId="9588"/>
    <cellStyle name="Comma 7 2 2 9" xfId="9589"/>
    <cellStyle name="Comma 7 2 3" xfId="279"/>
    <cellStyle name="Comma 7 2 3 2" xfId="9590"/>
    <cellStyle name="Comma 7 2 3 2 2" xfId="9591"/>
    <cellStyle name="Comma 7 2 3 2 2 2" xfId="9592"/>
    <cellStyle name="Comma 7 2 3 2 2 2 2" xfId="9593"/>
    <cellStyle name="Comma 7 2 3 2 2 2 2 2" xfId="9594"/>
    <cellStyle name="Comma 7 2 3 2 2 2 2 2 2" xfId="9595"/>
    <cellStyle name="Comma 7 2 3 2 2 2 2 3" xfId="9596"/>
    <cellStyle name="Comma 7 2 3 2 2 2 3" xfId="9597"/>
    <cellStyle name="Comma 7 2 3 2 2 2 3 2" xfId="9598"/>
    <cellStyle name="Comma 7 2 3 2 2 2 3 2 2" xfId="9599"/>
    <cellStyle name="Comma 7 2 3 2 2 2 3 3" xfId="9600"/>
    <cellStyle name="Comma 7 2 3 2 2 2 4" xfId="9601"/>
    <cellStyle name="Comma 7 2 3 2 2 2 4 2" xfId="9602"/>
    <cellStyle name="Comma 7 2 3 2 2 2 5" xfId="9603"/>
    <cellStyle name="Comma 7 2 3 2 2 3" xfId="9604"/>
    <cellStyle name="Comma 7 2 3 2 2 3 2" xfId="9605"/>
    <cellStyle name="Comma 7 2 3 2 2 3 2 2" xfId="9606"/>
    <cellStyle name="Comma 7 2 3 2 2 3 3" xfId="9607"/>
    <cellStyle name="Comma 7 2 3 2 2 4" xfId="9608"/>
    <cellStyle name="Comma 7 2 3 2 2 4 2" xfId="9609"/>
    <cellStyle name="Comma 7 2 3 2 2 4 2 2" xfId="9610"/>
    <cellStyle name="Comma 7 2 3 2 2 4 3" xfId="9611"/>
    <cellStyle name="Comma 7 2 3 2 2 5" xfId="9612"/>
    <cellStyle name="Comma 7 2 3 2 2 5 2" xfId="9613"/>
    <cellStyle name="Comma 7 2 3 2 2 6" xfId="9614"/>
    <cellStyle name="Comma 7 2 3 2 3" xfId="9615"/>
    <cellStyle name="Comma 7 2 3 2 3 2" xfId="9616"/>
    <cellStyle name="Comma 7 2 3 2 3 2 2" xfId="9617"/>
    <cellStyle name="Comma 7 2 3 2 3 2 2 2" xfId="9618"/>
    <cellStyle name="Comma 7 2 3 2 3 2 3" xfId="9619"/>
    <cellStyle name="Comma 7 2 3 2 3 3" xfId="9620"/>
    <cellStyle name="Comma 7 2 3 2 3 3 2" xfId="9621"/>
    <cellStyle name="Comma 7 2 3 2 3 3 2 2" xfId="9622"/>
    <cellStyle name="Comma 7 2 3 2 3 3 3" xfId="9623"/>
    <cellStyle name="Comma 7 2 3 2 3 4" xfId="9624"/>
    <cellStyle name="Comma 7 2 3 2 3 4 2" xfId="9625"/>
    <cellStyle name="Comma 7 2 3 2 3 5" xfId="9626"/>
    <cellStyle name="Comma 7 2 3 2 4" xfId="9627"/>
    <cellStyle name="Comma 7 2 3 2 4 2" xfId="9628"/>
    <cellStyle name="Comma 7 2 3 2 4 2 2" xfId="9629"/>
    <cellStyle name="Comma 7 2 3 2 4 3" xfId="9630"/>
    <cellStyle name="Comma 7 2 3 2 4 4" xfId="9631"/>
    <cellStyle name="Comma 7 2 3 2 5" xfId="9632"/>
    <cellStyle name="Comma 7 2 3 2 5 2" xfId="9633"/>
    <cellStyle name="Comma 7 2 3 2 5 2 2" xfId="9634"/>
    <cellStyle name="Comma 7 2 3 2 5 3" xfId="9635"/>
    <cellStyle name="Comma 7 2 3 2 6" xfId="9636"/>
    <cellStyle name="Comma 7 2 3 2 6 2" xfId="9637"/>
    <cellStyle name="Comma 7 2 3 2 7" xfId="9638"/>
    <cellStyle name="Comma 7 2 3 2 8" xfId="9639"/>
    <cellStyle name="Comma 7 2 3 3" xfId="9640"/>
    <cellStyle name="Comma 7 2 3 3 2" xfId="9641"/>
    <cellStyle name="Comma 7 2 3 3 2 2" xfId="9642"/>
    <cellStyle name="Comma 7 2 3 3 2 2 2" xfId="9643"/>
    <cellStyle name="Comma 7 2 3 3 2 2 2 2" xfId="9644"/>
    <cellStyle name="Comma 7 2 3 3 2 2 3" xfId="9645"/>
    <cellStyle name="Comma 7 2 3 3 2 3" xfId="9646"/>
    <cellStyle name="Comma 7 2 3 3 2 3 2" xfId="9647"/>
    <cellStyle name="Comma 7 2 3 3 2 3 2 2" xfId="9648"/>
    <cellStyle name="Comma 7 2 3 3 2 3 3" xfId="9649"/>
    <cellStyle name="Comma 7 2 3 3 2 4" xfId="9650"/>
    <cellStyle name="Comma 7 2 3 3 2 4 2" xfId="9651"/>
    <cellStyle name="Comma 7 2 3 3 2 5" xfId="9652"/>
    <cellStyle name="Comma 7 2 3 3 3" xfId="9653"/>
    <cellStyle name="Comma 7 2 3 3 3 2" xfId="9654"/>
    <cellStyle name="Comma 7 2 3 3 3 2 2" xfId="9655"/>
    <cellStyle name="Comma 7 2 3 3 3 3" xfId="9656"/>
    <cellStyle name="Comma 7 2 3 3 4" xfId="9657"/>
    <cellStyle name="Comma 7 2 3 3 4 2" xfId="9658"/>
    <cellStyle name="Comma 7 2 3 3 4 2 2" xfId="9659"/>
    <cellStyle name="Comma 7 2 3 3 4 3" xfId="9660"/>
    <cellStyle name="Comma 7 2 3 3 5" xfId="9661"/>
    <cellStyle name="Comma 7 2 3 3 5 2" xfId="9662"/>
    <cellStyle name="Comma 7 2 3 3 6" xfId="9663"/>
    <cellStyle name="Comma 7 2 3 4" xfId="9664"/>
    <cellStyle name="Comma 7 2 3 4 2" xfId="9665"/>
    <cellStyle name="Comma 7 2 3 4 2 2" xfId="9666"/>
    <cellStyle name="Comma 7 2 3 4 2 2 2" xfId="9667"/>
    <cellStyle name="Comma 7 2 3 4 2 3" xfId="9668"/>
    <cellStyle name="Comma 7 2 3 4 3" xfId="9669"/>
    <cellStyle name="Comma 7 2 3 4 3 2" xfId="9670"/>
    <cellStyle name="Comma 7 2 3 4 3 2 2" xfId="9671"/>
    <cellStyle name="Comma 7 2 3 4 3 3" xfId="9672"/>
    <cellStyle name="Comma 7 2 3 4 4" xfId="9673"/>
    <cellStyle name="Comma 7 2 3 4 4 2" xfId="9674"/>
    <cellStyle name="Comma 7 2 3 4 5" xfId="9675"/>
    <cellStyle name="Comma 7 2 3 5" xfId="9676"/>
    <cellStyle name="Comma 7 2 3 5 2" xfId="9677"/>
    <cellStyle name="Comma 7 2 3 5 2 2" xfId="9678"/>
    <cellStyle name="Comma 7 2 3 5 3" xfId="9679"/>
    <cellStyle name="Comma 7 2 3 5 4" xfId="9680"/>
    <cellStyle name="Comma 7 2 3 6" xfId="9681"/>
    <cellStyle name="Comma 7 2 3 6 2" xfId="9682"/>
    <cellStyle name="Comma 7 2 3 6 2 2" xfId="9683"/>
    <cellStyle name="Comma 7 2 3 6 3" xfId="9684"/>
    <cellStyle name="Comma 7 2 3 7" xfId="9685"/>
    <cellStyle name="Comma 7 2 3 7 2" xfId="9686"/>
    <cellStyle name="Comma 7 2 3 8" xfId="9687"/>
    <cellStyle name="Comma 7 2 3 9" xfId="9688"/>
    <cellStyle name="Comma 7 2 4" xfId="280"/>
    <cellStyle name="Comma 7 2 4 2" xfId="9689"/>
    <cellStyle name="Comma 7 2 4 2 2" xfId="9690"/>
    <cellStyle name="Comma 7 2 4 2 2 2" xfId="9691"/>
    <cellStyle name="Comma 7 2 4 2 2 2 2" xfId="9692"/>
    <cellStyle name="Comma 7 2 4 2 2 2 2 2" xfId="9693"/>
    <cellStyle name="Comma 7 2 4 2 2 2 2 2 2" xfId="9694"/>
    <cellStyle name="Comma 7 2 4 2 2 2 2 3" xfId="9695"/>
    <cellStyle name="Comma 7 2 4 2 2 2 3" xfId="9696"/>
    <cellStyle name="Comma 7 2 4 2 2 2 3 2" xfId="9697"/>
    <cellStyle name="Comma 7 2 4 2 2 2 3 2 2" xfId="9698"/>
    <cellStyle name="Comma 7 2 4 2 2 2 3 3" xfId="9699"/>
    <cellStyle name="Comma 7 2 4 2 2 2 4" xfId="9700"/>
    <cellStyle name="Comma 7 2 4 2 2 2 4 2" xfId="9701"/>
    <cellStyle name="Comma 7 2 4 2 2 2 5" xfId="9702"/>
    <cellStyle name="Comma 7 2 4 2 2 3" xfId="9703"/>
    <cellStyle name="Comma 7 2 4 2 2 3 2" xfId="9704"/>
    <cellStyle name="Comma 7 2 4 2 2 3 2 2" xfId="9705"/>
    <cellStyle name="Comma 7 2 4 2 2 3 3" xfId="9706"/>
    <cellStyle name="Comma 7 2 4 2 2 4" xfId="9707"/>
    <cellStyle name="Comma 7 2 4 2 2 4 2" xfId="9708"/>
    <cellStyle name="Comma 7 2 4 2 2 4 2 2" xfId="9709"/>
    <cellStyle name="Comma 7 2 4 2 2 4 3" xfId="9710"/>
    <cellStyle name="Comma 7 2 4 2 2 5" xfId="9711"/>
    <cellStyle name="Comma 7 2 4 2 2 5 2" xfId="9712"/>
    <cellStyle name="Comma 7 2 4 2 2 6" xfId="9713"/>
    <cellStyle name="Comma 7 2 4 2 3" xfId="9714"/>
    <cellStyle name="Comma 7 2 4 2 3 2" xfId="9715"/>
    <cellStyle name="Comma 7 2 4 2 3 2 2" xfId="9716"/>
    <cellStyle name="Comma 7 2 4 2 3 2 2 2" xfId="9717"/>
    <cellStyle name="Comma 7 2 4 2 3 2 3" xfId="9718"/>
    <cellStyle name="Comma 7 2 4 2 3 3" xfId="9719"/>
    <cellStyle name="Comma 7 2 4 2 3 3 2" xfId="9720"/>
    <cellStyle name="Comma 7 2 4 2 3 3 2 2" xfId="9721"/>
    <cellStyle name="Comma 7 2 4 2 3 3 3" xfId="9722"/>
    <cellStyle name="Comma 7 2 4 2 3 4" xfId="9723"/>
    <cellStyle name="Comma 7 2 4 2 3 4 2" xfId="9724"/>
    <cellStyle name="Comma 7 2 4 2 3 5" xfId="9725"/>
    <cellStyle name="Comma 7 2 4 2 4" xfId="9726"/>
    <cellStyle name="Comma 7 2 4 2 4 2" xfId="9727"/>
    <cellStyle name="Comma 7 2 4 2 4 2 2" xfId="9728"/>
    <cellStyle name="Comma 7 2 4 2 4 3" xfId="9729"/>
    <cellStyle name="Comma 7 2 4 2 4 4" xfId="9730"/>
    <cellStyle name="Comma 7 2 4 2 5" xfId="9731"/>
    <cellStyle name="Comma 7 2 4 2 5 2" xfId="9732"/>
    <cellStyle name="Comma 7 2 4 2 5 2 2" xfId="9733"/>
    <cellStyle name="Comma 7 2 4 2 5 3" xfId="9734"/>
    <cellStyle name="Comma 7 2 4 2 6" xfId="9735"/>
    <cellStyle name="Comma 7 2 4 2 6 2" xfId="9736"/>
    <cellStyle name="Comma 7 2 4 2 7" xfId="9737"/>
    <cellStyle name="Comma 7 2 4 2 8" xfId="9738"/>
    <cellStyle name="Comma 7 2 4 3" xfId="9739"/>
    <cellStyle name="Comma 7 2 4 3 2" xfId="9740"/>
    <cellStyle name="Comma 7 2 4 3 2 2" xfId="9741"/>
    <cellStyle name="Comma 7 2 4 3 2 2 2" xfId="9742"/>
    <cellStyle name="Comma 7 2 4 3 2 2 2 2" xfId="9743"/>
    <cellStyle name="Comma 7 2 4 3 2 2 3" xfId="9744"/>
    <cellStyle name="Comma 7 2 4 3 2 3" xfId="9745"/>
    <cellStyle name="Comma 7 2 4 3 2 3 2" xfId="9746"/>
    <cellStyle name="Comma 7 2 4 3 2 3 2 2" xfId="9747"/>
    <cellStyle name="Comma 7 2 4 3 2 3 3" xfId="9748"/>
    <cellStyle name="Comma 7 2 4 3 2 4" xfId="9749"/>
    <cellStyle name="Comma 7 2 4 3 2 4 2" xfId="9750"/>
    <cellStyle name="Comma 7 2 4 3 2 5" xfId="9751"/>
    <cellStyle name="Comma 7 2 4 3 3" xfId="9752"/>
    <cellStyle name="Comma 7 2 4 3 3 2" xfId="9753"/>
    <cellStyle name="Comma 7 2 4 3 3 2 2" xfId="9754"/>
    <cellStyle name="Comma 7 2 4 3 3 3" xfId="9755"/>
    <cellStyle name="Comma 7 2 4 3 4" xfId="9756"/>
    <cellStyle name="Comma 7 2 4 3 4 2" xfId="9757"/>
    <cellStyle name="Comma 7 2 4 3 4 2 2" xfId="9758"/>
    <cellStyle name="Comma 7 2 4 3 4 3" xfId="9759"/>
    <cellStyle name="Comma 7 2 4 3 5" xfId="9760"/>
    <cellStyle name="Comma 7 2 4 3 5 2" xfId="9761"/>
    <cellStyle name="Comma 7 2 4 3 6" xfId="9762"/>
    <cellStyle name="Comma 7 2 4 4" xfId="9763"/>
    <cellStyle name="Comma 7 2 4 4 2" xfId="9764"/>
    <cellStyle name="Comma 7 2 4 4 2 2" xfId="9765"/>
    <cellStyle name="Comma 7 2 4 4 2 2 2" xfId="9766"/>
    <cellStyle name="Comma 7 2 4 4 2 3" xfId="9767"/>
    <cellStyle name="Comma 7 2 4 4 3" xfId="9768"/>
    <cellStyle name="Comma 7 2 4 4 3 2" xfId="9769"/>
    <cellStyle name="Comma 7 2 4 4 3 2 2" xfId="9770"/>
    <cellStyle name="Comma 7 2 4 4 3 3" xfId="9771"/>
    <cellStyle name="Comma 7 2 4 4 4" xfId="9772"/>
    <cellStyle name="Comma 7 2 4 4 4 2" xfId="9773"/>
    <cellStyle name="Comma 7 2 4 4 5" xfId="9774"/>
    <cellStyle name="Comma 7 2 4 5" xfId="9775"/>
    <cellStyle name="Comma 7 2 4 5 2" xfId="9776"/>
    <cellStyle name="Comma 7 2 4 5 2 2" xfId="9777"/>
    <cellStyle name="Comma 7 2 4 5 3" xfId="9778"/>
    <cellStyle name="Comma 7 2 4 5 4" xfId="9779"/>
    <cellStyle name="Comma 7 2 4 6" xfId="9780"/>
    <cellStyle name="Comma 7 2 4 6 2" xfId="9781"/>
    <cellStyle name="Comma 7 2 4 6 2 2" xfId="9782"/>
    <cellStyle name="Comma 7 2 4 6 3" xfId="9783"/>
    <cellStyle name="Comma 7 2 4 7" xfId="9784"/>
    <cellStyle name="Comma 7 2 4 7 2" xfId="9785"/>
    <cellStyle name="Comma 7 2 4 8" xfId="9786"/>
    <cellStyle name="Comma 7 2 4 9" xfId="9787"/>
    <cellStyle name="Comma 7 2 5" xfId="281"/>
    <cellStyle name="Comma 7 2 5 2" xfId="9788"/>
    <cellStyle name="Comma 7 2 5 2 2" xfId="9789"/>
    <cellStyle name="Comma 7 2 5 2 2 2" xfId="9790"/>
    <cellStyle name="Comma 7 2 5 2 2 2 2" xfId="9791"/>
    <cellStyle name="Comma 7 2 5 2 2 2 2 2" xfId="9792"/>
    <cellStyle name="Comma 7 2 5 2 2 2 3" xfId="9793"/>
    <cellStyle name="Comma 7 2 5 2 2 3" xfId="9794"/>
    <cellStyle name="Comma 7 2 5 2 2 3 2" xfId="9795"/>
    <cellStyle name="Comma 7 2 5 2 2 3 2 2" xfId="9796"/>
    <cellStyle name="Comma 7 2 5 2 2 3 3" xfId="9797"/>
    <cellStyle name="Comma 7 2 5 2 2 4" xfId="9798"/>
    <cellStyle name="Comma 7 2 5 2 2 4 2" xfId="9799"/>
    <cellStyle name="Comma 7 2 5 2 2 5" xfId="9800"/>
    <cellStyle name="Comma 7 2 5 2 3" xfId="9801"/>
    <cellStyle name="Comma 7 2 5 2 3 2" xfId="9802"/>
    <cellStyle name="Comma 7 2 5 2 3 2 2" xfId="9803"/>
    <cellStyle name="Comma 7 2 5 2 3 3" xfId="9804"/>
    <cellStyle name="Comma 7 2 5 2 4" xfId="9805"/>
    <cellStyle name="Comma 7 2 5 2 4 2" xfId="9806"/>
    <cellStyle name="Comma 7 2 5 2 4 2 2" xfId="9807"/>
    <cellStyle name="Comma 7 2 5 2 4 3" xfId="9808"/>
    <cellStyle name="Comma 7 2 5 2 5" xfId="9809"/>
    <cellStyle name="Comma 7 2 5 2 5 2" xfId="9810"/>
    <cellStyle name="Comma 7 2 5 2 6" xfId="9811"/>
    <cellStyle name="Comma 7 2 5 3" xfId="9812"/>
    <cellStyle name="Comma 7 2 5 3 2" xfId="9813"/>
    <cellStyle name="Comma 7 2 5 3 2 2" xfId="9814"/>
    <cellStyle name="Comma 7 2 5 3 2 2 2" xfId="9815"/>
    <cellStyle name="Comma 7 2 5 3 2 3" xfId="9816"/>
    <cellStyle name="Comma 7 2 5 3 3" xfId="9817"/>
    <cellStyle name="Comma 7 2 5 3 3 2" xfId="9818"/>
    <cellStyle name="Comma 7 2 5 3 3 2 2" xfId="9819"/>
    <cellStyle name="Comma 7 2 5 3 3 3" xfId="9820"/>
    <cellStyle name="Comma 7 2 5 3 4" xfId="9821"/>
    <cellStyle name="Comma 7 2 5 3 4 2" xfId="9822"/>
    <cellStyle name="Comma 7 2 5 3 5" xfId="9823"/>
    <cellStyle name="Comma 7 2 5 4" xfId="9824"/>
    <cellStyle name="Comma 7 2 5 4 2" xfId="9825"/>
    <cellStyle name="Comma 7 2 5 4 2 2" xfId="9826"/>
    <cellStyle name="Comma 7 2 5 4 3" xfId="9827"/>
    <cellStyle name="Comma 7 2 5 4 4" xfId="9828"/>
    <cellStyle name="Comma 7 2 5 5" xfId="9829"/>
    <cellStyle name="Comma 7 2 5 5 2" xfId="9830"/>
    <cellStyle name="Comma 7 2 5 5 2 2" xfId="9831"/>
    <cellStyle name="Comma 7 2 5 5 3" xfId="9832"/>
    <cellStyle name="Comma 7 2 5 6" xfId="9833"/>
    <cellStyle name="Comma 7 2 5 6 2" xfId="9834"/>
    <cellStyle name="Comma 7 2 5 7" xfId="9835"/>
    <cellStyle name="Comma 7 2 5 8" xfId="9836"/>
    <cellStyle name="Comma 7 2 6" xfId="282"/>
    <cellStyle name="Comma 7 2 6 2" xfId="9837"/>
    <cellStyle name="Comma 7 2 6 2 2" xfId="9838"/>
    <cellStyle name="Comma 7 2 6 2 2 2" xfId="9839"/>
    <cellStyle name="Comma 7 2 6 2 2 2 2" xfId="9840"/>
    <cellStyle name="Comma 7 2 6 2 2 3" xfId="9841"/>
    <cellStyle name="Comma 7 2 6 2 3" xfId="9842"/>
    <cellStyle name="Comma 7 2 6 2 3 2" xfId="9843"/>
    <cellStyle name="Comma 7 2 6 2 3 2 2" xfId="9844"/>
    <cellStyle name="Comma 7 2 6 2 3 3" xfId="9845"/>
    <cellStyle name="Comma 7 2 6 2 4" xfId="9846"/>
    <cellStyle name="Comma 7 2 6 2 4 2" xfId="9847"/>
    <cellStyle name="Comma 7 2 6 2 5" xfId="9848"/>
    <cellStyle name="Comma 7 2 6 3" xfId="9849"/>
    <cellStyle name="Comma 7 2 6 3 2" xfId="9850"/>
    <cellStyle name="Comma 7 2 6 3 2 2" xfId="9851"/>
    <cellStyle name="Comma 7 2 6 3 3" xfId="9852"/>
    <cellStyle name="Comma 7 2 6 4" xfId="9853"/>
    <cellStyle name="Comma 7 2 6 4 2" xfId="9854"/>
    <cellStyle name="Comma 7 2 6 4 2 2" xfId="9855"/>
    <cellStyle name="Comma 7 2 6 4 3" xfId="9856"/>
    <cellStyle name="Comma 7 2 6 5" xfId="9857"/>
    <cellStyle name="Comma 7 2 6 5 2" xfId="9858"/>
    <cellStyle name="Comma 7 2 6 6" xfId="9859"/>
    <cellStyle name="Comma 7 2 7" xfId="9860"/>
    <cellStyle name="Comma 7 2 7 2" xfId="9861"/>
    <cellStyle name="Comma 7 2 7 2 2" xfId="9862"/>
    <cellStyle name="Comma 7 2 7 2 2 2" xfId="9863"/>
    <cellStyle name="Comma 7 2 7 2 3" xfId="9864"/>
    <cellStyle name="Comma 7 2 7 3" xfId="9865"/>
    <cellStyle name="Comma 7 2 7 3 2" xfId="9866"/>
    <cellStyle name="Comma 7 2 7 3 2 2" xfId="9867"/>
    <cellStyle name="Comma 7 2 7 3 3" xfId="9868"/>
    <cellStyle name="Comma 7 2 7 4" xfId="9869"/>
    <cellStyle name="Comma 7 2 7 4 2" xfId="9870"/>
    <cellStyle name="Comma 7 2 7 5" xfId="9871"/>
    <cellStyle name="Comma 7 2 8" xfId="9872"/>
    <cellStyle name="Comma 7 2 8 2" xfId="9873"/>
    <cellStyle name="Comma 7 2 8 2 2" xfId="9874"/>
    <cellStyle name="Comma 7 2 8 3" xfId="9875"/>
    <cellStyle name="Comma 7 2 8 4" xfId="9876"/>
    <cellStyle name="Comma 7 2 9" xfId="9877"/>
    <cellStyle name="Comma 7 2 9 2" xfId="9878"/>
    <cellStyle name="Comma 7 2 9 2 2" xfId="9879"/>
    <cellStyle name="Comma 7 2 9 3" xfId="9880"/>
    <cellStyle name="Comma 7 3" xfId="283"/>
    <cellStyle name="Comma 7 3 2" xfId="9881"/>
    <cellStyle name="Comma 7 3 2 2" xfId="9882"/>
    <cellStyle name="Comma 7 3 2 2 2" xfId="9883"/>
    <cellStyle name="Comma 7 3 2 2 2 2" xfId="9884"/>
    <cellStyle name="Comma 7 3 2 2 2 2 2" xfId="9885"/>
    <cellStyle name="Comma 7 3 2 2 2 2 2 2" xfId="9886"/>
    <cellStyle name="Comma 7 3 2 2 2 2 3" xfId="9887"/>
    <cellStyle name="Comma 7 3 2 2 2 3" xfId="9888"/>
    <cellStyle name="Comma 7 3 2 2 2 3 2" xfId="9889"/>
    <cellStyle name="Comma 7 3 2 2 2 3 2 2" xfId="9890"/>
    <cellStyle name="Comma 7 3 2 2 2 3 3" xfId="9891"/>
    <cellStyle name="Comma 7 3 2 2 2 4" xfId="9892"/>
    <cellStyle name="Comma 7 3 2 2 2 4 2" xfId="9893"/>
    <cellStyle name="Comma 7 3 2 2 2 5" xfId="9894"/>
    <cellStyle name="Comma 7 3 2 2 2 6" xfId="9895"/>
    <cellStyle name="Comma 7 3 2 2 3" xfId="9896"/>
    <cellStyle name="Comma 7 3 2 2 3 2" xfId="9897"/>
    <cellStyle name="Comma 7 3 2 2 3 2 2" xfId="9898"/>
    <cellStyle name="Comma 7 3 2 2 3 3" xfId="9899"/>
    <cellStyle name="Comma 7 3 2 2 4" xfId="9900"/>
    <cellStyle name="Comma 7 3 2 2 4 2" xfId="9901"/>
    <cellStyle name="Comma 7 3 2 2 4 2 2" xfId="9902"/>
    <cellStyle name="Comma 7 3 2 2 4 3" xfId="9903"/>
    <cellStyle name="Comma 7 3 2 2 5" xfId="9904"/>
    <cellStyle name="Comma 7 3 2 2 5 2" xfId="9905"/>
    <cellStyle name="Comma 7 3 2 2 6" xfId="9906"/>
    <cellStyle name="Comma 7 3 2 2 7" xfId="9907"/>
    <cellStyle name="Comma 7 3 2 3" xfId="9908"/>
    <cellStyle name="Comma 7 3 2 3 2" xfId="9909"/>
    <cellStyle name="Comma 7 3 2 3 2 2" xfId="9910"/>
    <cellStyle name="Comma 7 3 2 3 2 2 2" xfId="9911"/>
    <cellStyle name="Comma 7 3 2 3 2 3" xfId="9912"/>
    <cellStyle name="Comma 7 3 2 3 3" xfId="9913"/>
    <cellStyle name="Comma 7 3 2 3 3 2" xfId="9914"/>
    <cellStyle name="Comma 7 3 2 3 3 2 2" xfId="9915"/>
    <cellStyle name="Comma 7 3 2 3 3 3" xfId="9916"/>
    <cellStyle name="Comma 7 3 2 3 4" xfId="9917"/>
    <cellStyle name="Comma 7 3 2 3 4 2" xfId="9918"/>
    <cellStyle name="Comma 7 3 2 3 5" xfId="9919"/>
    <cellStyle name="Comma 7 3 2 3 6" xfId="9920"/>
    <cellStyle name="Comma 7 3 2 4" xfId="9921"/>
    <cellStyle name="Comma 7 3 2 4 2" xfId="9922"/>
    <cellStyle name="Comma 7 3 2 4 2 2" xfId="9923"/>
    <cellStyle name="Comma 7 3 2 4 3" xfId="9924"/>
    <cellStyle name="Comma 7 3 2 4 4" xfId="9925"/>
    <cellStyle name="Comma 7 3 2 5" xfId="9926"/>
    <cellStyle name="Comma 7 3 2 5 2" xfId="9927"/>
    <cellStyle name="Comma 7 3 2 5 2 2" xfId="9928"/>
    <cellStyle name="Comma 7 3 2 5 3" xfId="9929"/>
    <cellStyle name="Comma 7 3 2 6" xfId="9930"/>
    <cellStyle name="Comma 7 3 2 6 2" xfId="9931"/>
    <cellStyle name="Comma 7 3 2 7" xfId="9932"/>
    <cellStyle name="Comma 7 3 2 8" xfId="9933"/>
    <cellStyle name="Comma 7 3 3" xfId="9934"/>
    <cellStyle name="Comma 7 3 3 2" xfId="9935"/>
    <cellStyle name="Comma 7 3 3 2 2" xfId="9936"/>
    <cellStyle name="Comma 7 3 3 2 2 2" xfId="9937"/>
    <cellStyle name="Comma 7 3 3 2 2 2 2" xfId="9938"/>
    <cellStyle name="Comma 7 3 3 2 2 3" xfId="9939"/>
    <cellStyle name="Comma 7 3 3 2 3" xfId="9940"/>
    <cellStyle name="Comma 7 3 3 2 3 2" xfId="9941"/>
    <cellStyle name="Comma 7 3 3 2 3 2 2" xfId="9942"/>
    <cellStyle name="Comma 7 3 3 2 3 3" xfId="9943"/>
    <cellStyle name="Comma 7 3 3 2 4" xfId="9944"/>
    <cellStyle name="Comma 7 3 3 2 4 2" xfId="9945"/>
    <cellStyle name="Comma 7 3 3 2 5" xfId="9946"/>
    <cellStyle name="Comma 7 3 3 2 6" xfId="9947"/>
    <cellStyle name="Comma 7 3 3 3" xfId="9948"/>
    <cellStyle name="Comma 7 3 3 3 2" xfId="9949"/>
    <cellStyle name="Comma 7 3 3 3 2 2" xfId="9950"/>
    <cellStyle name="Comma 7 3 3 3 3" xfId="9951"/>
    <cellStyle name="Comma 7 3 3 4" xfId="9952"/>
    <cellStyle name="Comma 7 3 3 4 2" xfId="9953"/>
    <cellStyle name="Comma 7 3 3 4 2 2" xfId="9954"/>
    <cellStyle name="Comma 7 3 3 4 3" xfId="9955"/>
    <cellStyle name="Comma 7 3 3 5" xfId="9956"/>
    <cellStyle name="Comma 7 3 3 5 2" xfId="9957"/>
    <cellStyle name="Comma 7 3 3 6" xfId="9958"/>
    <cellStyle name="Comma 7 3 3 7" xfId="9959"/>
    <cellStyle name="Comma 7 3 4" xfId="9960"/>
    <cellStyle name="Comma 7 3 4 2" xfId="9961"/>
    <cellStyle name="Comma 7 3 4 2 2" xfId="9962"/>
    <cellStyle name="Comma 7 3 4 2 2 2" xfId="9963"/>
    <cellStyle name="Comma 7 3 4 2 3" xfId="9964"/>
    <cellStyle name="Comma 7 3 4 3" xfId="9965"/>
    <cellStyle name="Comma 7 3 4 3 2" xfId="9966"/>
    <cellStyle name="Comma 7 3 4 3 2 2" xfId="9967"/>
    <cellStyle name="Comma 7 3 4 3 3" xfId="9968"/>
    <cellStyle name="Comma 7 3 4 4" xfId="9969"/>
    <cellStyle name="Comma 7 3 4 4 2" xfId="9970"/>
    <cellStyle name="Comma 7 3 4 5" xfId="9971"/>
    <cellStyle name="Comma 7 3 4 6" xfId="9972"/>
    <cellStyle name="Comma 7 3 5" xfId="9973"/>
    <cellStyle name="Comma 7 3 5 2" xfId="9974"/>
    <cellStyle name="Comma 7 3 5 2 2" xfId="9975"/>
    <cellStyle name="Comma 7 3 5 3" xfId="9976"/>
    <cellStyle name="Comma 7 3 5 4" xfId="9977"/>
    <cellStyle name="Comma 7 3 6" xfId="9978"/>
    <cellStyle name="Comma 7 3 6 2" xfId="9979"/>
    <cellStyle name="Comma 7 3 6 2 2" xfId="9980"/>
    <cellStyle name="Comma 7 3 6 3" xfId="9981"/>
    <cellStyle name="Comma 7 3 7" xfId="9982"/>
    <cellStyle name="Comma 7 3 7 2" xfId="9983"/>
    <cellStyle name="Comma 7 3 8" xfId="9984"/>
    <cellStyle name="Comma 7 3 9" xfId="9985"/>
    <cellStyle name="Comma 7 4" xfId="284"/>
    <cellStyle name="Comma 7 4 2" xfId="9986"/>
    <cellStyle name="Comma 7 4 2 2" xfId="9987"/>
    <cellStyle name="Comma 7 4 2 2 2" xfId="9988"/>
    <cellStyle name="Comma 7 4 2 2 2 2" xfId="9989"/>
    <cellStyle name="Comma 7 4 2 2 2 2 2" xfId="9990"/>
    <cellStyle name="Comma 7 4 2 2 2 2 2 2" xfId="9991"/>
    <cellStyle name="Comma 7 4 2 2 2 2 3" xfId="9992"/>
    <cellStyle name="Comma 7 4 2 2 2 3" xfId="9993"/>
    <cellStyle name="Comma 7 4 2 2 2 3 2" xfId="9994"/>
    <cellStyle name="Comma 7 4 2 2 2 3 2 2" xfId="9995"/>
    <cellStyle name="Comma 7 4 2 2 2 3 3" xfId="9996"/>
    <cellStyle name="Comma 7 4 2 2 2 4" xfId="9997"/>
    <cellStyle name="Comma 7 4 2 2 2 4 2" xfId="9998"/>
    <cellStyle name="Comma 7 4 2 2 2 5" xfId="9999"/>
    <cellStyle name="Comma 7 4 2 2 3" xfId="10000"/>
    <cellStyle name="Comma 7 4 2 2 3 2" xfId="10001"/>
    <cellStyle name="Comma 7 4 2 2 3 2 2" xfId="10002"/>
    <cellStyle name="Comma 7 4 2 2 3 3" xfId="10003"/>
    <cellStyle name="Comma 7 4 2 2 4" xfId="10004"/>
    <cellStyle name="Comma 7 4 2 2 4 2" xfId="10005"/>
    <cellStyle name="Comma 7 4 2 2 4 2 2" xfId="10006"/>
    <cellStyle name="Comma 7 4 2 2 4 3" xfId="10007"/>
    <cellStyle name="Comma 7 4 2 2 5" xfId="10008"/>
    <cellStyle name="Comma 7 4 2 2 5 2" xfId="10009"/>
    <cellStyle name="Comma 7 4 2 2 6" xfId="10010"/>
    <cellStyle name="Comma 7 4 2 2 7" xfId="10011"/>
    <cellStyle name="Comma 7 4 2 3" xfId="10012"/>
    <cellStyle name="Comma 7 4 2 3 2" xfId="10013"/>
    <cellStyle name="Comma 7 4 2 3 2 2" xfId="10014"/>
    <cellStyle name="Comma 7 4 2 3 2 2 2" xfId="10015"/>
    <cellStyle name="Comma 7 4 2 3 2 3" xfId="10016"/>
    <cellStyle name="Comma 7 4 2 3 3" xfId="10017"/>
    <cellStyle name="Comma 7 4 2 3 3 2" xfId="10018"/>
    <cellStyle name="Comma 7 4 2 3 3 2 2" xfId="10019"/>
    <cellStyle name="Comma 7 4 2 3 3 3" xfId="10020"/>
    <cellStyle name="Comma 7 4 2 3 4" xfId="10021"/>
    <cellStyle name="Comma 7 4 2 3 4 2" xfId="10022"/>
    <cellStyle name="Comma 7 4 2 3 5" xfId="10023"/>
    <cellStyle name="Comma 7 4 2 4" xfId="10024"/>
    <cellStyle name="Comma 7 4 2 4 2" xfId="10025"/>
    <cellStyle name="Comma 7 4 2 4 2 2" xfId="10026"/>
    <cellStyle name="Comma 7 4 2 4 3" xfId="10027"/>
    <cellStyle name="Comma 7 4 2 4 4" xfId="10028"/>
    <cellStyle name="Comma 7 4 2 5" xfId="10029"/>
    <cellStyle name="Comma 7 4 2 5 2" xfId="10030"/>
    <cellStyle name="Comma 7 4 2 5 2 2" xfId="10031"/>
    <cellStyle name="Comma 7 4 2 5 3" xfId="10032"/>
    <cellStyle name="Comma 7 4 2 6" xfId="10033"/>
    <cellStyle name="Comma 7 4 2 6 2" xfId="10034"/>
    <cellStyle name="Comma 7 4 2 7" xfId="10035"/>
    <cellStyle name="Comma 7 4 2 8" xfId="10036"/>
    <cellStyle name="Comma 7 4 3" xfId="10037"/>
    <cellStyle name="Comma 7 4 3 2" xfId="10038"/>
    <cellStyle name="Comma 7 4 3 2 2" xfId="10039"/>
    <cellStyle name="Comma 7 4 3 2 2 2" xfId="10040"/>
    <cellStyle name="Comma 7 4 3 2 2 2 2" xfId="10041"/>
    <cellStyle name="Comma 7 4 3 2 2 3" xfId="10042"/>
    <cellStyle name="Comma 7 4 3 2 3" xfId="10043"/>
    <cellStyle name="Comma 7 4 3 2 3 2" xfId="10044"/>
    <cellStyle name="Comma 7 4 3 2 3 2 2" xfId="10045"/>
    <cellStyle name="Comma 7 4 3 2 3 3" xfId="10046"/>
    <cellStyle name="Comma 7 4 3 2 4" xfId="10047"/>
    <cellStyle name="Comma 7 4 3 2 4 2" xfId="10048"/>
    <cellStyle name="Comma 7 4 3 2 5" xfId="10049"/>
    <cellStyle name="Comma 7 4 3 3" xfId="10050"/>
    <cellStyle name="Comma 7 4 3 3 2" xfId="10051"/>
    <cellStyle name="Comma 7 4 3 3 2 2" xfId="10052"/>
    <cellStyle name="Comma 7 4 3 3 3" xfId="10053"/>
    <cellStyle name="Comma 7 4 3 4" xfId="10054"/>
    <cellStyle name="Comma 7 4 3 4 2" xfId="10055"/>
    <cellStyle name="Comma 7 4 3 4 2 2" xfId="10056"/>
    <cellStyle name="Comma 7 4 3 4 3" xfId="10057"/>
    <cellStyle name="Comma 7 4 3 5" xfId="10058"/>
    <cellStyle name="Comma 7 4 3 5 2" xfId="10059"/>
    <cellStyle name="Comma 7 4 3 6" xfId="10060"/>
    <cellStyle name="Comma 7 4 3 7" xfId="10061"/>
    <cellStyle name="Comma 7 4 4" xfId="10062"/>
    <cellStyle name="Comma 7 4 4 2" xfId="10063"/>
    <cellStyle name="Comma 7 4 4 2 2" xfId="10064"/>
    <cellStyle name="Comma 7 4 4 2 2 2" xfId="10065"/>
    <cellStyle name="Comma 7 4 4 2 3" xfId="10066"/>
    <cellStyle name="Comma 7 4 4 3" xfId="10067"/>
    <cellStyle name="Comma 7 4 4 3 2" xfId="10068"/>
    <cellStyle name="Comma 7 4 4 3 2 2" xfId="10069"/>
    <cellStyle name="Comma 7 4 4 3 3" xfId="10070"/>
    <cellStyle name="Comma 7 4 4 4" xfId="10071"/>
    <cellStyle name="Comma 7 4 4 4 2" xfId="10072"/>
    <cellStyle name="Comma 7 4 4 5" xfId="10073"/>
    <cellStyle name="Comma 7 4 5" xfId="10074"/>
    <cellStyle name="Comma 7 4 5 2" xfId="10075"/>
    <cellStyle name="Comma 7 4 5 2 2" xfId="10076"/>
    <cellStyle name="Comma 7 4 5 3" xfId="10077"/>
    <cellStyle name="Comma 7 4 5 4" xfId="10078"/>
    <cellStyle name="Comma 7 4 6" xfId="10079"/>
    <cellStyle name="Comma 7 4 6 2" xfId="10080"/>
    <cellStyle name="Comma 7 4 6 2 2" xfId="10081"/>
    <cellStyle name="Comma 7 4 6 3" xfId="10082"/>
    <cellStyle name="Comma 7 4 7" xfId="10083"/>
    <cellStyle name="Comma 7 4 7 2" xfId="10084"/>
    <cellStyle name="Comma 7 4 8" xfId="10085"/>
    <cellStyle name="Comma 7 4 9" xfId="10086"/>
    <cellStyle name="Comma 7 5" xfId="285"/>
    <cellStyle name="Comma 7 5 2" xfId="10087"/>
    <cellStyle name="Comma 7 5 2 2" xfId="10088"/>
    <cellStyle name="Comma 7 5 2 2 2" xfId="10089"/>
    <cellStyle name="Comma 7 5 2 2 2 2" xfId="10090"/>
    <cellStyle name="Comma 7 5 2 2 2 2 2" xfId="10091"/>
    <cellStyle name="Comma 7 5 2 2 2 2 2 2" xfId="10092"/>
    <cellStyle name="Comma 7 5 2 2 2 2 3" xfId="10093"/>
    <cellStyle name="Comma 7 5 2 2 2 3" xfId="10094"/>
    <cellStyle name="Comma 7 5 2 2 2 3 2" xfId="10095"/>
    <cellStyle name="Comma 7 5 2 2 2 3 2 2" xfId="10096"/>
    <cellStyle name="Comma 7 5 2 2 2 3 3" xfId="10097"/>
    <cellStyle name="Comma 7 5 2 2 2 4" xfId="10098"/>
    <cellStyle name="Comma 7 5 2 2 2 4 2" xfId="10099"/>
    <cellStyle name="Comma 7 5 2 2 2 5" xfId="10100"/>
    <cellStyle name="Comma 7 5 2 2 3" xfId="10101"/>
    <cellStyle name="Comma 7 5 2 2 3 2" xfId="10102"/>
    <cellStyle name="Comma 7 5 2 2 3 2 2" xfId="10103"/>
    <cellStyle name="Comma 7 5 2 2 3 3" xfId="10104"/>
    <cellStyle name="Comma 7 5 2 2 4" xfId="10105"/>
    <cellStyle name="Comma 7 5 2 2 4 2" xfId="10106"/>
    <cellStyle name="Comma 7 5 2 2 4 2 2" xfId="10107"/>
    <cellStyle name="Comma 7 5 2 2 4 3" xfId="10108"/>
    <cellStyle name="Comma 7 5 2 2 5" xfId="10109"/>
    <cellStyle name="Comma 7 5 2 2 5 2" xfId="10110"/>
    <cellStyle name="Comma 7 5 2 2 6" xfId="10111"/>
    <cellStyle name="Comma 7 5 2 3" xfId="10112"/>
    <cellStyle name="Comma 7 5 2 3 2" xfId="10113"/>
    <cellStyle name="Comma 7 5 2 3 2 2" xfId="10114"/>
    <cellStyle name="Comma 7 5 2 3 2 2 2" xfId="10115"/>
    <cellStyle name="Comma 7 5 2 3 2 3" xfId="10116"/>
    <cellStyle name="Comma 7 5 2 3 3" xfId="10117"/>
    <cellStyle name="Comma 7 5 2 3 3 2" xfId="10118"/>
    <cellStyle name="Comma 7 5 2 3 3 2 2" xfId="10119"/>
    <cellStyle name="Comma 7 5 2 3 3 3" xfId="10120"/>
    <cellStyle name="Comma 7 5 2 3 4" xfId="10121"/>
    <cellStyle name="Comma 7 5 2 3 4 2" xfId="10122"/>
    <cellStyle name="Comma 7 5 2 3 5" xfId="10123"/>
    <cellStyle name="Comma 7 5 2 4" xfId="10124"/>
    <cellStyle name="Comma 7 5 2 4 2" xfId="10125"/>
    <cellStyle name="Comma 7 5 2 4 2 2" xfId="10126"/>
    <cellStyle name="Comma 7 5 2 4 3" xfId="10127"/>
    <cellStyle name="Comma 7 5 2 4 4" xfId="10128"/>
    <cellStyle name="Comma 7 5 2 5" xfId="10129"/>
    <cellStyle name="Comma 7 5 2 5 2" xfId="10130"/>
    <cellStyle name="Comma 7 5 2 5 2 2" xfId="10131"/>
    <cellStyle name="Comma 7 5 2 5 3" xfId="10132"/>
    <cellStyle name="Comma 7 5 2 6" xfId="10133"/>
    <cellStyle name="Comma 7 5 2 6 2" xfId="10134"/>
    <cellStyle name="Comma 7 5 2 7" xfId="10135"/>
    <cellStyle name="Comma 7 5 2 8" xfId="10136"/>
    <cellStyle name="Comma 7 5 3" xfId="10137"/>
    <cellStyle name="Comma 7 5 3 2" xfId="10138"/>
    <cellStyle name="Comma 7 5 3 2 2" xfId="10139"/>
    <cellStyle name="Comma 7 5 3 2 2 2" xfId="10140"/>
    <cellStyle name="Comma 7 5 3 2 2 2 2" xfId="10141"/>
    <cellStyle name="Comma 7 5 3 2 2 3" xfId="10142"/>
    <cellStyle name="Comma 7 5 3 2 3" xfId="10143"/>
    <cellStyle name="Comma 7 5 3 2 3 2" xfId="10144"/>
    <cellStyle name="Comma 7 5 3 2 3 2 2" xfId="10145"/>
    <cellStyle name="Comma 7 5 3 2 3 3" xfId="10146"/>
    <cellStyle name="Comma 7 5 3 2 4" xfId="10147"/>
    <cellStyle name="Comma 7 5 3 2 4 2" xfId="10148"/>
    <cellStyle name="Comma 7 5 3 2 5" xfId="10149"/>
    <cellStyle name="Comma 7 5 3 3" xfId="10150"/>
    <cellStyle name="Comma 7 5 3 3 2" xfId="10151"/>
    <cellStyle name="Comma 7 5 3 3 2 2" xfId="10152"/>
    <cellStyle name="Comma 7 5 3 3 3" xfId="10153"/>
    <cellStyle name="Comma 7 5 3 4" xfId="10154"/>
    <cellStyle name="Comma 7 5 3 4 2" xfId="10155"/>
    <cellStyle name="Comma 7 5 3 4 2 2" xfId="10156"/>
    <cellStyle name="Comma 7 5 3 4 3" xfId="10157"/>
    <cellStyle name="Comma 7 5 3 5" xfId="10158"/>
    <cellStyle name="Comma 7 5 3 5 2" xfId="10159"/>
    <cellStyle name="Comma 7 5 3 6" xfId="10160"/>
    <cellStyle name="Comma 7 5 4" xfId="10161"/>
    <cellStyle name="Comma 7 5 4 2" xfId="10162"/>
    <cellStyle name="Comma 7 5 4 2 2" xfId="10163"/>
    <cellStyle name="Comma 7 5 4 2 2 2" xfId="10164"/>
    <cellStyle name="Comma 7 5 4 2 3" xfId="10165"/>
    <cellStyle name="Comma 7 5 4 3" xfId="10166"/>
    <cellStyle name="Comma 7 5 4 3 2" xfId="10167"/>
    <cellStyle name="Comma 7 5 4 3 2 2" xfId="10168"/>
    <cellStyle name="Comma 7 5 4 3 3" xfId="10169"/>
    <cellStyle name="Comma 7 5 4 4" xfId="10170"/>
    <cellStyle name="Comma 7 5 4 4 2" xfId="10171"/>
    <cellStyle name="Comma 7 5 4 5" xfId="10172"/>
    <cellStyle name="Comma 7 5 5" xfId="10173"/>
    <cellStyle name="Comma 7 5 5 2" xfId="10174"/>
    <cellStyle name="Comma 7 5 5 2 2" xfId="10175"/>
    <cellStyle name="Comma 7 5 5 3" xfId="10176"/>
    <cellStyle name="Comma 7 5 5 4" xfId="10177"/>
    <cellStyle name="Comma 7 5 6" xfId="10178"/>
    <cellStyle name="Comma 7 5 6 2" xfId="10179"/>
    <cellStyle name="Comma 7 5 6 2 2" xfId="10180"/>
    <cellStyle name="Comma 7 5 6 3" xfId="10181"/>
    <cellStyle name="Comma 7 5 7" xfId="10182"/>
    <cellStyle name="Comma 7 5 7 2" xfId="10183"/>
    <cellStyle name="Comma 7 5 8" xfId="10184"/>
    <cellStyle name="Comma 7 5 9" xfId="10185"/>
    <cellStyle name="Comma 7 6" xfId="286"/>
    <cellStyle name="Comma 7 6 2" xfId="10186"/>
    <cellStyle name="Comma 7 6 2 2" xfId="10187"/>
    <cellStyle name="Comma 7 6 2 2 2" xfId="10188"/>
    <cellStyle name="Comma 7 6 2 2 2 2" xfId="10189"/>
    <cellStyle name="Comma 7 6 2 2 2 2 2" xfId="10190"/>
    <cellStyle name="Comma 7 6 2 2 2 3" xfId="10191"/>
    <cellStyle name="Comma 7 6 2 2 3" xfId="10192"/>
    <cellStyle name="Comma 7 6 2 2 3 2" xfId="10193"/>
    <cellStyle name="Comma 7 6 2 2 3 2 2" xfId="10194"/>
    <cellStyle name="Comma 7 6 2 2 3 3" xfId="10195"/>
    <cellStyle name="Comma 7 6 2 2 4" xfId="10196"/>
    <cellStyle name="Comma 7 6 2 2 4 2" xfId="10197"/>
    <cellStyle name="Comma 7 6 2 2 5" xfId="10198"/>
    <cellStyle name="Comma 7 6 2 3" xfId="10199"/>
    <cellStyle name="Comma 7 6 2 3 2" xfId="10200"/>
    <cellStyle name="Comma 7 6 2 3 2 2" xfId="10201"/>
    <cellStyle name="Comma 7 6 2 3 3" xfId="10202"/>
    <cellStyle name="Comma 7 6 2 4" xfId="10203"/>
    <cellStyle name="Comma 7 6 2 4 2" xfId="10204"/>
    <cellStyle name="Comma 7 6 2 4 2 2" xfId="10205"/>
    <cellStyle name="Comma 7 6 2 4 3" xfId="10206"/>
    <cellStyle name="Comma 7 6 2 5" xfId="10207"/>
    <cellStyle name="Comma 7 6 2 5 2" xfId="10208"/>
    <cellStyle name="Comma 7 6 2 6" xfId="10209"/>
    <cellStyle name="Comma 7 6 3" xfId="10210"/>
    <cellStyle name="Comma 7 6 3 2" xfId="10211"/>
    <cellStyle name="Comma 7 6 3 2 2" xfId="10212"/>
    <cellStyle name="Comma 7 6 3 2 2 2" xfId="10213"/>
    <cellStyle name="Comma 7 6 3 2 3" xfId="10214"/>
    <cellStyle name="Comma 7 6 3 3" xfId="10215"/>
    <cellStyle name="Comma 7 6 3 3 2" xfId="10216"/>
    <cellStyle name="Comma 7 6 3 3 2 2" xfId="10217"/>
    <cellStyle name="Comma 7 6 3 3 3" xfId="10218"/>
    <cellStyle name="Comma 7 6 3 4" xfId="10219"/>
    <cellStyle name="Comma 7 6 3 4 2" xfId="10220"/>
    <cellStyle name="Comma 7 6 3 5" xfId="10221"/>
    <cellStyle name="Comma 7 6 4" xfId="10222"/>
    <cellStyle name="Comma 7 6 4 2" xfId="10223"/>
    <cellStyle name="Comma 7 6 4 2 2" xfId="10224"/>
    <cellStyle name="Comma 7 6 4 3" xfId="10225"/>
    <cellStyle name="Comma 7 6 4 4" xfId="10226"/>
    <cellStyle name="Comma 7 6 5" xfId="10227"/>
    <cellStyle name="Comma 7 6 5 2" xfId="10228"/>
    <cellStyle name="Comma 7 6 5 2 2" xfId="10229"/>
    <cellStyle name="Comma 7 6 5 3" xfId="10230"/>
    <cellStyle name="Comma 7 6 6" xfId="10231"/>
    <cellStyle name="Comma 7 6 6 2" xfId="10232"/>
    <cellStyle name="Comma 7 6 7" xfId="10233"/>
    <cellStyle name="Comma 7 6 8" xfId="10234"/>
    <cellStyle name="Comma 7 7" xfId="287"/>
    <cellStyle name="Comma 7 7 2" xfId="10235"/>
    <cellStyle name="Comma 7 7 2 2" xfId="10236"/>
    <cellStyle name="Comma 7 7 2 2 2" xfId="10237"/>
    <cellStyle name="Comma 7 7 2 2 2 2" xfId="10238"/>
    <cellStyle name="Comma 7 7 2 2 3" xfId="10239"/>
    <cellStyle name="Comma 7 7 2 3" xfId="10240"/>
    <cellStyle name="Comma 7 7 2 3 2" xfId="10241"/>
    <cellStyle name="Comma 7 7 2 3 2 2" xfId="10242"/>
    <cellStyle name="Comma 7 7 2 3 3" xfId="10243"/>
    <cellStyle name="Comma 7 7 2 4" xfId="10244"/>
    <cellStyle name="Comma 7 7 2 4 2" xfId="10245"/>
    <cellStyle name="Comma 7 7 2 5" xfId="10246"/>
    <cellStyle name="Comma 7 7 3" xfId="10247"/>
    <cellStyle name="Comma 7 7 3 2" xfId="10248"/>
    <cellStyle name="Comma 7 7 3 2 2" xfId="10249"/>
    <cellStyle name="Comma 7 7 3 3" xfId="10250"/>
    <cellStyle name="Comma 7 7 3 4" xfId="10251"/>
    <cellStyle name="Comma 7 7 4" xfId="10252"/>
    <cellStyle name="Comma 7 7 4 2" xfId="10253"/>
    <cellStyle name="Comma 7 7 4 2 2" xfId="10254"/>
    <cellStyle name="Comma 7 7 4 3" xfId="10255"/>
    <cellStyle name="Comma 7 7 5" xfId="10256"/>
    <cellStyle name="Comma 7 7 5 2" xfId="10257"/>
    <cellStyle name="Comma 7 7 6" xfId="10258"/>
    <cellStyle name="Comma 7 7 7" xfId="10259"/>
    <cellStyle name="Comma 7 8" xfId="10260"/>
    <cellStyle name="Comma 7 8 2" xfId="10261"/>
    <cellStyle name="Comma 7 8 2 2" xfId="10262"/>
    <cellStyle name="Comma 7 8 2 2 2" xfId="10263"/>
    <cellStyle name="Comma 7 8 2 3" xfId="10264"/>
    <cellStyle name="Comma 7 8 3" xfId="10265"/>
    <cellStyle name="Comma 7 8 3 2" xfId="10266"/>
    <cellStyle name="Comma 7 8 3 2 2" xfId="10267"/>
    <cellStyle name="Comma 7 8 3 3" xfId="10268"/>
    <cellStyle name="Comma 7 8 4" xfId="10269"/>
    <cellStyle name="Comma 7 8 4 2" xfId="10270"/>
    <cellStyle name="Comma 7 8 5" xfId="10271"/>
    <cellStyle name="Comma 7 8 6" xfId="10272"/>
    <cellStyle name="Comma 7 9" xfId="10273"/>
    <cellStyle name="Comma 7 9 2" xfId="10274"/>
    <cellStyle name="Comma 7 9 2 2" xfId="10275"/>
    <cellStyle name="Comma 7 9 3" xfId="10276"/>
    <cellStyle name="Comma 7 9 4" xfId="10277"/>
    <cellStyle name="Comma 70" xfId="10278"/>
    <cellStyle name="Comma 71" xfId="10279"/>
    <cellStyle name="Comma 72" xfId="10280"/>
    <cellStyle name="Comma 73" xfId="10281"/>
    <cellStyle name="Comma 74" xfId="10282"/>
    <cellStyle name="Comma 75" xfId="10283"/>
    <cellStyle name="Comma 76" xfId="10284"/>
    <cellStyle name="Comma 77" xfId="10285"/>
    <cellStyle name="Comma 78" xfId="10286"/>
    <cellStyle name="Comma 79" xfId="10287"/>
    <cellStyle name="Comma 8" xfId="288"/>
    <cellStyle name="Comma 8 2" xfId="289"/>
    <cellStyle name="Comma 8 2 2" xfId="10288"/>
    <cellStyle name="Comma 8 2 3" xfId="10289"/>
    <cellStyle name="Comma 8 2 4" xfId="10290"/>
    <cellStyle name="Comma 8 2 5" xfId="10291"/>
    <cellStyle name="Comma 8 3" xfId="290"/>
    <cellStyle name="Comma 8 3 2" xfId="10292"/>
    <cellStyle name="Comma 8 3 2 2" xfId="10293"/>
    <cellStyle name="Comma 8 3 2 2 2" xfId="10294"/>
    <cellStyle name="Comma 8 3 2 3" xfId="10295"/>
    <cellStyle name="Comma 8 3 3" xfId="10296"/>
    <cellStyle name="Comma 8 3 3 2" xfId="10297"/>
    <cellStyle name="Comma 8 3 4" xfId="10298"/>
    <cellStyle name="Comma 8 4" xfId="10299"/>
    <cellStyle name="Comma 8 4 2" xfId="10300"/>
    <cellStyle name="Comma 8 4 2 2" xfId="10301"/>
    <cellStyle name="Comma 8 4 3" xfId="10302"/>
    <cellStyle name="Comma 8 5" xfId="10303"/>
    <cellStyle name="Comma 8 5 2" xfId="10304"/>
    <cellStyle name="Comma 8 6" xfId="10305"/>
    <cellStyle name="Comma 8 7" xfId="10306"/>
    <cellStyle name="Comma 8 8" xfId="10307"/>
    <cellStyle name="Comma 8 9" xfId="10308"/>
    <cellStyle name="Comma 80" xfId="10309"/>
    <cellStyle name="Comma 81" xfId="10310"/>
    <cellStyle name="Comma 82" xfId="10311"/>
    <cellStyle name="Comma 83" xfId="10312"/>
    <cellStyle name="Comma 84" xfId="10313"/>
    <cellStyle name="Comma 85" xfId="10314"/>
    <cellStyle name="Comma 86" xfId="10315"/>
    <cellStyle name="Comma 87" xfId="10316"/>
    <cellStyle name="Comma 88" xfId="10317"/>
    <cellStyle name="Comma 89" xfId="10318"/>
    <cellStyle name="Comma 9" xfId="291"/>
    <cellStyle name="Comma 9 10" xfId="10319"/>
    <cellStyle name="Comma 9 2" xfId="10320"/>
    <cellStyle name="Comma 9 2 2" xfId="10321"/>
    <cellStyle name="Comma 9 2 2 2" xfId="10322"/>
    <cellStyle name="Comma 9 2 2 2 2" xfId="10323"/>
    <cellStyle name="Comma 9 2 2 2 2 2" xfId="10324"/>
    <cellStyle name="Comma 9 2 2 2 2 2 2" xfId="10325"/>
    <cellStyle name="Comma 9 2 2 2 2 2 3" xfId="10326"/>
    <cellStyle name="Comma 9 2 2 2 2 3" xfId="10327"/>
    <cellStyle name="Comma 9 2 2 2 2 4" xfId="10328"/>
    <cellStyle name="Comma 9 2 2 2 3" xfId="10329"/>
    <cellStyle name="Comma 9 2 2 2 3 2" xfId="10330"/>
    <cellStyle name="Comma 9 2 2 2 3 2 2" xfId="10331"/>
    <cellStyle name="Comma 9 2 2 2 3 3" xfId="10332"/>
    <cellStyle name="Comma 9 2 2 2 3 4" xfId="10333"/>
    <cellStyle name="Comma 9 2 2 2 4" xfId="10334"/>
    <cellStyle name="Comma 9 2 2 2 4 2" xfId="10335"/>
    <cellStyle name="Comma 9 2 2 2 5" xfId="10336"/>
    <cellStyle name="Comma 9 2 2 2 6" xfId="10337"/>
    <cellStyle name="Comma 9 2 2 3" xfId="10338"/>
    <cellStyle name="Comma 9 2 2 3 2" xfId="10339"/>
    <cellStyle name="Comma 9 2 2 3 2 2" xfId="10340"/>
    <cellStyle name="Comma 9 2 2 3 2 3" xfId="10341"/>
    <cellStyle name="Comma 9 2 2 3 3" xfId="10342"/>
    <cellStyle name="Comma 9 2 2 3 4" xfId="10343"/>
    <cellStyle name="Comma 9 2 2 4" xfId="10344"/>
    <cellStyle name="Comma 9 2 2 4 2" xfId="10345"/>
    <cellStyle name="Comma 9 2 2 4 2 2" xfId="10346"/>
    <cellStyle name="Comma 9 2 2 4 3" xfId="10347"/>
    <cellStyle name="Comma 9 2 2 4 4" xfId="10348"/>
    <cellStyle name="Comma 9 2 2 5" xfId="10349"/>
    <cellStyle name="Comma 9 2 2 5 2" xfId="10350"/>
    <cellStyle name="Comma 9 2 2 6" xfId="10351"/>
    <cellStyle name="Comma 9 2 2 7" xfId="10352"/>
    <cellStyle name="Comma 9 2 3" xfId="10353"/>
    <cellStyle name="Comma 9 2 3 2" xfId="10354"/>
    <cellStyle name="Comma 9 2 3 2 2" xfId="10355"/>
    <cellStyle name="Comma 9 2 3 2 2 2" xfId="10356"/>
    <cellStyle name="Comma 9 2 3 2 2 3" xfId="10357"/>
    <cellStyle name="Comma 9 2 3 2 2 4" xfId="10358"/>
    <cellStyle name="Comma 9 2 3 2 3" xfId="10359"/>
    <cellStyle name="Comma 9 2 3 2 4" xfId="10360"/>
    <cellStyle name="Comma 9 2 3 2 5" xfId="10361"/>
    <cellStyle name="Comma 9 2 3 3" xfId="10362"/>
    <cellStyle name="Comma 9 2 3 3 2" xfId="10363"/>
    <cellStyle name="Comma 9 2 3 3 2 2" xfId="10364"/>
    <cellStyle name="Comma 9 2 3 3 2 3" xfId="10365"/>
    <cellStyle name="Comma 9 2 3 3 3" xfId="10366"/>
    <cellStyle name="Comma 9 2 3 3 4" xfId="10367"/>
    <cellStyle name="Comma 9 2 3 4" xfId="10368"/>
    <cellStyle name="Comma 9 2 3 4 2" xfId="10369"/>
    <cellStyle name="Comma 9 2 3 4 3" xfId="10370"/>
    <cellStyle name="Comma 9 2 3 5" xfId="10371"/>
    <cellStyle name="Comma 9 2 3 6" xfId="10372"/>
    <cellStyle name="Comma 9 2 3 7" xfId="10373"/>
    <cellStyle name="Comma 9 2 4" xfId="10374"/>
    <cellStyle name="Comma 9 2 4 2" xfId="10375"/>
    <cellStyle name="Comma 9 2 4 2 2" xfId="10376"/>
    <cellStyle name="Comma 9 2 4 2 3" xfId="10377"/>
    <cellStyle name="Comma 9 2 4 2 4" xfId="10378"/>
    <cellStyle name="Comma 9 2 4 3" xfId="10379"/>
    <cellStyle name="Comma 9 2 4 4" xfId="10380"/>
    <cellStyle name="Comma 9 2 4 5" xfId="10381"/>
    <cellStyle name="Comma 9 2 5" xfId="10382"/>
    <cellStyle name="Comma 9 2 5 2" xfId="10383"/>
    <cellStyle name="Comma 9 2 5 2 2" xfId="10384"/>
    <cellStyle name="Comma 9 2 5 2 3" xfId="10385"/>
    <cellStyle name="Comma 9 2 5 3" xfId="10386"/>
    <cellStyle name="Comma 9 2 5 4" xfId="10387"/>
    <cellStyle name="Comma 9 2 6" xfId="10388"/>
    <cellStyle name="Comma 9 2 6 2" xfId="10389"/>
    <cellStyle name="Comma 9 2 6 3" xfId="10390"/>
    <cellStyle name="Comma 9 2 7" xfId="10391"/>
    <cellStyle name="Comma 9 2 8" xfId="10392"/>
    <cellStyle name="Comma 9 2 9" xfId="10393"/>
    <cellStyle name="Comma 9 3" xfId="10394"/>
    <cellStyle name="Comma 9 3 2" xfId="10395"/>
    <cellStyle name="Comma 9 3 2 2" xfId="10396"/>
    <cellStyle name="Comma 9 3 2 2 2" xfId="10397"/>
    <cellStyle name="Comma 9 3 2 2 2 2" xfId="10398"/>
    <cellStyle name="Comma 9 3 2 2 2 3" xfId="10399"/>
    <cellStyle name="Comma 9 3 2 2 3" xfId="10400"/>
    <cellStyle name="Comma 9 3 2 2 4" xfId="10401"/>
    <cellStyle name="Comma 9 3 2 3" xfId="10402"/>
    <cellStyle name="Comma 9 3 2 3 2" xfId="10403"/>
    <cellStyle name="Comma 9 3 2 3 2 2" xfId="10404"/>
    <cellStyle name="Comma 9 3 2 3 3" xfId="10405"/>
    <cellStyle name="Comma 9 3 2 3 4" xfId="10406"/>
    <cellStyle name="Comma 9 3 2 4" xfId="10407"/>
    <cellStyle name="Comma 9 3 2 4 2" xfId="10408"/>
    <cellStyle name="Comma 9 3 2 5" xfId="10409"/>
    <cellStyle name="Comma 9 3 2 6" xfId="10410"/>
    <cellStyle name="Comma 9 3 3" xfId="10411"/>
    <cellStyle name="Comma 9 3 3 2" xfId="10412"/>
    <cellStyle name="Comma 9 3 3 2 2" xfId="10413"/>
    <cellStyle name="Comma 9 3 3 2 3" xfId="10414"/>
    <cellStyle name="Comma 9 3 3 3" xfId="10415"/>
    <cellStyle name="Comma 9 3 3 4" xfId="10416"/>
    <cellStyle name="Comma 9 3 4" xfId="10417"/>
    <cellStyle name="Comma 9 3 4 2" xfId="10418"/>
    <cellStyle name="Comma 9 3 4 2 2" xfId="10419"/>
    <cellStyle name="Comma 9 3 4 3" xfId="10420"/>
    <cellStyle name="Comma 9 3 4 4" xfId="10421"/>
    <cellStyle name="Comma 9 3 5" xfId="10422"/>
    <cellStyle name="Comma 9 3 5 2" xfId="10423"/>
    <cellStyle name="Comma 9 3 6" xfId="10424"/>
    <cellStyle name="Comma 9 3 7" xfId="10425"/>
    <cellStyle name="Comma 9 4" xfId="10426"/>
    <cellStyle name="Comma 9 4 2" xfId="10427"/>
    <cellStyle name="Comma 9 4 2 2" xfId="10428"/>
    <cellStyle name="Comma 9 4 2 2 2" xfId="10429"/>
    <cellStyle name="Comma 9 4 2 2 3" xfId="10430"/>
    <cellStyle name="Comma 9 4 2 2 4" xfId="10431"/>
    <cellStyle name="Comma 9 4 2 3" xfId="10432"/>
    <cellStyle name="Comma 9 4 2 4" xfId="10433"/>
    <cellStyle name="Comma 9 4 2 5" xfId="10434"/>
    <cellStyle name="Comma 9 4 3" xfId="10435"/>
    <cellStyle name="Comma 9 4 3 2" xfId="10436"/>
    <cellStyle name="Comma 9 4 3 2 2" xfId="10437"/>
    <cellStyle name="Comma 9 4 3 2 3" xfId="10438"/>
    <cellStyle name="Comma 9 4 3 3" xfId="10439"/>
    <cellStyle name="Comma 9 4 3 4" xfId="10440"/>
    <cellStyle name="Comma 9 4 4" xfId="10441"/>
    <cellStyle name="Comma 9 4 4 2" xfId="10442"/>
    <cellStyle name="Comma 9 4 4 3" xfId="10443"/>
    <cellStyle name="Comma 9 4 5" xfId="10444"/>
    <cellStyle name="Comma 9 4 6" xfId="10445"/>
    <cellStyle name="Comma 9 4 7" xfId="10446"/>
    <cellStyle name="Comma 9 5" xfId="10447"/>
    <cellStyle name="Comma 9 5 2" xfId="10448"/>
    <cellStyle name="Comma 9 5 2 2" xfId="10449"/>
    <cellStyle name="Comma 9 5 2 3" xfId="10450"/>
    <cellStyle name="Comma 9 5 2 4" xfId="10451"/>
    <cellStyle name="Comma 9 5 3" xfId="10452"/>
    <cellStyle name="Comma 9 5 4" xfId="10453"/>
    <cellStyle name="Comma 9 5 5" xfId="10454"/>
    <cellStyle name="Comma 9 6" xfId="10455"/>
    <cellStyle name="Comma 9 6 2" xfId="10456"/>
    <cellStyle name="Comma 9 6 2 2" xfId="10457"/>
    <cellStyle name="Comma 9 6 2 3" xfId="10458"/>
    <cellStyle name="Comma 9 6 3" xfId="10459"/>
    <cellStyle name="Comma 9 6 4" xfId="10460"/>
    <cellStyle name="Comma 9 7" xfId="10461"/>
    <cellStyle name="Comma 9 7 2" xfId="10462"/>
    <cellStyle name="Comma 9 7 3" xfId="10463"/>
    <cellStyle name="Comma 9 8" xfId="10464"/>
    <cellStyle name="Comma 9 9" xfId="10465"/>
    <cellStyle name="Comma 90" xfId="10466"/>
    <cellStyle name="Comma 91" xfId="10467"/>
    <cellStyle name="Comma 92" xfId="10468"/>
    <cellStyle name="Comma 93" xfId="10469"/>
    <cellStyle name="Comma 94" xfId="10470"/>
    <cellStyle name="Comma 95" xfId="10471"/>
    <cellStyle name="Comma 96" xfId="10472"/>
    <cellStyle name="Comma 98" xfId="10473"/>
    <cellStyle name="Comma(0)" xfId="292"/>
    <cellStyle name="comma(1)" xfId="293"/>
    <cellStyle name="Comma(3)" xfId="294"/>
    <cellStyle name="Comma[0]" xfId="295"/>
    <cellStyle name="Comma[1]" xfId="296"/>
    <cellStyle name="Comma[2]__" xfId="297"/>
    <cellStyle name="Comma[3]" xfId="298"/>
    <cellStyle name="Comma0" xfId="299"/>
    <cellStyle name="Commentaire 2" xfId="300"/>
    <cellStyle name="Commentaire 2 2" xfId="301"/>
    <cellStyle name="Commentaire 2 2 2" xfId="10474"/>
    <cellStyle name="Commentaire 2 2 2 2" xfId="10475"/>
    <cellStyle name="Commentaire 2 2 2 2 2" xfId="10476"/>
    <cellStyle name="Commentaire 2 2 2 3" xfId="10477"/>
    <cellStyle name="Commentaire 2 2 2 3 2" xfId="10478"/>
    <cellStyle name="Commentaire 2 2 3" xfId="10479"/>
    <cellStyle name="Commentaire 2 2 3 2" xfId="10480"/>
    <cellStyle name="Commentaire 2 2 3 2 2" xfId="10481"/>
    <cellStyle name="Commentaire 2 2 3 3" xfId="10482"/>
    <cellStyle name="Commentaire 2 2 3 3 2" xfId="10483"/>
    <cellStyle name="Commentaire 2 2 4" xfId="10484"/>
    <cellStyle name="Commentaire 2 2 4 2" xfId="10485"/>
    <cellStyle name="Commentaire 2 2 4 2 2" xfId="10486"/>
    <cellStyle name="Commentaire 2 2 4 3" xfId="10487"/>
    <cellStyle name="Commentaire 2 2 4 3 2" xfId="10488"/>
    <cellStyle name="Commentaire 2 2 5" xfId="10489"/>
    <cellStyle name="Commentaire 2 2 5 2" xfId="10490"/>
    <cellStyle name="Commentaire 2 3" xfId="302"/>
    <cellStyle name="Commentaire 2 3 2" xfId="10491"/>
    <cellStyle name="Commentaire 2 3 2 2" xfId="10492"/>
    <cellStyle name="Commentaire 2 3 2 2 2" xfId="10493"/>
    <cellStyle name="Commentaire 2 3 2 3" xfId="10494"/>
    <cellStyle name="Commentaire 2 3 2 3 2" xfId="10495"/>
    <cellStyle name="Commentaire 2 3 3" xfId="10496"/>
    <cellStyle name="Commentaire 2 3 3 2" xfId="10497"/>
    <cellStyle name="Commentaire 2 3 3 2 2" xfId="10498"/>
    <cellStyle name="Commentaire 2 3 3 3" xfId="10499"/>
    <cellStyle name="Commentaire 2 3 3 3 2" xfId="10500"/>
    <cellStyle name="Commentaire 2 3 4" xfId="10501"/>
    <cellStyle name="Commentaire 2 3 4 2" xfId="10502"/>
    <cellStyle name="Commentaire 2 3 4 2 2" xfId="10503"/>
    <cellStyle name="Commentaire 2 3 4 3" xfId="10504"/>
    <cellStyle name="Commentaire 2 3 4 3 2" xfId="10505"/>
    <cellStyle name="Commentaire 2 3 5" xfId="10506"/>
    <cellStyle name="Commentaire 2 3 5 2" xfId="10507"/>
    <cellStyle name="Commentaire 2 4" xfId="303"/>
    <cellStyle name="Commentaire 2 4 2" xfId="10508"/>
    <cellStyle name="Commentaire 2 4 2 2" xfId="10509"/>
    <cellStyle name="Commentaire 2 4 2 2 2" xfId="10510"/>
    <cellStyle name="Commentaire 2 4 2 3" xfId="10511"/>
    <cellStyle name="Commentaire 2 4 2 3 2" xfId="10512"/>
    <cellStyle name="Commentaire 2 4 3" xfId="10513"/>
    <cellStyle name="Commentaire 2 4 3 2" xfId="10514"/>
    <cellStyle name="Commentaire 2 4 3 2 2" xfId="10515"/>
    <cellStyle name="Commentaire 2 4 3 3" xfId="10516"/>
    <cellStyle name="Commentaire 2 4 3 3 2" xfId="10517"/>
    <cellStyle name="Commentaire 2 4 4" xfId="10518"/>
    <cellStyle name="Commentaire 2 4 4 2" xfId="10519"/>
    <cellStyle name="Commentaire 2 4 4 2 2" xfId="10520"/>
    <cellStyle name="Commentaire 2 4 4 3" xfId="10521"/>
    <cellStyle name="Commentaire 2 4 4 3 2" xfId="10522"/>
    <cellStyle name="Commentaire 2 4 5" xfId="10523"/>
    <cellStyle name="Commentaire 2 4 5 2" xfId="10524"/>
    <cellStyle name="Commentaire 2 5" xfId="10525"/>
    <cellStyle name="Commentaire 2 5 2" xfId="10526"/>
    <cellStyle name="Commentaire 2 6" xfId="10527"/>
    <cellStyle name="Commentaire 2 7" xfId="10528"/>
    <cellStyle name="Commentaire 3" xfId="304"/>
    <cellStyle name="Currency [0] 2" xfId="10529"/>
    <cellStyle name="Currency 2" xfId="305"/>
    <cellStyle name="Currency0" xfId="306"/>
    <cellStyle name="DataEntryCells" xfId="307"/>
    <cellStyle name="DataEntryCells 2" xfId="10530"/>
    <cellStyle name="DataEntryCells 3" xfId="10531"/>
    <cellStyle name="DataEntryCells 4" xfId="10532"/>
    <cellStyle name="Date" xfId="308"/>
    <cellStyle name="Default" xfId="10533"/>
    <cellStyle name="DEFINITION" xfId="10534"/>
    <cellStyle name="Dezimal [0]_DIAGRAM" xfId="309"/>
    <cellStyle name="Dezimal_DIAGRAM" xfId="310"/>
    <cellStyle name="Didier" xfId="311"/>
    <cellStyle name="Didier - Title" xfId="312"/>
    <cellStyle name="Didier - Title 2" xfId="10535"/>
    <cellStyle name="Didier - Title 3" xfId="10536"/>
    <cellStyle name="Didier - Title 4" xfId="10537"/>
    <cellStyle name="Didier subtitles" xfId="313"/>
    <cellStyle name="Didier subtitles 2" xfId="10538"/>
    <cellStyle name="Didier subtitles 3" xfId="10539"/>
    <cellStyle name="Didier subtitles 4" xfId="10540"/>
    <cellStyle name="données" xfId="314"/>
    <cellStyle name="donnéesbord" xfId="315"/>
    <cellStyle name="donnéesbord 2" xfId="316"/>
    <cellStyle name="èárky [0]_CZLFS0X0" xfId="10541"/>
    <cellStyle name="èárky_CZLFS0X0" xfId="10542"/>
    <cellStyle name="Encadr" xfId="317"/>
    <cellStyle name="Encadr 2" xfId="10543"/>
    <cellStyle name="Encadr 3" xfId="10544"/>
    <cellStyle name="Entrée 2" xfId="318"/>
    <cellStyle name="Entrée 2 2" xfId="319"/>
    <cellStyle name="Entrée 2 2 2" xfId="10545"/>
    <cellStyle name="Entrée 2 2 2 2" xfId="10546"/>
    <cellStyle name="Entrée 2 2 2 2 2" xfId="10547"/>
    <cellStyle name="Entrée 2 2 2 3" xfId="10548"/>
    <cellStyle name="Entrée 2 2 2 3 2" xfId="10549"/>
    <cellStyle name="Entrée 2 2 3" xfId="10550"/>
    <cellStyle name="Entrée 2 2 3 2" xfId="10551"/>
    <cellStyle name="Entrée 2 2 3 2 2" xfId="10552"/>
    <cellStyle name="Entrée 2 2 3 3" xfId="10553"/>
    <cellStyle name="Entrée 2 2 3 3 2" xfId="10554"/>
    <cellStyle name="Entrée 2 2 4" xfId="10555"/>
    <cellStyle name="Entrée 2 2 4 2" xfId="10556"/>
    <cellStyle name="Entrée 2 2 4 2 2" xfId="10557"/>
    <cellStyle name="Entrée 2 2 4 3" xfId="10558"/>
    <cellStyle name="Entrée 2 2 4 3 2" xfId="10559"/>
    <cellStyle name="Entrée 2 2 5" xfId="10560"/>
    <cellStyle name="Entrée 2 2 5 2" xfId="10561"/>
    <cellStyle name="Entrée 2 3" xfId="320"/>
    <cellStyle name="Entrée 2 3 2" xfId="10562"/>
    <cellStyle name="Entrée 2 3 2 2" xfId="10563"/>
    <cellStyle name="Entrée 2 3 2 2 2" xfId="10564"/>
    <cellStyle name="Entrée 2 3 2 3" xfId="10565"/>
    <cellStyle name="Entrée 2 3 2 3 2" xfId="10566"/>
    <cellStyle name="Entrée 2 3 3" xfId="10567"/>
    <cellStyle name="Entrée 2 3 3 2" xfId="10568"/>
    <cellStyle name="Entrée 2 3 3 2 2" xfId="10569"/>
    <cellStyle name="Entrée 2 3 3 3" xfId="10570"/>
    <cellStyle name="Entrée 2 3 3 3 2" xfId="10571"/>
    <cellStyle name="Entrée 2 3 4" xfId="10572"/>
    <cellStyle name="Entrée 2 3 4 2" xfId="10573"/>
    <cellStyle name="Entrée 2 3 4 2 2" xfId="10574"/>
    <cellStyle name="Entrée 2 3 4 3" xfId="10575"/>
    <cellStyle name="Entrée 2 3 4 3 2" xfId="10576"/>
    <cellStyle name="Entrée 2 3 5" xfId="10577"/>
    <cellStyle name="Entrée 2 3 5 2" xfId="10578"/>
    <cellStyle name="Entrée 2 4" xfId="321"/>
    <cellStyle name="Entrée 2 4 2" xfId="10579"/>
    <cellStyle name="Entrée 2 4 2 2" xfId="10580"/>
    <cellStyle name="Entrée 2 4 2 2 2" xfId="10581"/>
    <cellStyle name="Entrée 2 4 2 3" xfId="10582"/>
    <cellStyle name="Entrée 2 4 2 3 2" xfId="10583"/>
    <cellStyle name="Entrée 2 4 3" xfId="10584"/>
    <cellStyle name="Entrée 2 4 3 2" xfId="10585"/>
    <cellStyle name="Entrée 2 4 3 2 2" xfId="10586"/>
    <cellStyle name="Entrée 2 4 3 3" xfId="10587"/>
    <cellStyle name="Entrée 2 4 3 3 2" xfId="10588"/>
    <cellStyle name="Entrée 2 4 4" xfId="10589"/>
    <cellStyle name="Entrée 2 4 4 2" xfId="10590"/>
    <cellStyle name="Entrée 2 4 4 2 2" xfId="10591"/>
    <cellStyle name="Entrée 2 4 4 3" xfId="10592"/>
    <cellStyle name="Entrée 2 4 4 3 2" xfId="10593"/>
    <cellStyle name="Entrée 2 4 5" xfId="10594"/>
    <cellStyle name="Entrée 2 4 5 2" xfId="10595"/>
    <cellStyle name="Entrée 2 5" xfId="10596"/>
    <cellStyle name="Entrée 2 6" xfId="10597"/>
    <cellStyle name="Entrée 3" xfId="322"/>
    <cellStyle name="ErrRpt_DataEntryCells" xfId="323"/>
    <cellStyle name="ErrRpt-DataEntryCells" xfId="324"/>
    <cellStyle name="ErrRpt-DataEntryCells 2" xfId="325"/>
    <cellStyle name="ErrRpt-DataEntryCells 2 2" xfId="10598"/>
    <cellStyle name="ErrRpt-DataEntryCells 2 2 2" xfId="10599"/>
    <cellStyle name="ErrRpt-DataEntryCells 2 3" xfId="10600"/>
    <cellStyle name="ErrRpt-DataEntryCells 3" xfId="326"/>
    <cellStyle name="ErrRpt-DataEntryCells 3 2" xfId="327"/>
    <cellStyle name="ErrRpt-DataEntryCells 3 2 2" xfId="10601"/>
    <cellStyle name="ErrRpt-DataEntryCells 3 3" xfId="328"/>
    <cellStyle name="ErrRpt-DataEntryCells 3 3 2" xfId="10602"/>
    <cellStyle name="ErrRpt-DataEntryCells 3 4" xfId="10603"/>
    <cellStyle name="ErrRpt-DataEntryCells 4" xfId="329"/>
    <cellStyle name="ErrRpt-DataEntryCells 4 2" xfId="330"/>
    <cellStyle name="ErrRpt-DataEntryCells 4 2 2" xfId="10604"/>
    <cellStyle name="ErrRpt-DataEntryCells 4 3" xfId="331"/>
    <cellStyle name="ErrRpt-DataEntryCells 4 3 2" xfId="10605"/>
    <cellStyle name="ErrRpt-DataEntryCells 4 4" xfId="10606"/>
    <cellStyle name="ErrRpt-DataEntryCells 5" xfId="10607"/>
    <cellStyle name="ErrRpt-DataEntryCells 5 2" xfId="10608"/>
    <cellStyle name="ErrRpt-DataEntryCells 6" xfId="10609"/>
    <cellStyle name="ErrRpt-DataEntryCells 6 2" xfId="10610"/>
    <cellStyle name="ErrRpt-DataEntryCells 7" xfId="10611"/>
    <cellStyle name="ErrRpt-GreyBackground" xfId="332"/>
    <cellStyle name="ErrRpt-GreyBackground 2" xfId="333"/>
    <cellStyle name="ErrRpt-GreyBackground 3" xfId="334"/>
    <cellStyle name="Euro" xfId="335"/>
    <cellStyle name="Euro 2" xfId="336"/>
    <cellStyle name="Euro 2 2" xfId="10612"/>
    <cellStyle name="Euro 3" xfId="337"/>
    <cellStyle name="Euro 3 2" xfId="338"/>
    <cellStyle name="Euro 3 2 2" xfId="10613"/>
    <cellStyle name="Euro 4" xfId="339"/>
    <cellStyle name="Euro 4 2" xfId="10614"/>
    <cellStyle name="Euro 5" xfId="10615"/>
    <cellStyle name="Explanatory Text" xfId="340"/>
    <cellStyle name="Explanatory Text 2" xfId="341"/>
    <cellStyle name="Explanatory Text 2 2" xfId="10616"/>
    <cellStyle name="Explanatory Text 2 3" xfId="10617"/>
    <cellStyle name="Explanatory Text 3" xfId="10618"/>
    <cellStyle name="FILET_HAUT" xfId="10619"/>
    <cellStyle name="Fixed" xfId="342"/>
    <cellStyle name="formula" xfId="343"/>
    <cellStyle name="formula 2" xfId="344"/>
    <cellStyle name="formula 2 2" xfId="10620"/>
    <cellStyle name="formula 2 2 2" xfId="10621"/>
    <cellStyle name="formula 2 3" xfId="10622"/>
    <cellStyle name="formula 3" xfId="345"/>
    <cellStyle name="formula 3 2" xfId="346"/>
    <cellStyle name="formula 3 2 2" xfId="10623"/>
    <cellStyle name="formula 3 3" xfId="347"/>
    <cellStyle name="formula 3 3 2" xfId="10624"/>
    <cellStyle name="formula 3 4" xfId="10625"/>
    <cellStyle name="formula 4" xfId="348"/>
    <cellStyle name="formula 4 2" xfId="349"/>
    <cellStyle name="formula 4 2 2" xfId="10626"/>
    <cellStyle name="formula 4 3" xfId="350"/>
    <cellStyle name="formula 4 3 2" xfId="10627"/>
    <cellStyle name="formula 4 4" xfId="10628"/>
    <cellStyle name="formula 5" xfId="10629"/>
    <cellStyle name="formula 5 2" xfId="10630"/>
    <cellStyle name="formula 6" xfId="10631"/>
    <cellStyle name="formula 6 2" xfId="10632"/>
    <cellStyle name="formula 7" xfId="10633"/>
    <cellStyle name="gap" xfId="351"/>
    <cellStyle name="gap 2" xfId="352"/>
    <cellStyle name="gap 2 2" xfId="353"/>
    <cellStyle name="gap 2 2 2" xfId="354"/>
    <cellStyle name="gap 2 2 2 2" xfId="355"/>
    <cellStyle name="gap 2 2 2 2 2" xfId="356"/>
    <cellStyle name="gap 2 2 2 2 2 2" xfId="357"/>
    <cellStyle name="gap 2 2 2 2 3" xfId="358"/>
    <cellStyle name="gap 2 2 2 3" xfId="359"/>
    <cellStyle name="gap 2 2 2 3 2" xfId="360"/>
    <cellStyle name="gap 2 2 2 4" xfId="361"/>
    <cellStyle name="gap 2 2 3" xfId="362"/>
    <cellStyle name="gap 2 2 3 2" xfId="363"/>
    <cellStyle name="gap 2 2 3 2 2" xfId="364"/>
    <cellStyle name="gap 2 2 3 3" xfId="365"/>
    <cellStyle name="gap 2 2 4" xfId="366"/>
    <cellStyle name="gap 2 2 4 2" xfId="367"/>
    <cellStyle name="gap 2 2 5" xfId="368"/>
    <cellStyle name="gap 2 2 6" xfId="10634"/>
    <cellStyle name="gap 2 3" xfId="369"/>
    <cellStyle name="gap 2 4" xfId="10635"/>
    <cellStyle name="gap 3" xfId="370"/>
    <cellStyle name="gap 3 2" xfId="371"/>
    <cellStyle name="gap 3 2 2" xfId="372"/>
    <cellStyle name="gap 3 2 2 2" xfId="373"/>
    <cellStyle name="gap 3 2 3" xfId="374"/>
    <cellStyle name="gap 3 3" xfId="375"/>
    <cellStyle name="gap 3 3 2" xfId="376"/>
    <cellStyle name="gap 3 4" xfId="377"/>
    <cellStyle name="gap 4" xfId="378"/>
    <cellStyle name="gap 4 2" xfId="379"/>
    <cellStyle name="gap 4 2 2" xfId="380"/>
    <cellStyle name="gap 4 3" xfId="381"/>
    <cellStyle name="gap 5" xfId="382"/>
    <cellStyle name="gap 5 2" xfId="383"/>
    <cellStyle name="gap 6" xfId="384"/>
    <cellStyle name="Good" xfId="385"/>
    <cellStyle name="Good 2" xfId="386"/>
    <cellStyle name="Good 2 2" xfId="10636"/>
    <cellStyle name="Good 2 3" xfId="10637"/>
    <cellStyle name="Good 2 4" xfId="10638"/>
    <cellStyle name="Good 3" xfId="10639"/>
    <cellStyle name="Good 3 2" xfId="10640"/>
    <cellStyle name="Good 4" xfId="10641"/>
    <cellStyle name="Grey" xfId="387"/>
    <cellStyle name="GreyBackground" xfId="388"/>
    <cellStyle name="GreyBackground 2" xfId="389"/>
    <cellStyle name="GreyBackground 2 2" xfId="10642"/>
    <cellStyle name="GreyBackground 2 3" xfId="10643"/>
    <cellStyle name="GreyBackground 3" xfId="390"/>
    <cellStyle name="GreyBackground 3 2" xfId="10644"/>
    <cellStyle name="GreyBackground 3 3" xfId="10645"/>
    <cellStyle name="GreyBackground 4" xfId="10646"/>
    <cellStyle name="GreyBackground 4 2" xfId="10647"/>
    <cellStyle name="GreyBackground 4 3" xfId="10648"/>
    <cellStyle name="GreyBackground 5" xfId="10649"/>
    <cellStyle name="GreyBackground 6" xfId="10650"/>
    <cellStyle name="Header1" xfId="391"/>
    <cellStyle name="Header2" xfId="392"/>
    <cellStyle name="Header2 2" xfId="10651"/>
    <cellStyle name="Header2 2 2" xfId="10652"/>
    <cellStyle name="Header2 2 3" xfId="10653"/>
    <cellStyle name="Header2 3" xfId="10654"/>
    <cellStyle name="Header2 4" xfId="10655"/>
    <cellStyle name="Heading" xfId="393"/>
    <cellStyle name="Heading 1" xfId="394"/>
    <cellStyle name="Heading 1 2" xfId="395"/>
    <cellStyle name="Heading 1 2 2" xfId="10656"/>
    <cellStyle name="Heading 1 2 3" xfId="10657"/>
    <cellStyle name="Heading 1 3" xfId="10658"/>
    <cellStyle name="Heading 2" xfId="396"/>
    <cellStyle name="Heading 2 2" xfId="397"/>
    <cellStyle name="Heading 2 2 2" xfId="10659"/>
    <cellStyle name="Heading 2 2 3" xfId="10660"/>
    <cellStyle name="Heading 2 3" xfId="10661"/>
    <cellStyle name="Heading 3" xfId="398"/>
    <cellStyle name="Heading 3 2" xfId="399"/>
    <cellStyle name="Heading 3 2 2" xfId="10662"/>
    <cellStyle name="Heading 3 2 3" xfId="10663"/>
    <cellStyle name="Heading 3 2 4" xfId="10664"/>
    <cellStyle name="Heading 3 3" xfId="10665"/>
    <cellStyle name="Heading 4" xfId="400"/>
    <cellStyle name="Heading 4 2" xfId="401"/>
    <cellStyle name="Heading 4 2 2" xfId="10666"/>
    <cellStyle name="Heading 4 2 3" xfId="10667"/>
    <cellStyle name="Heading 4 3" xfId="10668"/>
    <cellStyle name="Heading1" xfId="402"/>
    <cellStyle name="Heading2" xfId="403"/>
    <cellStyle name="Hipervínculo" xfId="404"/>
    <cellStyle name="Hipervínculo 2" xfId="10669"/>
    <cellStyle name="Hipervínculo 3" xfId="10670"/>
    <cellStyle name="Hipervínculo 4" xfId="10671"/>
    <cellStyle name="Hipervínculo 5" xfId="10672"/>
    <cellStyle name="Hipervínculo visitado" xfId="405"/>
    <cellStyle name="Hipervínculo visitado 2" xfId="10673"/>
    <cellStyle name="Hipervínculo visitado 3" xfId="10674"/>
    <cellStyle name="Hipervínculo visitado 4" xfId="10675"/>
    <cellStyle name="Huomautus 2" xfId="406"/>
    <cellStyle name="Huomautus 2 10" xfId="10676"/>
    <cellStyle name="Huomautus 2 11" xfId="10677"/>
    <cellStyle name="Huomautus 2 12" xfId="10678"/>
    <cellStyle name="Huomautus 2 2" xfId="407"/>
    <cellStyle name="Huomautus 2 2 2" xfId="10679"/>
    <cellStyle name="Huomautus 2 2 2 2" xfId="10680"/>
    <cellStyle name="Huomautus 2 2 2 2 2" xfId="10681"/>
    <cellStyle name="Huomautus 2 2 2 2 2 2" xfId="10682"/>
    <cellStyle name="Huomautus 2 2 2 2 2 2 2" xfId="10683"/>
    <cellStyle name="Huomautus 2 2 2 2 2 3" xfId="10684"/>
    <cellStyle name="Huomautus 2 2 2 2 2 3 2" xfId="10685"/>
    <cellStyle name="Huomautus 2 2 2 2 2 4" xfId="10686"/>
    <cellStyle name="Huomautus 2 2 2 2 2 5" xfId="10687"/>
    <cellStyle name="Huomautus 2 2 2 2 2 6" xfId="10688"/>
    <cellStyle name="Huomautus 2 2 2 2 3" xfId="10689"/>
    <cellStyle name="Huomautus 2 2 2 2 3 2" xfId="10690"/>
    <cellStyle name="Huomautus 2 2 2 2 4" xfId="10691"/>
    <cellStyle name="Huomautus 2 2 2 2 4 2" xfId="10692"/>
    <cellStyle name="Huomautus 2 2 2 2 5" xfId="10693"/>
    <cellStyle name="Huomautus 2 2 2 2 6" xfId="10694"/>
    <cellStyle name="Huomautus 2 2 2 2 7" xfId="10695"/>
    <cellStyle name="Huomautus 2 2 2 3" xfId="10696"/>
    <cellStyle name="Huomautus 2 2 2 3 2" xfId="10697"/>
    <cellStyle name="Huomautus 2 2 2 3 2 2" xfId="10698"/>
    <cellStyle name="Huomautus 2 2 2 3 3" xfId="10699"/>
    <cellStyle name="Huomautus 2 2 2 3 3 2" xfId="10700"/>
    <cellStyle name="Huomautus 2 2 2 3 4" xfId="10701"/>
    <cellStyle name="Huomautus 2 2 2 3 5" xfId="10702"/>
    <cellStyle name="Huomautus 2 2 2 3 6" xfId="10703"/>
    <cellStyle name="Huomautus 2 2 2 4" xfId="10704"/>
    <cellStyle name="Huomautus 2 2 2 4 2" xfId="10705"/>
    <cellStyle name="Huomautus 2 2 2 4 3" xfId="10706"/>
    <cellStyle name="Huomautus 2 2 2 4 4" xfId="10707"/>
    <cellStyle name="Huomautus 2 2 2 5" xfId="10708"/>
    <cellStyle name="Huomautus 2 2 2 5 2" xfId="10709"/>
    <cellStyle name="Huomautus 2 2 2 6" xfId="10710"/>
    <cellStyle name="Huomautus 2 2 2 7" xfId="10711"/>
    <cellStyle name="Huomautus 2 2 2 8" xfId="10712"/>
    <cellStyle name="Huomautus 2 2 3" xfId="10713"/>
    <cellStyle name="Huomautus 2 2 3 2" xfId="10714"/>
    <cellStyle name="Huomautus 2 2 3 2 2" xfId="10715"/>
    <cellStyle name="Huomautus 2 2 3 2 2 2" xfId="10716"/>
    <cellStyle name="Huomautus 2 2 3 2 3" xfId="10717"/>
    <cellStyle name="Huomautus 2 2 3 2 3 2" xfId="10718"/>
    <cellStyle name="Huomautus 2 2 3 2 4" xfId="10719"/>
    <cellStyle name="Huomautus 2 2 3 2 5" xfId="10720"/>
    <cellStyle name="Huomautus 2 2 3 2 6" xfId="10721"/>
    <cellStyle name="Huomautus 2 2 3 3" xfId="10722"/>
    <cellStyle name="Huomautus 2 2 3 3 2" xfId="10723"/>
    <cellStyle name="Huomautus 2 2 3 4" xfId="10724"/>
    <cellStyle name="Huomautus 2 2 3 4 2" xfId="10725"/>
    <cellStyle name="Huomautus 2 2 3 5" xfId="10726"/>
    <cellStyle name="Huomautus 2 2 3 6" xfId="10727"/>
    <cellStyle name="Huomautus 2 2 3 7" xfId="10728"/>
    <cellStyle name="Huomautus 2 2 4" xfId="10729"/>
    <cellStyle name="Huomautus 2 2 4 2" xfId="10730"/>
    <cellStyle name="Huomautus 2 2 4 2 2" xfId="10731"/>
    <cellStyle name="Huomautus 2 2 4 3" xfId="10732"/>
    <cellStyle name="Huomautus 2 2 4 3 2" xfId="10733"/>
    <cellStyle name="Huomautus 2 2 4 4" xfId="10734"/>
    <cellStyle name="Huomautus 2 2 4 5" xfId="10735"/>
    <cellStyle name="Huomautus 2 2 4 6" xfId="10736"/>
    <cellStyle name="Huomautus 2 2 5" xfId="10737"/>
    <cellStyle name="Huomautus 2 2 5 2" xfId="10738"/>
    <cellStyle name="Huomautus 2 2 5 3" xfId="10739"/>
    <cellStyle name="Huomautus 2 2 5 4" xfId="10740"/>
    <cellStyle name="Huomautus 2 2 6" xfId="10741"/>
    <cellStyle name="Huomautus 2 2 6 2" xfId="10742"/>
    <cellStyle name="Huomautus 2 2 7" xfId="10743"/>
    <cellStyle name="Huomautus 2 2 8" xfId="10744"/>
    <cellStyle name="Huomautus 2 2 9" xfId="10745"/>
    <cellStyle name="Huomautus 2 3" xfId="408"/>
    <cellStyle name="Huomautus 2 3 2" xfId="10746"/>
    <cellStyle name="Huomautus 2 3 2 2" xfId="10747"/>
    <cellStyle name="Huomautus 2 3 2 2 2" xfId="10748"/>
    <cellStyle name="Huomautus 2 3 2 2 2 2" xfId="10749"/>
    <cellStyle name="Huomautus 2 3 2 2 2 2 2" xfId="10750"/>
    <cellStyle name="Huomautus 2 3 2 2 2 3" xfId="10751"/>
    <cellStyle name="Huomautus 2 3 2 2 2 3 2" xfId="10752"/>
    <cellStyle name="Huomautus 2 3 2 2 2 4" xfId="10753"/>
    <cellStyle name="Huomautus 2 3 2 2 2 5" xfId="10754"/>
    <cellStyle name="Huomautus 2 3 2 2 2 6" xfId="10755"/>
    <cellStyle name="Huomautus 2 3 2 2 3" xfId="10756"/>
    <cellStyle name="Huomautus 2 3 2 2 3 2" xfId="10757"/>
    <cellStyle name="Huomautus 2 3 2 2 4" xfId="10758"/>
    <cellStyle name="Huomautus 2 3 2 2 4 2" xfId="10759"/>
    <cellStyle name="Huomautus 2 3 2 2 5" xfId="10760"/>
    <cellStyle name="Huomautus 2 3 2 2 6" xfId="10761"/>
    <cellStyle name="Huomautus 2 3 2 2 7" xfId="10762"/>
    <cellStyle name="Huomautus 2 3 2 3" xfId="10763"/>
    <cellStyle name="Huomautus 2 3 2 3 2" xfId="10764"/>
    <cellStyle name="Huomautus 2 3 2 3 2 2" xfId="10765"/>
    <cellStyle name="Huomautus 2 3 2 3 3" xfId="10766"/>
    <cellStyle name="Huomautus 2 3 2 3 3 2" xfId="10767"/>
    <cellStyle name="Huomautus 2 3 2 3 4" xfId="10768"/>
    <cellStyle name="Huomautus 2 3 2 3 5" xfId="10769"/>
    <cellStyle name="Huomautus 2 3 2 3 6" xfId="10770"/>
    <cellStyle name="Huomautus 2 3 2 4" xfId="10771"/>
    <cellStyle name="Huomautus 2 3 2 4 2" xfId="10772"/>
    <cellStyle name="Huomautus 2 3 2 4 3" xfId="10773"/>
    <cellStyle name="Huomautus 2 3 2 4 4" xfId="10774"/>
    <cellStyle name="Huomautus 2 3 2 5" xfId="10775"/>
    <cellStyle name="Huomautus 2 3 2 5 2" xfId="10776"/>
    <cellStyle name="Huomautus 2 3 2 6" xfId="10777"/>
    <cellStyle name="Huomautus 2 3 2 7" xfId="10778"/>
    <cellStyle name="Huomautus 2 3 2 8" xfId="10779"/>
    <cellStyle name="Huomautus 2 3 3" xfId="10780"/>
    <cellStyle name="Huomautus 2 3 3 2" xfId="10781"/>
    <cellStyle name="Huomautus 2 3 3 2 2" xfId="10782"/>
    <cellStyle name="Huomautus 2 3 3 2 2 2" xfId="10783"/>
    <cellStyle name="Huomautus 2 3 3 2 3" xfId="10784"/>
    <cellStyle name="Huomautus 2 3 3 2 3 2" xfId="10785"/>
    <cellStyle name="Huomautus 2 3 3 2 4" xfId="10786"/>
    <cellStyle name="Huomautus 2 3 3 2 5" xfId="10787"/>
    <cellStyle name="Huomautus 2 3 3 2 6" xfId="10788"/>
    <cellStyle name="Huomautus 2 3 3 3" xfId="10789"/>
    <cellStyle name="Huomautus 2 3 3 3 2" xfId="10790"/>
    <cellStyle name="Huomautus 2 3 3 4" xfId="10791"/>
    <cellStyle name="Huomautus 2 3 3 4 2" xfId="10792"/>
    <cellStyle name="Huomautus 2 3 3 5" xfId="10793"/>
    <cellStyle name="Huomautus 2 3 3 6" xfId="10794"/>
    <cellStyle name="Huomautus 2 3 3 7" xfId="10795"/>
    <cellStyle name="Huomautus 2 3 4" xfId="10796"/>
    <cellStyle name="Huomautus 2 3 4 2" xfId="10797"/>
    <cellStyle name="Huomautus 2 3 4 2 2" xfId="10798"/>
    <cellStyle name="Huomautus 2 3 4 3" xfId="10799"/>
    <cellStyle name="Huomautus 2 3 4 3 2" xfId="10800"/>
    <cellStyle name="Huomautus 2 3 4 4" xfId="10801"/>
    <cellStyle name="Huomautus 2 3 4 5" xfId="10802"/>
    <cellStyle name="Huomautus 2 3 4 6" xfId="10803"/>
    <cellStyle name="Huomautus 2 3 5" xfId="10804"/>
    <cellStyle name="Huomautus 2 3 5 2" xfId="10805"/>
    <cellStyle name="Huomautus 2 3 5 3" xfId="10806"/>
    <cellStyle name="Huomautus 2 3 5 4" xfId="10807"/>
    <cellStyle name="Huomautus 2 3 6" xfId="10808"/>
    <cellStyle name="Huomautus 2 3 6 2" xfId="10809"/>
    <cellStyle name="Huomautus 2 3 7" xfId="10810"/>
    <cellStyle name="Huomautus 2 3 8" xfId="10811"/>
    <cellStyle name="Huomautus 2 3 9" xfId="10812"/>
    <cellStyle name="Huomautus 2 4" xfId="409"/>
    <cellStyle name="Huomautus 2 4 2" xfId="10813"/>
    <cellStyle name="Huomautus 2 4 2 2" xfId="10814"/>
    <cellStyle name="Huomautus 2 4 2 2 2" xfId="10815"/>
    <cellStyle name="Huomautus 2 4 2 2 2 2" xfId="10816"/>
    <cellStyle name="Huomautus 2 4 2 2 2 2 2" xfId="10817"/>
    <cellStyle name="Huomautus 2 4 2 2 2 3" xfId="10818"/>
    <cellStyle name="Huomautus 2 4 2 2 2 3 2" xfId="10819"/>
    <cellStyle name="Huomautus 2 4 2 2 2 4" xfId="10820"/>
    <cellStyle name="Huomautus 2 4 2 2 2 5" xfId="10821"/>
    <cellStyle name="Huomautus 2 4 2 2 2 6" xfId="10822"/>
    <cellStyle name="Huomautus 2 4 2 2 3" xfId="10823"/>
    <cellStyle name="Huomautus 2 4 2 2 3 2" xfId="10824"/>
    <cellStyle name="Huomautus 2 4 2 2 4" xfId="10825"/>
    <cellStyle name="Huomautus 2 4 2 2 4 2" xfId="10826"/>
    <cellStyle name="Huomautus 2 4 2 2 5" xfId="10827"/>
    <cellStyle name="Huomautus 2 4 2 2 6" xfId="10828"/>
    <cellStyle name="Huomautus 2 4 2 2 7" xfId="10829"/>
    <cellStyle name="Huomautus 2 4 2 3" xfId="10830"/>
    <cellStyle name="Huomautus 2 4 2 3 2" xfId="10831"/>
    <cellStyle name="Huomautus 2 4 2 3 2 2" xfId="10832"/>
    <cellStyle name="Huomautus 2 4 2 3 3" xfId="10833"/>
    <cellStyle name="Huomautus 2 4 2 3 3 2" xfId="10834"/>
    <cellStyle name="Huomautus 2 4 2 3 4" xfId="10835"/>
    <cellStyle name="Huomautus 2 4 2 3 5" xfId="10836"/>
    <cellStyle name="Huomautus 2 4 2 3 6" xfId="10837"/>
    <cellStyle name="Huomautus 2 4 2 4" xfId="10838"/>
    <cellStyle name="Huomautus 2 4 2 4 2" xfId="10839"/>
    <cellStyle name="Huomautus 2 4 2 4 3" xfId="10840"/>
    <cellStyle name="Huomautus 2 4 2 4 4" xfId="10841"/>
    <cellStyle name="Huomautus 2 4 2 5" xfId="10842"/>
    <cellStyle name="Huomautus 2 4 2 5 2" xfId="10843"/>
    <cellStyle name="Huomautus 2 4 2 6" xfId="10844"/>
    <cellStyle name="Huomautus 2 4 2 7" xfId="10845"/>
    <cellStyle name="Huomautus 2 4 2 8" xfId="10846"/>
    <cellStyle name="Huomautus 2 4 3" xfId="10847"/>
    <cellStyle name="Huomautus 2 4 3 2" xfId="10848"/>
    <cellStyle name="Huomautus 2 4 3 2 2" xfId="10849"/>
    <cellStyle name="Huomautus 2 4 3 2 2 2" xfId="10850"/>
    <cellStyle name="Huomautus 2 4 3 2 3" xfId="10851"/>
    <cellStyle name="Huomautus 2 4 3 2 3 2" xfId="10852"/>
    <cellStyle name="Huomautus 2 4 3 2 4" xfId="10853"/>
    <cellStyle name="Huomautus 2 4 3 2 5" xfId="10854"/>
    <cellStyle name="Huomautus 2 4 3 2 6" xfId="10855"/>
    <cellStyle name="Huomautus 2 4 3 3" xfId="10856"/>
    <cellStyle name="Huomautus 2 4 3 3 2" xfId="10857"/>
    <cellStyle name="Huomautus 2 4 3 4" xfId="10858"/>
    <cellStyle name="Huomautus 2 4 3 4 2" xfId="10859"/>
    <cellStyle name="Huomautus 2 4 3 5" xfId="10860"/>
    <cellStyle name="Huomautus 2 4 3 6" xfId="10861"/>
    <cellStyle name="Huomautus 2 4 3 7" xfId="10862"/>
    <cellStyle name="Huomautus 2 4 4" xfId="10863"/>
    <cellStyle name="Huomautus 2 4 4 2" xfId="10864"/>
    <cellStyle name="Huomautus 2 4 4 2 2" xfId="10865"/>
    <cellStyle name="Huomautus 2 4 4 3" xfId="10866"/>
    <cellStyle name="Huomautus 2 4 4 3 2" xfId="10867"/>
    <cellStyle name="Huomautus 2 4 4 4" xfId="10868"/>
    <cellStyle name="Huomautus 2 4 4 5" xfId="10869"/>
    <cellStyle name="Huomautus 2 4 4 6" xfId="10870"/>
    <cellStyle name="Huomautus 2 4 5" xfId="10871"/>
    <cellStyle name="Huomautus 2 4 5 2" xfId="10872"/>
    <cellStyle name="Huomautus 2 4 5 3" xfId="10873"/>
    <cellStyle name="Huomautus 2 4 5 4" xfId="10874"/>
    <cellStyle name="Huomautus 2 4 6" xfId="10875"/>
    <cellStyle name="Huomautus 2 4 6 2" xfId="10876"/>
    <cellStyle name="Huomautus 2 4 7" xfId="10877"/>
    <cellStyle name="Huomautus 2 4 8" xfId="10878"/>
    <cellStyle name="Huomautus 2 4 9" xfId="10879"/>
    <cellStyle name="Huomautus 2 5" xfId="410"/>
    <cellStyle name="Huomautus 2 5 2" xfId="10880"/>
    <cellStyle name="Huomautus 2 5 2 2" xfId="10881"/>
    <cellStyle name="Huomautus 2 5 2 2 2" xfId="10882"/>
    <cellStyle name="Huomautus 2 5 2 2 2 2" xfId="10883"/>
    <cellStyle name="Huomautus 2 5 2 2 3" xfId="10884"/>
    <cellStyle name="Huomautus 2 5 2 2 3 2" xfId="10885"/>
    <cellStyle name="Huomautus 2 5 2 2 4" xfId="10886"/>
    <cellStyle name="Huomautus 2 5 2 2 5" xfId="10887"/>
    <cellStyle name="Huomautus 2 5 2 2 6" xfId="10888"/>
    <cellStyle name="Huomautus 2 5 2 3" xfId="10889"/>
    <cellStyle name="Huomautus 2 5 2 3 2" xfId="10890"/>
    <cellStyle name="Huomautus 2 5 2 4" xfId="10891"/>
    <cellStyle name="Huomautus 2 5 2 4 2" xfId="10892"/>
    <cellStyle name="Huomautus 2 5 2 5" xfId="10893"/>
    <cellStyle name="Huomautus 2 5 2 6" xfId="10894"/>
    <cellStyle name="Huomautus 2 5 2 7" xfId="10895"/>
    <cellStyle name="Huomautus 2 5 3" xfId="10896"/>
    <cellStyle name="Huomautus 2 5 3 2" xfId="10897"/>
    <cellStyle name="Huomautus 2 5 3 2 2" xfId="10898"/>
    <cellStyle name="Huomautus 2 5 3 3" xfId="10899"/>
    <cellStyle name="Huomautus 2 5 3 3 2" xfId="10900"/>
    <cellStyle name="Huomautus 2 5 3 4" xfId="10901"/>
    <cellStyle name="Huomautus 2 5 3 5" xfId="10902"/>
    <cellStyle name="Huomautus 2 5 3 6" xfId="10903"/>
    <cellStyle name="Huomautus 2 5 4" xfId="10904"/>
    <cellStyle name="Huomautus 2 5 4 2" xfId="10905"/>
    <cellStyle name="Huomautus 2 5 4 3" xfId="10906"/>
    <cellStyle name="Huomautus 2 5 4 4" xfId="10907"/>
    <cellStyle name="Huomautus 2 5 5" xfId="10908"/>
    <cellStyle name="Huomautus 2 5 5 2" xfId="10909"/>
    <cellStyle name="Huomautus 2 5 6" xfId="10910"/>
    <cellStyle name="Huomautus 2 5 7" xfId="10911"/>
    <cellStyle name="Huomautus 2 5 8" xfId="10912"/>
    <cellStyle name="Huomautus 2 6" xfId="411"/>
    <cellStyle name="Huomautus 2 6 2" xfId="10913"/>
    <cellStyle name="Huomautus 2 6 2 2" xfId="10914"/>
    <cellStyle name="Huomautus 2 6 2 2 2" xfId="10915"/>
    <cellStyle name="Huomautus 2 6 2 3" xfId="10916"/>
    <cellStyle name="Huomautus 2 6 2 3 2" xfId="10917"/>
    <cellStyle name="Huomautus 2 6 2 4" xfId="10918"/>
    <cellStyle name="Huomautus 2 6 2 5" xfId="10919"/>
    <cellStyle name="Huomautus 2 6 2 6" xfId="10920"/>
    <cellStyle name="Huomautus 2 6 3" xfId="10921"/>
    <cellStyle name="Huomautus 2 6 3 2" xfId="10922"/>
    <cellStyle name="Huomautus 2 6 4" xfId="10923"/>
    <cellStyle name="Huomautus 2 6 4 2" xfId="10924"/>
    <cellStyle name="Huomautus 2 6 5" xfId="10925"/>
    <cellStyle name="Huomautus 2 6 6" xfId="10926"/>
    <cellStyle name="Huomautus 2 6 7" xfId="10927"/>
    <cellStyle name="Huomautus 2 7" xfId="10928"/>
    <cellStyle name="Huomautus 2 7 2" xfId="10929"/>
    <cellStyle name="Huomautus 2 7 2 2" xfId="10930"/>
    <cellStyle name="Huomautus 2 7 3" xfId="10931"/>
    <cellStyle name="Huomautus 2 7 3 2" xfId="10932"/>
    <cellStyle name="Huomautus 2 7 4" xfId="10933"/>
    <cellStyle name="Huomautus 2 7 5" xfId="10934"/>
    <cellStyle name="Huomautus 2 7 6" xfId="10935"/>
    <cellStyle name="Huomautus 2 8" xfId="10936"/>
    <cellStyle name="Huomautus 2 8 2" xfId="10937"/>
    <cellStyle name="Huomautus 2 8 3" xfId="10938"/>
    <cellStyle name="Huomautus 2 8 4" xfId="10939"/>
    <cellStyle name="Huomautus 2 9" xfId="10940"/>
    <cellStyle name="Huomautus 2 9 2" xfId="10941"/>
    <cellStyle name="Huomautus 2_T_B1.2" xfId="10942"/>
    <cellStyle name="Huomautus 3" xfId="412"/>
    <cellStyle name="Huomautus 3 10" xfId="10943"/>
    <cellStyle name="Huomautus 3 11" xfId="10944"/>
    <cellStyle name="Huomautus 3 12" xfId="10945"/>
    <cellStyle name="Huomautus 3 2" xfId="413"/>
    <cellStyle name="Huomautus 3 2 2" xfId="10946"/>
    <cellStyle name="Huomautus 3 2 2 2" xfId="10947"/>
    <cellStyle name="Huomautus 3 2 2 2 2" xfId="10948"/>
    <cellStyle name="Huomautus 3 2 2 2 2 2" xfId="10949"/>
    <cellStyle name="Huomautus 3 2 2 2 2 2 2" xfId="10950"/>
    <cellStyle name="Huomautus 3 2 2 2 2 3" xfId="10951"/>
    <cellStyle name="Huomautus 3 2 2 2 2 3 2" xfId="10952"/>
    <cellStyle name="Huomautus 3 2 2 2 2 4" xfId="10953"/>
    <cellStyle name="Huomautus 3 2 2 2 2 5" xfId="10954"/>
    <cellStyle name="Huomautus 3 2 2 2 2 6" xfId="10955"/>
    <cellStyle name="Huomautus 3 2 2 2 3" xfId="10956"/>
    <cellStyle name="Huomautus 3 2 2 2 3 2" xfId="10957"/>
    <cellStyle name="Huomautus 3 2 2 2 4" xfId="10958"/>
    <cellStyle name="Huomautus 3 2 2 2 4 2" xfId="10959"/>
    <cellStyle name="Huomautus 3 2 2 2 5" xfId="10960"/>
    <cellStyle name="Huomautus 3 2 2 2 6" xfId="10961"/>
    <cellStyle name="Huomautus 3 2 2 2 7" xfId="10962"/>
    <cellStyle name="Huomautus 3 2 2 3" xfId="10963"/>
    <cellStyle name="Huomautus 3 2 2 3 2" xfId="10964"/>
    <cellStyle name="Huomautus 3 2 2 3 2 2" xfId="10965"/>
    <cellStyle name="Huomautus 3 2 2 3 3" xfId="10966"/>
    <cellStyle name="Huomautus 3 2 2 3 3 2" xfId="10967"/>
    <cellStyle name="Huomautus 3 2 2 3 4" xfId="10968"/>
    <cellStyle name="Huomautus 3 2 2 3 5" xfId="10969"/>
    <cellStyle name="Huomautus 3 2 2 3 6" xfId="10970"/>
    <cellStyle name="Huomautus 3 2 2 4" xfId="10971"/>
    <cellStyle name="Huomautus 3 2 2 4 2" xfId="10972"/>
    <cellStyle name="Huomautus 3 2 2 4 3" xfId="10973"/>
    <cellStyle name="Huomautus 3 2 2 4 4" xfId="10974"/>
    <cellStyle name="Huomautus 3 2 2 5" xfId="10975"/>
    <cellStyle name="Huomautus 3 2 2 5 2" xfId="10976"/>
    <cellStyle name="Huomautus 3 2 2 6" xfId="10977"/>
    <cellStyle name="Huomautus 3 2 2 7" xfId="10978"/>
    <cellStyle name="Huomautus 3 2 2 8" xfId="10979"/>
    <cellStyle name="Huomautus 3 2 3" xfId="10980"/>
    <cellStyle name="Huomautus 3 2 3 2" xfId="10981"/>
    <cellStyle name="Huomautus 3 2 3 2 2" xfId="10982"/>
    <cellStyle name="Huomautus 3 2 3 2 2 2" xfId="10983"/>
    <cellStyle name="Huomautus 3 2 3 2 3" xfId="10984"/>
    <cellStyle name="Huomautus 3 2 3 2 3 2" xfId="10985"/>
    <cellStyle name="Huomautus 3 2 3 2 4" xfId="10986"/>
    <cellStyle name="Huomautus 3 2 3 2 5" xfId="10987"/>
    <cellStyle name="Huomautus 3 2 3 2 6" xfId="10988"/>
    <cellStyle name="Huomautus 3 2 3 3" xfId="10989"/>
    <cellStyle name="Huomautus 3 2 3 3 2" xfId="10990"/>
    <cellStyle name="Huomautus 3 2 3 4" xfId="10991"/>
    <cellStyle name="Huomautus 3 2 3 4 2" xfId="10992"/>
    <cellStyle name="Huomautus 3 2 3 5" xfId="10993"/>
    <cellStyle name="Huomautus 3 2 3 6" xfId="10994"/>
    <cellStyle name="Huomautus 3 2 3 7" xfId="10995"/>
    <cellStyle name="Huomautus 3 2 4" xfId="10996"/>
    <cellStyle name="Huomautus 3 2 4 2" xfId="10997"/>
    <cellStyle name="Huomautus 3 2 4 2 2" xfId="10998"/>
    <cellStyle name="Huomautus 3 2 4 3" xfId="10999"/>
    <cellStyle name="Huomautus 3 2 4 3 2" xfId="11000"/>
    <cellStyle name="Huomautus 3 2 4 4" xfId="11001"/>
    <cellStyle name="Huomautus 3 2 4 5" xfId="11002"/>
    <cellStyle name="Huomautus 3 2 4 6" xfId="11003"/>
    <cellStyle name="Huomautus 3 2 5" xfId="11004"/>
    <cellStyle name="Huomautus 3 2 5 2" xfId="11005"/>
    <cellStyle name="Huomautus 3 2 5 3" xfId="11006"/>
    <cellStyle name="Huomautus 3 2 5 4" xfId="11007"/>
    <cellStyle name="Huomautus 3 2 6" xfId="11008"/>
    <cellStyle name="Huomautus 3 2 6 2" xfId="11009"/>
    <cellStyle name="Huomautus 3 2 7" xfId="11010"/>
    <cellStyle name="Huomautus 3 2 8" xfId="11011"/>
    <cellStyle name="Huomautus 3 2 9" xfId="11012"/>
    <cellStyle name="Huomautus 3 3" xfId="414"/>
    <cellStyle name="Huomautus 3 3 2" xfId="11013"/>
    <cellStyle name="Huomautus 3 3 2 2" xfId="11014"/>
    <cellStyle name="Huomautus 3 3 2 2 2" xfId="11015"/>
    <cellStyle name="Huomautus 3 3 2 2 2 2" xfId="11016"/>
    <cellStyle name="Huomautus 3 3 2 2 2 2 2" xfId="11017"/>
    <cellStyle name="Huomautus 3 3 2 2 2 3" xfId="11018"/>
    <cellStyle name="Huomautus 3 3 2 2 2 3 2" xfId="11019"/>
    <cellStyle name="Huomautus 3 3 2 2 2 4" xfId="11020"/>
    <cellStyle name="Huomautus 3 3 2 2 2 5" xfId="11021"/>
    <cellStyle name="Huomautus 3 3 2 2 2 6" xfId="11022"/>
    <cellStyle name="Huomautus 3 3 2 2 3" xfId="11023"/>
    <cellStyle name="Huomautus 3 3 2 2 3 2" xfId="11024"/>
    <cellStyle name="Huomautus 3 3 2 2 4" xfId="11025"/>
    <cellStyle name="Huomautus 3 3 2 2 4 2" xfId="11026"/>
    <cellStyle name="Huomautus 3 3 2 2 5" xfId="11027"/>
    <cellStyle name="Huomautus 3 3 2 2 6" xfId="11028"/>
    <cellStyle name="Huomautus 3 3 2 2 7" xfId="11029"/>
    <cellStyle name="Huomautus 3 3 2 3" xfId="11030"/>
    <cellStyle name="Huomautus 3 3 2 3 2" xfId="11031"/>
    <cellStyle name="Huomautus 3 3 2 3 2 2" xfId="11032"/>
    <cellStyle name="Huomautus 3 3 2 3 3" xfId="11033"/>
    <cellStyle name="Huomautus 3 3 2 3 3 2" xfId="11034"/>
    <cellStyle name="Huomautus 3 3 2 3 4" xfId="11035"/>
    <cellStyle name="Huomautus 3 3 2 3 5" xfId="11036"/>
    <cellStyle name="Huomautus 3 3 2 3 6" xfId="11037"/>
    <cellStyle name="Huomautus 3 3 2 4" xfId="11038"/>
    <cellStyle name="Huomautus 3 3 2 4 2" xfId="11039"/>
    <cellStyle name="Huomautus 3 3 2 4 3" xfId="11040"/>
    <cellStyle name="Huomautus 3 3 2 4 4" xfId="11041"/>
    <cellStyle name="Huomautus 3 3 2 5" xfId="11042"/>
    <cellStyle name="Huomautus 3 3 2 5 2" xfId="11043"/>
    <cellStyle name="Huomautus 3 3 2 6" xfId="11044"/>
    <cellStyle name="Huomautus 3 3 2 7" xfId="11045"/>
    <cellStyle name="Huomautus 3 3 2 8" xfId="11046"/>
    <cellStyle name="Huomautus 3 3 3" xfId="11047"/>
    <cellStyle name="Huomautus 3 3 3 2" xfId="11048"/>
    <cellStyle name="Huomautus 3 3 3 2 2" xfId="11049"/>
    <cellStyle name="Huomautus 3 3 3 2 2 2" xfId="11050"/>
    <cellStyle name="Huomautus 3 3 3 2 3" xfId="11051"/>
    <cellStyle name="Huomautus 3 3 3 2 3 2" xfId="11052"/>
    <cellStyle name="Huomautus 3 3 3 2 4" xfId="11053"/>
    <cellStyle name="Huomautus 3 3 3 2 5" xfId="11054"/>
    <cellStyle name="Huomautus 3 3 3 2 6" xfId="11055"/>
    <cellStyle name="Huomautus 3 3 3 3" xfId="11056"/>
    <cellStyle name="Huomautus 3 3 3 3 2" xfId="11057"/>
    <cellStyle name="Huomautus 3 3 3 4" xfId="11058"/>
    <cellStyle name="Huomautus 3 3 3 4 2" xfId="11059"/>
    <cellStyle name="Huomautus 3 3 3 5" xfId="11060"/>
    <cellStyle name="Huomautus 3 3 3 6" xfId="11061"/>
    <cellStyle name="Huomautus 3 3 3 7" xfId="11062"/>
    <cellStyle name="Huomautus 3 3 4" xfId="11063"/>
    <cellStyle name="Huomautus 3 3 4 2" xfId="11064"/>
    <cellStyle name="Huomautus 3 3 4 2 2" xfId="11065"/>
    <cellStyle name="Huomautus 3 3 4 3" xfId="11066"/>
    <cellStyle name="Huomautus 3 3 4 3 2" xfId="11067"/>
    <cellStyle name="Huomautus 3 3 4 4" xfId="11068"/>
    <cellStyle name="Huomautus 3 3 4 5" xfId="11069"/>
    <cellStyle name="Huomautus 3 3 4 6" xfId="11070"/>
    <cellStyle name="Huomautus 3 3 5" xfId="11071"/>
    <cellStyle name="Huomautus 3 3 5 2" xfId="11072"/>
    <cellStyle name="Huomautus 3 3 5 3" xfId="11073"/>
    <cellStyle name="Huomautus 3 3 5 4" xfId="11074"/>
    <cellStyle name="Huomautus 3 3 6" xfId="11075"/>
    <cellStyle name="Huomautus 3 3 6 2" xfId="11076"/>
    <cellStyle name="Huomautus 3 3 7" xfId="11077"/>
    <cellStyle name="Huomautus 3 3 8" xfId="11078"/>
    <cellStyle name="Huomautus 3 3 9" xfId="11079"/>
    <cellStyle name="Huomautus 3 4" xfId="415"/>
    <cellStyle name="Huomautus 3 4 2" xfId="11080"/>
    <cellStyle name="Huomautus 3 4 2 2" xfId="11081"/>
    <cellStyle name="Huomautus 3 4 2 2 2" xfId="11082"/>
    <cellStyle name="Huomautus 3 4 2 2 2 2" xfId="11083"/>
    <cellStyle name="Huomautus 3 4 2 2 2 2 2" xfId="11084"/>
    <cellStyle name="Huomautus 3 4 2 2 2 3" xfId="11085"/>
    <cellStyle name="Huomautus 3 4 2 2 2 3 2" xfId="11086"/>
    <cellStyle name="Huomautus 3 4 2 2 2 4" xfId="11087"/>
    <cellStyle name="Huomautus 3 4 2 2 2 5" xfId="11088"/>
    <cellStyle name="Huomautus 3 4 2 2 2 6" xfId="11089"/>
    <cellStyle name="Huomautus 3 4 2 2 3" xfId="11090"/>
    <cellStyle name="Huomautus 3 4 2 2 3 2" xfId="11091"/>
    <cellStyle name="Huomautus 3 4 2 2 4" xfId="11092"/>
    <cellStyle name="Huomautus 3 4 2 2 4 2" xfId="11093"/>
    <cellStyle name="Huomautus 3 4 2 2 5" xfId="11094"/>
    <cellStyle name="Huomautus 3 4 2 2 6" xfId="11095"/>
    <cellStyle name="Huomautus 3 4 2 2 7" xfId="11096"/>
    <cellStyle name="Huomautus 3 4 2 3" xfId="11097"/>
    <cellStyle name="Huomautus 3 4 2 3 2" xfId="11098"/>
    <cellStyle name="Huomautus 3 4 2 3 2 2" xfId="11099"/>
    <cellStyle name="Huomautus 3 4 2 3 3" xfId="11100"/>
    <cellStyle name="Huomautus 3 4 2 3 3 2" xfId="11101"/>
    <cellStyle name="Huomautus 3 4 2 3 4" xfId="11102"/>
    <cellStyle name="Huomautus 3 4 2 3 5" xfId="11103"/>
    <cellStyle name="Huomautus 3 4 2 3 6" xfId="11104"/>
    <cellStyle name="Huomautus 3 4 2 4" xfId="11105"/>
    <cellStyle name="Huomautus 3 4 2 4 2" xfId="11106"/>
    <cellStyle name="Huomautus 3 4 2 4 3" xfId="11107"/>
    <cellStyle name="Huomautus 3 4 2 4 4" xfId="11108"/>
    <cellStyle name="Huomautus 3 4 2 5" xfId="11109"/>
    <cellStyle name="Huomautus 3 4 2 5 2" xfId="11110"/>
    <cellStyle name="Huomautus 3 4 2 6" xfId="11111"/>
    <cellStyle name="Huomautus 3 4 2 7" xfId="11112"/>
    <cellStyle name="Huomautus 3 4 2 8" xfId="11113"/>
    <cellStyle name="Huomautus 3 4 3" xfId="11114"/>
    <cellStyle name="Huomautus 3 4 3 2" xfId="11115"/>
    <cellStyle name="Huomautus 3 4 3 2 2" xfId="11116"/>
    <cellStyle name="Huomautus 3 4 3 2 2 2" xfId="11117"/>
    <cellStyle name="Huomautus 3 4 3 2 3" xfId="11118"/>
    <cellStyle name="Huomautus 3 4 3 2 3 2" xfId="11119"/>
    <cellStyle name="Huomautus 3 4 3 2 4" xfId="11120"/>
    <cellStyle name="Huomautus 3 4 3 2 5" xfId="11121"/>
    <cellStyle name="Huomautus 3 4 3 2 6" xfId="11122"/>
    <cellStyle name="Huomautus 3 4 3 3" xfId="11123"/>
    <cellStyle name="Huomautus 3 4 3 3 2" xfId="11124"/>
    <cellStyle name="Huomautus 3 4 3 4" xfId="11125"/>
    <cellStyle name="Huomautus 3 4 3 4 2" xfId="11126"/>
    <cellStyle name="Huomautus 3 4 3 5" xfId="11127"/>
    <cellStyle name="Huomautus 3 4 3 6" xfId="11128"/>
    <cellStyle name="Huomautus 3 4 3 7" xfId="11129"/>
    <cellStyle name="Huomautus 3 4 4" xfId="11130"/>
    <cellStyle name="Huomautus 3 4 4 2" xfId="11131"/>
    <cellStyle name="Huomautus 3 4 4 2 2" xfId="11132"/>
    <cellStyle name="Huomautus 3 4 4 3" xfId="11133"/>
    <cellStyle name="Huomautus 3 4 4 3 2" xfId="11134"/>
    <cellStyle name="Huomautus 3 4 4 4" xfId="11135"/>
    <cellStyle name="Huomautus 3 4 4 5" xfId="11136"/>
    <cellStyle name="Huomautus 3 4 4 6" xfId="11137"/>
    <cellStyle name="Huomautus 3 4 5" xfId="11138"/>
    <cellStyle name="Huomautus 3 4 5 2" xfId="11139"/>
    <cellStyle name="Huomautus 3 4 5 3" xfId="11140"/>
    <cellStyle name="Huomautus 3 4 5 4" xfId="11141"/>
    <cellStyle name="Huomautus 3 4 6" xfId="11142"/>
    <cellStyle name="Huomautus 3 4 6 2" xfId="11143"/>
    <cellStyle name="Huomautus 3 4 7" xfId="11144"/>
    <cellStyle name="Huomautus 3 4 8" xfId="11145"/>
    <cellStyle name="Huomautus 3 4 9" xfId="11146"/>
    <cellStyle name="Huomautus 3 5" xfId="416"/>
    <cellStyle name="Huomautus 3 5 2" xfId="11147"/>
    <cellStyle name="Huomautus 3 5 2 2" xfId="11148"/>
    <cellStyle name="Huomautus 3 5 2 2 2" xfId="11149"/>
    <cellStyle name="Huomautus 3 5 2 2 2 2" xfId="11150"/>
    <cellStyle name="Huomautus 3 5 2 2 3" xfId="11151"/>
    <cellStyle name="Huomautus 3 5 2 2 3 2" xfId="11152"/>
    <cellStyle name="Huomautus 3 5 2 2 4" xfId="11153"/>
    <cellStyle name="Huomautus 3 5 2 2 5" xfId="11154"/>
    <cellStyle name="Huomautus 3 5 2 2 6" xfId="11155"/>
    <cellStyle name="Huomautus 3 5 2 3" xfId="11156"/>
    <cellStyle name="Huomautus 3 5 2 3 2" xfId="11157"/>
    <cellStyle name="Huomautus 3 5 2 4" xfId="11158"/>
    <cellStyle name="Huomautus 3 5 2 4 2" xfId="11159"/>
    <cellStyle name="Huomautus 3 5 2 5" xfId="11160"/>
    <cellStyle name="Huomautus 3 5 2 6" xfId="11161"/>
    <cellStyle name="Huomautus 3 5 2 7" xfId="11162"/>
    <cellStyle name="Huomautus 3 5 3" xfId="11163"/>
    <cellStyle name="Huomautus 3 5 3 2" xfId="11164"/>
    <cellStyle name="Huomautus 3 5 3 2 2" xfId="11165"/>
    <cellStyle name="Huomautus 3 5 3 3" xfId="11166"/>
    <cellStyle name="Huomautus 3 5 3 3 2" xfId="11167"/>
    <cellStyle name="Huomautus 3 5 3 4" xfId="11168"/>
    <cellStyle name="Huomautus 3 5 3 5" xfId="11169"/>
    <cellStyle name="Huomautus 3 5 3 6" xfId="11170"/>
    <cellStyle name="Huomautus 3 5 4" xfId="11171"/>
    <cellStyle name="Huomautus 3 5 4 2" xfId="11172"/>
    <cellStyle name="Huomautus 3 5 4 3" xfId="11173"/>
    <cellStyle name="Huomautus 3 5 4 4" xfId="11174"/>
    <cellStyle name="Huomautus 3 5 5" xfId="11175"/>
    <cellStyle name="Huomautus 3 5 5 2" xfId="11176"/>
    <cellStyle name="Huomautus 3 5 6" xfId="11177"/>
    <cellStyle name="Huomautus 3 5 7" xfId="11178"/>
    <cellStyle name="Huomautus 3 5 8" xfId="11179"/>
    <cellStyle name="Huomautus 3 6" xfId="417"/>
    <cellStyle name="Huomautus 3 6 2" xfId="11180"/>
    <cellStyle name="Huomautus 3 6 2 2" xfId="11181"/>
    <cellStyle name="Huomautus 3 6 2 2 2" xfId="11182"/>
    <cellStyle name="Huomautus 3 6 2 3" xfId="11183"/>
    <cellStyle name="Huomautus 3 6 2 3 2" xfId="11184"/>
    <cellStyle name="Huomautus 3 6 2 4" xfId="11185"/>
    <cellStyle name="Huomautus 3 6 2 5" xfId="11186"/>
    <cellStyle name="Huomautus 3 6 2 6" xfId="11187"/>
    <cellStyle name="Huomautus 3 6 3" xfId="11188"/>
    <cellStyle name="Huomautus 3 6 3 2" xfId="11189"/>
    <cellStyle name="Huomautus 3 6 4" xfId="11190"/>
    <cellStyle name="Huomautus 3 6 4 2" xfId="11191"/>
    <cellStyle name="Huomautus 3 6 5" xfId="11192"/>
    <cellStyle name="Huomautus 3 6 6" xfId="11193"/>
    <cellStyle name="Huomautus 3 6 7" xfId="11194"/>
    <cellStyle name="Huomautus 3 7" xfId="11195"/>
    <cellStyle name="Huomautus 3 7 2" xfId="11196"/>
    <cellStyle name="Huomautus 3 7 2 2" xfId="11197"/>
    <cellStyle name="Huomautus 3 7 3" xfId="11198"/>
    <cellStyle name="Huomautus 3 7 3 2" xfId="11199"/>
    <cellStyle name="Huomautus 3 7 4" xfId="11200"/>
    <cellStyle name="Huomautus 3 7 5" xfId="11201"/>
    <cellStyle name="Huomautus 3 7 6" xfId="11202"/>
    <cellStyle name="Huomautus 3 8" xfId="11203"/>
    <cellStyle name="Huomautus 3 8 2" xfId="11204"/>
    <cellStyle name="Huomautus 3 8 3" xfId="11205"/>
    <cellStyle name="Huomautus 3 8 4" xfId="11206"/>
    <cellStyle name="Huomautus 3 9" xfId="11207"/>
    <cellStyle name="Huomautus 3 9 2" xfId="11208"/>
    <cellStyle name="Huomautus 3_T_B1.2" xfId="11209"/>
    <cellStyle name="Hyperlink" xfId="11210"/>
    <cellStyle name="Hyperlink 2" xfId="418"/>
    <cellStyle name="Hyperlink 2 2" xfId="419"/>
    <cellStyle name="Hyperlink 2 3" xfId="11211"/>
    <cellStyle name="Hyperlink 2 4" xfId="11212"/>
    <cellStyle name="Hyperlink 3" xfId="420"/>
    <cellStyle name="Hyperlink 3 2" xfId="421"/>
    <cellStyle name="Hyperlink 3 3" xfId="11213"/>
    <cellStyle name="Hyperlink 4" xfId="11214"/>
    <cellStyle name="Hyperlink 4 2" xfId="11215"/>
    <cellStyle name="Hyperlink 4 3" xfId="11216"/>
    <cellStyle name="Hyperlink 4 4" xfId="11217"/>
    <cellStyle name="Hyperlink 5" xfId="11218"/>
    <cellStyle name="Input" xfId="422"/>
    <cellStyle name="Input [yellow]" xfId="423"/>
    <cellStyle name="Input [yellow] 2" xfId="11219"/>
    <cellStyle name="Input 2" xfId="424"/>
    <cellStyle name="Input 2 2" xfId="11220"/>
    <cellStyle name="Input 2 3" xfId="11221"/>
    <cellStyle name="Input 2 4" xfId="11222"/>
    <cellStyle name="Input 3" xfId="11223"/>
    <cellStyle name="Input 3 2" xfId="11224"/>
    <cellStyle name="Input 4" xfId="11225"/>
    <cellStyle name="Input 5" xfId="11226"/>
    <cellStyle name="Insatisfaisant 2" xfId="425"/>
    <cellStyle name="Insatisfaisant 2 2" xfId="11227"/>
    <cellStyle name="Insatisfaisant 3" xfId="426"/>
    <cellStyle name="ISC" xfId="427"/>
    <cellStyle name="ISC 10" xfId="11228"/>
    <cellStyle name="ISC 11" xfId="11229"/>
    <cellStyle name="ISC 2" xfId="428"/>
    <cellStyle name="ISC 3" xfId="429"/>
    <cellStyle name="ISC 4" xfId="430"/>
    <cellStyle name="ISC 5" xfId="431"/>
    <cellStyle name="ISC 6" xfId="432"/>
    <cellStyle name="ISC 7" xfId="433"/>
    <cellStyle name="ISC 8" xfId="434"/>
    <cellStyle name="ISC 9" xfId="435"/>
    <cellStyle name="isced" xfId="436"/>
    <cellStyle name="isced 2" xfId="437"/>
    <cellStyle name="isced 2 2" xfId="11230"/>
    <cellStyle name="isced 2 2 2" xfId="11231"/>
    <cellStyle name="isced 2 3" xfId="11232"/>
    <cellStyle name="isced 3" xfId="438"/>
    <cellStyle name="isced 3 2" xfId="439"/>
    <cellStyle name="isced 3 2 2" xfId="11233"/>
    <cellStyle name="isced 3 3" xfId="440"/>
    <cellStyle name="isced 3 3 2" xfId="11234"/>
    <cellStyle name="isced 3 4" xfId="11235"/>
    <cellStyle name="isced 4" xfId="441"/>
    <cellStyle name="isced 4 2" xfId="442"/>
    <cellStyle name="isced 4 2 2" xfId="11236"/>
    <cellStyle name="isced 4 3" xfId="443"/>
    <cellStyle name="isced 4 3 2" xfId="11237"/>
    <cellStyle name="isced 4 4" xfId="11238"/>
    <cellStyle name="isced 5" xfId="11239"/>
    <cellStyle name="isced 5 2" xfId="11240"/>
    <cellStyle name="isced 6" xfId="11241"/>
    <cellStyle name="isced 6 2" xfId="11242"/>
    <cellStyle name="isced 7" xfId="11243"/>
    <cellStyle name="ISCED Titles" xfId="444"/>
    <cellStyle name="isced_8gradk" xfId="445"/>
    <cellStyle name="Komma 2" xfId="11244"/>
    <cellStyle name="Komma 2 2" xfId="11245"/>
    <cellStyle name="Komma 2 2 2" xfId="11246"/>
    <cellStyle name="Komma 2 2 3" xfId="11247"/>
    <cellStyle name="Komma 2 3" xfId="11248"/>
    <cellStyle name="Komma 2 4" xfId="11249"/>
    <cellStyle name="level1a" xfId="446"/>
    <cellStyle name="level1a 10" xfId="11250"/>
    <cellStyle name="level1a 10 2" xfId="11251"/>
    <cellStyle name="level1a 11" xfId="11252"/>
    <cellStyle name="level1a 11 2" xfId="11253"/>
    <cellStyle name="level1a 11 3" xfId="11254"/>
    <cellStyle name="level1a 12" xfId="11255"/>
    <cellStyle name="level1a 2" xfId="447"/>
    <cellStyle name="level1a 2 10" xfId="11256"/>
    <cellStyle name="level1a 2 11" xfId="11257"/>
    <cellStyle name="level1a 2 11 2" xfId="11258"/>
    <cellStyle name="level1a 2 11 3" xfId="11259"/>
    <cellStyle name="level1a 2 12" xfId="11260"/>
    <cellStyle name="level1a 2 2" xfId="448"/>
    <cellStyle name="level1a 2 2 10" xfId="11261"/>
    <cellStyle name="level1a 2 2 2" xfId="449"/>
    <cellStyle name="level1a 2 2 2 2" xfId="450"/>
    <cellStyle name="level1a 2 2 2 2 2" xfId="11262"/>
    <cellStyle name="level1a 2 2 2 2 2 2" xfId="11263"/>
    <cellStyle name="level1a 2 2 2 2 2 2 2" xfId="11264"/>
    <cellStyle name="level1a 2 2 2 2 2 2 3" xfId="11265"/>
    <cellStyle name="level1a 2 2 2 2 2 3" xfId="11266"/>
    <cellStyle name="level1a 2 2 2 2 3" xfId="11267"/>
    <cellStyle name="level1a 2 2 2 2 4" xfId="11268"/>
    <cellStyle name="level1a 2 2 2 2 4 2" xfId="11269"/>
    <cellStyle name="level1a 2 2 2 2 4 3" xfId="11270"/>
    <cellStyle name="level1a 2 2 2 2 5" xfId="11271"/>
    <cellStyle name="level1a 2 2 2 3" xfId="451"/>
    <cellStyle name="level1a 2 2 2 3 2" xfId="11272"/>
    <cellStyle name="level1a 2 2 2 3 2 2" xfId="11273"/>
    <cellStyle name="level1a 2 2 2 3 2 2 2" xfId="11274"/>
    <cellStyle name="level1a 2 2 2 3 2 2 3" xfId="11275"/>
    <cellStyle name="level1a 2 2 2 3 2 3" xfId="11276"/>
    <cellStyle name="level1a 2 2 2 3 3" xfId="11277"/>
    <cellStyle name="level1a 2 2 2 3 4" xfId="11278"/>
    <cellStyle name="level1a 2 2 2 3 4 2" xfId="11279"/>
    <cellStyle name="level1a 2 2 2 3 4 3" xfId="11280"/>
    <cellStyle name="level1a 2 2 2 3 5" xfId="11281"/>
    <cellStyle name="level1a 2 2 2 4" xfId="452"/>
    <cellStyle name="level1a 2 2 2 4 2" xfId="11282"/>
    <cellStyle name="level1a 2 2 2 4 2 2" xfId="11283"/>
    <cellStyle name="level1a 2 2 2 4 2 3" xfId="11284"/>
    <cellStyle name="level1a 2 2 2 4 3" xfId="11285"/>
    <cellStyle name="level1a 2 2 2 5" xfId="11286"/>
    <cellStyle name="level1a 2 2 2 5 2" xfId="11287"/>
    <cellStyle name="level1a 2 2 2 6" xfId="11288"/>
    <cellStyle name="level1a 2 2 2 6 2" xfId="11289"/>
    <cellStyle name="level1a 2 2 2 6 3" xfId="11290"/>
    <cellStyle name="level1a 2 2 2 7" xfId="11291"/>
    <cellStyle name="level1a 2 2 3" xfId="453"/>
    <cellStyle name="level1a 2 2 3 2" xfId="454"/>
    <cellStyle name="level1a 2 2 3 2 2" xfId="11292"/>
    <cellStyle name="level1a 2 2 3 2 2 2" xfId="11293"/>
    <cellStyle name="level1a 2 2 3 2 2 2 2" xfId="11294"/>
    <cellStyle name="level1a 2 2 3 2 2 2 3" xfId="11295"/>
    <cellStyle name="level1a 2 2 3 2 2 3" xfId="11296"/>
    <cellStyle name="level1a 2 2 3 2 3" xfId="11297"/>
    <cellStyle name="level1a 2 2 3 2 4" xfId="11298"/>
    <cellStyle name="level1a 2 2 3 2 4 2" xfId="11299"/>
    <cellStyle name="level1a 2 2 3 2 4 3" xfId="11300"/>
    <cellStyle name="level1a 2 2 3 2 5" xfId="11301"/>
    <cellStyle name="level1a 2 2 3 3" xfId="455"/>
    <cellStyle name="level1a 2 2 3 3 2" xfId="11302"/>
    <cellStyle name="level1a 2 2 3 3 2 2" xfId="11303"/>
    <cellStyle name="level1a 2 2 3 3 2 2 2" xfId="11304"/>
    <cellStyle name="level1a 2 2 3 3 2 2 3" xfId="11305"/>
    <cellStyle name="level1a 2 2 3 3 2 3" xfId="11306"/>
    <cellStyle name="level1a 2 2 3 3 3" xfId="11307"/>
    <cellStyle name="level1a 2 2 3 3 4" xfId="11308"/>
    <cellStyle name="level1a 2 2 3 3 4 2" xfId="11309"/>
    <cellStyle name="level1a 2 2 3 3 4 3" xfId="11310"/>
    <cellStyle name="level1a 2 2 3 3 5" xfId="11311"/>
    <cellStyle name="level1a 2 2 3 4" xfId="11312"/>
    <cellStyle name="level1a 2 2 3 4 2" xfId="11313"/>
    <cellStyle name="level1a 2 2 3 4 2 2" xfId="11314"/>
    <cellStyle name="level1a 2 2 3 4 2 2 2" xfId="11315"/>
    <cellStyle name="level1a 2 2 3 4 2 2 3" xfId="11316"/>
    <cellStyle name="level1a 2 2 3 4 2 3" xfId="11317"/>
    <cellStyle name="level1a 2 2 3 4 3" xfId="11318"/>
    <cellStyle name="level1a 2 2 3 4 4" xfId="11319"/>
    <cellStyle name="level1a 2 2 3 4 4 2" xfId="11320"/>
    <cellStyle name="level1a 2 2 3 4 4 3" xfId="11321"/>
    <cellStyle name="level1a 2 2 3 4 5" xfId="11322"/>
    <cellStyle name="level1a 2 2 3 5" xfId="11323"/>
    <cellStyle name="level1a 2 2 3 5 2" xfId="11324"/>
    <cellStyle name="level1a 2 2 3 5 2 2" xfId="11325"/>
    <cellStyle name="level1a 2 2 3 5 2 3" xfId="11326"/>
    <cellStyle name="level1a 2 2 3 5 3" xfId="11327"/>
    <cellStyle name="level1a 2 2 3 6" xfId="11328"/>
    <cellStyle name="level1a 2 2 3 7" xfId="11329"/>
    <cellStyle name="level1a 2 2 3 7 2" xfId="11330"/>
    <cellStyle name="level1a 2 2 3 7 3" xfId="11331"/>
    <cellStyle name="level1a 2 2 3 8" xfId="11332"/>
    <cellStyle name="level1a 2 2 4" xfId="456"/>
    <cellStyle name="level1a 2 2 4 2" xfId="457"/>
    <cellStyle name="level1a 2 2 4 2 2" xfId="11333"/>
    <cellStyle name="level1a 2 2 4 2 2 2" xfId="11334"/>
    <cellStyle name="level1a 2 2 4 2 2 2 2" xfId="11335"/>
    <cellStyle name="level1a 2 2 4 2 2 2 3" xfId="11336"/>
    <cellStyle name="level1a 2 2 4 2 2 3" xfId="11337"/>
    <cellStyle name="level1a 2 2 4 2 3" xfId="11338"/>
    <cellStyle name="level1a 2 2 4 2 4" xfId="11339"/>
    <cellStyle name="level1a 2 2 4 2 4 2" xfId="11340"/>
    <cellStyle name="level1a 2 2 4 2 4 3" xfId="11341"/>
    <cellStyle name="level1a 2 2 4 2 5" xfId="11342"/>
    <cellStyle name="level1a 2 2 4 3" xfId="458"/>
    <cellStyle name="level1a 2 2 4 3 2" xfId="11343"/>
    <cellStyle name="level1a 2 2 4 3 2 2" xfId="11344"/>
    <cellStyle name="level1a 2 2 4 3 2 2 2" xfId="11345"/>
    <cellStyle name="level1a 2 2 4 3 2 2 3" xfId="11346"/>
    <cellStyle name="level1a 2 2 4 3 2 3" xfId="11347"/>
    <cellStyle name="level1a 2 2 4 3 3" xfId="11348"/>
    <cellStyle name="level1a 2 2 4 3 4" xfId="11349"/>
    <cellStyle name="level1a 2 2 4 3 4 2" xfId="11350"/>
    <cellStyle name="level1a 2 2 4 3 4 3" xfId="11351"/>
    <cellStyle name="level1a 2 2 4 3 5" xfId="11352"/>
    <cellStyle name="level1a 2 2 4 4" xfId="11353"/>
    <cellStyle name="level1a 2 2 4 4 2" xfId="11354"/>
    <cellStyle name="level1a 2 2 4 4 2 2" xfId="11355"/>
    <cellStyle name="level1a 2 2 4 4 2 2 2" xfId="11356"/>
    <cellStyle name="level1a 2 2 4 4 2 2 3" xfId="11357"/>
    <cellStyle name="level1a 2 2 4 4 2 3" xfId="11358"/>
    <cellStyle name="level1a 2 2 4 4 3" xfId="11359"/>
    <cellStyle name="level1a 2 2 4 4 4" xfId="11360"/>
    <cellStyle name="level1a 2 2 4 4 4 2" xfId="11361"/>
    <cellStyle name="level1a 2 2 4 4 4 3" xfId="11362"/>
    <cellStyle name="level1a 2 2 4 4 5" xfId="11363"/>
    <cellStyle name="level1a 2 2 4 5" xfId="11364"/>
    <cellStyle name="level1a 2 2 4 5 2" xfId="11365"/>
    <cellStyle name="level1a 2 2 4 5 2 2" xfId="11366"/>
    <cellStyle name="level1a 2 2 4 5 2 3" xfId="11367"/>
    <cellStyle name="level1a 2 2 4 5 3" xfId="11368"/>
    <cellStyle name="level1a 2 2 4 6" xfId="11369"/>
    <cellStyle name="level1a 2 2 4 7" xfId="11370"/>
    <cellStyle name="level1a 2 2 4 7 2" xfId="11371"/>
    <cellStyle name="level1a 2 2 4 7 3" xfId="11372"/>
    <cellStyle name="level1a 2 2 4 8" xfId="11373"/>
    <cellStyle name="level1a 2 2 5" xfId="459"/>
    <cellStyle name="level1a 2 2 5 2" xfId="460"/>
    <cellStyle name="level1a 2 2 5 2 2" xfId="11374"/>
    <cellStyle name="level1a 2 2 5 2 2 2" xfId="11375"/>
    <cellStyle name="level1a 2 2 5 2 2 2 2" xfId="11376"/>
    <cellStyle name="level1a 2 2 5 2 2 2 3" xfId="11377"/>
    <cellStyle name="level1a 2 2 5 2 2 3" xfId="11378"/>
    <cellStyle name="level1a 2 2 5 2 3" xfId="11379"/>
    <cellStyle name="level1a 2 2 5 2 4" xfId="11380"/>
    <cellStyle name="level1a 2 2 5 2 4 2" xfId="11381"/>
    <cellStyle name="level1a 2 2 5 2 4 3" xfId="11382"/>
    <cellStyle name="level1a 2 2 5 2 5" xfId="11383"/>
    <cellStyle name="level1a 2 2 5 3" xfId="461"/>
    <cellStyle name="level1a 2 2 5 3 2" xfId="11384"/>
    <cellStyle name="level1a 2 2 5 3 2 2" xfId="11385"/>
    <cellStyle name="level1a 2 2 5 3 2 2 2" xfId="11386"/>
    <cellStyle name="level1a 2 2 5 3 2 2 3" xfId="11387"/>
    <cellStyle name="level1a 2 2 5 3 2 3" xfId="11388"/>
    <cellStyle name="level1a 2 2 5 3 3" xfId="11389"/>
    <cellStyle name="level1a 2 2 5 3 4" xfId="11390"/>
    <cellStyle name="level1a 2 2 5 3 4 2" xfId="11391"/>
    <cellStyle name="level1a 2 2 5 3 4 3" xfId="11392"/>
    <cellStyle name="level1a 2 2 5 3 5" xfId="11393"/>
    <cellStyle name="level1a 2 2 5 4" xfId="462"/>
    <cellStyle name="level1a 2 2 5 4 2" xfId="11394"/>
    <cellStyle name="level1a 2 2 5 4 2 2" xfId="11395"/>
    <cellStyle name="level1a 2 2 5 4 2 2 2" xfId="11396"/>
    <cellStyle name="level1a 2 2 5 4 2 2 3" xfId="11397"/>
    <cellStyle name="level1a 2 2 5 4 2 3" xfId="11398"/>
    <cellStyle name="level1a 2 2 5 4 3" xfId="11399"/>
    <cellStyle name="level1a 2 2 5 4 4" xfId="11400"/>
    <cellStyle name="level1a 2 2 5 4 4 2" xfId="11401"/>
    <cellStyle name="level1a 2 2 5 4 4 3" xfId="11402"/>
    <cellStyle name="level1a 2 2 5 4 5" xfId="11403"/>
    <cellStyle name="level1a 2 2 5 5" xfId="11404"/>
    <cellStyle name="level1a 2 2 5 5 2" xfId="11405"/>
    <cellStyle name="level1a 2 2 5 5 2 2" xfId="11406"/>
    <cellStyle name="level1a 2 2 5 5 2 3" xfId="11407"/>
    <cellStyle name="level1a 2 2 5 5 3" xfId="11408"/>
    <cellStyle name="level1a 2 2 5 6" xfId="11409"/>
    <cellStyle name="level1a 2 2 5 7" xfId="11410"/>
    <cellStyle name="level1a 2 2 5 7 2" xfId="11411"/>
    <cellStyle name="level1a 2 2 5 7 3" xfId="11412"/>
    <cellStyle name="level1a 2 2 5 8" xfId="11413"/>
    <cellStyle name="level1a 2 2 6" xfId="463"/>
    <cellStyle name="level1a 2 2 6 2" xfId="11414"/>
    <cellStyle name="level1a 2 2 6 2 2" xfId="11415"/>
    <cellStyle name="level1a 2 2 6 2 2 2" xfId="11416"/>
    <cellStyle name="level1a 2 2 6 2 2 3" xfId="11417"/>
    <cellStyle name="level1a 2 2 6 2 3" xfId="11418"/>
    <cellStyle name="level1a 2 2 6 3" xfId="11419"/>
    <cellStyle name="level1a 2 2 6 4" xfId="11420"/>
    <cellStyle name="level1a 2 2 6 4 2" xfId="11421"/>
    <cellStyle name="level1a 2 2 6 4 3" xfId="11422"/>
    <cellStyle name="level1a 2 2 6 5" xfId="11423"/>
    <cellStyle name="level1a 2 2 7" xfId="464"/>
    <cellStyle name="level1a 2 2 7 2" xfId="11424"/>
    <cellStyle name="level1a 2 2 7 2 2" xfId="11425"/>
    <cellStyle name="level1a 2 2 7 2 3" xfId="11426"/>
    <cellStyle name="level1a 2 2 7 3" xfId="11427"/>
    <cellStyle name="level1a 2 2 8" xfId="11428"/>
    <cellStyle name="level1a 2 2 8 2" xfId="11429"/>
    <cellStyle name="level1a 2 2 9" xfId="11430"/>
    <cellStyle name="level1a 2 2 9 2" xfId="11431"/>
    <cellStyle name="level1a 2 2 9 3" xfId="11432"/>
    <cellStyle name="level1a 2 3" xfId="465"/>
    <cellStyle name="level1a 2 3 2" xfId="466"/>
    <cellStyle name="level1a 2 3 2 2" xfId="467"/>
    <cellStyle name="level1a 2 3 2 2 2" xfId="11433"/>
    <cellStyle name="level1a 2 3 2 2 2 2" xfId="11434"/>
    <cellStyle name="level1a 2 3 2 2 2 2 2" xfId="11435"/>
    <cellStyle name="level1a 2 3 2 2 2 2 3" xfId="11436"/>
    <cellStyle name="level1a 2 3 2 2 2 3" xfId="11437"/>
    <cellStyle name="level1a 2 3 2 2 3" xfId="11438"/>
    <cellStyle name="level1a 2 3 2 2 4" xfId="11439"/>
    <cellStyle name="level1a 2 3 2 2 4 2" xfId="11440"/>
    <cellStyle name="level1a 2 3 2 2 4 3" xfId="11441"/>
    <cellStyle name="level1a 2 3 2 2 5" xfId="11442"/>
    <cellStyle name="level1a 2 3 2 3" xfId="468"/>
    <cellStyle name="level1a 2 3 2 3 2" xfId="11443"/>
    <cellStyle name="level1a 2 3 2 3 2 2" xfId="11444"/>
    <cellStyle name="level1a 2 3 2 3 2 2 2" xfId="11445"/>
    <cellStyle name="level1a 2 3 2 3 2 2 3" xfId="11446"/>
    <cellStyle name="level1a 2 3 2 3 2 3" xfId="11447"/>
    <cellStyle name="level1a 2 3 2 3 3" xfId="11448"/>
    <cellStyle name="level1a 2 3 2 3 4" xfId="11449"/>
    <cellStyle name="level1a 2 3 2 3 4 2" xfId="11450"/>
    <cellStyle name="level1a 2 3 2 3 4 3" xfId="11451"/>
    <cellStyle name="level1a 2 3 2 3 5" xfId="11452"/>
    <cellStyle name="level1a 2 3 2 4" xfId="11453"/>
    <cellStyle name="level1a 2 3 2 4 2" xfId="11454"/>
    <cellStyle name="level1a 2 3 2 4 2 2" xfId="11455"/>
    <cellStyle name="level1a 2 3 2 4 2 2 2" xfId="11456"/>
    <cellStyle name="level1a 2 3 2 4 2 2 3" xfId="11457"/>
    <cellStyle name="level1a 2 3 2 4 2 3" xfId="11458"/>
    <cellStyle name="level1a 2 3 2 4 3" xfId="11459"/>
    <cellStyle name="level1a 2 3 2 4 4" xfId="11460"/>
    <cellStyle name="level1a 2 3 2 4 4 2" xfId="11461"/>
    <cellStyle name="level1a 2 3 2 4 4 3" xfId="11462"/>
    <cellStyle name="level1a 2 3 2 4 5" xfId="11463"/>
    <cellStyle name="level1a 2 3 2 5" xfId="11464"/>
    <cellStyle name="level1a 2 3 2 5 2" xfId="11465"/>
    <cellStyle name="level1a 2 3 2 5 2 2" xfId="11466"/>
    <cellStyle name="level1a 2 3 2 5 2 3" xfId="11467"/>
    <cellStyle name="level1a 2 3 2 5 3" xfId="11468"/>
    <cellStyle name="level1a 2 3 2 6" xfId="11469"/>
    <cellStyle name="level1a 2 3 2 7" xfId="11470"/>
    <cellStyle name="level1a 2 3 2 7 2" xfId="11471"/>
    <cellStyle name="level1a 2 3 2 7 3" xfId="11472"/>
    <cellStyle name="level1a 2 3 2 8" xfId="11473"/>
    <cellStyle name="level1a 2 3 3" xfId="469"/>
    <cellStyle name="level1a 2 3 3 2" xfId="470"/>
    <cellStyle name="level1a 2 3 3 2 2" xfId="11474"/>
    <cellStyle name="level1a 2 3 3 2 2 2" xfId="11475"/>
    <cellStyle name="level1a 2 3 3 2 2 2 2" xfId="11476"/>
    <cellStyle name="level1a 2 3 3 2 2 2 3" xfId="11477"/>
    <cellStyle name="level1a 2 3 3 2 2 3" xfId="11478"/>
    <cellStyle name="level1a 2 3 3 2 3" xfId="11479"/>
    <cellStyle name="level1a 2 3 3 2 4" xfId="11480"/>
    <cellStyle name="level1a 2 3 3 2 4 2" xfId="11481"/>
    <cellStyle name="level1a 2 3 3 2 4 3" xfId="11482"/>
    <cellStyle name="level1a 2 3 3 2 5" xfId="11483"/>
    <cellStyle name="level1a 2 3 3 3" xfId="471"/>
    <cellStyle name="level1a 2 3 3 3 2" xfId="11484"/>
    <cellStyle name="level1a 2 3 3 3 2 2" xfId="11485"/>
    <cellStyle name="level1a 2 3 3 3 2 2 2" xfId="11486"/>
    <cellStyle name="level1a 2 3 3 3 2 2 3" xfId="11487"/>
    <cellStyle name="level1a 2 3 3 3 2 3" xfId="11488"/>
    <cellStyle name="level1a 2 3 3 3 3" xfId="11489"/>
    <cellStyle name="level1a 2 3 3 3 4" xfId="11490"/>
    <cellStyle name="level1a 2 3 3 3 4 2" xfId="11491"/>
    <cellStyle name="level1a 2 3 3 3 4 3" xfId="11492"/>
    <cellStyle name="level1a 2 3 3 3 5" xfId="11493"/>
    <cellStyle name="level1a 2 3 3 4" xfId="11494"/>
    <cellStyle name="level1a 2 3 3 4 2" xfId="11495"/>
    <cellStyle name="level1a 2 3 3 4 2 2" xfId="11496"/>
    <cellStyle name="level1a 2 3 3 4 2 2 2" xfId="11497"/>
    <cellStyle name="level1a 2 3 3 4 2 2 3" xfId="11498"/>
    <cellStyle name="level1a 2 3 3 4 2 3" xfId="11499"/>
    <cellStyle name="level1a 2 3 3 4 3" xfId="11500"/>
    <cellStyle name="level1a 2 3 3 4 4" xfId="11501"/>
    <cellStyle name="level1a 2 3 3 4 4 2" xfId="11502"/>
    <cellStyle name="level1a 2 3 3 4 4 3" xfId="11503"/>
    <cellStyle name="level1a 2 3 3 4 5" xfId="11504"/>
    <cellStyle name="level1a 2 3 3 5" xfId="11505"/>
    <cellStyle name="level1a 2 3 3 5 2" xfId="11506"/>
    <cellStyle name="level1a 2 3 3 5 2 2" xfId="11507"/>
    <cellStyle name="level1a 2 3 3 5 2 3" xfId="11508"/>
    <cellStyle name="level1a 2 3 3 5 3" xfId="11509"/>
    <cellStyle name="level1a 2 3 3 6" xfId="11510"/>
    <cellStyle name="level1a 2 3 3 7" xfId="11511"/>
    <cellStyle name="level1a 2 3 3 7 2" xfId="11512"/>
    <cellStyle name="level1a 2 3 3 7 3" xfId="11513"/>
    <cellStyle name="level1a 2 3 3 8" xfId="11514"/>
    <cellStyle name="level1a 2 3 4" xfId="472"/>
    <cellStyle name="level1a 2 3 4 2" xfId="473"/>
    <cellStyle name="level1a 2 3 4 2 2" xfId="11515"/>
    <cellStyle name="level1a 2 3 4 2 2 2" xfId="11516"/>
    <cellStyle name="level1a 2 3 4 2 2 2 2" xfId="11517"/>
    <cellStyle name="level1a 2 3 4 2 2 2 3" xfId="11518"/>
    <cellStyle name="level1a 2 3 4 2 2 3" xfId="11519"/>
    <cellStyle name="level1a 2 3 4 2 3" xfId="11520"/>
    <cellStyle name="level1a 2 3 4 2 4" xfId="11521"/>
    <cellStyle name="level1a 2 3 4 2 4 2" xfId="11522"/>
    <cellStyle name="level1a 2 3 4 2 4 3" xfId="11523"/>
    <cellStyle name="level1a 2 3 4 2 5" xfId="11524"/>
    <cellStyle name="level1a 2 3 4 3" xfId="474"/>
    <cellStyle name="level1a 2 3 4 3 2" xfId="11525"/>
    <cellStyle name="level1a 2 3 4 3 2 2" xfId="11526"/>
    <cellStyle name="level1a 2 3 4 3 2 2 2" xfId="11527"/>
    <cellStyle name="level1a 2 3 4 3 2 2 3" xfId="11528"/>
    <cellStyle name="level1a 2 3 4 3 2 3" xfId="11529"/>
    <cellStyle name="level1a 2 3 4 3 3" xfId="11530"/>
    <cellStyle name="level1a 2 3 4 3 4" xfId="11531"/>
    <cellStyle name="level1a 2 3 4 3 4 2" xfId="11532"/>
    <cellStyle name="level1a 2 3 4 3 4 3" xfId="11533"/>
    <cellStyle name="level1a 2 3 4 3 5" xfId="11534"/>
    <cellStyle name="level1a 2 3 4 4" xfId="475"/>
    <cellStyle name="level1a 2 3 4 4 2" xfId="11535"/>
    <cellStyle name="level1a 2 3 4 4 2 2" xfId="11536"/>
    <cellStyle name="level1a 2 3 4 4 2 2 2" xfId="11537"/>
    <cellStyle name="level1a 2 3 4 4 2 2 3" xfId="11538"/>
    <cellStyle name="level1a 2 3 4 4 2 3" xfId="11539"/>
    <cellStyle name="level1a 2 3 4 4 3" xfId="11540"/>
    <cellStyle name="level1a 2 3 4 4 4" xfId="11541"/>
    <cellStyle name="level1a 2 3 4 4 4 2" xfId="11542"/>
    <cellStyle name="level1a 2 3 4 4 4 3" xfId="11543"/>
    <cellStyle name="level1a 2 3 4 4 5" xfId="11544"/>
    <cellStyle name="level1a 2 3 4 5" xfId="11545"/>
    <cellStyle name="level1a 2 3 4 5 2" xfId="11546"/>
    <cellStyle name="level1a 2 3 4 5 2 2" xfId="11547"/>
    <cellStyle name="level1a 2 3 4 5 2 3" xfId="11548"/>
    <cellStyle name="level1a 2 3 4 5 3" xfId="11549"/>
    <cellStyle name="level1a 2 3 4 6" xfId="11550"/>
    <cellStyle name="level1a 2 3 4 7" xfId="11551"/>
    <cellStyle name="level1a 2 3 4 7 2" xfId="11552"/>
    <cellStyle name="level1a 2 3 4 7 3" xfId="11553"/>
    <cellStyle name="level1a 2 3 4 8" xfId="11554"/>
    <cellStyle name="level1a 2 3 5" xfId="476"/>
    <cellStyle name="level1a 2 3 5 2" xfId="11555"/>
    <cellStyle name="level1a 2 3 5 2 2" xfId="11556"/>
    <cellStyle name="level1a 2 3 5 2 2 2" xfId="11557"/>
    <cellStyle name="level1a 2 3 5 2 2 3" xfId="11558"/>
    <cellStyle name="level1a 2 3 5 2 3" xfId="11559"/>
    <cellStyle name="level1a 2 3 5 3" xfId="11560"/>
    <cellStyle name="level1a 2 3 5 4" xfId="11561"/>
    <cellStyle name="level1a 2 3 5 4 2" xfId="11562"/>
    <cellStyle name="level1a 2 3 5 4 3" xfId="11563"/>
    <cellStyle name="level1a 2 3 5 5" xfId="11564"/>
    <cellStyle name="level1a 2 3 6" xfId="11565"/>
    <cellStyle name="level1a 2 3 6 2" xfId="11566"/>
    <cellStyle name="level1a 2 3 6 2 2" xfId="11567"/>
    <cellStyle name="level1a 2 3 6 2 3" xfId="11568"/>
    <cellStyle name="level1a 2 3 6 3" xfId="11569"/>
    <cellStyle name="level1a 2 3 7" xfId="11570"/>
    <cellStyle name="level1a 2 3 8" xfId="11571"/>
    <cellStyle name="level1a 2 3 8 2" xfId="11572"/>
    <cellStyle name="level1a 2 3 8 3" xfId="11573"/>
    <cellStyle name="level1a 2 3 9" xfId="11574"/>
    <cellStyle name="level1a 2 4" xfId="477"/>
    <cellStyle name="level1a 2 4 2" xfId="478"/>
    <cellStyle name="level1a 2 4 2 2" xfId="11575"/>
    <cellStyle name="level1a 2 4 2 2 2" xfId="11576"/>
    <cellStyle name="level1a 2 4 2 2 2 2" xfId="11577"/>
    <cellStyle name="level1a 2 4 2 2 2 3" xfId="11578"/>
    <cellStyle name="level1a 2 4 2 2 3" xfId="11579"/>
    <cellStyle name="level1a 2 4 2 3" xfId="11580"/>
    <cellStyle name="level1a 2 4 2 4" xfId="11581"/>
    <cellStyle name="level1a 2 4 2 4 2" xfId="11582"/>
    <cellStyle name="level1a 2 4 2 4 3" xfId="11583"/>
    <cellStyle name="level1a 2 4 2 5" xfId="11584"/>
    <cellStyle name="level1a 2 4 3" xfId="479"/>
    <cellStyle name="level1a 2 4 3 2" xfId="11585"/>
    <cellStyle name="level1a 2 4 3 2 2" xfId="11586"/>
    <cellStyle name="level1a 2 4 3 2 2 2" xfId="11587"/>
    <cellStyle name="level1a 2 4 3 2 2 3" xfId="11588"/>
    <cellStyle name="level1a 2 4 3 2 3" xfId="11589"/>
    <cellStyle name="level1a 2 4 3 3" xfId="11590"/>
    <cellStyle name="level1a 2 4 3 4" xfId="11591"/>
    <cellStyle name="level1a 2 4 3 4 2" xfId="11592"/>
    <cellStyle name="level1a 2 4 3 4 3" xfId="11593"/>
    <cellStyle name="level1a 2 4 3 5" xfId="11594"/>
    <cellStyle name="level1a 2 4 4" xfId="11595"/>
    <cellStyle name="level1a 2 4 4 2" xfId="11596"/>
    <cellStyle name="level1a 2 4 4 2 2" xfId="11597"/>
    <cellStyle name="level1a 2 4 4 2 3" xfId="11598"/>
    <cellStyle name="level1a 2 4 4 3" xfId="11599"/>
    <cellStyle name="level1a 2 4 5" xfId="11600"/>
    <cellStyle name="level1a 2 4 6" xfId="11601"/>
    <cellStyle name="level1a 2 4 6 2" xfId="11602"/>
    <cellStyle name="level1a 2 4 6 3" xfId="11603"/>
    <cellStyle name="level1a 2 4 7" xfId="11604"/>
    <cellStyle name="level1a 2 5" xfId="480"/>
    <cellStyle name="level1a 2 5 2" xfId="11605"/>
    <cellStyle name="level1a 2 5 2 2" xfId="11606"/>
    <cellStyle name="level1a 2 5 2 2 2" xfId="11607"/>
    <cellStyle name="level1a 2 5 2 2 3" xfId="11608"/>
    <cellStyle name="level1a 2 5 2 3" xfId="11609"/>
    <cellStyle name="level1a 2 5 3" xfId="11610"/>
    <cellStyle name="level1a 2 5 4" xfId="11611"/>
    <cellStyle name="level1a 2 5 5" xfId="11612"/>
    <cellStyle name="level1a 2 5 5 2" xfId="11613"/>
    <cellStyle name="level1a 2 5 5 3" xfId="11614"/>
    <cellStyle name="level1a 2 5 6" xfId="11615"/>
    <cellStyle name="level1a 2 6" xfId="481"/>
    <cellStyle name="level1a 2 6 2" xfId="11616"/>
    <cellStyle name="level1a 2 6 2 2" xfId="11617"/>
    <cellStyle name="level1a 2 6 2 2 2" xfId="11618"/>
    <cellStyle name="level1a 2 6 2 2 3" xfId="11619"/>
    <cellStyle name="level1a 2 6 2 3" xfId="11620"/>
    <cellStyle name="level1a 2 6 3" xfId="11621"/>
    <cellStyle name="level1a 2 6 4" xfId="11622"/>
    <cellStyle name="level1a 2 6 5" xfId="11623"/>
    <cellStyle name="level1a 2 6 5 2" xfId="11624"/>
    <cellStyle name="level1a 2 6 5 3" xfId="11625"/>
    <cellStyle name="level1a 2 6 6" xfId="11626"/>
    <cellStyle name="level1a 2 7" xfId="482"/>
    <cellStyle name="level1a 2 7 2" xfId="11627"/>
    <cellStyle name="level1a 2 7 2 2" xfId="11628"/>
    <cellStyle name="level1a 2 7 3" xfId="11629"/>
    <cellStyle name="level1a 2 7 4" xfId="11630"/>
    <cellStyle name="level1a 2 7 4 2" xfId="11631"/>
    <cellStyle name="level1a 2 7 4 3" xfId="11632"/>
    <cellStyle name="level1a 2 7 5" xfId="11633"/>
    <cellStyle name="level1a 2 8" xfId="483"/>
    <cellStyle name="level1a 2 8 2" xfId="11634"/>
    <cellStyle name="level1a 2 8 2 2" xfId="11635"/>
    <cellStyle name="level1a 2 8 3" xfId="11636"/>
    <cellStyle name="level1a 2 9" xfId="11637"/>
    <cellStyle name="level1a 2 9 2" xfId="11638"/>
    <cellStyle name="level1a 3" xfId="484"/>
    <cellStyle name="level1a 3 2" xfId="485"/>
    <cellStyle name="level1a 3 2 2" xfId="486"/>
    <cellStyle name="level1a 3 2 2 2" xfId="11639"/>
    <cellStyle name="level1a 3 2 2 2 2" xfId="11640"/>
    <cellStyle name="level1a 3 2 2 2 3" xfId="11641"/>
    <cellStyle name="level1a 3 2 2 3" xfId="11642"/>
    <cellStyle name="level1a 3 2 3" xfId="487"/>
    <cellStyle name="level1a 3 2 3 2" xfId="11643"/>
    <cellStyle name="level1a 3 2 3 2 2" xfId="11644"/>
    <cellStyle name="level1a 3 2 3 2 3" xfId="11645"/>
    <cellStyle name="level1a 3 2 3 3" xfId="11646"/>
    <cellStyle name="level1a 3 2 4" xfId="11647"/>
    <cellStyle name="level1a 3 2 4 2" xfId="11648"/>
    <cellStyle name="level1a 3 2 4 3" xfId="11649"/>
    <cellStyle name="level1a 3 2 5" xfId="11650"/>
    <cellStyle name="level1a 3 3" xfId="488"/>
    <cellStyle name="level1a 3 3 2" xfId="489"/>
    <cellStyle name="level1a 3 3 2 2" xfId="11651"/>
    <cellStyle name="level1a 3 3 2 2 2" xfId="11652"/>
    <cellStyle name="level1a 3 3 2 2 3" xfId="11653"/>
    <cellStyle name="level1a 3 3 2 3" xfId="11654"/>
    <cellStyle name="level1a 3 3 3" xfId="490"/>
    <cellStyle name="level1a 3 3 3 2" xfId="11655"/>
    <cellStyle name="level1a 3 3 3 2 2" xfId="11656"/>
    <cellStyle name="level1a 3 3 3 2 3" xfId="11657"/>
    <cellStyle name="level1a 3 3 3 3" xfId="11658"/>
    <cellStyle name="level1a 3 3 4" xfId="11659"/>
    <cellStyle name="level1a 3 3 4 2" xfId="11660"/>
    <cellStyle name="level1a 3 3 4 2 2" xfId="11661"/>
    <cellStyle name="level1a 3 3 4 2 3" xfId="11662"/>
    <cellStyle name="level1a 3 3 4 3" xfId="11663"/>
    <cellStyle name="level1a 3 3 5" xfId="11664"/>
    <cellStyle name="level1a 3 3 5 2" xfId="11665"/>
    <cellStyle name="level1a 3 3 5 3" xfId="11666"/>
    <cellStyle name="level1a 3 3 6" xfId="11667"/>
    <cellStyle name="level1a 3 4" xfId="491"/>
    <cellStyle name="level1a 3 4 2" xfId="492"/>
    <cellStyle name="level1a 3 4 2 2" xfId="11668"/>
    <cellStyle name="level1a 3 4 2 2 2" xfId="11669"/>
    <cellStyle name="level1a 3 4 2 2 3" xfId="11670"/>
    <cellStyle name="level1a 3 4 2 3" xfId="11671"/>
    <cellStyle name="level1a 3 4 3" xfId="493"/>
    <cellStyle name="level1a 3 4 3 2" xfId="11672"/>
    <cellStyle name="level1a 3 4 3 2 2" xfId="11673"/>
    <cellStyle name="level1a 3 4 3 2 3" xfId="11674"/>
    <cellStyle name="level1a 3 4 3 3" xfId="11675"/>
    <cellStyle name="level1a 3 4 4" xfId="11676"/>
    <cellStyle name="level1a 3 4 4 2" xfId="11677"/>
    <cellStyle name="level1a 3 4 4 2 2" xfId="11678"/>
    <cellStyle name="level1a 3 4 4 2 3" xfId="11679"/>
    <cellStyle name="level1a 3 4 4 3" xfId="11680"/>
    <cellStyle name="level1a 3 4 5" xfId="11681"/>
    <cellStyle name="level1a 3 4 5 2" xfId="11682"/>
    <cellStyle name="level1a 3 4 5 3" xfId="11683"/>
    <cellStyle name="level1a 3 4 6" xfId="11684"/>
    <cellStyle name="level1a 3 5" xfId="494"/>
    <cellStyle name="level1a 3 5 2" xfId="495"/>
    <cellStyle name="level1a 3 5 2 2" xfId="11685"/>
    <cellStyle name="level1a 3 5 2 2 2" xfId="11686"/>
    <cellStyle name="level1a 3 5 2 2 3" xfId="11687"/>
    <cellStyle name="level1a 3 5 2 3" xfId="11688"/>
    <cellStyle name="level1a 3 5 3" xfId="496"/>
    <cellStyle name="level1a 3 5 3 2" xfId="11689"/>
    <cellStyle name="level1a 3 5 3 2 2" xfId="11690"/>
    <cellStyle name="level1a 3 5 3 2 3" xfId="11691"/>
    <cellStyle name="level1a 3 5 3 3" xfId="11692"/>
    <cellStyle name="level1a 3 5 4" xfId="497"/>
    <cellStyle name="level1a 3 5 4 2" xfId="11693"/>
    <cellStyle name="level1a 3 5 4 2 2" xfId="11694"/>
    <cellStyle name="level1a 3 5 4 2 3" xfId="11695"/>
    <cellStyle name="level1a 3 5 4 3" xfId="11696"/>
    <cellStyle name="level1a 3 5 5" xfId="11697"/>
    <cellStyle name="level1a 3 5 5 2" xfId="11698"/>
    <cellStyle name="level1a 3 5 5 3" xfId="11699"/>
    <cellStyle name="level1a 3 5 6" xfId="11700"/>
    <cellStyle name="level1a 3 6" xfId="498"/>
    <cellStyle name="level1a 3 6 2" xfId="11701"/>
    <cellStyle name="level1a 3 6 2 2" xfId="11702"/>
    <cellStyle name="level1a 3 6 2 3" xfId="11703"/>
    <cellStyle name="level1a 3 6 3" xfId="11704"/>
    <cellStyle name="level1a 3 7" xfId="11705"/>
    <cellStyle name="level1a 3 7 2" xfId="11706"/>
    <cellStyle name="level1a 3 7 3" xfId="11707"/>
    <cellStyle name="level1a 3 8" xfId="11708"/>
    <cellStyle name="level1a 4" xfId="499"/>
    <cellStyle name="level1a 4 2" xfId="500"/>
    <cellStyle name="level1a 4 2 2" xfId="501"/>
    <cellStyle name="level1a 4 2 2 2" xfId="11709"/>
    <cellStyle name="level1a 4 2 2 2 2" xfId="11710"/>
    <cellStyle name="level1a 4 2 2 2 3" xfId="11711"/>
    <cellStyle name="level1a 4 2 2 3" xfId="11712"/>
    <cellStyle name="level1a 4 2 3" xfId="502"/>
    <cellStyle name="level1a 4 2 3 2" xfId="11713"/>
    <cellStyle name="level1a 4 2 3 2 2" xfId="11714"/>
    <cellStyle name="level1a 4 2 3 2 3" xfId="11715"/>
    <cellStyle name="level1a 4 2 3 3" xfId="11716"/>
    <cellStyle name="level1a 4 2 4" xfId="11717"/>
    <cellStyle name="level1a 4 2 4 2" xfId="11718"/>
    <cellStyle name="level1a 4 2 4 2 2" xfId="11719"/>
    <cellStyle name="level1a 4 2 4 2 3" xfId="11720"/>
    <cellStyle name="level1a 4 2 4 3" xfId="11721"/>
    <cellStyle name="level1a 4 2 5" xfId="11722"/>
    <cellStyle name="level1a 4 2 5 2" xfId="11723"/>
    <cellStyle name="level1a 4 2 5 3" xfId="11724"/>
    <cellStyle name="level1a 4 2 6" xfId="11725"/>
    <cellStyle name="level1a 4 3" xfId="503"/>
    <cellStyle name="level1a 4 3 2" xfId="504"/>
    <cellStyle name="level1a 4 3 2 2" xfId="11726"/>
    <cellStyle name="level1a 4 3 2 2 2" xfId="11727"/>
    <cellStyle name="level1a 4 3 2 2 3" xfId="11728"/>
    <cellStyle name="level1a 4 3 2 3" xfId="11729"/>
    <cellStyle name="level1a 4 3 3" xfId="505"/>
    <cellStyle name="level1a 4 3 3 2" xfId="11730"/>
    <cellStyle name="level1a 4 3 3 2 2" xfId="11731"/>
    <cellStyle name="level1a 4 3 3 2 3" xfId="11732"/>
    <cellStyle name="level1a 4 3 3 3" xfId="11733"/>
    <cellStyle name="level1a 4 3 4" xfId="11734"/>
    <cellStyle name="level1a 4 3 4 2" xfId="11735"/>
    <cellStyle name="level1a 4 3 4 2 2" xfId="11736"/>
    <cellStyle name="level1a 4 3 4 2 3" xfId="11737"/>
    <cellStyle name="level1a 4 3 4 3" xfId="11738"/>
    <cellStyle name="level1a 4 3 5" xfId="11739"/>
    <cellStyle name="level1a 4 3 5 2" xfId="11740"/>
    <cellStyle name="level1a 4 3 5 3" xfId="11741"/>
    <cellStyle name="level1a 4 3 6" xfId="11742"/>
    <cellStyle name="level1a 4 4" xfId="506"/>
    <cellStyle name="level1a 4 4 2" xfId="507"/>
    <cellStyle name="level1a 4 4 2 2" xfId="11743"/>
    <cellStyle name="level1a 4 4 2 2 2" xfId="11744"/>
    <cellStyle name="level1a 4 4 2 2 3" xfId="11745"/>
    <cellStyle name="level1a 4 4 2 3" xfId="11746"/>
    <cellStyle name="level1a 4 4 3" xfId="508"/>
    <cellStyle name="level1a 4 4 3 2" xfId="11747"/>
    <cellStyle name="level1a 4 4 3 2 2" xfId="11748"/>
    <cellStyle name="level1a 4 4 3 2 3" xfId="11749"/>
    <cellStyle name="level1a 4 4 3 3" xfId="11750"/>
    <cellStyle name="level1a 4 4 4" xfId="509"/>
    <cellStyle name="level1a 4 4 4 2" xfId="11751"/>
    <cellStyle name="level1a 4 4 4 2 2" xfId="11752"/>
    <cellStyle name="level1a 4 4 4 2 3" xfId="11753"/>
    <cellStyle name="level1a 4 4 4 3" xfId="11754"/>
    <cellStyle name="level1a 4 4 5" xfId="11755"/>
    <cellStyle name="level1a 4 4 5 2" xfId="11756"/>
    <cellStyle name="level1a 4 4 5 3" xfId="11757"/>
    <cellStyle name="level1a 4 4 6" xfId="11758"/>
    <cellStyle name="level1a 4 5" xfId="510"/>
    <cellStyle name="level1a 4 5 2" xfId="11759"/>
    <cellStyle name="level1a 4 5 2 2" xfId="11760"/>
    <cellStyle name="level1a 4 5 2 3" xfId="11761"/>
    <cellStyle name="level1a 4 5 3" xfId="11762"/>
    <cellStyle name="level1a 4 6" xfId="11763"/>
    <cellStyle name="level1a 4 6 2" xfId="11764"/>
    <cellStyle name="level1a 4 6 3" xfId="11765"/>
    <cellStyle name="level1a 4 7" xfId="11766"/>
    <cellStyle name="level1a 5" xfId="511"/>
    <cellStyle name="level1a 5 2" xfId="512"/>
    <cellStyle name="level1a 5 2 2" xfId="11767"/>
    <cellStyle name="level1a 5 2 2 2" xfId="11768"/>
    <cellStyle name="level1a 5 2 2 3" xfId="11769"/>
    <cellStyle name="level1a 5 2 3" xfId="11770"/>
    <cellStyle name="level1a 5 3" xfId="513"/>
    <cellStyle name="level1a 5 3 2" xfId="11771"/>
    <cellStyle name="level1a 5 3 2 2" xfId="11772"/>
    <cellStyle name="level1a 5 3 2 3" xfId="11773"/>
    <cellStyle name="level1a 5 3 3" xfId="11774"/>
    <cellStyle name="level1a 5 4" xfId="11775"/>
    <cellStyle name="level1a 5 4 2" xfId="11776"/>
    <cellStyle name="level1a 5 4 3" xfId="11777"/>
    <cellStyle name="level1a 5 5" xfId="11778"/>
    <cellStyle name="level1a 6" xfId="514"/>
    <cellStyle name="level1a 6 2" xfId="11779"/>
    <cellStyle name="level1a 6 2 2" xfId="11780"/>
    <cellStyle name="level1a 6 3" xfId="11781"/>
    <cellStyle name="level1a 6 3 2" xfId="11782"/>
    <cellStyle name="level1a 6 3 3" xfId="11783"/>
    <cellStyle name="level1a 6 4" xfId="11784"/>
    <cellStyle name="level1a 7" xfId="515"/>
    <cellStyle name="level1a 7 2" xfId="11785"/>
    <cellStyle name="level1a 7 2 2" xfId="11786"/>
    <cellStyle name="level1a 7 3" xfId="11787"/>
    <cellStyle name="level1a 7 3 2" xfId="11788"/>
    <cellStyle name="level1a 7 3 3" xfId="11789"/>
    <cellStyle name="level1a 7 4" xfId="11790"/>
    <cellStyle name="level1a 8" xfId="516"/>
    <cellStyle name="level1a 8 2" xfId="11791"/>
    <cellStyle name="level1a 8 2 2" xfId="11792"/>
    <cellStyle name="level1a 8 3" xfId="11793"/>
    <cellStyle name="level1a 9" xfId="517"/>
    <cellStyle name="level1a 9 2" xfId="11794"/>
    <cellStyle name="level1a 9 2 2" xfId="11795"/>
    <cellStyle name="level1a 9 3" xfId="11796"/>
    <cellStyle name="level2" xfId="518"/>
    <cellStyle name="level2 10" xfId="11797"/>
    <cellStyle name="level2 11" xfId="11798"/>
    <cellStyle name="level2 2" xfId="519"/>
    <cellStyle name="level2 2 2" xfId="520"/>
    <cellStyle name="level2 2 2 2" xfId="521"/>
    <cellStyle name="level2 2 2 3" xfId="522"/>
    <cellStyle name="level2 2 3" xfId="523"/>
    <cellStyle name="level2 2 3 2" xfId="11799"/>
    <cellStyle name="level2 2 4" xfId="524"/>
    <cellStyle name="level2 2 4 2" xfId="11800"/>
    <cellStyle name="level2 2 5" xfId="525"/>
    <cellStyle name="level2 2 5 2" xfId="11801"/>
    <cellStyle name="level2 2 6" xfId="526"/>
    <cellStyle name="level2 2 6 2" xfId="11802"/>
    <cellStyle name="level2 2 7" xfId="527"/>
    <cellStyle name="level2 2 7 2" xfId="11803"/>
    <cellStyle name="level2 2 8" xfId="11804"/>
    <cellStyle name="level2 3" xfId="528"/>
    <cellStyle name="level2 4" xfId="529"/>
    <cellStyle name="level2 5" xfId="530"/>
    <cellStyle name="level2 6" xfId="531"/>
    <cellStyle name="level2 7" xfId="532"/>
    <cellStyle name="level2 8" xfId="533"/>
    <cellStyle name="level2 9" xfId="534"/>
    <cellStyle name="level2a" xfId="535"/>
    <cellStyle name="level2a 10" xfId="11805"/>
    <cellStyle name="level2a 11" xfId="11806"/>
    <cellStyle name="level2a 2" xfId="536"/>
    <cellStyle name="level2a 2 2" xfId="537"/>
    <cellStyle name="level2a 2 2 2" xfId="538"/>
    <cellStyle name="level2a 2 2 3" xfId="539"/>
    <cellStyle name="level2a 2 3" xfId="540"/>
    <cellStyle name="level2a 2 3 2" xfId="11807"/>
    <cellStyle name="level2a 2 4" xfId="541"/>
    <cellStyle name="level2a 2 4 2" xfId="11808"/>
    <cellStyle name="level2a 2 5" xfId="542"/>
    <cellStyle name="level2a 2 5 2" xfId="11809"/>
    <cellStyle name="level2a 2 6" xfId="543"/>
    <cellStyle name="level2a 2 6 2" xfId="11810"/>
    <cellStyle name="level2a 2 7" xfId="544"/>
    <cellStyle name="level2a 2 7 2" xfId="11811"/>
    <cellStyle name="level2a 2 8" xfId="11812"/>
    <cellStyle name="level2a 3" xfId="545"/>
    <cellStyle name="level2a 4" xfId="546"/>
    <cellStyle name="level2a 5" xfId="547"/>
    <cellStyle name="level2a 6" xfId="548"/>
    <cellStyle name="level2a 7" xfId="549"/>
    <cellStyle name="level2a 8" xfId="550"/>
    <cellStyle name="level2a 9" xfId="551"/>
    <cellStyle name="level3" xfId="552"/>
    <cellStyle name="level3 2" xfId="553"/>
    <cellStyle name="level3 3" xfId="554"/>
    <cellStyle name="level3 4" xfId="555"/>
    <cellStyle name="level3 5" xfId="556"/>
    <cellStyle name="level3 6" xfId="557"/>
    <cellStyle name="level3 7" xfId="558"/>
    <cellStyle name="level3 8" xfId="559"/>
    <cellStyle name="level3 9" xfId="560"/>
    <cellStyle name="Lien hypertexte" xfId="3071" builtinId="8"/>
    <cellStyle name="Lien hypertexte 2" xfId="561"/>
    <cellStyle name="Lien hypertexte 2 2" xfId="562"/>
    <cellStyle name="Lien hypertexte 2 2 2" xfId="11813"/>
    <cellStyle name="Lien hypertexte 2 3" xfId="11814"/>
    <cellStyle name="Lien hypertexte 3" xfId="563"/>
    <cellStyle name="Lien hypertexte 3 2" xfId="564"/>
    <cellStyle name="Lien hypertexte 3 2 2" xfId="11815"/>
    <cellStyle name="Lien hypertexte 3 3" xfId="11816"/>
    <cellStyle name="Lien hypertexte 4" xfId="565"/>
    <cellStyle name="Lien hypertexte 4 2" xfId="566"/>
    <cellStyle name="Lien hypertexte 4 2 2" xfId="567"/>
    <cellStyle name="Lien hypertexte 4 2 2 2" xfId="11817"/>
    <cellStyle name="Lien hypertexte 4 3" xfId="568"/>
    <cellStyle name="Lien hypertexte 4 3 2" xfId="11818"/>
    <cellStyle name="Lien hypertexte 5" xfId="569"/>
    <cellStyle name="Lien hypertexte 5 2" xfId="570"/>
    <cellStyle name="Lien hypertexte 5 2 2" xfId="11819"/>
    <cellStyle name="Lien hypertexte 6" xfId="571"/>
    <cellStyle name="Line titles-Rows" xfId="572"/>
    <cellStyle name="Line titles-Rows 10" xfId="11820"/>
    <cellStyle name="Line titles-Rows 10 2" xfId="11821"/>
    <cellStyle name="Line titles-Rows 2" xfId="573"/>
    <cellStyle name="Line titles-Rows 2 2" xfId="574"/>
    <cellStyle name="Line titles-Rows 2 2 2" xfId="575"/>
    <cellStyle name="Line titles-Rows 2 2 2 2" xfId="11822"/>
    <cellStyle name="Line titles-Rows 2 2 2 2 2" xfId="11823"/>
    <cellStyle name="Line titles-Rows 2 2 2 2 2 2" xfId="11824"/>
    <cellStyle name="Line titles-Rows 2 2 2 2 3" xfId="11825"/>
    <cellStyle name="Line titles-Rows 2 2 2 2 3 2" xfId="11826"/>
    <cellStyle name="Line titles-Rows 2 2 2 3" xfId="11827"/>
    <cellStyle name="Line titles-Rows 2 2 2 3 2" xfId="11828"/>
    <cellStyle name="Line titles-Rows 2 2 2 3 2 2" xfId="11829"/>
    <cellStyle name="Line titles-Rows 2 2 2 3 3" xfId="11830"/>
    <cellStyle name="Line titles-Rows 2 2 2 3 3 2" xfId="11831"/>
    <cellStyle name="Line titles-Rows 2 2 2 4" xfId="11832"/>
    <cellStyle name="Line titles-Rows 2 2 2 4 2" xfId="11833"/>
    <cellStyle name="Line titles-Rows 2 2 3" xfId="576"/>
    <cellStyle name="Line titles-Rows 2 2 3 2" xfId="11834"/>
    <cellStyle name="Line titles-Rows 2 2 3 2 2" xfId="11835"/>
    <cellStyle name="Line titles-Rows 2 2 3 2 2 2" xfId="11836"/>
    <cellStyle name="Line titles-Rows 2 2 3 2 3" xfId="11837"/>
    <cellStyle name="Line titles-Rows 2 2 3 2 3 2" xfId="11838"/>
    <cellStyle name="Line titles-Rows 2 2 3 3" xfId="11839"/>
    <cellStyle name="Line titles-Rows 2 2 3 3 2" xfId="11840"/>
    <cellStyle name="Line titles-Rows 2 2 3 3 2 2" xfId="11841"/>
    <cellStyle name="Line titles-Rows 2 2 3 3 3" xfId="11842"/>
    <cellStyle name="Line titles-Rows 2 2 3 3 3 2" xfId="11843"/>
    <cellStyle name="Line titles-Rows 2 2 3 4" xfId="11844"/>
    <cellStyle name="Line titles-Rows 2 2 3 4 2" xfId="11845"/>
    <cellStyle name="Line titles-Rows 2 2 4" xfId="11846"/>
    <cellStyle name="Line titles-Rows 2 2 4 2" xfId="11847"/>
    <cellStyle name="Line titles-Rows 2 2 4 2 2" xfId="11848"/>
    <cellStyle name="Line titles-Rows 2 2 4 3" xfId="11849"/>
    <cellStyle name="Line titles-Rows 2 2 4 3 2" xfId="11850"/>
    <cellStyle name="Line titles-Rows 2 2 5" xfId="11851"/>
    <cellStyle name="Line titles-Rows 2 2 5 2" xfId="11852"/>
    <cellStyle name="Line titles-Rows 2 2 5 2 2" xfId="11853"/>
    <cellStyle name="Line titles-Rows 2 2 5 3" xfId="11854"/>
    <cellStyle name="Line titles-Rows 2 2 5 3 2" xfId="11855"/>
    <cellStyle name="Line titles-Rows 2 2 6" xfId="11856"/>
    <cellStyle name="Line titles-Rows 2 2 6 2" xfId="11857"/>
    <cellStyle name="Line titles-Rows 2 3" xfId="577"/>
    <cellStyle name="Line titles-Rows 2 3 2" xfId="578"/>
    <cellStyle name="Line titles-Rows 2 3 2 2" xfId="11858"/>
    <cellStyle name="Line titles-Rows 2 3 2 2 2" xfId="11859"/>
    <cellStyle name="Line titles-Rows 2 3 2 2 2 2" xfId="11860"/>
    <cellStyle name="Line titles-Rows 2 3 2 2 3" xfId="11861"/>
    <cellStyle name="Line titles-Rows 2 3 2 2 3 2" xfId="11862"/>
    <cellStyle name="Line titles-Rows 2 3 2 3" xfId="11863"/>
    <cellStyle name="Line titles-Rows 2 3 2 3 2" xfId="11864"/>
    <cellStyle name="Line titles-Rows 2 3 2 3 2 2" xfId="11865"/>
    <cellStyle name="Line titles-Rows 2 3 2 3 3" xfId="11866"/>
    <cellStyle name="Line titles-Rows 2 3 2 3 3 2" xfId="11867"/>
    <cellStyle name="Line titles-Rows 2 3 2 4" xfId="11868"/>
    <cellStyle name="Line titles-Rows 2 3 2 4 2" xfId="11869"/>
    <cellStyle name="Line titles-Rows 2 3 3" xfId="579"/>
    <cellStyle name="Line titles-Rows 2 3 3 2" xfId="11870"/>
    <cellStyle name="Line titles-Rows 2 3 3 2 2" xfId="11871"/>
    <cellStyle name="Line titles-Rows 2 3 3 2 2 2" xfId="11872"/>
    <cellStyle name="Line titles-Rows 2 3 3 2 3" xfId="11873"/>
    <cellStyle name="Line titles-Rows 2 3 3 2 3 2" xfId="11874"/>
    <cellStyle name="Line titles-Rows 2 3 3 3" xfId="11875"/>
    <cellStyle name="Line titles-Rows 2 3 3 3 2" xfId="11876"/>
    <cellStyle name="Line titles-Rows 2 3 3 3 2 2" xfId="11877"/>
    <cellStyle name="Line titles-Rows 2 3 3 3 3" xfId="11878"/>
    <cellStyle name="Line titles-Rows 2 3 3 3 3 2" xfId="11879"/>
    <cellStyle name="Line titles-Rows 2 3 3 4" xfId="11880"/>
    <cellStyle name="Line titles-Rows 2 3 3 4 2" xfId="11881"/>
    <cellStyle name="Line titles-Rows 2 3 4" xfId="11882"/>
    <cellStyle name="Line titles-Rows 2 3 4 2" xfId="11883"/>
    <cellStyle name="Line titles-Rows 2 3 4 2 2" xfId="11884"/>
    <cellStyle name="Line titles-Rows 2 3 4 3" xfId="11885"/>
    <cellStyle name="Line titles-Rows 2 3 4 3 2" xfId="11886"/>
    <cellStyle name="Line titles-Rows 2 3 5" xfId="11887"/>
    <cellStyle name="Line titles-Rows 2 3 5 2" xfId="11888"/>
    <cellStyle name="Line titles-Rows 2 3 5 2 2" xfId="11889"/>
    <cellStyle name="Line titles-Rows 2 3 5 3" xfId="11890"/>
    <cellStyle name="Line titles-Rows 2 3 5 3 2" xfId="11891"/>
    <cellStyle name="Line titles-Rows 2 3 6" xfId="11892"/>
    <cellStyle name="Line titles-Rows 2 3 6 2" xfId="11893"/>
    <cellStyle name="Line titles-Rows 2 4" xfId="580"/>
    <cellStyle name="Line titles-Rows 2 4 2" xfId="581"/>
    <cellStyle name="Line titles-Rows 2 4 2 2" xfId="11894"/>
    <cellStyle name="Line titles-Rows 2 4 2 2 2" xfId="11895"/>
    <cellStyle name="Line titles-Rows 2 4 2 2 2 2" xfId="11896"/>
    <cellStyle name="Line titles-Rows 2 4 2 2 3" xfId="11897"/>
    <cellStyle name="Line titles-Rows 2 4 2 2 3 2" xfId="11898"/>
    <cellStyle name="Line titles-Rows 2 4 2 3" xfId="11899"/>
    <cellStyle name="Line titles-Rows 2 4 2 3 2" xfId="11900"/>
    <cellStyle name="Line titles-Rows 2 4 2 3 2 2" xfId="11901"/>
    <cellStyle name="Line titles-Rows 2 4 2 3 3" xfId="11902"/>
    <cellStyle name="Line titles-Rows 2 4 2 3 3 2" xfId="11903"/>
    <cellStyle name="Line titles-Rows 2 4 2 4" xfId="11904"/>
    <cellStyle name="Line titles-Rows 2 4 2 4 2" xfId="11905"/>
    <cellStyle name="Line titles-Rows 2 4 3" xfId="582"/>
    <cellStyle name="Line titles-Rows 2 4 3 2" xfId="11906"/>
    <cellStyle name="Line titles-Rows 2 4 3 2 2" xfId="11907"/>
    <cellStyle name="Line titles-Rows 2 4 3 2 2 2" xfId="11908"/>
    <cellStyle name="Line titles-Rows 2 4 3 2 3" xfId="11909"/>
    <cellStyle name="Line titles-Rows 2 4 3 2 3 2" xfId="11910"/>
    <cellStyle name="Line titles-Rows 2 4 3 3" xfId="11911"/>
    <cellStyle name="Line titles-Rows 2 4 3 3 2" xfId="11912"/>
    <cellStyle name="Line titles-Rows 2 4 3 3 2 2" xfId="11913"/>
    <cellStyle name="Line titles-Rows 2 4 3 3 3" xfId="11914"/>
    <cellStyle name="Line titles-Rows 2 4 3 3 3 2" xfId="11915"/>
    <cellStyle name="Line titles-Rows 2 4 3 4" xfId="11916"/>
    <cellStyle name="Line titles-Rows 2 4 3 4 2" xfId="11917"/>
    <cellStyle name="Line titles-Rows 2 4 4" xfId="11918"/>
    <cellStyle name="Line titles-Rows 2 4 4 2" xfId="11919"/>
    <cellStyle name="Line titles-Rows 2 4 4 2 2" xfId="11920"/>
    <cellStyle name="Line titles-Rows 2 4 4 3" xfId="11921"/>
    <cellStyle name="Line titles-Rows 2 4 4 3 2" xfId="11922"/>
    <cellStyle name="Line titles-Rows 2 4 5" xfId="11923"/>
    <cellStyle name="Line titles-Rows 2 4 5 2" xfId="11924"/>
    <cellStyle name="Line titles-Rows 2 4 5 2 2" xfId="11925"/>
    <cellStyle name="Line titles-Rows 2 4 5 3" xfId="11926"/>
    <cellStyle name="Line titles-Rows 2 4 5 3 2" xfId="11927"/>
    <cellStyle name="Line titles-Rows 2 4 6" xfId="11928"/>
    <cellStyle name="Line titles-Rows 2 4 6 2" xfId="11929"/>
    <cellStyle name="Line titles-Rows 2 5" xfId="583"/>
    <cellStyle name="Line titles-Rows 2 5 2" xfId="11930"/>
    <cellStyle name="Line titles-Rows 2 5 2 2" xfId="11931"/>
    <cellStyle name="Line titles-Rows 2 5 2 2 2" xfId="11932"/>
    <cellStyle name="Line titles-Rows 2 5 2 3" xfId="11933"/>
    <cellStyle name="Line titles-Rows 2 5 2 3 2" xfId="11934"/>
    <cellStyle name="Line titles-Rows 2 5 3" xfId="11935"/>
    <cellStyle name="Line titles-Rows 2 5 3 2" xfId="11936"/>
    <cellStyle name="Line titles-Rows 2 5 3 2 2" xfId="11937"/>
    <cellStyle name="Line titles-Rows 2 5 3 3" xfId="11938"/>
    <cellStyle name="Line titles-Rows 2 5 3 3 2" xfId="11939"/>
    <cellStyle name="Line titles-Rows 2 5 4" xfId="11940"/>
    <cellStyle name="Line titles-Rows 2 5 4 2" xfId="11941"/>
    <cellStyle name="Line titles-Rows 2 6" xfId="584"/>
    <cellStyle name="Line titles-Rows 2 6 2" xfId="11942"/>
    <cellStyle name="Line titles-Rows 2 6 2 2" xfId="11943"/>
    <cellStyle name="Line titles-Rows 2 6 2 2 2" xfId="11944"/>
    <cellStyle name="Line titles-Rows 2 6 2 3" xfId="11945"/>
    <cellStyle name="Line titles-Rows 2 6 2 3 2" xfId="11946"/>
    <cellStyle name="Line titles-Rows 2 6 3" xfId="11947"/>
    <cellStyle name="Line titles-Rows 2 6 3 2" xfId="11948"/>
    <cellStyle name="Line titles-Rows 2 6 3 2 2" xfId="11949"/>
    <cellStyle name="Line titles-Rows 2 6 3 3" xfId="11950"/>
    <cellStyle name="Line titles-Rows 2 6 3 3 2" xfId="11951"/>
    <cellStyle name="Line titles-Rows 2 6 4" xfId="11952"/>
    <cellStyle name="Line titles-Rows 2 6 4 2" xfId="11953"/>
    <cellStyle name="Line titles-Rows 2 7" xfId="11954"/>
    <cellStyle name="Line titles-Rows 2 7 2" xfId="11955"/>
    <cellStyle name="Line titles-Rows 2 7 2 2" xfId="11956"/>
    <cellStyle name="Line titles-Rows 2 7 3" xfId="11957"/>
    <cellStyle name="Line titles-Rows 2 7 3 2" xfId="11958"/>
    <cellStyle name="Line titles-Rows 2 8" xfId="11959"/>
    <cellStyle name="Line titles-Rows 2 8 2" xfId="11960"/>
    <cellStyle name="Line titles-Rows 2 8 2 2" xfId="11961"/>
    <cellStyle name="Line titles-Rows 2 8 3" xfId="11962"/>
    <cellStyle name="Line titles-Rows 2 8 3 2" xfId="11963"/>
    <cellStyle name="Line titles-Rows 2 9" xfId="11964"/>
    <cellStyle name="Line titles-Rows 2 9 2" xfId="11965"/>
    <cellStyle name="Line titles-Rows 3" xfId="585"/>
    <cellStyle name="Line titles-Rows 3 2" xfId="586"/>
    <cellStyle name="Line titles-Rows 3 2 2" xfId="11966"/>
    <cellStyle name="Line titles-Rows 3 2 2 2" xfId="11967"/>
    <cellStyle name="Line titles-Rows 3 2 2 2 2" xfId="11968"/>
    <cellStyle name="Line titles-Rows 3 2 2 3" xfId="11969"/>
    <cellStyle name="Line titles-Rows 3 2 2 3 2" xfId="11970"/>
    <cellStyle name="Line titles-Rows 3 2 3" xfId="11971"/>
    <cellStyle name="Line titles-Rows 3 2 3 2" xfId="11972"/>
    <cellStyle name="Line titles-Rows 3 2 3 2 2" xfId="11973"/>
    <cellStyle name="Line titles-Rows 3 2 3 3" xfId="11974"/>
    <cellStyle name="Line titles-Rows 3 2 3 3 2" xfId="11975"/>
    <cellStyle name="Line titles-Rows 3 2 4" xfId="11976"/>
    <cellStyle name="Line titles-Rows 3 2 4 2" xfId="11977"/>
    <cellStyle name="Line titles-Rows 3 3" xfId="587"/>
    <cellStyle name="Line titles-Rows 3 3 2" xfId="11978"/>
    <cellStyle name="Line titles-Rows 3 3 2 2" xfId="11979"/>
    <cellStyle name="Line titles-Rows 3 3 2 2 2" xfId="11980"/>
    <cellStyle name="Line titles-Rows 3 3 2 3" xfId="11981"/>
    <cellStyle name="Line titles-Rows 3 3 2 3 2" xfId="11982"/>
    <cellStyle name="Line titles-Rows 3 3 3" xfId="11983"/>
    <cellStyle name="Line titles-Rows 3 3 3 2" xfId="11984"/>
    <cellStyle name="Line titles-Rows 3 3 3 2 2" xfId="11985"/>
    <cellStyle name="Line titles-Rows 3 3 3 3" xfId="11986"/>
    <cellStyle name="Line titles-Rows 3 3 3 3 2" xfId="11987"/>
    <cellStyle name="Line titles-Rows 3 3 4" xfId="11988"/>
    <cellStyle name="Line titles-Rows 3 3 4 2" xfId="11989"/>
    <cellStyle name="Line titles-Rows 3 4" xfId="11990"/>
    <cellStyle name="Line titles-Rows 3 4 2" xfId="11991"/>
    <cellStyle name="Line titles-Rows 3 4 2 2" xfId="11992"/>
    <cellStyle name="Line titles-Rows 3 4 3" xfId="11993"/>
    <cellStyle name="Line titles-Rows 3 4 3 2" xfId="11994"/>
    <cellStyle name="Line titles-Rows 3 5" xfId="11995"/>
    <cellStyle name="Line titles-Rows 3 5 2" xfId="11996"/>
    <cellStyle name="Line titles-Rows 3 5 2 2" xfId="11997"/>
    <cellStyle name="Line titles-Rows 3 5 3" xfId="11998"/>
    <cellStyle name="Line titles-Rows 3 5 3 2" xfId="11999"/>
    <cellStyle name="Line titles-Rows 3 6" xfId="12000"/>
    <cellStyle name="Line titles-Rows 3 6 2" xfId="12001"/>
    <cellStyle name="Line titles-Rows 4" xfId="588"/>
    <cellStyle name="Line titles-Rows 4 2" xfId="589"/>
    <cellStyle name="Line titles-Rows 4 2 2" xfId="12002"/>
    <cellStyle name="Line titles-Rows 4 2 2 2" xfId="12003"/>
    <cellStyle name="Line titles-Rows 4 2 2 2 2" xfId="12004"/>
    <cellStyle name="Line titles-Rows 4 2 2 3" xfId="12005"/>
    <cellStyle name="Line titles-Rows 4 2 2 3 2" xfId="12006"/>
    <cellStyle name="Line titles-Rows 4 2 3" xfId="12007"/>
    <cellStyle name="Line titles-Rows 4 2 3 2" xfId="12008"/>
    <cellStyle name="Line titles-Rows 4 2 3 2 2" xfId="12009"/>
    <cellStyle name="Line titles-Rows 4 2 3 3" xfId="12010"/>
    <cellStyle name="Line titles-Rows 4 2 3 3 2" xfId="12011"/>
    <cellStyle name="Line titles-Rows 4 2 4" xfId="12012"/>
    <cellStyle name="Line titles-Rows 4 2 4 2" xfId="12013"/>
    <cellStyle name="Line titles-Rows 4 3" xfId="590"/>
    <cellStyle name="Line titles-Rows 4 3 2" xfId="12014"/>
    <cellStyle name="Line titles-Rows 4 3 2 2" xfId="12015"/>
    <cellStyle name="Line titles-Rows 4 3 2 2 2" xfId="12016"/>
    <cellStyle name="Line titles-Rows 4 3 2 3" xfId="12017"/>
    <cellStyle name="Line titles-Rows 4 3 2 3 2" xfId="12018"/>
    <cellStyle name="Line titles-Rows 4 3 3" xfId="12019"/>
    <cellStyle name="Line titles-Rows 4 3 3 2" xfId="12020"/>
    <cellStyle name="Line titles-Rows 4 3 3 2 2" xfId="12021"/>
    <cellStyle name="Line titles-Rows 4 3 3 3" xfId="12022"/>
    <cellStyle name="Line titles-Rows 4 3 3 3 2" xfId="12023"/>
    <cellStyle name="Line titles-Rows 4 3 4" xfId="12024"/>
    <cellStyle name="Line titles-Rows 4 3 4 2" xfId="12025"/>
    <cellStyle name="Line titles-Rows 4 4" xfId="12026"/>
    <cellStyle name="Line titles-Rows 4 4 2" xfId="12027"/>
    <cellStyle name="Line titles-Rows 4 4 2 2" xfId="12028"/>
    <cellStyle name="Line titles-Rows 4 4 3" xfId="12029"/>
    <cellStyle name="Line titles-Rows 4 4 3 2" xfId="12030"/>
    <cellStyle name="Line titles-Rows 4 5" xfId="12031"/>
    <cellStyle name="Line titles-Rows 4 5 2" xfId="12032"/>
    <cellStyle name="Line titles-Rows 4 5 2 2" xfId="12033"/>
    <cellStyle name="Line titles-Rows 4 5 3" xfId="12034"/>
    <cellStyle name="Line titles-Rows 4 5 3 2" xfId="12035"/>
    <cellStyle name="Line titles-Rows 4 6" xfId="12036"/>
    <cellStyle name="Line titles-Rows 4 6 2" xfId="12037"/>
    <cellStyle name="Line titles-Rows 5" xfId="591"/>
    <cellStyle name="Line titles-Rows 5 2" xfId="592"/>
    <cellStyle name="Line titles-Rows 5 2 2" xfId="12038"/>
    <cellStyle name="Line titles-Rows 5 2 2 2" xfId="12039"/>
    <cellStyle name="Line titles-Rows 5 2 2 2 2" xfId="12040"/>
    <cellStyle name="Line titles-Rows 5 2 2 3" xfId="12041"/>
    <cellStyle name="Line titles-Rows 5 2 2 3 2" xfId="12042"/>
    <cellStyle name="Line titles-Rows 5 2 3" xfId="12043"/>
    <cellStyle name="Line titles-Rows 5 2 3 2" xfId="12044"/>
    <cellStyle name="Line titles-Rows 5 2 3 2 2" xfId="12045"/>
    <cellStyle name="Line titles-Rows 5 2 3 3" xfId="12046"/>
    <cellStyle name="Line titles-Rows 5 2 3 3 2" xfId="12047"/>
    <cellStyle name="Line titles-Rows 5 2 4" xfId="12048"/>
    <cellStyle name="Line titles-Rows 5 2 4 2" xfId="12049"/>
    <cellStyle name="Line titles-Rows 5 3" xfId="593"/>
    <cellStyle name="Line titles-Rows 5 3 2" xfId="12050"/>
    <cellStyle name="Line titles-Rows 5 3 2 2" xfId="12051"/>
    <cellStyle name="Line titles-Rows 5 3 2 2 2" xfId="12052"/>
    <cellStyle name="Line titles-Rows 5 3 2 3" xfId="12053"/>
    <cellStyle name="Line titles-Rows 5 3 2 3 2" xfId="12054"/>
    <cellStyle name="Line titles-Rows 5 3 3" xfId="12055"/>
    <cellStyle name="Line titles-Rows 5 3 3 2" xfId="12056"/>
    <cellStyle name="Line titles-Rows 5 3 3 2 2" xfId="12057"/>
    <cellStyle name="Line titles-Rows 5 3 3 3" xfId="12058"/>
    <cellStyle name="Line titles-Rows 5 3 3 3 2" xfId="12059"/>
    <cellStyle name="Line titles-Rows 5 3 4" xfId="12060"/>
    <cellStyle name="Line titles-Rows 5 3 4 2" xfId="12061"/>
    <cellStyle name="Line titles-Rows 5 4" xfId="12062"/>
    <cellStyle name="Line titles-Rows 5 4 2" xfId="12063"/>
    <cellStyle name="Line titles-Rows 5 4 2 2" xfId="12064"/>
    <cellStyle name="Line titles-Rows 5 4 3" xfId="12065"/>
    <cellStyle name="Line titles-Rows 5 4 3 2" xfId="12066"/>
    <cellStyle name="Line titles-Rows 5 5" xfId="12067"/>
    <cellStyle name="Line titles-Rows 5 5 2" xfId="12068"/>
    <cellStyle name="Line titles-Rows 5 5 2 2" xfId="12069"/>
    <cellStyle name="Line titles-Rows 5 5 3" xfId="12070"/>
    <cellStyle name="Line titles-Rows 5 5 3 2" xfId="12071"/>
    <cellStyle name="Line titles-Rows 5 6" xfId="12072"/>
    <cellStyle name="Line titles-Rows 5 6 2" xfId="12073"/>
    <cellStyle name="Line titles-Rows 6" xfId="594"/>
    <cellStyle name="Line titles-Rows 6 2" xfId="12074"/>
    <cellStyle name="Line titles-Rows 6 2 2" xfId="12075"/>
    <cellStyle name="Line titles-Rows 6 2 2 2" xfId="12076"/>
    <cellStyle name="Line titles-Rows 6 2 3" xfId="12077"/>
    <cellStyle name="Line titles-Rows 6 2 3 2" xfId="12078"/>
    <cellStyle name="Line titles-Rows 6 3" xfId="12079"/>
    <cellStyle name="Line titles-Rows 6 3 2" xfId="12080"/>
    <cellStyle name="Line titles-Rows 6 3 2 2" xfId="12081"/>
    <cellStyle name="Line titles-Rows 6 3 3" xfId="12082"/>
    <cellStyle name="Line titles-Rows 6 3 3 2" xfId="12083"/>
    <cellStyle name="Line titles-Rows 6 4" xfId="12084"/>
    <cellStyle name="Line titles-Rows 6 4 2" xfId="12085"/>
    <cellStyle name="Line titles-Rows 7" xfId="595"/>
    <cellStyle name="Line titles-Rows 7 2" xfId="12086"/>
    <cellStyle name="Line titles-Rows 7 2 2" xfId="12087"/>
    <cellStyle name="Line titles-Rows 7 2 2 2" xfId="12088"/>
    <cellStyle name="Line titles-Rows 7 2 3" xfId="12089"/>
    <cellStyle name="Line titles-Rows 7 2 3 2" xfId="12090"/>
    <cellStyle name="Line titles-Rows 7 3" xfId="12091"/>
    <cellStyle name="Line titles-Rows 7 3 2" xfId="12092"/>
    <cellStyle name="Line titles-Rows 7 3 2 2" xfId="12093"/>
    <cellStyle name="Line titles-Rows 7 3 3" xfId="12094"/>
    <cellStyle name="Line titles-Rows 7 3 3 2" xfId="12095"/>
    <cellStyle name="Line titles-Rows 7 4" xfId="12096"/>
    <cellStyle name="Line titles-Rows 7 4 2" xfId="12097"/>
    <cellStyle name="Line titles-Rows 8" xfId="12098"/>
    <cellStyle name="Line titles-Rows 8 2" xfId="12099"/>
    <cellStyle name="Line titles-Rows 8 2 2" xfId="12100"/>
    <cellStyle name="Line titles-Rows 8 3" xfId="12101"/>
    <cellStyle name="Line titles-Rows 8 3 2" xfId="12102"/>
    <cellStyle name="Line titles-Rows 9" xfId="12103"/>
    <cellStyle name="Line titles-Rows 9 2" xfId="12104"/>
    <cellStyle name="Line titles-Rows 9 2 2" xfId="12105"/>
    <cellStyle name="Line titles-Rows 9 3" xfId="12106"/>
    <cellStyle name="Line titles-Rows 9 3 2" xfId="12107"/>
    <cellStyle name="Linked Cell" xfId="596"/>
    <cellStyle name="Linked Cell 2" xfId="597"/>
    <cellStyle name="Linked Cell 2 2" xfId="12108"/>
    <cellStyle name="Linked Cell 2 3" xfId="12109"/>
    <cellStyle name="Linked Cell 3" xfId="12110"/>
    <cellStyle name="Migliaia (0)_conti99" xfId="598"/>
    <cellStyle name="Milliers 10" xfId="12111"/>
    <cellStyle name="Milliers 2" xfId="599"/>
    <cellStyle name="Milliers 2 2" xfId="600"/>
    <cellStyle name="Milliers 2 2 2" xfId="12112"/>
    <cellStyle name="Milliers 2 3" xfId="601"/>
    <cellStyle name="Milliers 2 3 2" xfId="602"/>
    <cellStyle name="Milliers 2 3 2 2" xfId="12113"/>
    <cellStyle name="Milliers 2 4" xfId="12114"/>
    <cellStyle name="Milliers 2 5" xfId="12115"/>
    <cellStyle name="Milliers 3" xfId="603"/>
    <cellStyle name="Milliers 3 2" xfId="604"/>
    <cellStyle name="Milliers 3 2 2" xfId="12116"/>
    <cellStyle name="Milliers 4" xfId="605"/>
    <cellStyle name="Milliers 4 2" xfId="12117"/>
    <cellStyle name="Milliers 5" xfId="606"/>
    <cellStyle name="Milliers 5 2" xfId="607"/>
    <cellStyle name="Milliers 5 2 2" xfId="12118"/>
    <cellStyle name="Milliers 6" xfId="608"/>
    <cellStyle name="Milliers 6 2" xfId="12119"/>
    <cellStyle name="Milliers 7" xfId="609"/>
    <cellStyle name="Milliers 8" xfId="12120"/>
    <cellStyle name="Milliers 9" xfId="12121"/>
    <cellStyle name="mìny_CZLFS0X0" xfId="12122"/>
    <cellStyle name="Motif" xfId="610"/>
    <cellStyle name="Neutral" xfId="611"/>
    <cellStyle name="Neutral 2" xfId="612"/>
    <cellStyle name="Neutre 2" xfId="613"/>
    <cellStyle name="Neutre 2 2" xfId="12123"/>
    <cellStyle name="Neutre 3" xfId="614"/>
    <cellStyle name="Normaali 2" xfId="615"/>
    <cellStyle name="Normaali 2 10" xfId="12124"/>
    <cellStyle name="Normaali 2 2" xfId="616"/>
    <cellStyle name="Normaali 2 2 2" xfId="12125"/>
    <cellStyle name="Normaali 2 2 2 2" xfId="12126"/>
    <cellStyle name="Normaali 2 2 2 2 2" xfId="12127"/>
    <cellStyle name="Normaali 2 2 2 2 2 2" xfId="12128"/>
    <cellStyle name="Normaali 2 2 2 2 2 2 2" xfId="12129"/>
    <cellStyle name="Normaali 2 2 2 2 2 3" xfId="12130"/>
    <cellStyle name="Normaali 2 2 2 2 2 3 2" xfId="12131"/>
    <cellStyle name="Normaali 2 2 2 2 2 4" xfId="12132"/>
    <cellStyle name="Normaali 2 2 2 2 3" xfId="12133"/>
    <cellStyle name="Normaali 2 2 2 2 3 2" xfId="12134"/>
    <cellStyle name="Normaali 2 2 2 2 4" xfId="12135"/>
    <cellStyle name="Normaali 2 2 2 2 4 2" xfId="12136"/>
    <cellStyle name="Normaali 2 2 2 2 5" xfId="12137"/>
    <cellStyle name="Normaali 2 2 2 3" xfId="12138"/>
    <cellStyle name="Normaali 2 2 2 3 2" xfId="12139"/>
    <cellStyle name="Normaali 2 2 2 3 2 2" xfId="12140"/>
    <cellStyle name="Normaali 2 2 2 3 3" xfId="12141"/>
    <cellStyle name="Normaali 2 2 2 3 3 2" xfId="12142"/>
    <cellStyle name="Normaali 2 2 2 3 4" xfId="12143"/>
    <cellStyle name="Normaali 2 2 2 4" xfId="12144"/>
    <cellStyle name="Normaali 2 2 2 4 2" xfId="12145"/>
    <cellStyle name="Normaali 2 2 2 5" xfId="12146"/>
    <cellStyle name="Normaali 2 2 2 5 2" xfId="12147"/>
    <cellStyle name="Normaali 2 2 2 6" xfId="12148"/>
    <cellStyle name="Normaali 2 2 3" xfId="12149"/>
    <cellStyle name="Normaali 2 2 3 2" xfId="12150"/>
    <cellStyle name="Normaali 2 2 3 2 2" xfId="12151"/>
    <cellStyle name="Normaali 2 2 3 2 2 2" xfId="12152"/>
    <cellStyle name="Normaali 2 2 3 2 3" xfId="12153"/>
    <cellStyle name="Normaali 2 2 3 2 3 2" xfId="12154"/>
    <cellStyle name="Normaali 2 2 3 2 4" xfId="12155"/>
    <cellStyle name="Normaali 2 2 3 3" xfId="12156"/>
    <cellStyle name="Normaali 2 2 3 3 2" xfId="12157"/>
    <cellStyle name="Normaali 2 2 3 4" xfId="12158"/>
    <cellStyle name="Normaali 2 2 3 4 2" xfId="12159"/>
    <cellStyle name="Normaali 2 2 3 5" xfId="12160"/>
    <cellStyle name="Normaali 2 2 4" xfId="12161"/>
    <cellStyle name="Normaali 2 2 4 2" xfId="12162"/>
    <cellStyle name="Normaali 2 2 4 2 2" xfId="12163"/>
    <cellStyle name="Normaali 2 2 4 3" xfId="12164"/>
    <cellStyle name="Normaali 2 2 4 3 2" xfId="12165"/>
    <cellStyle name="Normaali 2 2 4 4" xfId="12166"/>
    <cellStyle name="Normaali 2 2 5" xfId="12167"/>
    <cellStyle name="Normaali 2 2 5 2" xfId="12168"/>
    <cellStyle name="Normaali 2 2 6" xfId="12169"/>
    <cellStyle name="Normaali 2 2 6 2" xfId="12170"/>
    <cellStyle name="Normaali 2 2 7" xfId="12171"/>
    <cellStyle name="Normaali 2 3" xfId="617"/>
    <cellStyle name="Normaali 2 3 2" xfId="12172"/>
    <cellStyle name="Normaali 2 3 2 2" xfId="12173"/>
    <cellStyle name="Normaali 2 3 2 2 2" xfId="12174"/>
    <cellStyle name="Normaali 2 3 2 2 2 2" xfId="12175"/>
    <cellStyle name="Normaali 2 3 2 2 2 2 2" xfId="12176"/>
    <cellStyle name="Normaali 2 3 2 2 2 3" xfId="12177"/>
    <cellStyle name="Normaali 2 3 2 2 2 3 2" xfId="12178"/>
    <cellStyle name="Normaali 2 3 2 2 2 4" xfId="12179"/>
    <cellStyle name="Normaali 2 3 2 2 3" xfId="12180"/>
    <cellStyle name="Normaali 2 3 2 2 3 2" xfId="12181"/>
    <cellStyle name="Normaali 2 3 2 2 4" xfId="12182"/>
    <cellStyle name="Normaali 2 3 2 2 4 2" xfId="12183"/>
    <cellStyle name="Normaali 2 3 2 2 5" xfId="12184"/>
    <cellStyle name="Normaali 2 3 2 3" xfId="12185"/>
    <cellStyle name="Normaali 2 3 2 3 2" xfId="12186"/>
    <cellStyle name="Normaali 2 3 2 3 2 2" xfId="12187"/>
    <cellStyle name="Normaali 2 3 2 3 3" xfId="12188"/>
    <cellStyle name="Normaali 2 3 2 3 3 2" xfId="12189"/>
    <cellStyle name="Normaali 2 3 2 3 4" xfId="12190"/>
    <cellStyle name="Normaali 2 3 2 4" xfId="12191"/>
    <cellStyle name="Normaali 2 3 2 4 2" xfId="12192"/>
    <cellStyle name="Normaali 2 3 2 5" xfId="12193"/>
    <cellStyle name="Normaali 2 3 2 5 2" xfId="12194"/>
    <cellStyle name="Normaali 2 3 2 6" xfId="12195"/>
    <cellStyle name="Normaali 2 3 3" xfId="12196"/>
    <cellStyle name="Normaali 2 3 3 2" xfId="12197"/>
    <cellStyle name="Normaali 2 3 3 2 2" xfId="12198"/>
    <cellStyle name="Normaali 2 3 3 2 2 2" xfId="12199"/>
    <cellStyle name="Normaali 2 3 3 2 3" xfId="12200"/>
    <cellStyle name="Normaali 2 3 3 2 3 2" xfId="12201"/>
    <cellStyle name="Normaali 2 3 3 2 4" xfId="12202"/>
    <cellStyle name="Normaali 2 3 3 3" xfId="12203"/>
    <cellStyle name="Normaali 2 3 3 3 2" xfId="12204"/>
    <cellStyle name="Normaali 2 3 3 4" xfId="12205"/>
    <cellStyle name="Normaali 2 3 3 4 2" xfId="12206"/>
    <cellStyle name="Normaali 2 3 3 5" xfId="12207"/>
    <cellStyle name="Normaali 2 3 4" xfId="12208"/>
    <cellStyle name="Normaali 2 3 4 2" xfId="12209"/>
    <cellStyle name="Normaali 2 3 4 2 2" xfId="12210"/>
    <cellStyle name="Normaali 2 3 4 3" xfId="12211"/>
    <cellStyle name="Normaali 2 3 4 3 2" xfId="12212"/>
    <cellStyle name="Normaali 2 3 4 4" xfId="12213"/>
    <cellStyle name="Normaali 2 3 5" xfId="12214"/>
    <cellStyle name="Normaali 2 3 5 2" xfId="12215"/>
    <cellStyle name="Normaali 2 3 6" xfId="12216"/>
    <cellStyle name="Normaali 2 3 6 2" xfId="12217"/>
    <cellStyle name="Normaali 2 3 7" xfId="12218"/>
    <cellStyle name="Normaali 2 4" xfId="618"/>
    <cellStyle name="Normaali 2 4 2" xfId="12219"/>
    <cellStyle name="Normaali 2 4 2 2" xfId="12220"/>
    <cellStyle name="Normaali 2 4 2 2 2" xfId="12221"/>
    <cellStyle name="Normaali 2 4 2 2 2 2" xfId="12222"/>
    <cellStyle name="Normaali 2 4 2 2 2 2 2" xfId="12223"/>
    <cellStyle name="Normaali 2 4 2 2 2 3" xfId="12224"/>
    <cellStyle name="Normaali 2 4 2 2 2 3 2" xfId="12225"/>
    <cellStyle name="Normaali 2 4 2 2 2 4" xfId="12226"/>
    <cellStyle name="Normaali 2 4 2 2 3" xfId="12227"/>
    <cellStyle name="Normaali 2 4 2 2 3 2" xfId="12228"/>
    <cellStyle name="Normaali 2 4 2 2 4" xfId="12229"/>
    <cellStyle name="Normaali 2 4 2 2 4 2" xfId="12230"/>
    <cellStyle name="Normaali 2 4 2 2 5" xfId="12231"/>
    <cellStyle name="Normaali 2 4 2 3" xfId="12232"/>
    <cellStyle name="Normaali 2 4 2 3 2" xfId="12233"/>
    <cellStyle name="Normaali 2 4 2 3 2 2" xfId="12234"/>
    <cellStyle name="Normaali 2 4 2 3 3" xfId="12235"/>
    <cellStyle name="Normaali 2 4 2 3 3 2" xfId="12236"/>
    <cellStyle name="Normaali 2 4 2 3 4" xfId="12237"/>
    <cellStyle name="Normaali 2 4 2 4" xfId="12238"/>
    <cellStyle name="Normaali 2 4 2 4 2" xfId="12239"/>
    <cellStyle name="Normaali 2 4 2 5" xfId="12240"/>
    <cellStyle name="Normaali 2 4 2 5 2" xfId="12241"/>
    <cellStyle name="Normaali 2 4 2 6" xfId="12242"/>
    <cellStyle name="Normaali 2 4 3" xfId="12243"/>
    <cellStyle name="Normaali 2 4 3 2" xfId="12244"/>
    <cellStyle name="Normaali 2 4 3 2 2" xfId="12245"/>
    <cellStyle name="Normaali 2 4 3 2 2 2" xfId="12246"/>
    <cellStyle name="Normaali 2 4 3 2 3" xfId="12247"/>
    <cellStyle name="Normaali 2 4 3 2 3 2" xfId="12248"/>
    <cellStyle name="Normaali 2 4 3 2 4" xfId="12249"/>
    <cellStyle name="Normaali 2 4 3 3" xfId="12250"/>
    <cellStyle name="Normaali 2 4 3 3 2" xfId="12251"/>
    <cellStyle name="Normaali 2 4 3 4" xfId="12252"/>
    <cellStyle name="Normaali 2 4 3 4 2" xfId="12253"/>
    <cellStyle name="Normaali 2 4 3 5" xfId="12254"/>
    <cellStyle name="Normaali 2 4 4" xfId="12255"/>
    <cellStyle name="Normaali 2 4 4 2" xfId="12256"/>
    <cellStyle name="Normaali 2 4 4 2 2" xfId="12257"/>
    <cellStyle name="Normaali 2 4 4 3" xfId="12258"/>
    <cellStyle name="Normaali 2 4 4 3 2" xfId="12259"/>
    <cellStyle name="Normaali 2 4 4 4" xfId="12260"/>
    <cellStyle name="Normaali 2 4 5" xfId="12261"/>
    <cellStyle name="Normaali 2 4 5 2" xfId="12262"/>
    <cellStyle name="Normaali 2 4 6" xfId="12263"/>
    <cellStyle name="Normaali 2 4 6 2" xfId="12264"/>
    <cellStyle name="Normaali 2 4 7" xfId="12265"/>
    <cellStyle name="Normaali 2 5" xfId="12266"/>
    <cellStyle name="Normaali 2 5 2" xfId="12267"/>
    <cellStyle name="Normaali 2 5 2 2" xfId="12268"/>
    <cellStyle name="Normaali 2 5 2 2 2" xfId="12269"/>
    <cellStyle name="Normaali 2 5 2 2 2 2" xfId="12270"/>
    <cellStyle name="Normaali 2 5 2 2 3" xfId="12271"/>
    <cellStyle name="Normaali 2 5 2 2 3 2" xfId="12272"/>
    <cellStyle name="Normaali 2 5 2 2 4" xfId="12273"/>
    <cellStyle name="Normaali 2 5 2 3" xfId="12274"/>
    <cellStyle name="Normaali 2 5 2 3 2" xfId="12275"/>
    <cellStyle name="Normaali 2 5 2 4" xfId="12276"/>
    <cellStyle name="Normaali 2 5 2 4 2" xfId="12277"/>
    <cellStyle name="Normaali 2 5 2 5" xfId="12278"/>
    <cellStyle name="Normaali 2 5 3" xfId="12279"/>
    <cellStyle name="Normaali 2 5 3 2" xfId="12280"/>
    <cellStyle name="Normaali 2 5 3 2 2" xfId="12281"/>
    <cellStyle name="Normaali 2 5 3 3" xfId="12282"/>
    <cellStyle name="Normaali 2 5 3 3 2" xfId="12283"/>
    <cellStyle name="Normaali 2 5 3 4" xfId="12284"/>
    <cellStyle name="Normaali 2 5 4" xfId="12285"/>
    <cellStyle name="Normaali 2 5 4 2" xfId="12286"/>
    <cellStyle name="Normaali 2 5 5" xfId="12287"/>
    <cellStyle name="Normaali 2 5 5 2" xfId="12288"/>
    <cellStyle name="Normaali 2 5 6" xfId="12289"/>
    <cellStyle name="Normaali 2 6" xfId="12290"/>
    <cellStyle name="Normaali 2 6 2" xfId="12291"/>
    <cellStyle name="Normaali 2 6 2 2" xfId="12292"/>
    <cellStyle name="Normaali 2 6 2 2 2" xfId="12293"/>
    <cellStyle name="Normaali 2 6 2 3" xfId="12294"/>
    <cellStyle name="Normaali 2 6 2 3 2" xfId="12295"/>
    <cellStyle name="Normaali 2 6 2 4" xfId="12296"/>
    <cellStyle name="Normaali 2 6 3" xfId="12297"/>
    <cellStyle name="Normaali 2 6 3 2" xfId="12298"/>
    <cellStyle name="Normaali 2 6 4" xfId="12299"/>
    <cellStyle name="Normaali 2 6 4 2" xfId="12300"/>
    <cellStyle name="Normaali 2 6 5" xfId="12301"/>
    <cellStyle name="Normaali 2 7" xfId="12302"/>
    <cellStyle name="Normaali 2 7 2" xfId="12303"/>
    <cellStyle name="Normaali 2 7 2 2" xfId="12304"/>
    <cellStyle name="Normaali 2 7 3" xfId="12305"/>
    <cellStyle name="Normaali 2 7 3 2" xfId="12306"/>
    <cellStyle name="Normaali 2 7 4" xfId="12307"/>
    <cellStyle name="Normaali 2 8" xfId="12308"/>
    <cellStyle name="Normaali 2 8 2" xfId="12309"/>
    <cellStyle name="Normaali 2 9" xfId="12310"/>
    <cellStyle name="Normaali 2 9 2" xfId="12311"/>
    <cellStyle name="Normaali 2_T_B1.2" xfId="12312"/>
    <cellStyle name="Normaali 3" xfId="619"/>
    <cellStyle name="Normaali 3 10" xfId="12313"/>
    <cellStyle name="Normaali 3 2" xfId="620"/>
    <cellStyle name="Normaali 3 2 2" xfId="12314"/>
    <cellStyle name="Normaali 3 2 2 2" xfId="12315"/>
    <cellStyle name="Normaali 3 2 2 2 2" xfId="12316"/>
    <cellStyle name="Normaali 3 2 2 2 2 2" xfId="12317"/>
    <cellStyle name="Normaali 3 2 2 2 2 2 2" xfId="12318"/>
    <cellStyle name="Normaali 3 2 2 2 2 3" xfId="12319"/>
    <cellStyle name="Normaali 3 2 2 2 2 3 2" xfId="12320"/>
    <cellStyle name="Normaali 3 2 2 2 2 4" xfId="12321"/>
    <cellStyle name="Normaali 3 2 2 2 3" xfId="12322"/>
    <cellStyle name="Normaali 3 2 2 2 3 2" xfId="12323"/>
    <cellStyle name="Normaali 3 2 2 2 4" xfId="12324"/>
    <cellStyle name="Normaali 3 2 2 2 4 2" xfId="12325"/>
    <cellStyle name="Normaali 3 2 2 2 5" xfId="12326"/>
    <cellStyle name="Normaali 3 2 2 3" xfId="12327"/>
    <cellStyle name="Normaali 3 2 2 3 2" xfId="12328"/>
    <cellStyle name="Normaali 3 2 2 3 2 2" xfId="12329"/>
    <cellStyle name="Normaali 3 2 2 3 3" xfId="12330"/>
    <cellStyle name="Normaali 3 2 2 3 3 2" xfId="12331"/>
    <cellStyle name="Normaali 3 2 2 3 4" xfId="12332"/>
    <cellStyle name="Normaali 3 2 2 4" xfId="12333"/>
    <cellStyle name="Normaali 3 2 2 4 2" xfId="12334"/>
    <cellStyle name="Normaali 3 2 2 5" xfId="12335"/>
    <cellStyle name="Normaali 3 2 2 5 2" xfId="12336"/>
    <cellStyle name="Normaali 3 2 2 6" xfId="12337"/>
    <cellStyle name="Normaali 3 2 3" xfId="12338"/>
    <cellStyle name="Normaali 3 2 3 2" xfId="12339"/>
    <cellStyle name="Normaali 3 2 3 2 2" xfId="12340"/>
    <cellStyle name="Normaali 3 2 3 2 2 2" xfId="12341"/>
    <cellStyle name="Normaali 3 2 3 2 3" xfId="12342"/>
    <cellStyle name="Normaali 3 2 3 2 3 2" xfId="12343"/>
    <cellStyle name="Normaali 3 2 3 2 4" xfId="12344"/>
    <cellStyle name="Normaali 3 2 3 3" xfId="12345"/>
    <cellStyle name="Normaali 3 2 3 3 2" xfId="12346"/>
    <cellStyle name="Normaali 3 2 3 4" xfId="12347"/>
    <cellStyle name="Normaali 3 2 3 4 2" xfId="12348"/>
    <cellStyle name="Normaali 3 2 3 5" xfId="12349"/>
    <cellStyle name="Normaali 3 2 4" xfId="12350"/>
    <cellStyle name="Normaali 3 2 4 2" xfId="12351"/>
    <cellStyle name="Normaali 3 2 4 2 2" xfId="12352"/>
    <cellStyle name="Normaali 3 2 4 3" xfId="12353"/>
    <cellStyle name="Normaali 3 2 4 3 2" xfId="12354"/>
    <cellStyle name="Normaali 3 2 4 4" xfId="12355"/>
    <cellStyle name="Normaali 3 2 5" xfId="12356"/>
    <cellStyle name="Normaali 3 2 5 2" xfId="12357"/>
    <cellStyle name="Normaali 3 2 6" xfId="12358"/>
    <cellStyle name="Normaali 3 2 6 2" xfId="12359"/>
    <cellStyle name="Normaali 3 2 7" xfId="12360"/>
    <cellStyle name="Normaali 3 3" xfId="621"/>
    <cellStyle name="Normaali 3 3 2" xfId="12361"/>
    <cellStyle name="Normaali 3 3 2 2" xfId="12362"/>
    <cellStyle name="Normaali 3 3 2 2 2" xfId="12363"/>
    <cellStyle name="Normaali 3 3 2 2 2 2" xfId="12364"/>
    <cellStyle name="Normaali 3 3 2 2 2 2 2" xfId="12365"/>
    <cellStyle name="Normaali 3 3 2 2 2 3" xfId="12366"/>
    <cellStyle name="Normaali 3 3 2 2 2 3 2" xfId="12367"/>
    <cellStyle name="Normaali 3 3 2 2 2 4" xfId="12368"/>
    <cellStyle name="Normaali 3 3 2 2 3" xfId="12369"/>
    <cellStyle name="Normaali 3 3 2 2 3 2" xfId="12370"/>
    <cellStyle name="Normaali 3 3 2 2 4" xfId="12371"/>
    <cellStyle name="Normaali 3 3 2 2 4 2" xfId="12372"/>
    <cellStyle name="Normaali 3 3 2 2 5" xfId="12373"/>
    <cellStyle name="Normaali 3 3 2 3" xfId="12374"/>
    <cellStyle name="Normaali 3 3 2 3 2" xfId="12375"/>
    <cellStyle name="Normaali 3 3 2 3 2 2" xfId="12376"/>
    <cellStyle name="Normaali 3 3 2 3 3" xfId="12377"/>
    <cellStyle name="Normaali 3 3 2 3 3 2" xfId="12378"/>
    <cellStyle name="Normaali 3 3 2 3 4" xfId="12379"/>
    <cellStyle name="Normaali 3 3 2 4" xfId="12380"/>
    <cellStyle name="Normaali 3 3 2 4 2" xfId="12381"/>
    <cellStyle name="Normaali 3 3 2 5" xfId="12382"/>
    <cellStyle name="Normaali 3 3 2 5 2" xfId="12383"/>
    <cellStyle name="Normaali 3 3 2 6" xfId="12384"/>
    <cellStyle name="Normaali 3 3 3" xfId="12385"/>
    <cellStyle name="Normaali 3 3 3 2" xfId="12386"/>
    <cellStyle name="Normaali 3 3 3 2 2" xfId="12387"/>
    <cellStyle name="Normaali 3 3 3 2 2 2" xfId="12388"/>
    <cellStyle name="Normaali 3 3 3 2 3" xfId="12389"/>
    <cellStyle name="Normaali 3 3 3 2 3 2" xfId="12390"/>
    <cellStyle name="Normaali 3 3 3 2 4" xfId="12391"/>
    <cellStyle name="Normaali 3 3 3 3" xfId="12392"/>
    <cellStyle name="Normaali 3 3 3 3 2" xfId="12393"/>
    <cellStyle name="Normaali 3 3 3 4" xfId="12394"/>
    <cellStyle name="Normaali 3 3 3 4 2" xfId="12395"/>
    <cellStyle name="Normaali 3 3 3 5" xfId="12396"/>
    <cellStyle name="Normaali 3 3 4" xfId="12397"/>
    <cellStyle name="Normaali 3 3 4 2" xfId="12398"/>
    <cellStyle name="Normaali 3 3 4 2 2" xfId="12399"/>
    <cellStyle name="Normaali 3 3 4 3" xfId="12400"/>
    <cellStyle name="Normaali 3 3 4 3 2" xfId="12401"/>
    <cellStyle name="Normaali 3 3 4 4" xfId="12402"/>
    <cellStyle name="Normaali 3 3 5" xfId="12403"/>
    <cellStyle name="Normaali 3 3 5 2" xfId="12404"/>
    <cellStyle name="Normaali 3 3 6" xfId="12405"/>
    <cellStyle name="Normaali 3 3 6 2" xfId="12406"/>
    <cellStyle name="Normaali 3 3 7" xfId="12407"/>
    <cellStyle name="Normaali 3 4" xfId="622"/>
    <cellStyle name="Normaali 3 4 2" xfId="12408"/>
    <cellStyle name="Normaali 3 4 2 2" xfId="12409"/>
    <cellStyle name="Normaali 3 4 2 2 2" xfId="12410"/>
    <cellStyle name="Normaali 3 4 2 2 2 2" xfId="12411"/>
    <cellStyle name="Normaali 3 4 2 2 2 2 2" xfId="12412"/>
    <cellStyle name="Normaali 3 4 2 2 2 3" xfId="12413"/>
    <cellStyle name="Normaali 3 4 2 2 2 3 2" xfId="12414"/>
    <cellStyle name="Normaali 3 4 2 2 2 4" xfId="12415"/>
    <cellStyle name="Normaali 3 4 2 2 3" xfId="12416"/>
    <cellStyle name="Normaali 3 4 2 2 3 2" xfId="12417"/>
    <cellStyle name="Normaali 3 4 2 2 4" xfId="12418"/>
    <cellStyle name="Normaali 3 4 2 2 4 2" xfId="12419"/>
    <cellStyle name="Normaali 3 4 2 2 5" xfId="12420"/>
    <cellStyle name="Normaali 3 4 2 3" xfId="12421"/>
    <cellStyle name="Normaali 3 4 2 3 2" xfId="12422"/>
    <cellStyle name="Normaali 3 4 2 3 2 2" xfId="12423"/>
    <cellStyle name="Normaali 3 4 2 3 3" xfId="12424"/>
    <cellStyle name="Normaali 3 4 2 3 3 2" xfId="12425"/>
    <cellStyle name="Normaali 3 4 2 3 4" xfId="12426"/>
    <cellStyle name="Normaali 3 4 2 4" xfId="12427"/>
    <cellStyle name="Normaali 3 4 2 4 2" xfId="12428"/>
    <cellStyle name="Normaali 3 4 2 5" xfId="12429"/>
    <cellStyle name="Normaali 3 4 2 5 2" xfId="12430"/>
    <cellStyle name="Normaali 3 4 2 6" xfId="12431"/>
    <cellStyle name="Normaali 3 4 3" xfId="12432"/>
    <cellStyle name="Normaali 3 4 3 2" xfId="12433"/>
    <cellStyle name="Normaali 3 4 3 2 2" xfId="12434"/>
    <cellStyle name="Normaali 3 4 3 2 2 2" xfId="12435"/>
    <cellStyle name="Normaali 3 4 3 2 3" xfId="12436"/>
    <cellStyle name="Normaali 3 4 3 2 3 2" xfId="12437"/>
    <cellStyle name="Normaali 3 4 3 2 4" xfId="12438"/>
    <cellStyle name="Normaali 3 4 3 3" xfId="12439"/>
    <cellStyle name="Normaali 3 4 3 3 2" xfId="12440"/>
    <cellStyle name="Normaali 3 4 3 4" xfId="12441"/>
    <cellStyle name="Normaali 3 4 3 4 2" xfId="12442"/>
    <cellStyle name="Normaali 3 4 3 5" xfId="12443"/>
    <cellStyle name="Normaali 3 4 4" xfId="12444"/>
    <cellStyle name="Normaali 3 4 4 2" xfId="12445"/>
    <cellStyle name="Normaali 3 4 4 2 2" xfId="12446"/>
    <cellStyle name="Normaali 3 4 4 3" xfId="12447"/>
    <cellStyle name="Normaali 3 4 4 3 2" xfId="12448"/>
    <cellStyle name="Normaali 3 4 4 4" xfId="12449"/>
    <cellStyle name="Normaali 3 4 5" xfId="12450"/>
    <cellStyle name="Normaali 3 4 5 2" xfId="12451"/>
    <cellStyle name="Normaali 3 4 6" xfId="12452"/>
    <cellStyle name="Normaali 3 4 6 2" xfId="12453"/>
    <cellStyle name="Normaali 3 4 7" xfId="12454"/>
    <cellStyle name="Normaali 3 5" xfId="12455"/>
    <cellStyle name="Normaali 3 5 2" xfId="12456"/>
    <cellStyle name="Normaali 3 5 2 2" xfId="12457"/>
    <cellStyle name="Normaali 3 5 2 2 2" xfId="12458"/>
    <cellStyle name="Normaali 3 5 2 2 2 2" xfId="12459"/>
    <cellStyle name="Normaali 3 5 2 2 3" xfId="12460"/>
    <cellStyle name="Normaali 3 5 2 2 3 2" xfId="12461"/>
    <cellStyle name="Normaali 3 5 2 2 4" xfId="12462"/>
    <cellStyle name="Normaali 3 5 2 3" xfId="12463"/>
    <cellStyle name="Normaali 3 5 2 3 2" xfId="12464"/>
    <cellStyle name="Normaali 3 5 2 4" xfId="12465"/>
    <cellStyle name="Normaali 3 5 2 4 2" xfId="12466"/>
    <cellStyle name="Normaali 3 5 2 5" xfId="12467"/>
    <cellStyle name="Normaali 3 5 3" xfId="12468"/>
    <cellStyle name="Normaali 3 5 3 2" xfId="12469"/>
    <cellStyle name="Normaali 3 5 3 2 2" xfId="12470"/>
    <cellStyle name="Normaali 3 5 3 3" xfId="12471"/>
    <cellStyle name="Normaali 3 5 3 3 2" xfId="12472"/>
    <cellStyle name="Normaali 3 5 3 4" xfId="12473"/>
    <cellStyle name="Normaali 3 5 4" xfId="12474"/>
    <cellStyle name="Normaali 3 5 4 2" xfId="12475"/>
    <cellStyle name="Normaali 3 5 5" xfId="12476"/>
    <cellStyle name="Normaali 3 5 5 2" xfId="12477"/>
    <cellStyle name="Normaali 3 5 6" xfId="12478"/>
    <cellStyle name="Normaali 3 6" xfId="12479"/>
    <cellStyle name="Normaali 3 6 2" xfId="12480"/>
    <cellStyle name="Normaali 3 6 2 2" xfId="12481"/>
    <cellStyle name="Normaali 3 6 2 2 2" xfId="12482"/>
    <cellStyle name="Normaali 3 6 2 3" xfId="12483"/>
    <cellStyle name="Normaali 3 6 2 3 2" xfId="12484"/>
    <cellStyle name="Normaali 3 6 2 4" xfId="12485"/>
    <cellStyle name="Normaali 3 6 3" xfId="12486"/>
    <cellStyle name="Normaali 3 6 3 2" xfId="12487"/>
    <cellStyle name="Normaali 3 6 4" xfId="12488"/>
    <cellStyle name="Normaali 3 6 4 2" xfId="12489"/>
    <cellStyle name="Normaali 3 6 5" xfId="12490"/>
    <cellStyle name="Normaali 3 7" xfId="12491"/>
    <cellStyle name="Normaali 3 7 2" xfId="12492"/>
    <cellStyle name="Normaali 3 7 2 2" xfId="12493"/>
    <cellStyle name="Normaali 3 7 3" xfId="12494"/>
    <cellStyle name="Normaali 3 7 3 2" xfId="12495"/>
    <cellStyle name="Normaali 3 7 4" xfId="12496"/>
    <cellStyle name="Normaali 3 8" xfId="12497"/>
    <cellStyle name="Normaali 3 8 2" xfId="12498"/>
    <cellStyle name="Normaali 3 9" xfId="12499"/>
    <cellStyle name="Normaali 3 9 2" xfId="12500"/>
    <cellStyle name="Normaali 3_T_B1.2" xfId="12501"/>
    <cellStyle name="Normal" xfId="0" builtinId="0"/>
    <cellStyle name="Normal - Style1" xfId="623"/>
    <cellStyle name="Normal 10" xfId="624"/>
    <cellStyle name="Normal 10 2" xfId="625"/>
    <cellStyle name="Normal 10 2 2" xfId="626"/>
    <cellStyle name="Normal 10 2 2 2" xfId="12502"/>
    <cellStyle name="Normal 10 2 3" xfId="12503"/>
    <cellStyle name="Normal 10 2 4" xfId="12504"/>
    <cellStyle name="Normal 10 3" xfId="627"/>
    <cellStyle name="Normal 10 3 2" xfId="12505"/>
    <cellStyle name="Normal 10 3 3" xfId="12506"/>
    <cellStyle name="Normal 10 4" xfId="628"/>
    <cellStyle name="Normal 10 5" xfId="12507"/>
    <cellStyle name="Normal 101" xfId="12508"/>
    <cellStyle name="Normal 103" xfId="12509"/>
    <cellStyle name="Normal 107" xfId="12510"/>
    <cellStyle name="Normal 109" xfId="12511"/>
    <cellStyle name="Normal 11" xfId="629"/>
    <cellStyle name="Normal 11 10" xfId="12512"/>
    <cellStyle name="Normal 11 11" xfId="12513"/>
    <cellStyle name="Normal 11 2" xfId="630"/>
    <cellStyle name="Normal 11 2 10" xfId="631"/>
    <cellStyle name="Normal 11 2 10 2" xfId="632"/>
    <cellStyle name="Normal 11 2 11" xfId="633"/>
    <cellStyle name="Normal 11 2 11 2" xfId="634"/>
    <cellStyle name="Normal 11 2 12" xfId="635"/>
    <cellStyle name="Normal 11 2 13" xfId="636"/>
    <cellStyle name="Normal 11 2 2" xfId="637"/>
    <cellStyle name="Normal 11 2 2 2" xfId="638"/>
    <cellStyle name="Normal 11 2 2 2 2" xfId="639"/>
    <cellStyle name="Normal 11 2 2 2 2 2" xfId="12514"/>
    <cellStyle name="Normal 11 2 2 2 2 2 2" xfId="12515"/>
    <cellStyle name="Normal 11 2 2 2 2 2 2 2" xfId="12516"/>
    <cellStyle name="Normal 11 2 2 2 2 2 3" xfId="12517"/>
    <cellStyle name="Normal 11 2 2 2 2 2 3 2" xfId="12518"/>
    <cellStyle name="Normal 11 2 2 2 2 2 4" xfId="12519"/>
    <cellStyle name="Normal 11 2 2 2 2 3" xfId="12520"/>
    <cellStyle name="Normal 11 2 2 2 2 3 2" xfId="12521"/>
    <cellStyle name="Normal 11 2 2 2 2 4" xfId="12522"/>
    <cellStyle name="Normal 11 2 2 2 2 4 2" xfId="12523"/>
    <cellStyle name="Normal 11 2 2 2 2 5" xfId="12524"/>
    <cellStyle name="Normal 11 2 2 2 3" xfId="640"/>
    <cellStyle name="Normal 11 2 2 2 3 2" xfId="12525"/>
    <cellStyle name="Normal 11 2 2 2 3 2 2" xfId="12526"/>
    <cellStyle name="Normal 11 2 2 2 3 3" xfId="12527"/>
    <cellStyle name="Normal 11 2 2 2 3 3 2" xfId="12528"/>
    <cellStyle name="Normal 11 2 2 2 3 4" xfId="12529"/>
    <cellStyle name="Normal 11 2 2 2 4" xfId="12530"/>
    <cellStyle name="Normal 11 2 2 2 4 2" xfId="12531"/>
    <cellStyle name="Normal 11 2 2 2 5" xfId="12532"/>
    <cellStyle name="Normal 11 2 2 2 5 2" xfId="12533"/>
    <cellStyle name="Normal 11 2 2 2 6" xfId="12534"/>
    <cellStyle name="Normal 11 2 2 3" xfId="641"/>
    <cellStyle name="Normal 11 2 2 3 2" xfId="642"/>
    <cellStyle name="Normal 11 2 2 3 2 2" xfId="12535"/>
    <cellStyle name="Normal 11 2 2 3 2 2 2" xfId="12536"/>
    <cellStyle name="Normal 11 2 2 3 2 3" xfId="12537"/>
    <cellStyle name="Normal 11 2 2 3 2 3 2" xfId="12538"/>
    <cellStyle name="Normal 11 2 2 3 2 4" xfId="12539"/>
    <cellStyle name="Normal 11 2 2 3 3" xfId="12540"/>
    <cellStyle name="Normal 11 2 2 3 3 2" xfId="12541"/>
    <cellStyle name="Normal 11 2 2 3 4" xfId="12542"/>
    <cellStyle name="Normal 11 2 2 3 4 2" xfId="12543"/>
    <cellStyle name="Normal 11 2 2 3 5" xfId="12544"/>
    <cellStyle name="Normal 11 2 2 4" xfId="643"/>
    <cellStyle name="Normal 11 2 2 4 2" xfId="644"/>
    <cellStyle name="Normal 11 2 2 4 2 2" xfId="12545"/>
    <cellStyle name="Normal 11 2 2 4 3" xfId="12546"/>
    <cellStyle name="Normal 11 2 2 4 3 2" xfId="12547"/>
    <cellStyle name="Normal 11 2 2 4 4" xfId="12548"/>
    <cellStyle name="Normal 11 2 2 5" xfId="645"/>
    <cellStyle name="Normal 11 2 2 5 2" xfId="646"/>
    <cellStyle name="Normal 11 2 2 6" xfId="647"/>
    <cellStyle name="Normal 11 2 2 6 2" xfId="12549"/>
    <cellStyle name="Normal 11 2 2 7" xfId="648"/>
    <cellStyle name="Normal 11 2 3" xfId="649"/>
    <cellStyle name="Normal 11 2 3 2" xfId="650"/>
    <cellStyle name="Normal 11 2 3 2 2" xfId="651"/>
    <cellStyle name="Normal 11 2 3 2 2 2" xfId="652"/>
    <cellStyle name="Normal 11 2 3 2 2 2 2" xfId="12550"/>
    <cellStyle name="Normal 11 2 3 2 2 2 2 2" xfId="12551"/>
    <cellStyle name="Normal 11 2 3 2 2 2 3" xfId="12552"/>
    <cellStyle name="Normal 11 2 3 2 2 2 3 2" xfId="12553"/>
    <cellStyle name="Normal 11 2 3 2 2 2 4" xfId="12554"/>
    <cellStyle name="Normal 11 2 3 2 2 3" xfId="12555"/>
    <cellStyle name="Normal 11 2 3 2 2 3 2" xfId="12556"/>
    <cellStyle name="Normal 11 2 3 2 2 4" xfId="12557"/>
    <cellStyle name="Normal 11 2 3 2 2 4 2" xfId="12558"/>
    <cellStyle name="Normal 11 2 3 2 2 5" xfId="12559"/>
    <cellStyle name="Normal 11 2 3 2 3" xfId="653"/>
    <cellStyle name="Normal 11 2 3 2 3 2" xfId="12560"/>
    <cellStyle name="Normal 11 2 3 2 3 2 2" xfId="12561"/>
    <cellStyle name="Normal 11 2 3 2 3 3" xfId="12562"/>
    <cellStyle name="Normal 11 2 3 2 3 3 2" xfId="12563"/>
    <cellStyle name="Normal 11 2 3 2 3 4" xfId="12564"/>
    <cellStyle name="Normal 11 2 3 2 4" xfId="12565"/>
    <cellStyle name="Normal 11 2 3 2 4 2" xfId="12566"/>
    <cellStyle name="Normal 11 2 3 2 5" xfId="12567"/>
    <cellStyle name="Normal 11 2 3 2 5 2" xfId="12568"/>
    <cellStyle name="Normal 11 2 3 2 6" xfId="12569"/>
    <cellStyle name="Normal 11 2 3 3" xfId="654"/>
    <cellStyle name="Normal 11 2 3 3 2" xfId="655"/>
    <cellStyle name="Normal 11 2 3 3 2 2" xfId="12570"/>
    <cellStyle name="Normal 11 2 3 3 2 2 2" xfId="12571"/>
    <cellStyle name="Normal 11 2 3 3 2 3" xfId="12572"/>
    <cellStyle name="Normal 11 2 3 3 2 3 2" xfId="12573"/>
    <cellStyle name="Normal 11 2 3 3 2 4" xfId="12574"/>
    <cellStyle name="Normal 11 2 3 3 3" xfId="12575"/>
    <cellStyle name="Normal 11 2 3 3 3 2" xfId="12576"/>
    <cellStyle name="Normal 11 2 3 3 4" xfId="12577"/>
    <cellStyle name="Normal 11 2 3 3 4 2" xfId="12578"/>
    <cellStyle name="Normal 11 2 3 3 5" xfId="12579"/>
    <cellStyle name="Normal 11 2 3 4" xfId="656"/>
    <cellStyle name="Normal 11 2 3 4 2" xfId="12580"/>
    <cellStyle name="Normal 11 2 3 4 2 2" xfId="12581"/>
    <cellStyle name="Normal 11 2 3 4 3" xfId="12582"/>
    <cellStyle name="Normal 11 2 3 4 3 2" xfId="12583"/>
    <cellStyle name="Normal 11 2 3 4 4" xfId="12584"/>
    <cellStyle name="Normal 11 2 3 5" xfId="657"/>
    <cellStyle name="Normal 11 2 3 5 2" xfId="12585"/>
    <cellStyle name="Normal 11 2 3 6" xfId="658"/>
    <cellStyle name="Normal 11 2 3 6 2" xfId="12586"/>
    <cellStyle name="Normal 11 2 3 7" xfId="12587"/>
    <cellStyle name="Normal 11 2 4" xfId="659"/>
    <cellStyle name="Normal 11 2 4 2" xfId="660"/>
    <cellStyle name="Normal 11 2 4 2 2" xfId="12588"/>
    <cellStyle name="Normal 11 2 4 2 2 2" xfId="12589"/>
    <cellStyle name="Normal 11 2 4 2 2 2 2" xfId="12590"/>
    <cellStyle name="Normal 11 2 4 2 2 2 2 2" xfId="12591"/>
    <cellStyle name="Normal 11 2 4 2 2 2 3" xfId="12592"/>
    <cellStyle name="Normal 11 2 4 2 2 2 3 2" xfId="12593"/>
    <cellStyle name="Normal 11 2 4 2 2 2 4" xfId="12594"/>
    <cellStyle name="Normal 11 2 4 2 2 3" xfId="12595"/>
    <cellStyle name="Normal 11 2 4 2 2 3 2" xfId="12596"/>
    <cellStyle name="Normal 11 2 4 2 2 4" xfId="12597"/>
    <cellStyle name="Normal 11 2 4 2 2 4 2" xfId="12598"/>
    <cellStyle name="Normal 11 2 4 2 2 5" xfId="12599"/>
    <cellStyle name="Normal 11 2 4 2 3" xfId="12600"/>
    <cellStyle name="Normal 11 2 4 2 3 2" xfId="12601"/>
    <cellStyle name="Normal 11 2 4 2 3 2 2" xfId="12602"/>
    <cellStyle name="Normal 11 2 4 2 3 3" xfId="12603"/>
    <cellStyle name="Normal 11 2 4 2 3 3 2" xfId="12604"/>
    <cellStyle name="Normal 11 2 4 2 3 4" xfId="12605"/>
    <cellStyle name="Normal 11 2 4 2 4" xfId="12606"/>
    <cellStyle name="Normal 11 2 4 2 4 2" xfId="12607"/>
    <cellStyle name="Normal 11 2 4 2 5" xfId="12608"/>
    <cellStyle name="Normal 11 2 4 2 5 2" xfId="12609"/>
    <cellStyle name="Normal 11 2 4 2 6" xfId="12610"/>
    <cellStyle name="Normal 11 2 4 3" xfId="661"/>
    <cellStyle name="Normal 11 2 4 3 2" xfId="12611"/>
    <cellStyle name="Normal 11 2 4 3 2 2" xfId="12612"/>
    <cellStyle name="Normal 11 2 4 3 2 2 2" xfId="12613"/>
    <cellStyle name="Normal 11 2 4 3 2 3" xfId="12614"/>
    <cellStyle name="Normal 11 2 4 3 2 3 2" xfId="12615"/>
    <cellStyle name="Normal 11 2 4 3 2 4" xfId="12616"/>
    <cellStyle name="Normal 11 2 4 3 3" xfId="12617"/>
    <cellStyle name="Normal 11 2 4 3 3 2" xfId="12618"/>
    <cellStyle name="Normal 11 2 4 3 4" xfId="12619"/>
    <cellStyle name="Normal 11 2 4 3 4 2" xfId="12620"/>
    <cellStyle name="Normal 11 2 4 3 5" xfId="12621"/>
    <cellStyle name="Normal 11 2 4 4" xfId="662"/>
    <cellStyle name="Normal 11 2 4 4 2" xfId="12622"/>
    <cellStyle name="Normal 11 2 4 4 2 2" xfId="12623"/>
    <cellStyle name="Normal 11 2 4 4 3" xfId="12624"/>
    <cellStyle name="Normal 11 2 4 4 3 2" xfId="12625"/>
    <cellStyle name="Normal 11 2 4 4 4" xfId="12626"/>
    <cellStyle name="Normal 11 2 4 5" xfId="12627"/>
    <cellStyle name="Normal 11 2 4 5 2" xfId="12628"/>
    <cellStyle name="Normal 11 2 4 6" xfId="12629"/>
    <cellStyle name="Normal 11 2 4 6 2" xfId="12630"/>
    <cellStyle name="Normal 11 2 4 7" xfId="12631"/>
    <cellStyle name="Normal 11 2 5" xfId="663"/>
    <cellStyle name="Normal 11 2 5 2" xfId="664"/>
    <cellStyle name="Normal 11 2 5 2 2" xfId="12632"/>
    <cellStyle name="Normal 11 2 5 2 2 2" xfId="12633"/>
    <cellStyle name="Normal 11 2 5 2 2 2 2" xfId="12634"/>
    <cellStyle name="Normal 11 2 5 2 2 2 2 2" xfId="12635"/>
    <cellStyle name="Normal 11 2 5 2 2 2 3" xfId="12636"/>
    <cellStyle name="Normal 11 2 5 2 2 2 3 2" xfId="12637"/>
    <cellStyle name="Normal 11 2 5 2 2 2 4" xfId="12638"/>
    <cellStyle name="Normal 11 2 5 2 2 3" xfId="12639"/>
    <cellStyle name="Normal 11 2 5 2 2 3 2" xfId="12640"/>
    <cellStyle name="Normal 11 2 5 2 2 4" xfId="12641"/>
    <cellStyle name="Normal 11 2 5 2 2 4 2" xfId="12642"/>
    <cellStyle name="Normal 11 2 5 2 2 5" xfId="12643"/>
    <cellStyle name="Normal 11 2 5 2 3" xfId="12644"/>
    <cellStyle name="Normal 11 2 5 2 3 2" xfId="12645"/>
    <cellStyle name="Normal 11 2 5 2 3 2 2" xfId="12646"/>
    <cellStyle name="Normal 11 2 5 2 3 3" xfId="12647"/>
    <cellStyle name="Normal 11 2 5 2 3 3 2" xfId="12648"/>
    <cellStyle name="Normal 11 2 5 2 3 4" xfId="12649"/>
    <cellStyle name="Normal 11 2 5 2 4" xfId="12650"/>
    <cellStyle name="Normal 11 2 5 2 4 2" xfId="12651"/>
    <cellStyle name="Normal 11 2 5 2 5" xfId="12652"/>
    <cellStyle name="Normal 11 2 5 2 5 2" xfId="12653"/>
    <cellStyle name="Normal 11 2 5 2 6" xfId="12654"/>
    <cellStyle name="Normal 11 2 5 3" xfId="12655"/>
    <cellStyle name="Normal 11 2 5 3 2" xfId="12656"/>
    <cellStyle name="Normal 11 2 5 3 2 2" xfId="12657"/>
    <cellStyle name="Normal 11 2 5 3 2 2 2" xfId="12658"/>
    <cellStyle name="Normal 11 2 5 3 2 3" xfId="12659"/>
    <cellStyle name="Normal 11 2 5 3 2 3 2" xfId="12660"/>
    <cellStyle name="Normal 11 2 5 3 2 4" xfId="12661"/>
    <cellStyle name="Normal 11 2 5 3 3" xfId="12662"/>
    <cellStyle name="Normal 11 2 5 3 3 2" xfId="12663"/>
    <cellStyle name="Normal 11 2 5 3 4" xfId="12664"/>
    <cellStyle name="Normal 11 2 5 3 4 2" xfId="12665"/>
    <cellStyle name="Normal 11 2 5 3 5" xfId="12666"/>
    <cellStyle name="Normal 11 2 5 4" xfId="12667"/>
    <cellStyle name="Normal 11 2 5 4 2" xfId="12668"/>
    <cellStyle name="Normal 11 2 5 4 2 2" xfId="12669"/>
    <cellStyle name="Normal 11 2 5 4 3" xfId="12670"/>
    <cellStyle name="Normal 11 2 5 4 3 2" xfId="12671"/>
    <cellStyle name="Normal 11 2 5 4 4" xfId="12672"/>
    <cellStyle name="Normal 11 2 5 5" xfId="12673"/>
    <cellStyle name="Normal 11 2 5 5 2" xfId="12674"/>
    <cellStyle name="Normal 11 2 5 6" xfId="12675"/>
    <cellStyle name="Normal 11 2 5 6 2" xfId="12676"/>
    <cellStyle name="Normal 11 2 5 7" xfId="12677"/>
    <cellStyle name="Normal 11 2 6" xfId="665"/>
    <cellStyle name="Normal 11 2 6 2" xfId="666"/>
    <cellStyle name="Normal 11 2 6 2 2" xfId="12678"/>
    <cellStyle name="Normal 11 2 6 2 2 2" xfId="12679"/>
    <cellStyle name="Normal 11 2 6 2 2 2 2" xfId="12680"/>
    <cellStyle name="Normal 11 2 6 2 2 2 2 2" xfId="12681"/>
    <cellStyle name="Normal 11 2 6 2 2 2 3" xfId="12682"/>
    <cellStyle name="Normal 11 2 6 2 2 2 3 2" xfId="12683"/>
    <cellStyle name="Normal 11 2 6 2 2 2 4" xfId="12684"/>
    <cellStyle name="Normal 11 2 6 2 2 3" xfId="12685"/>
    <cellStyle name="Normal 11 2 6 2 2 3 2" xfId="12686"/>
    <cellStyle name="Normal 11 2 6 2 2 4" xfId="12687"/>
    <cellStyle name="Normal 11 2 6 2 2 4 2" xfId="12688"/>
    <cellStyle name="Normal 11 2 6 2 2 5" xfId="12689"/>
    <cellStyle name="Normal 11 2 6 2 3" xfId="12690"/>
    <cellStyle name="Normal 11 2 6 2 3 2" xfId="12691"/>
    <cellStyle name="Normal 11 2 6 2 3 2 2" xfId="12692"/>
    <cellStyle name="Normal 11 2 6 2 3 3" xfId="12693"/>
    <cellStyle name="Normal 11 2 6 2 3 3 2" xfId="12694"/>
    <cellStyle name="Normal 11 2 6 2 3 4" xfId="12695"/>
    <cellStyle name="Normal 11 2 6 2 4" xfId="12696"/>
    <cellStyle name="Normal 11 2 6 2 4 2" xfId="12697"/>
    <cellStyle name="Normal 11 2 6 2 5" xfId="12698"/>
    <cellStyle name="Normal 11 2 6 2 5 2" xfId="12699"/>
    <cellStyle name="Normal 11 2 6 2 6" xfId="12700"/>
    <cellStyle name="Normal 11 2 6 3" xfId="12701"/>
    <cellStyle name="Normal 11 2 6 3 2" xfId="12702"/>
    <cellStyle name="Normal 11 2 6 3 2 2" xfId="12703"/>
    <cellStyle name="Normal 11 2 6 3 2 2 2" xfId="12704"/>
    <cellStyle name="Normal 11 2 6 3 2 3" xfId="12705"/>
    <cellStyle name="Normal 11 2 6 3 2 3 2" xfId="12706"/>
    <cellStyle name="Normal 11 2 6 3 2 4" xfId="12707"/>
    <cellStyle name="Normal 11 2 6 3 3" xfId="12708"/>
    <cellStyle name="Normal 11 2 6 3 3 2" xfId="12709"/>
    <cellStyle name="Normal 11 2 6 3 4" xfId="12710"/>
    <cellStyle name="Normal 11 2 6 3 4 2" xfId="12711"/>
    <cellStyle name="Normal 11 2 6 3 5" xfId="12712"/>
    <cellStyle name="Normal 11 2 6 4" xfId="12713"/>
    <cellStyle name="Normal 11 2 6 4 2" xfId="12714"/>
    <cellStyle name="Normal 11 2 6 4 2 2" xfId="12715"/>
    <cellStyle name="Normal 11 2 6 4 3" xfId="12716"/>
    <cellStyle name="Normal 11 2 6 4 3 2" xfId="12717"/>
    <cellStyle name="Normal 11 2 6 4 4" xfId="12718"/>
    <cellStyle name="Normal 11 2 6 5" xfId="12719"/>
    <cellStyle name="Normal 11 2 6 5 2" xfId="12720"/>
    <cellStyle name="Normal 11 2 6 6" xfId="12721"/>
    <cellStyle name="Normal 11 2 6 6 2" xfId="12722"/>
    <cellStyle name="Normal 11 2 6 7" xfId="12723"/>
    <cellStyle name="Normal 11 2 7" xfId="667"/>
    <cellStyle name="Normal 11 2 7 2" xfId="668"/>
    <cellStyle name="Normal 11 2 7 2 2" xfId="12724"/>
    <cellStyle name="Normal 11 2 7 2 2 2" xfId="12725"/>
    <cellStyle name="Normal 11 2 7 2 2 2 2" xfId="12726"/>
    <cellStyle name="Normal 11 2 7 2 2 3" xfId="12727"/>
    <cellStyle name="Normal 11 2 7 2 2 3 2" xfId="12728"/>
    <cellStyle name="Normal 11 2 7 2 2 4" xfId="12729"/>
    <cellStyle name="Normal 11 2 7 2 3" xfId="12730"/>
    <cellStyle name="Normal 11 2 7 2 3 2" xfId="12731"/>
    <cellStyle name="Normal 11 2 7 2 4" xfId="12732"/>
    <cellStyle name="Normal 11 2 7 2 4 2" xfId="12733"/>
    <cellStyle name="Normal 11 2 7 2 5" xfId="12734"/>
    <cellStyle name="Normal 11 2 7 3" xfId="12735"/>
    <cellStyle name="Normal 11 2 7 3 2" xfId="12736"/>
    <cellStyle name="Normal 11 2 7 3 2 2" xfId="12737"/>
    <cellStyle name="Normal 11 2 7 3 3" xfId="12738"/>
    <cellStyle name="Normal 11 2 7 3 3 2" xfId="12739"/>
    <cellStyle name="Normal 11 2 7 3 4" xfId="12740"/>
    <cellStyle name="Normal 11 2 7 4" xfId="12741"/>
    <cellStyle name="Normal 11 2 7 4 2" xfId="12742"/>
    <cellStyle name="Normal 11 2 7 5" xfId="12743"/>
    <cellStyle name="Normal 11 2 7 5 2" xfId="12744"/>
    <cellStyle name="Normal 11 2 7 6" xfId="12745"/>
    <cellStyle name="Normal 11 2 8" xfId="669"/>
    <cellStyle name="Normal 11 2 8 2" xfId="670"/>
    <cellStyle name="Normal 11 2 8 2 2" xfId="12746"/>
    <cellStyle name="Normal 11 2 8 2 2 2" xfId="12747"/>
    <cellStyle name="Normal 11 2 8 2 3" xfId="12748"/>
    <cellStyle name="Normal 11 2 8 2 3 2" xfId="12749"/>
    <cellStyle name="Normal 11 2 8 2 4" xfId="12750"/>
    <cellStyle name="Normal 11 2 8 3" xfId="12751"/>
    <cellStyle name="Normal 11 2 8 3 2" xfId="12752"/>
    <cellStyle name="Normal 11 2 8 4" xfId="12753"/>
    <cellStyle name="Normal 11 2 8 4 2" xfId="12754"/>
    <cellStyle name="Normal 11 2 8 5" xfId="12755"/>
    <cellStyle name="Normal 11 2 9" xfId="671"/>
    <cellStyle name="Normal 11 2 9 2" xfId="672"/>
    <cellStyle name="Normal 11 2 9 2 2" xfId="12756"/>
    <cellStyle name="Normal 11 2 9 3" xfId="12757"/>
    <cellStyle name="Normal 11 2 9 3 2" xfId="12758"/>
    <cellStyle name="Normal 11 2 9 4" xfId="12759"/>
    <cellStyle name="Normal 11 2_T_B1.2" xfId="12760"/>
    <cellStyle name="Normal 11 3" xfId="673"/>
    <cellStyle name="Normal 11 3 2" xfId="674"/>
    <cellStyle name="Normal 11 3 2 2" xfId="675"/>
    <cellStyle name="Normal 11 3 2 3" xfId="12761"/>
    <cellStyle name="Normal 11 3 3" xfId="676"/>
    <cellStyle name="Normal 11 3 4" xfId="677"/>
    <cellStyle name="Normal 11 4" xfId="678"/>
    <cellStyle name="Normal 11 4 2" xfId="679"/>
    <cellStyle name="Normal 11 4 2 2" xfId="680"/>
    <cellStyle name="Normal 11 4 2 3" xfId="12762"/>
    <cellStyle name="Normal 11 4 3" xfId="681"/>
    <cellStyle name="Normal 11 4 4" xfId="682"/>
    <cellStyle name="Normal 11 5" xfId="683"/>
    <cellStyle name="Normal 11 5 2" xfId="684"/>
    <cellStyle name="Normal 11 5 2 2" xfId="12763"/>
    <cellStyle name="Normal 11 5 3" xfId="685"/>
    <cellStyle name="Normal 11 6" xfId="686"/>
    <cellStyle name="Normal 11 6 2" xfId="687"/>
    <cellStyle name="Normal 11 6 2 2" xfId="688"/>
    <cellStyle name="Normal 11 6 2 3" xfId="689"/>
    <cellStyle name="Normal 11 6 3" xfId="690"/>
    <cellStyle name="Normal 11 6 3 2" xfId="691"/>
    <cellStyle name="Normal 11 6 4" xfId="692"/>
    <cellStyle name="Normal 11 6 4 2" xfId="693"/>
    <cellStyle name="Normal 11 6 5" xfId="694"/>
    <cellStyle name="Normal 11 7" xfId="695"/>
    <cellStyle name="Normal 11 7 2" xfId="696"/>
    <cellStyle name="Normal 11 8" xfId="697"/>
    <cellStyle name="Normal 11 9" xfId="698"/>
    <cellStyle name="Normal 11_T_B1.2" xfId="12764"/>
    <cellStyle name="Normal 111" xfId="12765"/>
    <cellStyle name="Normal 112" xfId="12766"/>
    <cellStyle name="Normal 116" xfId="12767"/>
    <cellStyle name="Normal 118" xfId="12768"/>
    <cellStyle name="Normal 12" xfId="699"/>
    <cellStyle name="Normal 12 2" xfId="700"/>
    <cellStyle name="Normal 12 2 2" xfId="701"/>
    <cellStyle name="Normal 12 2 3" xfId="12769"/>
    <cellStyle name="Normal 12 3" xfId="702"/>
    <cellStyle name="Normal 12 3 2" xfId="12770"/>
    <cellStyle name="Normal 12 4" xfId="12771"/>
    <cellStyle name="Normal 12 5" xfId="12772"/>
    <cellStyle name="Normal 120" xfId="12773"/>
    <cellStyle name="Normal 126" xfId="12774"/>
    <cellStyle name="Normal 128" xfId="12775"/>
    <cellStyle name="Normal 13" xfId="703"/>
    <cellStyle name="Normal 13 10" xfId="704"/>
    <cellStyle name="Normal 13 10 2" xfId="705"/>
    <cellStyle name="Normal 13 11" xfId="706"/>
    <cellStyle name="Normal 13 12" xfId="707"/>
    <cellStyle name="Normal 13 13" xfId="708"/>
    <cellStyle name="Normal 13 13 2" xfId="12776"/>
    <cellStyle name="Normal 13 2" xfId="709"/>
    <cellStyle name="Normal 13 2 10" xfId="710"/>
    <cellStyle name="Normal 13 2 11" xfId="711"/>
    <cellStyle name="Normal 13 2 2" xfId="712"/>
    <cellStyle name="Normal 13 2 2 2" xfId="713"/>
    <cellStyle name="Normal 13 2 2 2 2" xfId="714"/>
    <cellStyle name="Normal 13 2 2 2 2 2" xfId="12777"/>
    <cellStyle name="Normal 13 2 2 2 3" xfId="715"/>
    <cellStyle name="Normal 13 2 2 2 3 2" xfId="12778"/>
    <cellStyle name="Normal 13 2 2 2 4" xfId="12779"/>
    <cellStyle name="Normal 13 2 2 3" xfId="716"/>
    <cellStyle name="Normal 13 2 2 3 2" xfId="717"/>
    <cellStyle name="Normal 13 2 2 4" xfId="718"/>
    <cellStyle name="Normal 13 2 2 4 2" xfId="719"/>
    <cellStyle name="Normal 13 2 2 5" xfId="720"/>
    <cellStyle name="Normal 13 2 2 5 2" xfId="721"/>
    <cellStyle name="Normal 13 2 2 6" xfId="722"/>
    <cellStyle name="Normal 13 2 2 7" xfId="723"/>
    <cellStyle name="Normal 13 2 3" xfId="724"/>
    <cellStyle name="Normal 13 2 3 2" xfId="725"/>
    <cellStyle name="Normal 13 2 3 2 2" xfId="726"/>
    <cellStyle name="Normal 13 2 3 2 3" xfId="727"/>
    <cellStyle name="Normal 13 2 3 3" xfId="728"/>
    <cellStyle name="Normal 13 2 3 3 2" xfId="729"/>
    <cellStyle name="Normal 13 2 3 4" xfId="730"/>
    <cellStyle name="Normal 13 2 3 5" xfId="731"/>
    <cellStyle name="Normal 13 2 3 6" xfId="732"/>
    <cellStyle name="Normal 13 2 4" xfId="733"/>
    <cellStyle name="Normal 13 2 4 2" xfId="734"/>
    <cellStyle name="Normal 13 2 4 3" xfId="735"/>
    <cellStyle name="Normal 13 2 5" xfId="736"/>
    <cellStyle name="Normal 13 2 5 2" xfId="737"/>
    <cellStyle name="Normal 13 2 6" xfId="738"/>
    <cellStyle name="Normal 13 2 6 2" xfId="739"/>
    <cellStyle name="Normal 13 2 7" xfId="740"/>
    <cellStyle name="Normal 13 2 7 2" xfId="741"/>
    <cellStyle name="Normal 13 2 8" xfId="742"/>
    <cellStyle name="Normal 13 2 8 2" xfId="743"/>
    <cellStyle name="Normal 13 2 9" xfId="744"/>
    <cellStyle name="Normal 13 2 9 2" xfId="745"/>
    <cellStyle name="Normal 13 3" xfId="746"/>
    <cellStyle name="Normal 13 3 2" xfId="747"/>
    <cellStyle name="Normal 13 3 2 2" xfId="748"/>
    <cellStyle name="Normal 13 3 2 2 2" xfId="12780"/>
    <cellStyle name="Normal 13 3 2 3" xfId="749"/>
    <cellStyle name="Normal 13 3 2 3 2" xfId="12781"/>
    <cellStyle name="Normal 13 3 2 4" xfId="12782"/>
    <cellStyle name="Normal 13 3 2 5" xfId="12783"/>
    <cellStyle name="Normal 13 3 3" xfId="750"/>
    <cellStyle name="Normal 13 3 3 2" xfId="751"/>
    <cellStyle name="Normal 13 3 3 2 2" xfId="12784"/>
    <cellStyle name="Normal 13 3 3 3" xfId="12785"/>
    <cellStyle name="Normal 13 3 3 4" xfId="12786"/>
    <cellStyle name="Normal 13 3 4" xfId="752"/>
    <cellStyle name="Normal 13 3 4 2" xfId="753"/>
    <cellStyle name="Normal 13 3 5" xfId="754"/>
    <cellStyle name="Normal 13 3 6" xfId="755"/>
    <cellStyle name="Normal 13 3 7" xfId="756"/>
    <cellStyle name="Normal 13 4" xfId="757"/>
    <cellStyle name="Normal 13 4 2" xfId="758"/>
    <cellStyle name="Normal 13 4 2 2" xfId="12787"/>
    <cellStyle name="Normal 13 4 2 3" xfId="12788"/>
    <cellStyle name="Normal 13 4 2 4" xfId="12789"/>
    <cellStyle name="Normal 13 4 3" xfId="759"/>
    <cellStyle name="Normal 13 4 3 2" xfId="12790"/>
    <cellStyle name="Normal 13 4 4" xfId="12791"/>
    <cellStyle name="Normal 13 4 5" xfId="12792"/>
    <cellStyle name="Normal 13 5" xfId="760"/>
    <cellStyle name="Normal 13 5 2" xfId="761"/>
    <cellStyle name="Normal 13 5 3" xfId="762"/>
    <cellStyle name="Normal 13 6" xfId="763"/>
    <cellStyle name="Normal 13 6 2" xfId="764"/>
    <cellStyle name="Normal 13 7" xfId="765"/>
    <cellStyle name="Normal 13 7 2" xfId="766"/>
    <cellStyle name="Normal 13 8" xfId="767"/>
    <cellStyle name="Normal 13 8 2" xfId="768"/>
    <cellStyle name="Normal 13 9" xfId="769"/>
    <cellStyle name="Normal 13 9 2" xfId="770"/>
    <cellStyle name="Normal 130" xfId="12793"/>
    <cellStyle name="Normal 132" xfId="12794"/>
    <cellStyle name="Normal 134" xfId="12795"/>
    <cellStyle name="Normal 136" xfId="12796"/>
    <cellStyle name="Normal 137" xfId="12797"/>
    <cellStyle name="Normal 139" xfId="12798"/>
    <cellStyle name="Normal 14" xfId="771"/>
    <cellStyle name="Normal 14 10" xfId="772"/>
    <cellStyle name="Normal 14 10 2" xfId="12799"/>
    <cellStyle name="Normal 14 11" xfId="773"/>
    <cellStyle name="Normal 14 12" xfId="774"/>
    <cellStyle name="Normal 14 2" xfId="775"/>
    <cellStyle name="Normal 14 2 2" xfId="776"/>
    <cellStyle name="Normal 14 2 2 2" xfId="777"/>
    <cellStyle name="Normal 14 2 2 2 2" xfId="12800"/>
    <cellStyle name="Normal 14 2 2 3" xfId="778"/>
    <cellStyle name="Normal 14 2 2 3 2" xfId="12801"/>
    <cellStyle name="Normal 14 2 2 4" xfId="12802"/>
    <cellStyle name="Normal 14 2 3" xfId="779"/>
    <cellStyle name="Normal 14 2 3 2" xfId="780"/>
    <cellStyle name="Normal 14 2 3 3" xfId="781"/>
    <cellStyle name="Normal 14 2 4" xfId="782"/>
    <cellStyle name="Normal 14 2 4 2" xfId="783"/>
    <cellStyle name="Normal 14 2 5" xfId="784"/>
    <cellStyle name="Normal 14 2 5 2" xfId="785"/>
    <cellStyle name="Normal 14 2 6" xfId="786"/>
    <cellStyle name="Normal 14 2 7" xfId="787"/>
    <cellStyle name="Normal 14 3" xfId="788"/>
    <cellStyle name="Normal 14 3 2" xfId="789"/>
    <cellStyle name="Normal 14 3 2 2" xfId="12803"/>
    <cellStyle name="Normal 14 3 2 2 2" xfId="12804"/>
    <cellStyle name="Normal 14 3 2 3" xfId="12805"/>
    <cellStyle name="Normal 14 3 3" xfId="790"/>
    <cellStyle name="Normal 14 3 3 2" xfId="12806"/>
    <cellStyle name="Normal 14 3 4" xfId="12807"/>
    <cellStyle name="Normal 14 4" xfId="791"/>
    <cellStyle name="Normal 14 4 2" xfId="792"/>
    <cellStyle name="Normal 14 4 2 2" xfId="12808"/>
    <cellStyle name="Normal 14 4 2 2 2" xfId="12809"/>
    <cellStyle name="Normal 14 4 2 3" xfId="12810"/>
    <cellStyle name="Normal 14 4 3" xfId="793"/>
    <cellStyle name="Normal 14 4 3 2" xfId="12811"/>
    <cellStyle name="Normal 14 4 4" xfId="12812"/>
    <cellStyle name="Normal 14 5" xfId="794"/>
    <cellStyle name="Normal 14 5 2" xfId="795"/>
    <cellStyle name="Normal 14 5 2 2" xfId="12813"/>
    <cellStyle name="Normal 14 5 2 2 2" xfId="12814"/>
    <cellStyle name="Normal 14 5 2 3" xfId="12815"/>
    <cellStyle name="Normal 14 5 3" xfId="12816"/>
    <cellStyle name="Normal 14 5 3 2" xfId="12817"/>
    <cellStyle name="Normal 14 5 4" xfId="12818"/>
    <cellStyle name="Normal 14 6" xfId="796"/>
    <cellStyle name="Normal 14 6 2" xfId="797"/>
    <cellStyle name="Normal 14 6 2 2" xfId="12819"/>
    <cellStyle name="Normal 14 6 2 2 2" xfId="12820"/>
    <cellStyle name="Normal 14 6 2 3" xfId="12821"/>
    <cellStyle name="Normal 14 6 3" xfId="12822"/>
    <cellStyle name="Normal 14 6 3 2" xfId="12823"/>
    <cellStyle name="Normal 14 6 4" xfId="12824"/>
    <cellStyle name="Normal 14 7" xfId="798"/>
    <cellStyle name="Normal 14 7 2" xfId="799"/>
    <cellStyle name="Normal 14 7 2 2" xfId="12825"/>
    <cellStyle name="Normal 14 7 2 2 2" xfId="12826"/>
    <cellStyle name="Normal 14 7 2 3" xfId="12827"/>
    <cellStyle name="Normal 14 7 3" xfId="12828"/>
    <cellStyle name="Normal 14 7 3 2" xfId="12829"/>
    <cellStyle name="Normal 14 7 4" xfId="12830"/>
    <cellStyle name="Normal 14 8" xfId="800"/>
    <cellStyle name="Normal 14 8 2" xfId="801"/>
    <cellStyle name="Normal 14 8 2 2" xfId="12831"/>
    <cellStyle name="Normal 14 8 2 2 2" xfId="12832"/>
    <cellStyle name="Normal 14 8 2 3" xfId="12833"/>
    <cellStyle name="Normal 14 8 3" xfId="12834"/>
    <cellStyle name="Normal 14 8 3 2" xfId="12835"/>
    <cellStyle name="Normal 14 8 4" xfId="12836"/>
    <cellStyle name="Normal 14 9" xfId="802"/>
    <cellStyle name="Normal 14 9 2" xfId="12837"/>
    <cellStyle name="Normal 14 9 2 2" xfId="12838"/>
    <cellStyle name="Normal 14 9 3" xfId="12839"/>
    <cellStyle name="Normal 141" xfId="12840"/>
    <cellStyle name="Normal 143" xfId="12841"/>
    <cellStyle name="Normal 15" xfId="803"/>
    <cellStyle name="Normal 15 10" xfId="804"/>
    <cellStyle name="Normal 15 10 2" xfId="12842"/>
    <cellStyle name="Normal 15 11" xfId="805"/>
    <cellStyle name="Normal 15 12" xfId="12843"/>
    <cellStyle name="Normal 15 2" xfId="806"/>
    <cellStyle name="Normal 15 2 2" xfId="807"/>
    <cellStyle name="Normal 15 2 2 2" xfId="808"/>
    <cellStyle name="Normal 15 2 2 2 2" xfId="12844"/>
    <cellStyle name="Normal 15 2 2 2 2 2" xfId="12845"/>
    <cellStyle name="Normal 15 2 2 2 3" xfId="12846"/>
    <cellStyle name="Normal 15 2 2 2 3 2" xfId="12847"/>
    <cellStyle name="Normal 15 2 2 2 4" xfId="12848"/>
    <cellStyle name="Normal 15 2 2 3" xfId="809"/>
    <cellStyle name="Normal 15 2 2 3 2" xfId="12849"/>
    <cellStyle name="Normal 15 2 2 4" xfId="12850"/>
    <cellStyle name="Normal 15 2 2 4 2" xfId="12851"/>
    <cellStyle name="Normal 15 2 2 5" xfId="12852"/>
    <cellStyle name="Normal 15 2 3" xfId="810"/>
    <cellStyle name="Normal 15 2 3 2" xfId="811"/>
    <cellStyle name="Normal 15 2 3 2 2" xfId="12853"/>
    <cellStyle name="Normal 15 2 3 3" xfId="12854"/>
    <cellStyle name="Normal 15 2 3 3 2" xfId="12855"/>
    <cellStyle name="Normal 15 2 3 4" xfId="12856"/>
    <cellStyle name="Normal 15 2 4" xfId="812"/>
    <cellStyle name="Normal 15 2 4 2" xfId="813"/>
    <cellStyle name="Normal 15 2 5" xfId="814"/>
    <cellStyle name="Normal 15 2 5 2" xfId="12857"/>
    <cellStyle name="Normal 15 2 6" xfId="815"/>
    <cellStyle name="Normal 15 2 7" xfId="816"/>
    <cellStyle name="Normal 15 2 8" xfId="817"/>
    <cellStyle name="Normal 15 3" xfId="818"/>
    <cellStyle name="Normal 15 3 2" xfId="819"/>
    <cellStyle name="Normal 15 3 2 2" xfId="820"/>
    <cellStyle name="Normal 15 3 2 2 2" xfId="12858"/>
    <cellStyle name="Normal 15 3 2 3" xfId="12859"/>
    <cellStyle name="Normal 15 3 2 3 2" xfId="12860"/>
    <cellStyle name="Normal 15 3 2 4" xfId="12861"/>
    <cellStyle name="Normal 15 3 3" xfId="821"/>
    <cellStyle name="Normal 15 3 3 2" xfId="12862"/>
    <cellStyle name="Normal 15 3 4" xfId="12863"/>
    <cellStyle name="Normal 15 3 4 2" xfId="12864"/>
    <cellStyle name="Normal 15 3 5" xfId="12865"/>
    <cellStyle name="Normal 15 4" xfId="822"/>
    <cellStyle name="Normal 15 4 2" xfId="823"/>
    <cellStyle name="Normal 15 4 2 2" xfId="12866"/>
    <cellStyle name="Normal 15 4 2 2 2" xfId="12867"/>
    <cellStyle name="Normal 15 4 2 3" xfId="12868"/>
    <cellStyle name="Normal 15 4 3" xfId="824"/>
    <cellStyle name="Normal 15 4 3 2" xfId="12869"/>
    <cellStyle name="Normal 15 4 4" xfId="12870"/>
    <cellStyle name="Normal 15 5" xfId="825"/>
    <cellStyle name="Normal 15 5 2" xfId="826"/>
    <cellStyle name="Normal 15 5 2 2" xfId="12871"/>
    <cellStyle name="Normal 15 5 2 2 2" xfId="12872"/>
    <cellStyle name="Normal 15 5 2 3" xfId="12873"/>
    <cellStyle name="Normal 15 5 3" xfId="12874"/>
    <cellStyle name="Normal 15 5 3 2" xfId="12875"/>
    <cellStyle name="Normal 15 5 4" xfId="12876"/>
    <cellStyle name="Normal 15 6" xfId="827"/>
    <cellStyle name="Normal 15 6 2" xfId="828"/>
    <cellStyle name="Normal 15 6 2 2" xfId="12877"/>
    <cellStyle name="Normal 15 6 2 2 2" xfId="12878"/>
    <cellStyle name="Normal 15 6 2 3" xfId="12879"/>
    <cellStyle name="Normal 15 6 3" xfId="12880"/>
    <cellStyle name="Normal 15 6 3 2" xfId="12881"/>
    <cellStyle name="Normal 15 6 4" xfId="12882"/>
    <cellStyle name="Normal 15 7" xfId="829"/>
    <cellStyle name="Normal 15 7 2" xfId="830"/>
    <cellStyle name="Normal 15 7 2 2" xfId="12883"/>
    <cellStyle name="Normal 15 7 2 2 2" xfId="12884"/>
    <cellStyle name="Normal 15 7 2 3" xfId="12885"/>
    <cellStyle name="Normal 15 7 3" xfId="12886"/>
    <cellStyle name="Normal 15 7 3 2" xfId="12887"/>
    <cellStyle name="Normal 15 7 4" xfId="12888"/>
    <cellStyle name="Normal 15 8" xfId="831"/>
    <cellStyle name="Normal 15 8 2" xfId="832"/>
    <cellStyle name="Normal 15 8 2 2" xfId="12889"/>
    <cellStyle name="Normal 15 8 2 2 2" xfId="12890"/>
    <cellStyle name="Normal 15 8 2 3" xfId="12891"/>
    <cellStyle name="Normal 15 8 3" xfId="12892"/>
    <cellStyle name="Normal 15 8 3 2" xfId="12893"/>
    <cellStyle name="Normal 15 8 4" xfId="12894"/>
    <cellStyle name="Normal 15 9" xfId="833"/>
    <cellStyle name="Normal 15 9 2" xfId="834"/>
    <cellStyle name="Normal 15 9 2 2" xfId="12895"/>
    <cellStyle name="Normal 15 9 3" xfId="12896"/>
    <cellStyle name="Normal 16" xfId="835"/>
    <cellStyle name="Normal 16 10" xfId="836"/>
    <cellStyle name="Normal 16 10 2" xfId="12897"/>
    <cellStyle name="Normal 16 11" xfId="12898"/>
    <cellStyle name="Normal 16 12" xfId="12899"/>
    <cellStyle name="Normal 16 2" xfId="837"/>
    <cellStyle name="Normal 16 2 2" xfId="838"/>
    <cellStyle name="Normal 16 2 2 2" xfId="839"/>
    <cellStyle name="Normal 16 2 2 2 2" xfId="12900"/>
    <cellStyle name="Normal 16 2 2 3" xfId="840"/>
    <cellStyle name="Normal 16 2 2 3 2" xfId="12901"/>
    <cellStyle name="Normal 16 2 2 4" xfId="12902"/>
    <cellStyle name="Normal 16 2 3" xfId="841"/>
    <cellStyle name="Normal 16 2 3 2" xfId="842"/>
    <cellStyle name="Normal 16 2 4" xfId="843"/>
    <cellStyle name="Normal 16 2 4 2" xfId="12903"/>
    <cellStyle name="Normal 16 2 5" xfId="844"/>
    <cellStyle name="Normal 16 2 6" xfId="845"/>
    <cellStyle name="Normal 16 2 7" xfId="846"/>
    <cellStyle name="Normal 16 3" xfId="847"/>
    <cellStyle name="Normal 16 3 2" xfId="848"/>
    <cellStyle name="Normal 16 3 2 2" xfId="12904"/>
    <cellStyle name="Normal 16 3 2 2 2" xfId="12905"/>
    <cellStyle name="Normal 16 3 2 3" xfId="12906"/>
    <cellStyle name="Normal 16 3 3" xfId="849"/>
    <cellStyle name="Normal 16 3 3 2" xfId="12907"/>
    <cellStyle name="Normal 16 3 4" xfId="12908"/>
    <cellStyle name="Normal 16 4" xfId="850"/>
    <cellStyle name="Normal 16 4 2" xfId="851"/>
    <cellStyle name="Normal 16 4 2 2" xfId="12909"/>
    <cellStyle name="Normal 16 4 2 2 2" xfId="12910"/>
    <cellStyle name="Normal 16 4 2 3" xfId="12911"/>
    <cellStyle name="Normal 16 4 3" xfId="12912"/>
    <cellStyle name="Normal 16 4 3 2" xfId="12913"/>
    <cellStyle name="Normal 16 4 4" xfId="12914"/>
    <cellStyle name="Normal 16 5" xfId="852"/>
    <cellStyle name="Normal 16 5 2" xfId="853"/>
    <cellStyle name="Normal 16 5 2 2" xfId="12915"/>
    <cellStyle name="Normal 16 5 2 2 2" xfId="12916"/>
    <cellStyle name="Normal 16 5 2 3" xfId="12917"/>
    <cellStyle name="Normal 16 5 3" xfId="12918"/>
    <cellStyle name="Normal 16 5 3 2" xfId="12919"/>
    <cellStyle name="Normal 16 5 4" xfId="12920"/>
    <cellStyle name="Normal 16 6" xfId="854"/>
    <cellStyle name="Normal 16 6 2" xfId="855"/>
    <cellStyle name="Normal 16 6 2 2" xfId="12921"/>
    <cellStyle name="Normal 16 6 2 2 2" xfId="12922"/>
    <cellStyle name="Normal 16 6 2 3" xfId="12923"/>
    <cellStyle name="Normal 16 6 3" xfId="12924"/>
    <cellStyle name="Normal 16 6 3 2" xfId="12925"/>
    <cellStyle name="Normal 16 6 4" xfId="12926"/>
    <cellStyle name="Normal 16 7" xfId="856"/>
    <cellStyle name="Normal 16 7 2" xfId="857"/>
    <cellStyle name="Normal 16 7 2 2" xfId="12927"/>
    <cellStyle name="Normal 16 7 2 2 2" xfId="12928"/>
    <cellStyle name="Normal 16 7 2 3" xfId="12929"/>
    <cellStyle name="Normal 16 7 3" xfId="12930"/>
    <cellStyle name="Normal 16 7 3 2" xfId="12931"/>
    <cellStyle name="Normal 16 7 4" xfId="12932"/>
    <cellStyle name="Normal 16 8" xfId="858"/>
    <cellStyle name="Normal 16 8 2" xfId="12933"/>
    <cellStyle name="Normal 16 8 2 2" xfId="12934"/>
    <cellStyle name="Normal 16 8 2 2 2" xfId="12935"/>
    <cellStyle name="Normal 16 8 2 3" xfId="12936"/>
    <cellStyle name="Normal 16 8 3" xfId="12937"/>
    <cellStyle name="Normal 16 8 3 2" xfId="12938"/>
    <cellStyle name="Normal 16 8 4" xfId="12939"/>
    <cellStyle name="Normal 16 9" xfId="859"/>
    <cellStyle name="Normal 16 9 2" xfId="12940"/>
    <cellStyle name="Normal 16 9 2 2" xfId="12941"/>
    <cellStyle name="Normal 16 9 3" xfId="12942"/>
    <cellStyle name="Normal 17" xfId="860"/>
    <cellStyle name="Normal 17 2" xfId="861"/>
    <cellStyle name="Normal 17 2 2" xfId="862"/>
    <cellStyle name="Normal 17 2 2 2" xfId="12943"/>
    <cellStyle name="Normal 17 2 3" xfId="863"/>
    <cellStyle name="Normal 17 2 3 2" xfId="12944"/>
    <cellStyle name="Normal 17 2 4" xfId="12945"/>
    <cellStyle name="Normal 17 2 5" xfId="12946"/>
    <cellStyle name="Normal 17 3" xfId="864"/>
    <cellStyle name="Normal 17 3 2" xfId="865"/>
    <cellStyle name="Normal 17 4" xfId="866"/>
    <cellStyle name="Normal 17 4 2" xfId="12947"/>
    <cellStyle name="Normal 17 5" xfId="867"/>
    <cellStyle name="Normal 17 6" xfId="12948"/>
    <cellStyle name="Normal 18" xfId="868"/>
    <cellStyle name="Normal 18 2" xfId="869"/>
    <cellStyle name="Normal 18 2 2" xfId="870"/>
    <cellStyle name="Normal 18 3" xfId="871"/>
    <cellStyle name="Normal 18 4" xfId="872"/>
    <cellStyle name="Normal 18 5" xfId="873"/>
    <cellStyle name="Normal 19" xfId="874"/>
    <cellStyle name="Normal 19 2" xfId="875"/>
    <cellStyle name="Normal 19 2 2" xfId="12949"/>
    <cellStyle name="Normal 19 3" xfId="876"/>
    <cellStyle name="Normal 19 4" xfId="12950"/>
    <cellStyle name="Normal 2" xfId="877"/>
    <cellStyle name="Normal 2 10" xfId="878"/>
    <cellStyle name="Normal 2 10 2" xfId="879"/>
    <cellStyle name="Normal 2 10 2 2" xfId="12951"/>
    <cellStyle name="Normal 2 10 2 2 2" xfId="12952"/>
    <cellStyle name="Normal 2 10 2 3" xfId="12953"/>
    <cellStyle name="Normal 2 10 2 3 2" xfId="12954"/>
    <cellStyle name="Normal 2 10 2 4" xfId="12955"/>
    <cellStyle name="Normal 2 10 2 5" xfId="12956"/>
    <cellStyle name="Normal 2 10 2 6" xfId="12957"/>
    <cellStyle name="Normal 2 10 3" xfId="12958"/>
    <cellStyle name="Normal 2 10 3 2" xfId="12959"/>
    <cellStyle name="Normal 2 10 4" xfId="12960"/>
    <cellStyle name="Normal 2 10 4 2" xfId="12961"/>
    <cellStyle name="Normal 2 10 5" xfId="12962"/>
    <cellStyle name="Normal 2 10 6" xfId="12963"/>
    <cellStyle name="Normal 2 10_T_B1.2" xfId="12964"/>
    <cellStyle name="Normal 2 11" xfId="880"/>
    <cellStyle name="Normal 2 11 2" xfId="12965"/>
    <cellStyle name="Normal 2 11 2 2" xfId="12966"/>
    <cellStyle name="Normal 2 11 3" xfId="12967"/>
    <cellStyle name="Normal 2 11 3 2" xfId="12968"/>
    <cellStyle name="Normal 2 11 4" xfId="12969"/>
    <cellStyle name="Normal 2 11 5" xfId="12970"/>
    <cellStyle name="Normal 2 11_T_B1.2" xfId="12971"/>
    <cellStyle name="Normal 2 12" xfId="881"/>
    <cellStyle name="Normal 2 12 2" xfId="882"/>
    <cellStyle name="Normal 2 12 2 2" xfId="12972"/>
    <cellStyle name="Normal 2 12 2 3" xfId="12973"/>
    <cellStyle name="Normal 2 12 2 4" xfId="12974"/>
    <cellStyle name="Normal 2 12 3" xfId="12975"/>
    <cellStyle name="Normal 2 12 3 2" xfId="12976"/>
    <cellStyle name="Normal 2 12 3 3" xfId="12977"/>
    <cellStyle name="Normal 2 12 4" xfId="12978"/>
    <cellStyle name="Normal 2 12 4 2" xfId="12979"/>
    <cellStyle name="Normal 2 12 4 3" xfId="12980"/>
    <cellStyle name="Normal 2 12 5" xfId="12981"/>
    <cellStyle name="Normal 2 12 6" xfId="12982"/>
    <cellStyle name="Normal 2 12_T_B1.2" xfId="12983"/>
    <cellStyle name="Normal 2 13" xfId="883"/>
    <cellStyle name="Normal 2 13 2" xfId="12984"/>
    <cellStyle name="Normal 2 13 2 2" xfId="12985"/>
    <cellStyle name="Normal 2 13 3" xfId="12986"/>
    <cellStyle name="Normal 2 13 4" xfId="12987"/>
    <cellStyle name="Normal 2 13 5" xfId="12988"/>
    <cellStyle name="Normal 2 13_T_B1.2" xfId="12989"/>
    <cellStyle name="Normal 2 14" xfId="884"/>
    <cellStyle name="Normal 2 14 2" xfId="12990"/>
    <cellStyle name="Normal 2 14 2 2" xfId="12991"/>
    <cellStyle name="Normal 2 14 3" xfId="12992"/>
    <cellStyle name="Normal 2 14 4" xfId="12993"/>
    <cellStyle name="Normal 2 14 5" xfId="12994"/>
    <cellStyle name="Normal 2 14_T_B1.2" xfId="12995"/>
    <cellStyle name="Normal 2 15" xfId="885"/>
    <cellStyle name="Normal 2 15 10" xfId="886"/>
    <cellStyle name="Normal 2 15 11" xfId="887"/>
    <cellStyle name="Normal 2 15 12" xfId="12996"/>
    <cellStyle name="Normal 2 15 2" xfId="888"/>
    <cellStyle name="Normal 2 15 2 2" xfId="889"/>
    <cellStyle name="Normal 2 15 2 2 2" xfId="890"/>
    <cellStyle name="Normal 2 15 2 2 3" xfId="891"/>
    <cellStyle name="Normal 2 15 2 3" xfId="892"/>
    <cellStyle name="Normal 2 15 2 3 2" xfId="893"/>
    <cellStyle name="Normal 2 15 2 4" xfId="894"/>
    <cellStyle name="Normal 2 15 2 4 2" xfId="895"/>
    <cellStyle name="Normal 2 15 2 5" xfId="896"/>
    <cellStyle name="Normal 2 15 2 5 2" xfId="897"/>
    <cellStyle name="Normal 2 15 2 6" xfId="898"/>
    <cellStyle name="Normal 2 15 2 7" xfId="899"/>
    <cellStyle name="Normal 2 15 3" xfId="900"/>
    <cellStyle name="Normal 2 15 3 2" xfId="901"/>
    <cellStyle name="Normal 2 15 3 2 2" xfId="902"/>
    <cellStyle name="Normal 2 15 3 2 3" xfId="903"/>
    <cellStyle name="Normal 2 15 3 3" xfId="904"/>
    <cellStyle name="Normal 2 15 3 3 2" xfId="905"/>
    <cellStyle name="Normal 2 15 3 4" xfId="906"/>
    <cellStyle name="Normal 2 15 3 5" xfId="907"/>
    <cellStyle name="Normal 2 15 3 6" xfId="908"/>
    <cellStyle name="Normal 2 15 4" xfId="909"/>
    <cellStyle name="Normal 2 15 4 2" xfId="910"/>
    <cellStyle name="Normal 2 15 4 3" xfId="911"/>
    <cellStyle name="Normal 2 15 5" xfId="912"/>
    <cellStyle name="Normal 2 15 5 2" xfId="913"/>
    <cellStyle name="Normal 2 15 6" xfId="914"/>
    <cellStyle name="Normal 2 15 6 2" xfId="915"/>
    <cellStyle name="Normal 2 15 7" xfId="916"/>
    <cellStyle name="Normal 2 15 7 2" xfId="917"/>
    <cellStyle name="Normal 2 15 8" xfId="918"/>
    <cellStyle name="Normal 2 15 8 2" xfId="919"/>
    <cellStyle name="Normal 2 15 9" xfId="920"/>
    <cellStyle name="Normal 2 15 9 2" xfId="921"/>
    <cellStyle name="Normal 2 15_T_B1.2" xfId="12997"/>
    <cellStyle name="Normal 2 16" xfId="922"/>
    <cellStyle name="Normal 2 16 2" xfId="12998"/>
    <cellStyle name="Normal 2 16 2 2" xfId="12999"/>
    <cellStyle name="Normal 2 16 3" xfId="13000"/>
    <cellStyle name="Normal 2 16 4" xfId="13001"/>
    <cellStyle name="Normal 2 16 5" xfId="13002"/>
    <cellStyle name="Normal 2 16_T_B1.2" xfId="13003"/>
    <cellStyle name="Normal 2 17" xfId="923"/>
    <cellStyle name="Normal 2 17 2" xfId="13004"/>
    <cellStyle name="Normal 2 17 2 2" xfId="13005"/>
    <cellStyle name="Normal 2 17 3" xfId="13006"/>
    <cellStyle name="Normal 2 18" xfId="924"/>
    <cellStyle name="Normal 2 18 2" xfId="13007"/>
    <cellStyle name="Normal 2 19" xfId="13008"/>
    <cellStyle name="Normal 2 19 2" xfId="13009"/>
    <cellStyle name="Normal 2 19 3" xfId="13010"/>
    <cellStyle name="Normal 2 2" xfId="925"/>
    <cellStyle name="Normal 2 2 10" xfId="926"/>
    <cellStyle name="Normal 2 2 10 2" xfId="927"/>
    <cellStyle name="Normal 2 2 11" xfId="928"/>
    <cellStyle name="Normal 2 2 11 2" xfId="13011"/>
    <cellStyle name="Normal 2 2 12" xfId="929"/>
    <cellStyle name="Normal 2 2 12 2" xfId="13012"/>
    <cellStyle name="Normal 2 2 13" xfId="930"/>
    <cellStyle name="Normal 2 2 13 2" xfId="13013"/>
    <cellStyle name="Normal 2 2 13 3" xfId="13014"/>
    <cellStyle name="Normal 2 2 14" xfId="13015"/>
    <cellStyle name="Normal 2 2 14 2" xfId="13016"/>
    <cellStyle name="Normal 2 2 15" xfId="13017"/>
    <cellStyle name="Normal 2 2 16" xfId="13018"/>
    <cellStyle name="Normal 2 2 17" xfId="13019"/>
    <cellStyle name="Normal 2 2 18" xfId="13020"/>
    <cellStyle name="Normal 2 2 19" xfId="13021"/>
    <cellStyle name="Normal 2 2 2" xfId="931"/>
    <cellStyle name="Normal 2 2 2 10" xfId="932"/>
    <cellStyle name="Normal 2 2 2 10 2" xfId="933"/>
    <cellStyle name="Normal 2 2 2 10 2 2" xfId="13022"/>
    <cellStyle name="Normal 2 2 2 10 2 3" xfId="13023"/>
    <cellStyle name="Normal 2 2 2 10 3" xfId="13024"/>
    <cellStyle name="Normal 2 2 2 10 4" xfId="13025"/>
    <cellStyle name="Normal 2 2 2 10 5" xfId="13026"/>
    <cellStyle name="Normal 2 2 2 10 6" xfId="13027"/>
    <cellStyle name="Normal 2 2 2 11" xfId="934"/>
    <cellStyle name="Normal 2 2 2 11 2" xfId="935"/>
    <cellStyle name="Normal 2 2 2 11 3" xfId="13028"/>
    <cellStyle name="Normal 2 2 2 12" xfId="936"/>
    <cellStyle name="Normal 2 2 2 12 2" xfId="937"/>
    <cellStyle name="Normal 2 2 2 13" xfId="938"/>
    <cellStyle name="Normal 2 2 2 13 2" xfId="939"/>
    <cellStyle name="Normal 2 2 2 14" xfId="940"/>
    <cellStyle name="Normal 2 2 2 15" xfId="941"/>
    <cellStyle name="Normal 2 2 2 16" xfId="942"/>
    <cellStyle name="Normal 2 2 2 17" xfId="13029"/>
    <cellStyle name="Normal 2 2 2 18" xfId="13030"/>
    <cellStyle name="Normal 2 2 2 19" xfId="13031"/>
    <cellStyle name="Normal 2 2 2 2" xfId="943"/>
    <cellStyle name="Normal 2 2 2 2 10" xfId="944"/>
    <cellStyle name="Normal 2 2 2 2 10 2" xfId="13032"/>
    <cellStyle name="Normal 2 2 2 2 10 3" xfId="13033"/>
    <cellStyle name="Normal 2 2 2 2 11" xfId="945"/>
    <cellStyle name="Normal 2 2 2 2 12" xfId="946"/>
    <cellStyle name="Normal 2 2 2 2 13" xfId="947"/>
    <cellStyle name="Normal 2 2 2 2 14" xfId="948"/>
    <cellStyle name="Normal 2 2 2 2 15" xfId="13034"/>
    <cellStyle name="Normal 2 2 2 2 2" xfId="949"/>
    <cellStyle name="Normal 2 2 2 2 2 10" xfId="950"/>
    <cellStyle name="Normal 2 2 2 2 2 11" xfId="951"/>
    <cellStyle name="Normal 2 2 2 2 2 12" xfId="13035"/>
    <cellStyle name="Normal 2 2 2 2 2 13" xfId="13036"/>
    <cellStyle name="Normal 2 2 2 2 2 14" xfId="13037"/>
    <cellStyle name="Normal 2 2 2 2 2 2" xfId="952"/>
    <cellStyle name="Normal 2 2 2 2 2 2 10" xfId="13038"/>
    <cellStyle name="Normal 2 2 2 2 2 2 11" xfId="13039"/>
    <cellStyle name="Normal 2 2 2 2 2 2 2" xfId="953"/>
    <cellStyle name="Normal 2 2 2 2 2 2 2 2" xfId="954"/>
    <cellStyle name="Normal 2 2 2 2 2 2 2 2 2" xfId="13040"/>
    <cellStyle name="Normal 2 2 2 2 2 2 2 2 2 2" xfId="13041"/>
    <cellStyle name="Normal 2 2 2 2 2 2 2 2 3" xfId="13042"/>
    <cellStyle name="Normal 2 2 2 2 2 2 2 2 3 2" xfId="13043"/>
    <cellStyle name="Normal 2 2 2 2 2 2 2 2 4" xfId="13044"/>
    <cellStyle name="Normal 2 2 2 2 2 2 2 2 5" xfId="13045"/>
    <cellStyle name="Normal 2 2 2 2 2 2 2 3" xfId="13046"/>
    <cellStyle name="Normal 2 2 2 2 2 2 2 3 2" xfId="13047"/>
    <cellStyle name="Normal 2 2 2 2 2 2 2 3 3" xfId="13048"/>
    <cellStyle name="Normal 2 2 2 2 2 2 2 3 4" xfId="13049"/>
    <cellStyle name="Normal 2 2 2 2 2 2 2 4" xfId="13050"/>
    <cellStyle name="Normal 2 2 2 2 2 2 2 4 2" xfId="13051"/>
    <cellStyle name="Normal 2 2 2 2 2 2 2 4 3" xfId="13052"/>
    <cellStyle name="Normal 2 2 2 2 2 2 2 4 4" xfId="13053"/>
    <cellStyle name="Normal 2 2 2 2 2 2 2 5" xfId="13054"/>
    <cellStyle name="Normal 2 2 2 2 2 2 2 5 2" xfId="13055"/>
    <cellStyle name="Normal 2 2 2 2 2 2 2 5 3" xfId="13056"/>
    <cellStyle name="Normal 2 2 2 2 2 2 2 6" xfId="13057"/>
    <cellStyle name="Normal 2 2 2 2 2 2 2 7" xfId="13058"/>
    <cellStyle name="Normal 2 2 2 2 2 2 2 8" xfId="13059"/>
    <cellStyle name="Normal 2 2 2 2 2 2 2 9" xfId="13060"/>
    <cellStyle name="Normal 2 2 2 2 2 2 3" xfId="955"/>
    <cellStyle name="Normal 2 2 2 2 2 2 3 2" xfId="13061"/>
    <cellStyle name="Normal 2 2 2 2 2 2 3 2 2" xfId="13062"/>
    <cellStyle name="Normal 2 2 2 2 2 2 3 3" xfId="13063"/>
    <cellStyle name="Normal 2 2 2 2 2 2 3 3 2" xfId="13064"/>
    <cellStyle name="Normal 2 2 2 2 2 2 3 4" xfId="13065"/>
    <cellStyle name="Normal 2 2 2 2 2 2 3 5" xfId="13066"/>
    <cellStyle name="Normal 2 2 2 2 2 2 4" xfId="13067"/>
    <cellStyle name="Normal 2 2 2 2 2 2 4 2" xfId="13068"/>
    <cellStyle name="Normal 2 2 2 2 2 2 4 3" xfId="13069"/>
    <cellStyle name="Normal 2 2 2 2 2 2 4 4" xfId="13070"/>
    <cellStyle name="Normal 2 2 2 2 2 2 5" xfId="13071"/>
    <cellStyle name="Normal 2 2 2 2 2 2 5 2" xfId="13072"/>
    <cellStyle name="Normal 2 2 2 2 2 2 5 3" xfId="13073"/>
    <cellStyle name="Normal 2 2 2 2 2 2 5 4" xfId="13074"/>
    <cellStyle name="Normal 2 2 2 2 2 2 6" xfId="13075"/>
    <cellStyle name="Normal 2 2 2 2 2 2 6 2" xfId="13076"/>
    <cellStyle name="Normal 2 2 2 2 2 2 6 3" xfId="13077"/>
    <cellStyle name="Normal 2 2 2 2 2 2 7" xfId="13078"/>
    <cellStyle name="Normal 2 2 2 2 2 2 8" xfId="13079"/>
    <cellStyle name="Normal 2 2 2 2 2 2 9" xfId="13080"/>
    <cellStyle name="Normal 2 2 2 2 2 3" xfId="956"/>
    <cellStyle name="Normal 2 2 2 2 2 3 2" xfId="957"/>
    <cellStyle name="Normal 2 2 2 2 2 3 2 2" xfId="13081"/>
    <cellStyle name="Normal 2 2 2 2 2 3 2 2 2" xfId="13082"/>
    <cellStyle name="Normal 2 2 2 2 2 3 2 3" xfId="13083"/>
    <cellStyle name="Normal 2 2 2 2 2 3 2 3 2" xfId="13084"/>
    <cellStyle name="Normal 2 2 2 2 2 3 2 4" xfId="13085"/>
    <cellStyle name="Normal 2 2 2 2 2 3 3" xfId="13086"/>
    <cellStyle name="Normal 2 2 2 2 2 3 3 2" xfId="13087"/>
    <cellStyle name="Normal 2 2 2 2 2 3 4" xfId="13088"/>
    <cellStyle name="Normal 2 2 2 2 2 3 4 2" xfId="13089"/>
    <cellStyle name="Normal 2 2 2 2 2 3 5" xfId="13090"/>
    <cellStyle name="Normal 2 2 2 2 2 3 6" xfId="13091"/>
    <cellStyle name="Normal 2 2 2 2 2 4" xfId="958"/>
    <cellStyle name="Normal 2 2 2 2 2 4 2" xfId="959"/>
    <cellStyle name="Normal 2 2 2 2 2 4 2 2" xfId="13092"/>
    <cellStyle name="Normal 2 2 2 2 2 4 3" xfId="13093"/>
    <cellStyle name="Normal 2 2 2 2 2 4 3 2" xfId="13094"/>
    <cellStyle name="Normal 2 2 2 2 2 4 4" xfId="13095"/>
    <cellStyle name="Normal 2 2 2 2 2 4 5" xfId="13096"/>
    <cellStyle name="Normal 2 2 2 2 2 5" xfId="960"/>
    <cellStyle name="Normal 2 2 2 2 2 5 2" xfId="961"/>
    <cellStyle name="Normal 2 2 2 2 2 5 3" xfId="13097"/>
    <cellStyle name="Normal 2 2 2 2 2 5 4" xfId="13098"/>
    <cellStyle name="Normal 2 2 2 2 2 6" xfId="962"/>
    <cellStyle name="Normal 2 2 2 2 2 6 2" xfId="13099"/>
    <cellStyle name="Normal 2 2 2 2 2 6 3" xfId="13100"/>
    <cellStyle name="Normal 2 2 2 2 2 6 4" xfId="13101"/>
    <cellStyle name="Normal 2 2 2 2 2 7" xfId="963"/>
    <cellStyle name="Normal 2 2 2 2 2 7 2" xfId="13102"/>
    <cellStyle name="Normal 2 2 2 2 2 7 3" xfId="13103"/>
    <cellStyle name="Normal 2 2 2 2 2 8" xfId="964"/>
    <cellStyle name="Normal 2 2 2 2 2 9" xfId="965"/>
    <cellStyle name="Normal 2 2 2 2 3" xfId="966"/>
    <cellStyle name="Normal 2 2 2 2 3 2" xfId="967"/>
    <cellStyle name="Normal 2 2 2 2 3 2 2" xfId="13104"/>
    <cellStyle name="Normal 2 2 2 2 3 2 2 2" xfId="13105"/>
    <cellStyle name="Normal 2 2 2 2 3 2 2 2 2" xfId="13106"/>
    <cellStyle name="Normal 2 2 2 2 3 2 2 2 2 2" xfId="13107"/>
    <cellStyle name="Normal 2 2 2 2 3 2 2 2 3" xfId="13108"/>
    <cellStyle name="Normal 2 2 2 2 3 2 2 2 3 2" xfId="13109"/>
    <cellStyle name="Normal 2 2 2 2 3 2 2 2 4" xfId="13110"/>
    <cellStyle name="Normal 2 2 2 2 3 2 2 3" xfId="13111"/>
    <cellStyle name="Normal 2 2 2 2 3 2 2 3 2" xfId="13112"/>
    <cellStyle name="Normal 2 2 2 2 3 2 2 4" xfId="13113"/>
    <cellStyle name="Normal 2 2 2 2 3 2 2 4 2" xfId="13114"/>
    <cellStyle name="Normal 2 2 2 2 3 2 2 5" xfId="13115"/>
    <cellStyle name="Normal 2 2 2 2 3 2 3" xfId="13116"/>
    <cellStyle name="Normal 2 2 2 2 3 2 3 2" xfId="13117"/>
    <cellStyle name="Normal 2 2 2 2 3 2 3 2 2" xfId="13118"/>
    <cellStyle name="Normal 2 2 2 2 3 2 3 3" xfId="13119"/>
    <cellStyle name="Normal 2 2 2 2 3 2 3 3 2" xfId="13120"/>
    <cellStyle name="Normal 2 2 2 2 3 2 3 4" xfId="13121"/>
    <cellStyle name="Normal 2 2 2 2 3 2 4" xfId="13122"/>
    <cellStyle name="Normal 2 2 2 2 3 2 4 2" xfId="13123"/>
    <cellStyle name="Normal 2 2 2 2 3 2 5" xfId="13124"/>
    <cellStyle name="Normal 2 2 2 2 3 2 5 2" xfId="13125"/>
    <cellStyle name="Normal 2 2 2 2 3 2 6" xfId="13126"/>
    <cellStyle name="Normal 2 2 2 2 3 3" xfId="968"/>
    <cellStyle name="Normal 2 2 2 2 3 3 2" xfId="13127"/>
    <cellStyle name="Normal 2 2 2 2 3 3 2 2" xfId="13128"/>
    <cellStyle name="Normal 2 2 2 2 3 3 2 2 2" xfId="13129"/>
    <cellStyle name="Normal 2 2 2 2 3 3 2 3" xfId="13130"/>
    <cellStyle name="Normal 2 2 2 2 3 3 2 3 2" xfId="13131"/>
    <cellStyle name="Normal 2 2 2 2 3 3 2 4" xfId="13132"/>
    <cellStyle name="Normal 2 2 2 2 3 3 3" xfId="13133"/>
    <cellStyle name="Normal 2 2 2 2 3 3 3 2" xfId="13134"/>
    <cellStyle name="Normal 2 2 2 2 3 3 4" xfId="13135"/>
    <cellStyle name="Normal 2 2 2 2 3 3 4 2" xfId="13136"/>
    <cellStyle name="Normal 2 2 2 2 3 3 5" xfId="13137"/>
    <cellStyle name="Normal 2 2 2 2 3 4" xfId="969"/>
    <cellStyle name="Normal 2 2 2 2 3 4 2" xfId="13138"/>
    <cellStyle name="Normal 2 2 2 2 3 4 2 2" xfId="13139"/>
    <cellStyle name="Normal 2 2 2 2 3 4 3" xfId="13140"/>
    <cellStyle name="Normal 2 2 2 2 3 4 3 2" xfId="13141"/>
    <cellStyle name="Normal 2 2 2 2 3 4 4" xfId="13142"/>
    <cellStyle name="Normal 2 2 2 2 3 5" xfId="970"/>
    <cellStyle name="Normal 2 2 2 2 3 5 2" xfId="13143"/>
    <cellStyle name="Normal 2 2 2 2 3 6" xfId="971"/>
    <cellStyle name="Normal 2 2 2 2 3 6 2" xfId="13144"/>
    <cellStyle name="Normal 2 2 2 2 3 7" xfId="13145"/>
    <cellStyle name="Normal 2 2 2 2 3 8" xfId="13146"/>
    <cellStyle name="Normal 2 2 2 2 4" xfId="972"/>
    <cellStyle name="Normal 2 2 2 2 4 2" xfId="973"/>
    <cellStyle name="Normal 2 2 2 2 4 2 2" xfId="13147"/>
    <cellStyle name="Normal 2 2 2 2 4 2 2 2" xfId="13148"/>
    <cellStyle name="Normal 2 2 2 2 4 2 2 2 2" xfId="13149"/>
    <cellStyle name="Normal 2 2 2 2 4 2 2 2 2 2" xfId="13150"/>
    <cellStyle name="Normal 2 2 2 2 4 2 2 2 3" xfId="13151"/>
    <cellStyle name="Normal 2 2 2 2 4 2 2 2 3 2" xfId="13152"/>
    <cellStyle name="Normal 2 2 2 2 4 2 2 2 4" xfId="13153"/>
    <cellStyle name="Normal 2 2 2 2 4 2 2 3" xfId="13154"/>
    <cellStyle name="Normal 2 2 2 2 4 2 2 3 2" xfId="13155"/>
    <cellStyle name="Normal 2 2 2 2 4 2 2 4" xfId="13156"/>
    <cellStyle name="Normal 2 2 2 2 4 2 2 4 2" xfId="13157"/>
    <cellStyle name="Normal 2 2 2 2 4 2 2 5" xfId="13158"/>
    <cellStyle name="Normal 2 2 2 2 4 2 3" xfId="13159"/>
    <cellStyle name="Normal 2 2 2 2 4 2 3 2" xfId="13160"/>
    <cellStyle name="Normal 2 2 2 2 4 2 3 2 2" xfId="13161"/>
    <cellStyle name="Normal 2 2 2 2 4 2 3 3" xfId="13162"/>
    <cellStyle name="Normal 2 2 2 2 4 2 3 3 2" xfId="13163"/>
    <cellStyle name="Normal 2 2 2 2 4 2 3 4" xfId="13164"/>
    <cellStyle name="Normal 2 2 2 2 4 2 4" xfId="13165"/>
    <cellStyle name="Normal 2 2 2 2 4 2 4 2" xfId="13166"/>
    <cellStyle name="Normal 2 2 2 2 4 2 5" xfId="13167"/>
    <cellStyle name="Normal 2 2 2 2 4 2 5 2" xfId="13168"/>
    <cellStyle name="Normal 2 2 2 2 4 2 6" xfId="13169"/>
    <cellStyle name="Normal 2 2 2 2 4 3" xfId="974"/>
    <cellStyle name="Normal 2 2 2 2 4 3 2" xfId="13170"/>
    <cellStyle name="Normal 2 2 2 2 4 3 2 2" xfId="13171"/>
    <cellStyle name="Normal 2 2 2 2 4 3 2 2 2" xfId="13172"/>
    <cellStyle name="Normal 2 2 2 2 4 3 2 3" xfId="13173"/>
    <cellStyle name="Normal 2 2 2 2 4 3 2 3 2" xfId="13174"/>
    <cellStyle name="Normal 2 2 2 2 4 3 2 4" xfId="13175"/>
    <cellStyle name="Normal 2 2 2 2 4 3 3" xfId="13176"/>
    <cellStyle name="Normal 2 2 2 2 4 3 3 2" xfId="13177"/>
    <cellStyle name="Normal 2 2 2 2 4 3 4" xfId="13178"/>
    <cellStyle name="Normal 2 2 2 2 4 3 4 2" xfId="13179"/>
    <cellStyle name="Normal 2 2 2 2 4 3 5" xfId="13180"/>
    <cellStyle name="Normal 2 2 2 2 4 4" xfId="13181"/>
    <cellStyle name="Normal 2 2 2 2 4 4 2" xfId="13182"/>
    <cellStyle name="Normal 2 2 2 2 4 4 2 2" xfId="13183"/>
    <cellStyle name="Normal 2 2 2 2 4 4 3" xfId="13184"/>
    <cellStyle name="Normal 2 2 2 2 4 4 3 2" xfId="13185"/>
    <cellStyle name="Normal 2 2 2 2 4 4 4" xfId="13186"/>
    <cellStyle name="Normal 2 2 2 2 4 5" xfId="13187"/>
    <cellStyle name="Normal 2 2 2 2 4 5 2" xfId="13188"/>
    <cellStyle name="Normal 2 2 2 2 4 6" xfId="13189"/>
    <cellStyle name="Normal 2 2 2 2 4 6 2" xfId="13190"/>
    <cellStyle name="Normal 2 2 2 2 4 7" xfId="13191"/>
    <cellStyle name="Normal 2 2 2 2 4 8" xfId="13192"/>
    <cellStyle name="Normal 2 2 2 2 5" xfId="975"/>
    <cellStyle name="Normal 2 2 2 2 5 2" xfId="976"/>
    <cellStyle name="Normal 2 2 2 2 5 2 2" xfId="13193"/>
    <cellStyle name="Normal 2 2 2 2 5 2 2 2" xfId="13194"/>
    <cellStyle name="Normal 2 2 2 2 5 2 2 2 2" xfId="13195"/>
    <cellStyle name="Normal 2 2 2 2 5 2 2 3" xfId="13196"/>
    <cellStyle name="Normal 2 2 2 2 5 2 2 3 2" xfId="13197"/>
    <cellStyle name="Normal 2 2 2 2 5 2 2 4" xfId="13198"/>
    <cellStyle name="Normal 2 2 2 2 5 2 3" xfId="13199"/>
    <cellStyle name="Normal 2 2 2 2 5 2 3 2" xfId="13200"/>
    <cellStyle name="Normal 2 2 2 2 5 2 4" xfId="13201"/>
    <cellStyle name="Normal 2 2 2 2 5 2 4 2" xfId="13202"/>
    <cellStyle name="Normal 2 2 2 2 5 2 5" xfId="13203"/>
    <cellStyle name="Normal 2 2 2 2 5 2 6" xfId="13204"/>
    <cellStyle name="Normal 2 2 2 2 5 3" xfId="977"/>
    <cellStyle name="Normal 2 2 2 2 5 3 2" xfId="13205"/>
    <cellStyle name="Normal 2 2 2 2 5 3 2 2" xfId="13206"/>
    <cellStyle name="Normal 2 2 2 2 5 3 3" xfId="13207"/>
    <cellStyle name="Normal 2 2 2 2 5 3 3 2" xfId="13208"/>
    <cellStyle name="Normal 2 2 2 2 5 3 4" xfId="13209"/>
    <cellStyle name="Normal 2 2 2 2 5 3 5" xfId="13210"/>
    <cellStyle name="Normal 2 2 2 2 5 4" xfId="13211"/>
    <cellStyle name="Normal 2 2 2 2 5 4 2" xfId="13212"/>
    <cellStyle name="Normal 2 2 2 2 5 4 3" xfId="13213"/>
    <cellStyle name="Normal 2 2 2 2 5 4 4" xfId="13214"/>
    <cellStyle name="Normal 2 2 2 2 5 5" xfId="13215"/>
    <cellStyle name="Normal 2 2 2 2 5 5 2" xfId="13216"/>
    <cellStyle name="Normal 2 2 2 2 5 6" xfId="13217"/>
    <cellStyle name="Normal 2 2 2 2 5 7" xfId="13218"/>
    <cellStyle name="Normal 2 2 2 2 6" xfId="978"/>
    <cellStyle name="Normal 2 2 2 2 6 2" xfId="979"/>
    <cellStyle name="Normal 2 2 2 2 6 2 2" xfId="13219"/>
    <cellStyle name="Normal 2 2 2 2 6 2 2 2" xfId="13220"/>
    <cellStyle name="Normal 2 2 2 2 6 2 3" xfId="13221"/>
    <cellStyle name="Normal 2 2 2 2 6 2 3 2" xfId="13222"/>
    <cellStyle name="Normal 2 2 2 2 6 2 4" xfId="13223"/>
    <cellStyle name="Normal 2 2 2 2 6 3" xfId="13224"/>
    <cellStyle name="Normal 2 2 2 2 6 3 2" xfId="13225"/>
    <cellStyle name="Normal 2 2 2 2 6 4" xfId="13226"/>
    <cellStyle name="Normal 2 2 2 2 6 4 2" xfId="13227"/>
    <cellStyle name="Normal 2 2 2 2 6 5" xfId="13228"/>
    <cellStyle name="Normal 2 2 2 2 6 6" xfId="13229"/>
    <cellStyle name="Normal 2 2 2 2 7" xfId="980"/>
    <cellStyle name="Normal 2 2 2 2 7 2" xfId="981"/>
    <cellStyle name="Normal 2 2 2 2 7 2 2" xfId="13230"/>
    <cellStyle name="Normal 2 2 2 2 7 3" xfId="13231"/>
    <cellStyle name="Normal 2 2 2 2 7 3 2" xfId="13232"/>
    <cellStyle name="Normal 2 2 2 2 7 4" xfId="13233"/>
    <cellStyle name="Normal 2 2 2 2 7 5" xfId="13234"/>
    <cellStyle name="Normal 2 2 2 2 8" xfId="982"/>
    <cellStyle name="Normal 2 2 2 2 8 2" xfId="983"/>
    <cellStyle name="Normal 2 2 2 2 8 3" xfId="13235"/>
    <cellStyle name="Normal 2 2 2 2 8 4" xfId="13236"/>
    <cellStyle name="Normal 2 2 2 2 9" xfId="984"/>
    <cellStyle name="Normal 2 2 2 2 9 2" xfId="985"/>
    <cellStyle name="Normal 2 2 2 2 9 3" xfId="13237"/>
    <cellStyle name="Normal 2 2 2 2 9 4" xfId="13238"/>
    <cellStyle name="Normal 2 2 2 2_T_B1.2" xfId="13239"/>
    <cellStyle name="Normal 2 2 2 20" xfId="13240"/>
    <cellStyle name="Normal 2 2 2 3" xfId="986"/>
    <cellStyle name="Normal 2 2 2 3 10" xfId="987"/>
    <cellStyle name="Normal 2 2 2 3 11" xfId="988"/>
    <cellStyle name="Normal 2 2 2 3 12" xfId="989"/>
    <cellStyle name="Normal 2 2 2 3 13" xfId="990"/>
    <cellStyle name="Normal 2 2 2 3 14" xfId="991"/>
    <cellStyle name="Normal 2 2 2 3 15" xfId="992"/>
    <cellStyle name="Normal 2 2 2 3 2" xfId="993"/>
    <cellStyle name="Normal 2 2 2 3 2 2" xfId="994"/>
    <cellStyle name="Normal 2 2 2 3 2 3" xfId="995"/>
    <cellStyle name="Normal 2 2 2 3 3" xfId="996"/>
    <cellStyle name="Normal 2 2 2 3 3 2" xfId="997"/>
    <cellStyle name="Normal 2 2 2 3 3 2 2" xfId="998"/>
    <cellStyle name="Normal 2 2 2 3 3 3" xfId="999"/>
    <cellStyle name="Normal 2 2 2 3 3 4" xfId="1000"/>
    <cellStyle name="Normal 2 2 2 3 4" xfId="1001"/>
    <cellStyle name="Normal 2 2 2 3 4 2" xfId="1002"/>
    <cellStyle name="Normal 2 2 2 3 4 3" xfId="1003"/>
    <cellStyle name="Normal 2 2 2 3 5" xfId="1004"/>
    <cellStyle name="Normal 2 2 2 3 6" xfId="1005"/>
    <cellStyle name="Normal 2 2 2 3 7" xfId="1006"/>
    <cellStyle name="Normal 2 2 2 3 8" xfId="1007"/>
    <cellStyle name="Normal 2 2 2 3 9" xfId="1008"/>
    <cellStyle name="Normal 2 2 2 4" xfId="1009"/>
    <cellStyle name="Normal 2 2 2 4 2" xfId="1010"/>
    <cellStyle name="Normal 2 2 2 4 2 2" xfId="13241"/>
    <cellStyle name="Normal 2 2 2 4 2 2 2" xfId="13242"/>
    <cellStyle name="Normal 2 2 2 4 2 2 2 2" xfId="13243"/>
    <cellStyle name="Normal 2 2 2 4 2 2 2 2 2" xfId="13244"/>
    <cellStyle name="Normal 2 2 2 4 2 2 2 3" xfId="13245"/>
    <cellStyle name="Normal 2 2 2 4 2 2 2 3 2" xfId="13246"/>
    <cellStyle name="Normal 2 2 2 4 2 2 2 4" xfId="13247"/>
    <cellStyle name="Normal 2 2 2 4 2 2 3" xfId="13248"/>
    <cellStyle name="Normal 2 2 2 4 2 2 3 2" xfId="13249"/>
    <cellStyle name="Normal 2 2 2 4 2 2 4" xfId="13250"/>
    <cellStyle name="Normal 2 2 2 4 2 2 4 2" xfId="13251"/>
    <cellStyle name="Normal 2 2 2 4 2 2 5" xfId="13252"/>
    <cellStyle name="Normal 2 2 2 4 2 3" xfId="13253"/>
    <cellStyle name="Normal 2 2 2 4 2 3 2" xfId="13254"/>
    <cellStyle name="Normal 2 2 2 4 2 3 2 2" xfId="13255"/>
    <cellStyle name="Normal 2 2 2 4 2 3 3" xfId="13256"/>
    <cellStyle name="Normal 2 2 2 4 2 3 3 2" xfId="13257"/>
    <cellStyle name="Normal 2 2 2 4 2 3 4" xfId="13258"/>
    <cellStyle name="Normal 2 2 2 4 2 4" xfId="13259"/>
    <cellStyle name="Normal 2 2 2 4 2 4 2" xfId="13260"/>
    <cellStyle name="Normal 2 2 2 4 2 5" xfId="13261"/>
    <cellStyle name="Normal 2 2 2 4 2 5 2" xfId="13262"/>
    <cellStyle name="Normal 2 2 2 4 2 6" xfId="13263"/>
    <cellStyle name="Normal 2 2 2 4 3" xfId="1011"/>
    <cellStyle name="Normal 2 2 2 4 3 2" xfId="13264"/>
    <cellStyle name="Normal 2 2 2 4 3 2 2" xfId="13265"/>
    <cellStyle name="Normal 2 2 2 4 3 2 2 2" xfId="13266"/>
    <cellStyle name="Normal 2 2 2 4 3 2 3" xfId="13267"/>
    <cellStyle name="Normal 2 2 2 4 3 2 3 2" xfId="13268"/>
    <cellStyle name="Normal 2 2 2 4 3 2 4" xfId="13269"/>
    <cellStyle name="Normal 2 2 2 4 3 3" xfId="13270"/>
    <cellStyle name="Normal 2 2 2 4 3 3 2" xfId="13271"/>
    <cellStyle name="Normal 2 2 2 4 3 4" xfId="13272"/>
    <cellStyle name="Normal 2 2 2 4 3 4 2" xfId="13273"/>
    <cellStyle name="Normal 2 2 2 4 3 5" xfId="13274"/>
    <cellStyle name="Normal 2 2 2 4 3 6" xfId="13275"/>
    <cellStyle name="Normal 2 2 2 4 4" xfId="1012"/>
    <cellStyle name="Normal 2 2 2 4 4 2" xfId="13276"/>
    <cellStyle name="Normal 2 2 2 4 4 2 2" xfId="13277"/>
    <cellStyle name="Normal 2 2 2 4 4 3" xfId="13278"/>
    <cellStyle name="Normal 2 2 2 4 4 3 2" xfId="13279"/>
    <cellStyle name="Normal 2 2 2 4 4 4" xfId="13280"/>
    <cellStyle name="Normal 2 2 2 4 5" xfId="1013"/>
    <cellStyle name="Normal 2 2 2 4 5 2" xfId="13281"/>
    <cellStyle name="Normal 2 2 2 4 6" xfId="13282"/>
    <cellStyle name="Normal 2 2 2 4 6 2" xfId="13283"/>
    <cellStyle name="Normal 2 2 2 4 7" xfId="13284"/>
    <cellStyle name="Normal 2 2 2 4 8" xfId="13285"/>
    <cellStyle name="Normal 2 2 2 5" xfId="1014"/>
    <cellStyle name="Normal 2 2 2 5 2" xfId="1015"/>
    <cellStyle name="Normal 2 2 2 5 2 2" xfId="13286"/>
    <cellStyle name="Normal 2 2 2 5 2 2 2" xfId="13287"/>
    <cellStyle name="Normal 2 2 2 5 2 2 2 2" xfId="13288"/>
    <cellStyle name="Normal 2 2 2 5 2 2 2 2 2" xfId="13289"/>
    <cellStyle name="Normal 2 2 2 5 2 2 2 3" xfId="13290"/>
    <cellStyle name="Normal 2 2 2 5 2 2 2 3 2" xfId="13291"/>
    <cellStyle name="Normal 2 2 2 5 2 2 2 4" xfId="13292"/>
    <cellStyle name="Normal 2 2 2 5 2 2 3" xfId="13293"/>
    <cellStyle name="Normal 2 2 2 5 2 2 3 2" xfId="13294"/>
    <cellStyle name="Normal 2 2 2 5 2 2 4" xfId="13295"/>
    <cellStyle name="Normal 2 2 2 5 2 2 4 2" xfId="13296"/>
    <cellStyle name="Normal 2 2 2 5 2 2 5" xfId="13297"/>
    <cellStyle name="Normal 2 2 2 5 2 3" xfId="13298"/>
    <cellStyle name="Normal 2 2 2 5 2 3 2" xfId="13299"/>
    <cellStyle name="Normal 2 2 2 5 2 3 2 2" xfId="13300"/>
    <cellStyle name="Normal 2 2 2 5 2 3 3" xfId="13301"/>
    <cellStyle name="Normal 2 2 2 5 2 3 3 2" xfId="13302"/>
    <cellStyle name="Normal 2 2 2 5 2 3 4" xfId="13303"/>
    <cellStyle name="Normal 2 2 2 5 2 4" xfId="13304"/>
    <cellStyle name="Normal 2 2 2 5 2 4 2" xfId="13305"/>
    <cellStyle name="Normal 2 2 2 5 2 5" xfId="13306"/>
    <cellStyle name="Normal 2 2 2 5 2 5 2" xfId="13307"/>
    <cellStyle name="Normal 2 2 2 5 2 6" xfId="13308"/>
    <cellStyle name="Normal 2 2 2 5 3" xfId="13309"/>
    <cellStyle name="Normal 2 2 2 5 3 2" xfId="13310"/>
    <cellStyle name="Normal 2 2 2 5 3 2 2" xfId="13311"/>
    <cellStyle name="Normal 2 2 2 5 3 2 2 2" xfId="13312"/>
    <cellStyle name="Normal 2 2 2 5 3 2 3" xfId="13313"/>
    <cellStyle name="Normal 2 2 2 5 3 2 3 2" xfId="13314"/>
    <cellStyle name="Normal 2 2 2 5 3 2 4" xfId="13315"/>
    <cellStyle name="Normal 2 2 2 5 3 3" xfId="13316"/>
    <cellStyle name="Normal 2 2 2 5 3 3 2" xfId="13317"/>
    <cellStyle name="Normal 2 2 2 5 3 4" xfId="13318"/>
    <cellStyle name="Normal 2 2 2 5 3 4 2" xfId="13319"/>
    <cellStyle name="Normal 2 2 2 5 3 5" xfId="13320"/>
    <cellStyle name="Normal 2 2 2 5 4" xfId="13321"/>
    <cellStyle name="Normal 2 2 2 5 4 2" xfId="13322"/>
    <cellStyle name="Normal 2 2 2 5 4 2 2" xfId="13323"/>
    <cellStyle name="Normal 2 2 2 5 4 3" xfId="13324"/>
    <cellStyle name="Normal 2 2 2 5 4 3 2" xfId="13325"/>
    <cellStyle name="Normal 2 2 2 5 4 4" xfId="13326"/>
    <cellStyle name="Normal 2 2 2 5 5" xfId="13327"/>
    <cellStyle name="Normal 2 2 2 5 5 2" xfId="13328"/>
    <cellStyle name="Normal 2 2 2 5 6" xfId="13329"/>
    <cellStyle name="Normal 2 2 2 5 6 2" xfId="13330"/>
    <cellStyle name="Normal 2 2 2 5 7" xfId="13331"/>
    <cellStyle name="Normal 2 2 2 5 8" xfId="13332"/>
    <cellStyle name="Normal 2 2 2 6" xfId="1016"/>
    <cellStyle name="Normal 2 2 2 6 2" xfId="1017"/>
    <cellStyle name="Normal 2 2 2 6 2 2" xfId="13333"/>
    <cellStyle name="Normal 2 2 2 6 2 2 2" xfId="13334"/>
    <cellStyle name="Normal 2 2 2 6 2 2 2 2" xfId="13335"/>
    <cellStyle name="Normal 2 2 2 6 2 2 3" xfId="13336"/>
    <cellStyle name="Normal 2 2 2 6 2 2 3 2" xfId="13337"/>
    <cellStyle name="Normal 2 2 2 6 2 2 4" xfId="13338"/>
    <cellStyle name="Normal 2 2 2 6 2 3" xfId="13339"/>
    <cellStyle name="Normal 2 2 2 6 2 3 2" xfId="13340"/>
    <cellStyle name="Normal 2 2 2 6 2 4" xfId="13341"/>
    <cellStyle name="Normal 2 2 2 6 2 4 2" xfId="13342"/>
    <cellStyle name="Normal 2 2 2 6 2 5" xfId="13343"/>
    <cellStyle name="Normal 2 2 2 6 3" xfId="13344"/>
    <cellStyle name="Normal 2 2 2 6 3 2" xfId="13345"/>
    <cellStyle name="Normal 2 2 2 6 3 2 2" xfId="13346"/>
    <cellStyle name="Normal 2 2 2 6 3 3" xfId="13347"/>
    <cellStyle name="Normal 2 2 2 6 3 3 2" xfId="13348"/>
    <cellStyle name="Normal 2 2 2 6 3 4" xfId="13349"/>
    <cellStyle name="Normal 2 2 2 6 4" xfId="13350"/>
    <cellStyle name="Normal 2 2 2 6 4 2" xfId="13351"/>
    <cellStyle name="Normal 2 2 2 6 5" xfId="13352"/>
    <cellStyle name="Normal 2 2 2 6 5 2" xfId="13353"/>
    <cellStyle name="Normal 2 2 2 6 6" xfId="13354"/>
    <cellStyle name="Normal 2 2 2 6 7" xfId="13355"/>
    <cellStyle name="Normal 2 2 2 7" xfId="1018"/>
    <cellStyle name="Normal 2 2 2 7 2" xfId="1019"/>
    <cellStyle name="Normal 2 2 2 7 2 2" xfId="13356"/>
    <cellStyle name="Normal 2 2 2 7 2 2 2" xfId="13357"/>
    <cellStyle name="Normal 2 2 2 7 2 3" xfId="13358"/>
    <cellStyle name="Normal 2 2 2 7 2 3 2" xfId="13359"/>
    <cellStyle name="Normal 2 2 2 7 2 4" xfId="13360"/>
    <cellStyle name="Normal 2 2 2 7 3" xfId="13361"/>
    <cellStyle name="Normal 2 2 2 7 3 2" xfId="13362"/>
    <cellStyle name="Normal 2 2 2 7 4" xfId="13363"/>
    <cellStyle name="Normal 2 2 2 7 4 2" xfId="13364"/>
    <cellStyle name="Normal 2 2 2 7 5" xfId="13365"/>
    <cellStyle name="Normal 2 2 2 7 6" xfId="13366"/>
    <cellStyle name="Normal 2 2 2 8" xfId="1020"/>
    <cellStyle name="Normal 2 2 2 8 2" xfId="1021"/>
    <cellStyle name="Normal 2 2 2 8 2 2" xfId="13367"/>
    <cellStyle name="Normal 2 2 2 8 3" xfId="13368"/>
    <cellStyle name="Normal 2 2 2 8 3 2" xfId="13369"/>
    <cellStyle name="Normal 2 2 2 8 4" xfId="13370"/>
    <cellStyle name="Normal 2 2 2 8 5" xfId="13371"/>
    <cellStyle name="Normal 2 2 2 9" xfId="1022"/>
    <cellStyle name="Normal 2 2 2 9 2" xfId="1023"/>
    <cellStyle name="Normal 2 2 2 9 3" xfId="13372"/>
    <cellStyle name="Normal 2 2 2_T_B1.2" xfId="13373"/>
    <cellStyle name="Normal 2 2 20" xfId="13374"/>
    <cellStyle name="Normal 2 2 21" xfId="13375"/>
    <cellStyle name="Normal 2 2 22" xfId="13376"/>
    <cellStyle name="Normal 2 2 3" xfId="1024"/>
    <cellStyle name="Normal 2 2 3 2" xfId="1025"/>
    <cellStyle name="Normal 2 2 3 2 2" xfId="13377"/>
    <cellStyle name="Normal 2 2 3 3" xfId="1026"/>
    <cellStyle name="Normal 2 2 3 3 2" xfId="13378"/>
    <cellStyle name="Normal 2 2 3 4" xfId="13379"/>
    <cellStyle name="Normal 2 2 4" xfId="1027"/>
    <cellStyle name="Normal 2 2 4 2" xfId="1028"/>
    <cellStyle name="Normal 2 2 4 2 2" xfId="1029"/>
    <cellStyle name="Normal 2 2 4 2 3" xfId="13380"/>
    <cellStyle name="Normal 2 2 4 3" xfId="13381"/>
    <cellStyle name="Normal 2 2 4 4" xfId="13382"/>
    <cellStyle name="Normal 2 2 5" xfId="1030"/>
    <cellStyle name="Normal 2 2 5 2" xfId="13383"/>
    <cellStyle name="Normal 2 2 6" xfId="1031"/>
    <cellStyle name="Normal 2 2 6 2" xfId="13384"/>
    <cellStyle name="Normal 2 2 6 3" xfId="13385"/>
    <cellStyle name="Normal 2 2 6 4" xfId="13386"/>
    <cellStyle name="Normal 2 2 7" xfId="1032"/>
    <cellStyle name="Normal 2 2 7 2" xfId="13387"/>
    <cellStyle name="Normal 2 2 8" xfId="1033"/>
    <cellStyle name="Normal 2 2 8 2" xfId="13388"/>
    <cellStyle name="Normal 2 2 9" xfId="1034"/>
    <cellStyle name="Normal 2 2 9 2" xfId="13389"/>
    <cellStyle name="Normal 2 2_DEU_neac12_FORMEL" xfId="13390"/>
    <cellStyle name="Normal 2 20" xfId="13391"/>
    <cellStyle name="Normal 2 20 2" xfId="13392"/>
    <cellStyle name="Normal 2 21" xfId="13393"/>
    <cellStyle name="Normal 2 22" xfId="13394"/>
    <cellStyle name="Normal 2 23" xfId="13395"/>
    <cellStyle name="Normal 2 24" xfId="13396"/>
    <cellStyle name="Normal 2 25" xfId="13397"/>
    <cellStyle name="Normal 2 26" xfId="13398"/>
    <cellStyle name="Normal 2 27" xfId="13399"/>
    <cellStyle name="Normal 2 28" xfId="13400"/>
    <cellStyle name="Normal 2 29" xfId="13401"/>
    <cellStyle name="Normal 2 3" xfId="1035"/>
    <cellStyle name="Normal 2 3 10" xfId="13402"/>
    <cellStyle name="Normal 2 3 10 2" xfId="13403"/>
    <cellStyle name="Normal 2 3 11" xfId="13404"/>
    <cellStyle name="Normal 2 3 2" xfId="1036"/>
    <cellStyle name="Normal 2 3 2 2" xfId="13405"/>
    <cellStyle name="Normal 2 3 2 2 2" xfId="13406"/>
    <cellStyle name="Normal 2 3 2 2 3" xfId="13407"/>
    <cellStyle name="Normal 2 3 2 3" xfId="13408"/>
    <cellStyle name="Normal 2 3 2 4" xfId="13409"/>
    <cellStyle name="Normal 2 3 2 5" xfId="13410"/>
    <cellStyle name="Normal 2 3 2_T_B1.2" xfId="13411"/>
    <cellStyle name="Normal 2 3 3" xfId="1037"/>
    <cellStyle name="Normal 2 3 3 2" xfId="13412"/>
    <cellStyle name="Normal 2 3 3 3" xfId="13413"/>
    <cellStyle name="Normal 2 3 3 4" xfId="13414"/>
    <cellStyle name="Normal 2 3 3_Graphique_2" xfId="13415"/>
    <cellStyle name="Normal 2 3 4" xfId="1038"/>
    <cellStyle name="Normal 2 3 4 2" xfId="13416"/>
    <cellStyle name="Normal 2 3 4 2 2" xfId="13417"/>
    <cellStyle name="Normal 2 3 4 2 2 2" xfId="13418"/>
    <cellStyle name="Normal 2 3 4 2 2 2 2" xfId="13419"/>
    <cellStyle name="Normal 2 3 4 2 2 2 2 2" xfId="13420"/>
    <cellStyle name="Normal 2 3 4 2 2 2 3" xfId="13421"/>
    <cellStyle name="Normal 2 3 4 2 2 2 3 2" xfId="13422"/>
    <cellStyle name="Normal 2 3 4 2 2 2 4" xfId="13423"/>
    <cellStyle name="Normal 2 3 4 2 2 3" xfId="13424"/>
    <cellStyle name="Normal 2 3 4 2 2 3 2" xfId="13425"/>
    <cellStyle name="Normal 2 3 4 2 2 4" xfId="13426"/>
    <cellStyle name="Normal 2 3 4 2 2 4 2" xfId="13427"/>
    <cellStyle name="Normal 2 3 4 2 2 5" xfId="13428"/>
    <cellStyle name="Normal 2 3 4 2 3" xfId="13429"/>
    <cellStyle name="Normal 2 3 4 2 3 2" xfId="13430"/>
    <cellStyle name="Normal 2 3 4 2 3 2 2" xfId="13431"/>
    <cellStyle name="Normal 2 3 4 2 3 3" xfId="13432"/>
    <cellStyle name="Normal 2 3 4 2 3 3 2" xfId="13433"/>
    <cellStyle name="Normal 2 3 4 2 3 4" xfId="13434"/>
    <cellStyle name="Normal 2 3 4 2 4" xfId="13435"/>
    <cellStyle name="Normal 2 3 4 2 4 2" xfId="13436"/>
    <cellStyle name="Normal 2 3 4 2 5" xfId="13437"/>
    <cellStyle name="Normal 2 3 4 2 5 2" xfId="13438"/>
    <cellStyle name="Normal 2 3 4 2 6" xfId="13439"/>
    <cellStyle name="Normal 2 3 4 3" xfId="13440"/>
    <cellStyle name="Normal 2 3 4 3 2" xfId="13441"/>
    <cellStyle name="Normal 2 3 4 3 2 2" xfId="13442"/>
    <cellStyle name="Normal 2 3 4 3 2 2 2" xfId="13443"/>
    <cellStyle name="Normal 2 3 4 3 2 3" xfId="13444"/>
    <cellStyle name="Normal 2 3 4 3 2 3 2" xfId="13445"/>
    <cellStyle name="Normal 2 3 4 3 2 4" xfId="13446"/>
    <cellStyle name="Normal 2 3 4 3 3" xfId="13447"/>
    <cellStyle name="Normal 2 3 4 3 3 2" xfId="13448"/>
    <cellStyle name="Normal 2 3 4 3 4" xfId="13449"/>
    <cellStyle name="Normal 2 3 4 3 4 2" xfId="13450"/>
    <cellStyle name="Normal 2 3 4 3 5" xfId="13451"/>
    <cellStyle name="Normal 2 3 4 4" xfId="13452"/>
    <cellStyle name="Normal 2 3 4 4 2" xfId="13453"/>
    <cellStyle name="Normal 2 3 4 4 2 2" xfId="13454"/>
    <cellStyle name="Normal 2 3 4 4 3" xfId="13455"/>
    <cellStyle name="Normal 2 3 4 4 3 2" xfId="13456"/>
    <cellStyle name="Normal 2 3 4 4 4" xfId="13457"/>
    <cellStyle name="Normal 2 3 4 5" xfId="13458"/>
    <cellStyle name="Normal 2 3 4 5 2" xfId="13459"/>
    <cellStyle name="Normal 2 3 4 6" xfId="13460"/>
    <cellStyle name="Normal 2 3 4 6 2" xfId="13461"/>
    <cellStyle name="Normal 2 3 4 7" xfId="13462"/>
    <cellStyle name="Normal 2 3 4_T_B1.2" xfId="13463"/>
    <cellStyle name="Normal 2 3 5" xfId="1039"/>
    <cellStyle name="Normal 2 3 6" xfId="13464"/>
    <cellStyle name="Normal 2 3 6 2" xfId="13465"/>
    <cellStyle name="Normal 2 3 6 2 2" xfId="13466"/>
    <cellStyle name="Normal 2 3 6 2 2 2" xfId="13467"/>
    <cellStyle name="Normal 2 3 6 2 2 2 2" xfId="13468"/>
    <cellStyle name="Normal 2 3 6 2 2 3" xfId="13469"/>
    <cellStyle name="Normal 2 3 6 2 2 3 2" xfId="13470"/>
    <cellStyle name="Normal 2 3 6 2 2 4" xfId="13471"/>
    <cellStyle name="Normal 2 3 6 2 3" xfId="13472"/>
    <cellStyle name="Normal 2 3 6 2 3 2" xfId="13473"/>
    <cellStyle name="Normal 2 3 6 2 4" xfId="13474"/>
    <cellStyle name="Normal 2 3 6 2 4 2" xfId="13475"/>
    <cellStyle name="Normal 2 3 6 2 5" xfId="13476"/>
    <cellStyle name="Normal 2 3 6 3" xfId="13477"/>
    <cellStyle name="Normal 2 3 6 3 2" xfId="13478"/>
    <cellStyle name="Normal 2 3 6 3 2 2" xfId="13479"/>
    <cellStyle name="Normal 2 3 6 3 3" xfId="13480"/>
    <cellStyle name="Normal 2 3 6 3 3 2" xfId="13481"/>
    <cellStyle name="Normal 2 3 6 3 4" xfId="13482"/>
    <cellStyle name="Normal 2 3 6 4" xfId="13483"/>
    <cellStyle name="Normal 2 3 6 4 2" xfId="13484"/>
    <cellStyle name="Normal 2 3 6 5" xfId="13485"/>
    <cellStyle name="Normal 2 3 6 5 2" xfId="13486"/>
    <cellStyle name="Normal 2 3 6 6" xfId="13487"/>
    <cellStyle name="Normal 2 3 7" xfId="13488"/>
    <cellStyle name="Normal 2 3 7 2" xfId="13489"/>
    <cellStyle name="Normal 2 3 7 2 2" xfId="13490"/>
    <cellStyle name="Normal 2 3 7 2 2 2" xfId="13491"/>
    <cellStyle name="Normal 2 3 7 2 3" xfId="13492"/>
    <cellStyle name="Normal 2 3 7 2 3 2" xfId="13493"/>
    <cellStyle name="Normal 2 3 7 2 4" xfId="13494"/>
    <cellStyle name="Normal 2 3 7 3" xfId="13495"/>
    <cellStyle name="Normal 2 3 7 3 2" xfId="13496"/>
    <cellStyle name="Normal 2 3 7 4" xfId="13497"/>
    <cellStyle name="Normal 2 3 7 4 2" xfId="13498"/>
    <cellStyle name="Normal 2 3 7 5" xfId="13499"/>
    <cellStyle name="Normal 2 3 8" xfId="13500"/>
    <cellStyle name="Normal 2 3 8 2" xfId="13501"/>
    <cellStyle name="Normal 2 3 8 2 2" xfId="13502"/>
    <cellStyle name="Normal 2 3 8 3" xfId="13503"/>
    <cellStyle name="Normal 2 3 8 3 2" xfId="13504"/>
    <cellStyle name="Normal 2 3 8 4" xfId="13505"/>
    <cellStyle name="Normal 2 3 9" xfId="13506"/>
    <cellStyle name="Normal 2 3 9 2" xfId="13507"/>
    <cellStyle name="Normal 2 3_Graphique_2" xfId="13508"/>
    <cellStyle name="Normal 2 30" xfId="13509"/>
    <cellStyle name="Normal 2 31" xfId="13510"/>
    <cellStyle name="Normal 2 32" xfId="13511"/>
    <cellStyle name="Normal 2 33" xfId="13512"/>
    <cellStyle name="Normal 2 34" xfId="13513"/>
    <cellStyle name="Normal 2 35" xfId="13514"/>
    <cellStyle name="Normal 2 36" xfId="13515"/>
    <cellStyle name="Normal 2 37" xfId="13516"/>
    <cellStyle name="Normal 2 38" xfId="13517"/>
    <cellStyle name="Normal 2 39" xfId="13518"/>
    <cellStyle name="Normal 2 4" xfId="1040"/>
    <cellStyle name="Normal 2 4 10" xfId="13519"/>
    <cellStyle name="Normal 2 4 10 2" xfId="13520"/>
    <cellStyle name="Normal 2 4 10 3" xfId="13521"/>
    <cellStyle name="Normal 2 4 10 4" xfId="13522"/>
    <cellStyle name="Normal 2 4 11" xfId="13523"/>
    <cellStyle name="Normal 2 4 2" xfId="1041"/>
    <cellStyle name="Normal 2 4 2 2" xfId="1042"/>
    <cellStyle name="Normal 2 4 2 2 2" xfId="13524"/>
    <cellStyle name="Normal 2 4 2 3" xfId="13525"/>
    <cellStyle name="Normal 2 4 2 3 2" xfId="13526"/>
    <cellStyle name="Normal 2 4 2 3 2 2" xfId="13527"/>
    <cellStyle name="Normal 2 4 2 3 2 2 2" xfId="13528"/>
    <cellStyle name="Normal 2 4 2 3 2 2 2 2" xfId="13529"/>
    <cellStyle name="Normal 2 4 2 3 2 2 3" xfId="13530"/>
    <cellStyle name="Normal 2 4 2 3 2 2 3 2" xfId="13531"/>
    <cellStyle name="Normal 2 4 2 3 2 2 4" xfId="13532"/>
    <cellStyle name="Normal 2 4 2 3 2 3" xfId="13533"/>
    <cellStyle name="Normal 2 4 2 3 2 3 2" xfId="13534"/>
    <cellStyle name="Normal 2 4 2 3 2 4" xfId="13535"/>
    <cellStyle name="Normal 2 4 2 3 2 4 2" xfId="13536"/>
    <cellStyle name="Normal 2 4 2 3 2 5" xfId="13537"/>
    <cellStyle name="Normal 2 4 2 3 3" xfId="13538"/>
    <cellStyle name="Normal 2 4 2 3 3 2" xfId="13539"/>
    <cellStyle name="Normal 2 4 2 3 3 2 2" xfId="13540"/>
    <cellStyle name="Normal 2 4 2 3 3 3" xfId="13541"/>
    <cellStyle name="Normal 2 4 2 3 3 3 2" xfId="13542"/>
    <cellStyle name="Normal 2 4 2 3 3 4" xfId="13543"/>
    <cellStyle name="Normal 2 4 2 3 4" xfId="13544"/>
    <cellStyle name="Normal 2 4 2 3 4 2" xfId="13545"/>
    <cellStyle name="Normal 2 4 2 3 5" xfId="13546"/>
    <cellStyle name="Normal 2 4 2 3 5 2" xfId="13547"/>
    <cellStyle name="Normal 2 4 2 3 6" xfId="13548"/>
    <cellStyle name="Normal 2 4 2 4" xfId="13549"/>
    <cellStyle name="Normal 2 4 2 4 2" xfId="13550"/>
    <cellStyle name="Normal 2 4 2 4 2 2" xfId="13551"/>
    <cellStyle name="Normal 2 4 2 4 2 2 2" xfId="13552"/>
    <cellStyle name="Normal 2 4 2 4 2 3" xfId="13553"/>
    <cellStyle name="Normal 2 4 2 4 2 3 2" xfId="13554"/>
    <cellStyle name="Normal 2 4 2 4 2 4" xfId="13555"/>
    <cellStyle name="Normal 2 4 2 4 3" xfId="13556"/>
    <cellStyle name="Normal 2 4 2 4 3 2" xfId="13557"/>
    <cellStyle name="Normal 2 4 2 4 4" xfId="13558"/>
    <cellStyle name="Normal 2 4 2 4 4 2" xfId="13559"/>
    <cellStyle name="Normal 2 4 2 4 5" xfId="13560"/>
    <cellStyle name="Normal 2 4 2 5" xfId="13561"/>
    <cellStyle name="Normal 2 4 2 5 2" xfId="13562"/>
    <cellStyle name="Normal 2 4 2 5 2 2" xfId="13563"/>
    <cellStyle name="Normal 2 4 2 5 3" xfId="13564"/>
    <cellStyle name="Normal 2 4 2 5 3 2" xfId="13565"/>
    <cellStyle name="Normal 2 4 2 5 4" xfId="13566"/>
    <cellStyle name="Normal 2 4 2 6" xfId="13567"/>
    <cellStyle name="Normal 2 4 2 6 2" xfId="13568"/>
    <cellStyle name="Normal 2 4 2 7" xfId="13569"/>
    <cellStyle name="Normal 2 4 2 7 2" xfId="13570"/>
    <cellStyle name="Normal 2 4 2 8" xfId="13571"/>
    <cellStyle name="Normal 2 4 2_T_B1.2" xfId="13572"/>
    <cellStyle name="Normal 2 4 3" xfId="1043"/>
    <cellStyle name="Normal 2 4 3 2" xfId="13573"/>
    <cellStyle name="Normal 2 4 4" xfId="1044"/>
    <cellStyle name="Normal 2 4 4 2" xfId="13574"/>
    <cellStyle name="Normal 2 4 4 2 2" xfId="13575"/>
    <cellStyle name="Normal 2 4 4 2 2 2" xfId="13576"/>
    <cellStyle name="Normal 2 4 4 2 2 2 2" xfId="13577"/>
    <cellStyle name="Normal 2 4 4 2 2 2 2 2" xfId="13578"/>
    <cellStyle name="Normal 2 4 4 2 2 2 3" xfId="13579"/>
    <cellStyle name="Normal 2 4 4 2 2 2 3 2" xfId="13580"/>
    <cellStyle name="Normal 2 4 4 2 2 2 4" xfId="13581"/>
    <cellStyle name="Normal 2 4 4 2 2 3" xfId="13582"/>
    <cellStyle name="Normal 2 4 4 2 2 3 2" xfId="13583"/>
    <cellStyle name="Normal 2 4 4 2 2 4" xfId="13584"/>
    <cellStyle name="Normal 2 4 4 2 2 4 2" xfId="13585"/>
    <cellStyle name="Normal 2 4 4 2 2 5" xfId="13586"/>
    <cellStyle name="Normal 2 4 4 2 3" xfId="13587"/>
    <cellStyle name="Normal 2 4 4 2 3 2" xfId="13588"/>
    <cellStyle name="Normal 2 4 4 2 3 2 2" xfId="13589"/>
    <cellStyle name="Normal 2 4 4 2 3 3" xfId="13590"/>
    <cellStyle name="Normal 2 4 4 2 3 3 2" xfId="13591"/>
    <cellStyle name="Normal 2 4 4 2 3 4" xfId="13592"/>
    <cellStyle name="Normal 2 4 4 2 4" xfId="13593"/>
    <cellStyle name="Normal 2 4 4 2 4 2" xfId="13594"/>
    <cellStyle name="Normal 2 4 4 2 5" xfId="13595"/>
    <cellStyle name="Normal 2 4 4 2 5 2" xfId="13596"/>
    <cellStyle name="Normal 2 4 4 2 6" xfId="13597"/>
    <cellStyle name="Normal 2 4 4 3" xfId="13598"/>
    <cellStyle name="Normal 2 4 4 3 2" xfId="13599"/>
    <cellStyle name="Normal 2 4 4 3 2 2" xfId="13600"/>
    <cellStyle name="Normal 2 4 4 3 2 2 2" xfId="13601"/>
    <cellStyle name="Normal 2 4 4 3 2 3" xfId="13602"/>
    <cellStyle name="Normal 2 4 4 3 2 3 2" xfId="13603"/>
    <cellStyle name="Normal 2 4 4 3 2 4" xfId="13604"/>
    <cellStyle name="Normal 2 4 4 3 3" xfId="13605"/>
    <cellStyle name="Normal 2 4 4 3 3 2" xfId="13606"/>
    <cellStyle name="Normal 2 4 4 3 4" xfId="13607"/>
    <cellStyle name="Normal 2 4 4 3 4 2" xfId="13608"/>
    <cellStyle name="Normal 2 4 4 3 5" xfId="13609"/>
    <cellStyle name="Normal 2 4 4 4" xfId="13610"/>
    <cellStyle name="Normal 2 4 4 4 2" xfId="13611"/>
    <cellStyle name="Normal 2 4 4 4 2 2" xfId="13612"/>
    <cellStyle name="Normal 2 4 4 4 3" xfId="13613"/>
    <cellStyle name="Normal 2 4 4 4 3 2" xfId="13614"/>
    <cellStyle name="Normal 2 4 4 4 4" xfId="13615"/>
    <cellStyle name="Normal 2 4 4 5" xfId="13616"/>
    <cellStyle name="Normal 2 4 4 5 2" xfId="13617"/>
    <cellStyle name="Normal 2 4 4 6" xfId="13618"/>
    <cellStyle name="Normal 2 4 4 6 2" xfId="13619"/>
    <cellStyle name="Normal 2 4 4 7" xfId="13620"/>
    <cellStyle name="Normal 2 4 4 8" xfId="13621"/>
    <cellStyle name="Normal 2 4 5" xfId="1045"/>
    <cellStyle name="Normal 2 4 5 2" xfId="13622"/>
    <cellStyle name="Normal 2 4 5 3" xfId="13623"/>
    <cellStyle name="Normal 2 4 6" xfId="1046"/>
    <cellStyle name="Normal 2 4 6 2" xfId="13624"/>
    <cellStyle name="Normal 2 4 6 2 2" xfId="13625"/>
    <cellStyle name="Normal 2 4 6 2 2 2" xfId="13626"/>
    <cellStyle name="Normal 2 4 6 2 2 2 2" xfId="13627"/>
    <cellStyle name="Normal 2 4 6 2 2 3" xfId="13628"/>
    <cellStyle name="Normal 2 4 6 2 2 3 2" xfId="13629"/>
    <cellStyle name="Normal 2 4 6 2 2 4" xfId="13630"/>
    <cellStyle name="Normal 2 4 6 2 3" xfId="13631"/>
    <cellStyle name="Normal 2 4 6 2 3 2" xfId="13632"/>
    <cellStyle name="Normal 2 4 6 2 4" xfId="13633"/>
    <cellStyle name="Normal 2 4 6 2 4 2" xfId="13634"/>
    <cellStyle name="Normal 2 4 6 2 5" xfId="13635"/>
    <cellStyle name="Normal 2 4 6 3" xfId="13636"/>
    <cellStyle name="Normal 2 4 6 3 2" xfId="13637"/>
    <cellStyle name="Normal 2 4 6 3 2 2" xfId="13638"/>
    <cellStyle name="Normal 2 4 6 3 3" xfId="13639"/>
    <cellStyle name="Normal 2 4 6 3 3 2" xfId="13640"/>
    <cellStyle name="Normal 2 4 6 3 4" xfId="13641"/>
    <cellStyle name="Normal 2 4 6 4" xfId="13642"/>
    <cellStyle name="Normal 2 4 6 4 2" xfId="13643"/>
    <cellStyle name="Normal 2 4 6 5" xfId="13644"/>
    <cellStyle name="Normal 2 4 6 5 2" xfId="13645"/>
    <cellStyle name="Normal 2 4 6 6" xfId="13646"/>
    <cellStyle name="Normal 2 4 7" xfId="13647"/>
    <cellStyle name="Normal 2 4 7 2" xfId="13648"/>
    <cellStyle name="Normal 2 4 7 2 2" xfId="13649"/>
    <cellStyle name="Normal 2 4 7 2 2 2" xfId="13650"/>
    <cellStyle name="Normal 2 4 7 2 3" xfId="13651"/>
    <cellStyle name="Normal 2 4 7 2 3 2" xfId="13652"/>
    <cellStyle name="Normal 2 4 7 2 4" xfId="13653"/>
    <cellStyle name="Normal 2 4 7 3" xfId="13654"/>
    <cellStyle name="Normal 2 4 7 3 2" xfId="13655"/>
    <cellStyle name="Normal 2 4 7 4" xfId="13656"/>
    <cellStyle name="Normal 2 4 7 4 2" xfId="13657"/>
    <cellStyle name="Normal 2 4 7 5" xfId="13658"/>
    <cellStyle name="Normal 2 4 7 6" xfId="13659"/>
    <cellStyle name="Normal 2 4 8" xfId="13660"/>
    <cellStyle name="Normal 2 4 8 2" xfId="13661"/>
    <cellStyle name="Normal 2 4 8 2 2" xfId="13662"/>
    <cellStyle name="Normal 2 4 8 3" xfId="13663"/>
    <cellStyle name="Normal 2 4 8 3 2" xfId="13664"/>
    <cellStyle name="Normal 2 4 8 4" xfId="13665"/>
    <cellStyle name="Normal 2 4 9" xfId="13666"/>
    <cellStyle name="Normal 2 4 9 2" xfId="13667"/>
    <cellStyle name="Normal 2 4 9 3" xfId="13668"/>
    <cellStyle name="Normal 2 4 9 4" xfId="13669"/>
    <cellStyle name="Normal 2 4_EAG2010_D6_April 28" xfId="13670"/>
    <cellStyle name="Normal 2 40" xfId="13671"/>
    <cellStyle name="Normal 2 41" xfId="13672"/>
    <cellStyle name="Normal 2 42" xfId="13673"/>
    <cellStyle name="Normal 2 43" xfId="13674"/>
    <cellStyle name="Normal 2 44" xfId="13675"/>
    <cellStyle name="Normal 2 45" xfId="13676"/>
    <cellStyle name="Normal 2 46" xfId="13677"/>
    <cellStyle name="Normal 2 47" xfId="13678"/>
    <cellStyle name="Normal 2 48" xfId="13679"/>
    <cellStyle name="Normal 2 49" xfId="13680"/>
    <cellStyle name="Normal 2 5" xfId="1047"/>
    <cellStyle name="Normal 2 5 2" xfId="1048"/>
    <cellStyle name="Normal 2 5 3" xfId="1049"/>
    <cellStyle name="Normal 2 5 3 2" xfId="13681"/>
    <cellStyle name="Normal 2 5 3 2 2" xfId="13682"/>
    <cellStyle name="Normal 2 5 3 2 2 2" xfId="13683"/>
    <cellStyle name="Normal 2 5 3 2 2 2 2" xfId="13684"/>
    <cellStyle name="Normal 2 5 3 2 2 2 2 2" xfId="13685"/>
    <cellStyle name="Normal 2 5 3 2 2 2 3" xfId="13686"/>
    <cellStyle name="Normal 2 5 3 2 2 2 3 2" xfId="13687"/>
    <cellStyle name="Normal 2 5 3 2 2 2 4" xfId="13688"/>
    <cellStyle name="Normal 2 5 3 2 2 3" xfId="13689"/>
    <cellStyle name="Normal 2 5 3 2 2 3 2" xfId="13690"/>
    <cellStyle name="Normal 2 5 3 2 2 4" xfId="13691"/>
    <cellStyle name="Normal 2 5 3 2 2 4 2" xfId="13692"/>
    <cellStyle name="Normal 2 5 3 2 2 5" xfId="13693"/>
    <cellStyle name="Normal 2 5 3 2 3" xfId="13694"/>
    <cellStyle name="Normal 2 5 3 2 3 2" xfId="13695"/>
    <cellStyle name="Normal 2 5 3 2 3 2 2" xfId="13696"/>
    <cellStyle name="Normal 2 5 3 2 3 3" xfId="13697"/>
    <cellStyle name="Normal 2 5 3 2 3 3 2" xfId="13698"/>
    <cellStyle name="Normal 2 5 3 2 3 4" xfId="13699"/>
    <cellStyle name="Normal 2 5 3 2 4" xfId="13700"/>
    <cellStyle name="Normal 2 5 3 2 4 2" xfId="13701"/>
    <cellStyle name="Normal 2 5 3 2 5" xfId="13702"/>
    <cellStyle name="Normal 2 5 3 2 5 2" xfId="13703"/>
    <cellStyle name="Normal 2 5 3 2 6" xfId="13704"/>
    <cellStyle name="Normal 2 5 3 3" xfId="13705"/>
    <cellStyle name="Normal 2 5 3 3 2" xfId="13706"/>
    <cellStyle name="Normal 2 5 3 3 2 2" xfId="13707"/>
    <cellStyle name="Normal 2 5 3 3 2 2 2" xfId="13708"/>
    <cellStyle name="Normal 2 5 3 3 2 3" xfId="13709"/>
    <cellStyle name="Normal 2 5 3 3 2 3 2" xfId="13710"/>
    <cellStyle name="Normal 2 5 3 3 2 4" xfId="13711"/>
    <cellStyle name="Normal 2 5 3 3 3" xfId="13712"/>
    <cellStyle name="Normal 2 5 3 3 3 2" xfId="13713"/>
    <cellStyle name="Normal 2 5 3 3 4" xfId="13714"/>
    <cellStyle name="Normal 2 5 3 3 4 2" xfId="13715"/>
    <cellStyle name="Normal 2 5 3 3 5" xfId="13716"/>
    <cellStyle name="Normal 2 5 3 4" xfId="13717"/>
    <cellStyle name="Normal 2 5 3 4 2" xfId="13718"/>
    <cellStyle name="Normal 2 5 3 4 2 2" xfId="13719"/>
    <cellStyle name="Normal 2 5 3 4 3" xfId="13720"/>
    <cellStyle name="Normal 2 5 3 4 3 2" xfId="13721"/>
    <cellStyle name="Normal 2 5 3 4 4" xfId="13722"/>
    <cellStyle name="Normal 2 5 3 5" xfId="13723"/>
    <cellStyle name="Normal 2 5 3 5 2" xfId="13724"/>
    <cellStyle name="Normal 2 5 3 6" xfId="13725"/>
    <cellStyle name="Normal 2 5 3 6 2" xfId="13726"/>
    <cellStyle name="Normal 2 5 3 7" xfId="13727"/>
    <cellStyle name="Normal 2 5 3 8" xfId="13728"/>
    <cellStyle name="Normal 2 5 4" xfId="1050"/>
    <cellStyle name="Normal 2 5 4 2" xfId="13729"/>
    <cellStyle name="Normal 2 5 4 2 2" xfId="13730"/>
    <cellStyle name="Normal 2 5 4 2 2 2" xfId="13731"/>
    <cellStyle name="Normal 2 5 4 2 2 2 2" xfId="13732"/>
    <cellStyle name="Normal 2 5 4 2 2 2 2 2" xfId="13733"/>
    <cellStyle name="Normal 2 5 4 2 2 2 3" xfId="13734"/>
    <cellStyle name="Normal 2 5 4 2 2 2 3 2" xfId="13735"/>
    <cellStyle name="Normal 2 5 4 2 2 2 4" xfId="13736"/>
    <cellStyle name="Normal 2 5 4 2 2 3" xfId="13737"/>
    <cellStyle name="Normal 2 5 4 2 2 3 2" xfId="13738"/>
    <cellStyle name="Normal 2 5 4 2 2 4" xfId="13739"/>
    <cellStyle name="Normal 2 5 4 2 2 4 2" xfId="13740"/>
    <cellStyle name="Normal 2 5 4 2 2 5" xfId="13741"/>
    <cellStyle name="Normal 2 5 4 2 3" xfId="13742"/>
    <cellStyle name="Normal 2 5 4 2 3 2" xfId="13743"/>
    <cellStyle name="Normal 2 5 4 2 3 2 2" xfId="13744"/>
    <cellStyle name="Normal 2 5 4 2 3 3" xfId="13745"/>
    <cellStyle name="Normal 2 5 4 2 3 3 2" xfId="13746"/>
    <cellStyle name="Normal 2 5 4 2 3 4" xfId="13747"/>
    <cellStyle name="Normal 2 5 4 2 4" xfId="13748"/>
    <cellStyle name="Normal 2 5 4 2 4 2" xfId="13749"/>
    <cellStyle name="Normal 2 5 4 2 5" xfId="13750"/>
    <cellStyle name="Normal 2 5 4 2 5 2" xfId="13751"/>
    <cellStyle name="Normal 2 5 4 2 6" xfId="13752"/>
    <cellStyle name="Normal 2 5 4 3" xfId="13753"/>
    <cellStyle name="Normal 2 5 4 3 2" xfId="13754"/>
    <cellStyle name="Normal 2 5 4 3 2 2" xfId="13755"/>
    <cellStyle name="Normal 2 5 4 3 2 2 2" xfId="13756"/>
    <cellStyle name="Normal 2 5 4 3 2 3" xfId="13757"/>
    <cellStyle name="Normal 2 5 4 3 2 3 2" xfId="13758"/>
    <cellStyle name="Normal 2 5 4 3 2 4" xfId="13759"/>
    <cellStyle name="Normal 2 5 4 3 3" xfId="13760"/>
    <cellStyle name="Normal 2 5 4 3 3 2" xfId="13761"/>
    <cellStyle name="Normal 2 5 4 3 4" xfId="13762"/>
    <cellStyle name="Normal 2 5 4 3 4 2" xfId="13763"/>
    <cellStyle name="Normal 2 5 4 3 5" xfId="13764"/>
    <cellStyle name="Normal 2 5 4 4" xfId="13765"/>
    <cellStyle name="Normal 2 5 4 4 2" xfId="13766"/>
    <cellStyle name="Normal 2 5 4 4 2 2" xfId="13767"/>
    <cellStyle name="Normal 2 5 4 4 3" xfId="13768"/>
    <cellStyle name="Normal 2 5 4 4 3 2" xfId="13769"/>
    <cellStyle name="Normal 2 5 4 4 4" xfId="13770"/>
    <cellStyle name="Normal 2 5 4 5" xfId="13771"/>
    <cellStyle name="Normal 2 5 4 5 2" xfId="13772"/>
    <cellStyle name="Normal 2 5 4 6" xfId="13773"/>
    <cellStyle name="Normal 2 5 4 6 2" xfId="13774"/>
    <cellStyle name="Normal 2 5 4 7" xfId="13775"/>
    <cellStyle name="Normal 2 5 4 8" xfId="13776"/>
    <cellStyle name="Normal 2 5 5" xfId="1051"/>
    <cellStyle name="Normal 2 5 5 2" xfId="13777"/>
    <cellStyle name="Normal 2 5 5 2 2" xfId="13778"/>
    <cellStyle name="Normal 2 5 5 2 2 2" xfId="13779"/>
    <cellStyle name="Normal 2 5 5 2 2 2 2" xfId="13780"/>
    <cellStyle name="Normal 2 5 5 2 2 2 2 2" xfId="13781"/>
    <cellStyle name="Normal 2 5 5 2 2 2 3" xfId="13782"/>
    <cellStyle name="Normal 2 5 5 2 2 2 3 2" xfId="13783"/>
    <cellStyle name="Normal 2 5 5 2 2 2 4" xfId="13784"/>
    <cellStyle name="Normal 2 5 5 2 2 3" xfId="13785"/>
    <cellStyle name="Normal 2 5 5 2 2 3 2" xfId="13786"/>
    <cellStyle name="Normal 2 5 5 2 2 4" xfId="13787"/>
    <cellStyle name="Normal 2 5 5 2 2 4 2" xfId="13788"/>
    <cellStyle name="Normal 2 5 5 2 2 5" xfId="13789"/>
    <cellStyle name="Normal 2 5 5 2 3" xfId="13790"/>
    <cellStyle name="Normal 2 5 5 2 3 2" xfId="13791"/>
    <cellStyle name="Normal 2 5 5 2 3 2 2" xfId="13792"/>
    <cellStyle name="Normal 2 5 5 2 3 3" xfId="13793"/>
    <cellStyle name="Normal 2 5 5 2 3 3 2" xfId="13794"/>
    <cellStyle name="Normal 2 5 5 2 3 4" xfId="13795"/>
    <cellStyle name="Normal 2 5 5 2 4" xfId="13796"/>
    <cellStyle name="Normal 2 5 5 2 4 2" xfId="13797"/>
    <cellStyle name="Normal 2 5 5 2 5" xfId="13798"/>
    <cellStyle name="Normal 2 5 5 2 5 2" xfId="13799"/>
    <cellStyle name="Normal 2 5 5 2 6" xfId="13800"/>
    <cellStyle name="Normal 2 5 5 3" xfId="13801"/>
    <cellStyle name="Normal 2 5 5 3 2" xfId="13802"/>
    <cellStyle name="Normal 2 5 5 3 2 2" xfId="13803"/>
    <cellStyle name="Normal 2 5 5 3 2 2 2" xfId="13804"/>
    <cellStyle name="Normal 2 5 5 3 2 3" xfId="13805"/>
    <cellStyle name="Normal 2 5 5 3 2 3 2" xfId="13806"/>
    <cellStyle name="Normal 2 5 5 3 2 4" xfId="13807"/>
    <cellStyle name="Normal 2 5 5 3 3" xfId="13808"/>
    <cellStyle name="Normal 2 5 5 3 3 2" xfId="13809"/>
    <cellStyle name="Normal 2 5 5 3 4" xfId="13810"/>
    <cellStyle name="Normal 2 5 5 3 4 2" xfId="13811"/>
    <cellStyle name="Normal 2 5 5 3 5" xfId="13812"/>
    <cellStyle name="Normal 2 5 5 4" xfId="13813"/>
    <cellStyle name="Normal 2 5 5 4 2" xfId="13814"/>
    <cellStyle name="Normal 2 5 5 4 2 2" xfId="13815"/>
    <cellStyle name="Normal 2 5 5 4 3" xfId="13816"/>
    <cellStyle name="Normal 2 5 5 4 3 2" xfId="13817"/>
    <cellStyle name="Normal 2 5 5 4 4" xfId="13818"/>
    <cellStyle name="Normal 2 5 5 5" xfId="13819"/>
    <cellStyle name="Normal 2 5 5 5 2" xfId="13820"/>
    <cellStyle name="Normal 2 5 5 6" xfId="13821"/>
    <cellStyle name="Normal 2 5 5 6 2" xfId="13822"/>
    <cellStyle name="Normal 2 5 5 7" xfId="13823"/>
    <cellStyle name="Normal 2 5 5 8" xfId="13824"/>
    <cellStyle name="Normal 2 5 6" xfId="1052"/>
    <cellStyle name="Normal 2 5 7" xfId="1053"/>
    <cellStyle name="Normal 2 5 7 2" xfId="13825"/>
    <cellStyle name="Normal 2 50" xfId="13826"/>
    <cellStyle name="Normal 2 51" xfId="13827"/>
    <cellStyle name="Normal 2 52" xfId="13828"/>
    <cellStyle name="Normal 2 53" xfId="13829"/>
    <cellStyle name="Normal 2 54" xfId="13830"/>
    <cellStyle name="Normal 2 55" xfId="13831"/>
    <cellStyle name="Normal 2 56" xfId="13832"/>
    <cellStyle name="Normal 2 56 2" xfId="13833"/>
    <cellStyle name="Normal 2 57" xfId="13834"/>
    <cellStyle name="Normal 2 58" xfId="13835"/>
    <cellStyle name="Normal 2 59" xfId="13836"/>
    <cellStyle name="Normal 2 6" xfId="1054"/>
    <cellStyle name="Normal 2 6 2" xfId="1055"/>
    <cellStyle name="Normal 2 6 3" xfId="1056"/>
    <cellStyle name="Normal 2 6 3 2" xfId="13837"/>
    <cellStyle name="Normal 2 6 3 2 2" xfId="13838"/>
    <cellStyle name="Normal 2 6 3 2 2 2" xfId="13839"/>
    <cellStyle name="Normal 2 6 3 2 2 2 2" xfId="13840"/>
    <cellStyle name="Normal 2 6 3 2 2 3" xfId="13841"/>
    <cellStyle name="Normal 2 6 3 2 2 3 2" xfId="13842"/>
    <cellStyle name="Normal 2 6 3 2 2 4" xfId="13843"/>
    <cellStyle name="Normal 2 6 3 2 3" xfId="13844"/>
    <cellStyle name="Normal 2 6 3 2 3 2" xfId="13845"/>
    <cellStyle name="Normal 2 6 3 2 4" xfId="13846"/>
    <cellStyle name="Normal 2 6 3 2 4 2" xfId="13847"/>
    <cellStyle name="Normal 2 6 3 2 5" xfId="13848"/>
    <cellStyle name="Normal 2 6 3 3" xfId="13849"/>
    <cellStyle name="Normal 2 6 3 3 2" xfId="13850"/>
    <cellStyle name="Normal 2 6 3 3 2 2" xfId="13851"/>
    <cellStyle name="Normal 2 6 3 3 3" xfId="13852"/>
    <cellStyle name="Normal 2 6 3 3 3 2" xfId="13853"/>
    <cellStyle name="Normal 2 6 3 3 4" xfId="13854"/>
    <cellStyle name="Normal 2 6 3 4" xfId="13855"/>
    <cellStyle name="Normal 2 6 3 4 2" xfId="13856"/>
    <cellStyle name="Normal 2 6 3 5" xfId="13857"/>
    <cellStyle name="Normal 2 6 3 5 2" xfId="13858"/>
    <cellStyle name="Normal 2 6 3 6" xfId="13859"/>
    <cellStyle name="Normal 2 6 3 7" xfId="13860"/>
    <cellStyle name="Normal 2 6 4" xfId="13861"/>
    <cellStyle name="Normal 2 6 4 2" xfId="13862"/>
    <cellStyle name="Normal 2 6 4 2 2" xfId="13863"/>
    <cellStyle name="Normal 2 6 4 2 2 2" xfId="13864"/>
    <cellStyle name="Normal 2 6 4 2 3" xfId="13865"/>
    <cellStyle name="Normal 2 6 4 2 3 2" xfId="13866"/>
    <cellStyle name="Normal 2 6 4 2 4" xfId="13867"/>
    <cellStyle name="Normal 2 6 4 3" xfId="13868"/>
    <cellStyle name="Normal 2 6 4 3 2" xfId="13869"/>
    <cellStyle name="Normal 2 6 4 4" xfId="13870"/>
    <cellStyle name="Normal 2 6 4 4 2" xfId="13871"/>
    <cellStyle name="Normal 2 6 4 5" xfId="13872"/>
    <cellStyle name="Normal 2 6 4 6" xfId="13873"/>
    <cellStyle name="Normal 2 6 5" xfId="13874"/>
    <cellStyle name="Normal 2 6 5 2" xfId="13875"/>
    <cellStyle name="Normal 2 6 5 2 2" xfId="13876"/>
    <cellStyle name="Normal 2 6 5 3" xfId="13877"/>
    <cellStyle name="Normal 2 6 5 3 2" xfId="13878"/>
    <cellStyle name="Normal 2 6 5 4" xfId="13879"/>
    <cellStyle name="Normal 2 6 6" xfId="13880"/>
    <cellStyle name="Normal 2 6 6 2" xfId="13881"/>
    <cellStyle name="Normal 2 6 7" xfId="13882"/>
    <cellStyle name="Normal 2 6 7 2" xfId="13883"/>
    <cellStyle name="Normal 2 6 8" xfId="13884"/>
    <cellStyle name="Normal 2 60" xfId="13885"/>
    <cellStyle name="Normal 2 7" xfId="1057"/>
    <cellStyle name="Normal 2 7 2" xfId="1058"/>
    <cellStyle name="Normal 2 7 2 2" xfId="1059"/>
    <cellStyle name="Normal 2 7 3" xfId="1060"/>
    <cellStyle name="Normal 2 7 3 2" xfId="13886"/>
    <cellStyle name="Normal 2 7 4" xfId="13887"/>
    <cellStyle name="Normal 2 7 5" xfId="13888"/>
    <cellStyle name="Normal 2 7 6" xfId="13889"/>
    <cellStyle name="Normal 2 7 7" xfId="13890"/>
    <cellStyle name="Normal 2 8" xfId="1061"/>
    <cellStyle name="Normal 2 8 2" xfId="1062"/>
    <cellStyle name="Normal 2 8 2 2" xfId="13891"/>
    <cellStyle name="Normal 2 8 2 2 2" xfId="13892"/>
    <cellStyle name="Normal 2 8 2 2 2 2" xfId="13893"/>
    <cellStyle name="Normal 2 8 2 2 2 2 2" xfId="13894"/>
    <cellStyle name="Normal 2 8 2 2 2 3" xfId="13895"/>
    <cellStyle name="Normal 2 8 2 2 2 3 2" xfId="13896"/>
    <cellStyle name="Normal 2 8 2 2 2 4" xfId="13897"/>
    <cellStyle name="Normal 2 8 2 2 3" xfId="13898"/>
    <cellStyle name="Normal 2 8 2 2 3 2" xfId="13899"/>
    <cellStyle name="Normal 2 8 2 2 4" xfId="13900"/>
    <cellStyle name="Normal 2 8 2 2 4 2" xfId="13901"/>
    <cellStyle name="Normal 2 8 2 2 5" xfId="13902"/>
    <cellStyle name="Normal 2 8 2 3" xfId="13903"/>
    <cellStyle name="Normal 2 8 2 3 2" xfId="13904"/>
    <cellStyle name="Normal 2 8 2 3 2 2" xfId="13905"/>
    <cellStyle name="Normal 2 8 2 3 3" xfId="13906"/>
    <cellStyle name="Normal 2 8 2 3 3 2" xfId="13907"/>
    <cellStyle name="Normal 2 8 2 3 4" xfId="13908"/>
    <cellStyle name="Normal 2 8 2 4" xfId="13909"/>
    <cellStyle name="Normal 2 8 2 4 2" xfId="13910"/>
    <cellStyle name="Normal 2 8 2 5" xfId="13911"/>
    <cellStyle name="Normal 2 8 2 5 2" xfId="13912"/>
    <cellStyle name="Normal 2 8 2 6" xfId="13913"/>
    <cellStyle name="Normal 2 8 3" xfId="1063"/>
    <cellStyle name="Normal 2 8 3 2" xfId="1064"/>
    <cellStyle name="Normal 2 8 3 2 2" xfId="13914"/>
    <cellStyle name="Normal 2 8 3 2 2 2" xfId="13915"/>
    <cellStyle name="Normal 2 8 3 2 3" xfId="13916"/>
    <cellStyle name="Normal 2 8 3 2 3 2" xfId="13917"/>
    <cellStyle name="Normal 2 8 3 2 4" xfId="13918"/>
    <cellStyle name="Normal 2 8 3 3" xfId="13919"/>
    <cellStyle name="Normal 2 8 3 3 2" xfId="13920"/>
    <cellStyle name="Normal 2 8 3 4" xfId="13921"/>
    <cellStyle name="Normal 2 8 3 4 2" xfId="13922"/>
    <cellStyle name="Normal 2 8 3 5" xfId="13923"/>
    <cellStyle name="Normal 2 8 4" xfId="1065"/>
    <cellStyle name="Normal 2 8 4 2" xfId="13924"/>
    <cellStyle name="Normal 2 8 4 2 2" xfId="13925"/>
    <cellStyle name="Normal 2 8 4 3" xfId="13926"/>
    <cellStyle name="Normal 2 8 4 3 2" xfId="13927"/>
    <cellStyle name="Normal 2 8 4 4" xfId="13928"/>
    <cellStyle name="Normal 2 8 4 5" xfId="13929"/>
    <cellStyle name="Normal 2 8 5" xfId="1066"/>
    <cellStyle name="Normal 2 8 5 2" xfId="13930"/>
    <cellStyle name="Normal 2 8 6" xfId="13931"/>
    <cellStyle name="Normal 2 8 6 2" xfId="13932"/>
    <cellStyle name="Normal 2 8 7" xfId="13933"/>
    <cellStyle name="Normal 2 9" xfId="1067"/>
    <cellStyle name="Normal 2 9 10" xfId="1068"/>
    <cellStyle name="Normal 2 9 10 2" xfId="1069"/>
    <cellStyle name="Normal 2 9 11" xfId="1070"/>
    <cellStyle name="Normal 2 9 2" xfId="1071"/>
    <cellStyle name="Normal 2 9 2 2" xfId="1072"/>
    <cellStyle name="Normal 2 9 2 2 2" xfId="1073"/>
    <cellStyle name="Normal 2 9 2 2 2 2" xfId="13934"/>
    <cellStyle name="Normal 2 9 2 2 3" xfId="1074"/>
    <cellStyle name="Normal 2 9 2 2 3 2" xfId="13935"/>
    <cellStyle name="Normal 2 9 2 2 4" xfId="13936"/>
    <cellStyle name="Normal 2 9 2 3" xfId="1075"/>
    <cellStyle name="Normal 2 9 2 3 2" xfId="1076"/>
    <cellStyle name="Normal 2 9 2 4" xfId="1077"/>
    <cellStyle name="Normal 2 9 2 4 2" xfId="1078"/>
    <cellStyle name="Normal 2 9 2 5" xfId="1079"/>
    <cellStyle name="Normal 2 9 2 5 2" xfId="1080"/>
    <cellStyle name="Normal 2 9 2 6" xfId="1081"/>
    <cellStyle name="Normal 2 9 2 7" xfId="1082"/>
    <cellStyle name="Normal 2 9 3" xfId="1083"/>
    <cellStyle name="Normal 2 9 3 2" xfId="1084"/>
    <cellStyle name="Normal 2 9 3 2 2" xfId="1085"/>
    <cellStyle name="Normal 2 9 3 2 3" xfId="1086"/>
    <cellStyle name="Normal 2 9 3 3" xfId="1087"/>
    <cellStyle name="Normal 2 9 3 3 2" xfId="1088"/>
    <cellStyle name="Normal 2 9 3 4" xfId="1089"/>
    <cellStyle name="Normal 2 9 3 5" xfId="1090"/>
    <cellStyle name="Normal 2 9 3 6" xfId="1091"/>
    <cellStyle name="Normal 2 9 4" xfId="1092"/>
    <cellStyle name="Normal 2 9 4 2" xfId="1093"/>
    <cellStyle name="Normal 2 9 4 3" xfId="1094"/>
    <cellStyle name="Normal 2 9 5" xfId="1095"/>
    <cellStyle name="Normal 2 9 5 2" xfId="1096"/>
    <cellStyle name="Normal 2 9 6" xfId="1097"/>
    <cellStyle name="Normal 2 9 6 2" xfId="1098"/>
    <cellStyle name="Normal 2 9 7" xfId="1099"/>
    <cellStyle name="Normal 2 9 7 2" xfId="1100"/>
    <cellStyle name="Normal 2 9 8" xfId="1101"/>
    <cellStyle name="Normal 2 9 8 2" xfId="1102"/>
    <cellStyle name="Normal 2 9 9" xfId="1103"/>
    <cellStyle name="Normal 2 9 9 2" xfId="1104"/>
    <cellStyle name="Normal 2 9_T_B1.2" xfId="13937"/>
    <cellStyle name="Normal 2_Allocations 2010" xfId="1105"/>
    <cellStyle name="Normal 20" xfId="1106"/>
    <cellStyle name="Normal 20 2" xfId="1107"/>
    <cellStyle name="Normal 20 3" xfId="1108"/>
    <cellStyle name="Normal 20 4" xfId="13938"/>
    <cellStyle name="Normal 20 4 2" xfId="13939"/>
    <cellStyle name="Normal 20 4 3" xfId="13940"/>
    <cellStyle name="Normal 21" xfId="1109"/>
    <cellStyle name="Normal 21 2" xfId="1110"/>
    <cellStyle name="Normal 21 2 2" xfId="13941"/>
    <cellStyle name="Normal 21 3" xfId="1111"/>
    <cellStyle name="Normal 21 3 2" xfId="13942"/>
    <cellStyle name="Normal 21 4" xfId="13943"/>
    <cellStyle name="Normal 21 5" xfId="13944"/>
    <cellStyle name="Normal 22" xfId="1112"/>
    <cellStyle name="Normal 22 2" xfId="13945"/>
    <cellStyle name="Normal 22 3" xfId="13946"/>
    <cellStyle name="Normal 23" xfId="1113"/>
    <cellStyle name="Normal 23 2" xfId="13947"/>
    <cellStyle name="Normal 23 2 2" xfId="13948"/>
    <cellStyle name="Normal 23 2 3" xfId="13949"/>
    <cellStyle name="Normal 23 3" xfId="13950"/>
    <cellStyle name="Normal 23 4" xfId="13951"/>
    <cellStyle name="Normal 24" xfId="1114"/>
    <cellStyle name="Normal 25" xfId="1115"/>
    <cellStyle name="Normal 25 2" xfId="1116"/>
    <cellStyle name="Normal 26" xfId="1117"/>
    <cellStyle name="Normal 27" xfId="1118"/>
    <cellStyle name="Normal 28" xfId="1119"/>
    <cellStyle name="Normal 29" xfId="3070"/>
    <cellStyle name="Normal 3" xfId="2"/>
    <cellStyle name="Normal 3 10" xfId="1120"/>
    <cellStyle name="Normal 3 10 2" xfId="1121"/>
    <cellStyle name="Normal 3 11" xfId="1122"/>
    <cellStyle name="Normal 3 11 2" xfId="13952"/>
    <cellStyle name="Normal 3 11 3" xfId="13953"/>
    <cellStyle name="Normal 3 11 4" xfId="13954"/>
    <cellStyle name="Normal 3 12" xfId="1123"/>
    <cellStyle name="Normal 3 13" xfId="1124"/>
    <cellStyle name="Normal 3 14" xfId="13955"/>
    <cellStyle name="Normal 3 15" xfId="13956"/>
    <cellStyle name="Normal 3 2" xfId="1125"/>
    <cellStyle name="Normal 3 2 10" xfId="1126"/>
    <cellStyle name="Normal 3 2 10 2" xfId="1127"/>
    <cellStyle name="Normal 3 2 11" xfId="1128"/>
    <cellStyle name="Normal 3 2 11 2" xfId="1129"/>
    <cellStyle name="Normal 3 2 12" xfId="1130"/>
    <cellStyle name="Normal 3 2 12 2" xfId="1131"/>
    <cellStyle name="Normal 3 2 13" xfId="1132"/>
    <cellStyle name="Normal 3 2 14" xfId="1133"/>
    <cellStyle name="Normal 3 2 15" xfId="1134"/>
    <cellStyle name="Normal 3 2 16" xfId="1135"/>
    <cellStyle name="Normal 3 2 17" xfId="13957"/>
    <cellStyle name="Normal 3 2 2" xfId="1136"/>
    <cellStyle name="Normal 3 2 2 10" xfId="1137"/>
    <cellStyle name="Normal 3 2 2 11" xfId="1138"/>
    <cellStyle name="Normal 3 2 2 2" xfId="1139"/>
    <cellStyle name="Normal 3 2 2 2 2" xfId="1140"/>
    <cellStyle name="Normal 3 2 2 2 3" xfId="1141"/>
    <cellStyle name="Normal 3 2 2 2 3 2" xfId="13958"/>
    <cellStyle name="Normal 3 2 2 3" xfId="1142"/>
    <cellStyle name="Normal 3 2 2 3 10" xfId="1143"/>
    <cellStyle name="Normal 3 2 2 3 10 2" xfId="1144"/>
    <cellStyle name="Normal 3 2 2 3 11" xfId="1145"/>
    <cellStyle name="Normal 3 2 2 3 11 2" xfId="1146"/>
    <cellStyle name="Normal 3 2 2 3 12" xfId="1147"/>
    <cellStyle name="Normal 3 2 2 3 13" xfId="1148"/>
    <cellStyle name="Normal 3 2 2 3 2" xfId="1149"/>
    <cellStyle name="Normal 3 2 2 3 2 2" xfId="1150"/>
    <cellStyle name="Normal 3 2 2 3 2 2 2" xfId="1151"/>
    <cellStyle name="Normal 3 2 2 3 2 2 3" xfId="1152"/>
    <cellStyle name="Normal 3 2 2 3 2 3" xfId="1153"/>
    <cellStyle name="Normal 3 2 2 3 2 3 2" xfId="1154"/>
    <cellStyle name="Normal 3 2 2 3 2 4" xfId="1155"/>
    <cellStyle name="Normal 3 2 2 3 2 4 2" xfId="1156"/>
    <cellStyle name="Normal 3 2 2 3 2 5" xfId="1157"/>
    <cellStyle name="Normal 3 2 2 3 2 5 2" xfId="1158"/>
    <cellStyle name="Normal 3 2 2 3 2 6" xfId="1159"/>
    <cellStyle name="Normal 3 2 2 3 2 7" xfId="1160"/>
    <cellStyle name="Normal 3 2 2 3 3" xfId="1161"/>
    <cellStyle name="Normal 3 2 2 3 3 2" xfId="1162"/>
    <cellStyle name="Normal 3 2 2 3 3 2 2" xfId="1163"/>
    <cellStyle name="Normal 3 2 2 3 3 2 2 2" xfId="1164"/>
    <cellStyle name="Normal 3 2 2 3 3 2 3" xfId="1165"/>
    <cellStyle name="Normal 3 2 2 3 3 3" xfId="1166"/>
    <cellStyle name="Normal 3 2 2 3 3 3 2" xfId="1167"/>
    <cellStyle name="Normal 3 2 2 3 3 4" xfId="1168"/>
    <cellStyle name="Normal 3 2 2 3 3 5" xfId="1169"/>
    <cellStyle name="Normal 3 2 2 3 3 6" xfId="1170"/>
    <cellStyle name="Normal 3 2 2 3 4" xfId="1171"/>
    <cellStyle name="Normal 3 2 2 3 4 2" xfId="1172"/>
    <cellStyle name="Normal 3 2 2 3 4 3" xfId="1173"/>
    <cellStyle name="Normal 3 2 2 3 5" xfId="1174"/>
    <cellStyle name="Normal 3 2 2 3 5 2" xfId="1175"/>
    <cellStyle name="Normal 3 2 2 3 6" xfId="1176"/>
    <cellStyle name="Normal 3 2 2 3 6 2" xfId="1177"/>
    <cellStyle name="Normal 3 2 2 3 7" xfId="1178"/>
    <cellStyle name="Normal 3 2 2 3 7 2" xfId="1179"/>
    <cellStyle name="Normal 3 2 2 3 8" xfId="1180"/>
    <cellStyle name="Normal 3 2 2 3 8 2" xfId="1181"/>
    <cellStyle name="Normal 3 2 2 3 9" xfId="1182"/>
    <cellStyle name="Normal 3 2 2 3 9 2" xfId="1183"/>
    <cellStyle name="Normal 3 2 2 4" xfId="1184"/>
    <cellStyle name="Normal 3 2 2 4 2" xfId="1185"/>
    <cellStyle name="Normal 3 2 2 4 2 2" xfId="1186"/>
    <cellStyle name="Normal 3 2 2 4 3" xfId="1187"/>
    <cellStyle name="Normal 3 2 2 5" xfId="1188"/>
    <cellStyle name="Normal 3 2 2 5 2" xfId="1189"/>
    <cellStyle name="Normal 3 2 2 5 2 2" xfId="1190"/>
    <cellStyle name="Normal 3 2 2 5 3" xfId="1191"/>
    <cellStyle name="Normal 3 2 2 6" xfId="1192"/>
    <cellStyle name="Normal 3 2 2 6 2" xfId="1193"/>
    <cellStyle name="Normal 3 2 2 6 3" xfId="1194"/>
    <cellStyle name="Normal 3 2 2 7" xfId="1195"/>
    <cellStyle name="Normal 3 2 2 7 2" xfId="1196"/>
    <cellStyle name="Normal 3 2 2 7 2 2" xfId="1197"/>
    <cellStyle name="Normal 3 2 2 7 2 3" xfId="1198"/>
    <cellStyle name="Normal 3 2 2 7 3" xfId="1199"/>
    <cellStyle name="Normal 3 2 2 7 3 2" xfId="1200"/>
    <cellStyle name="Normal 3 2 2 7 4" xfId="1201"/>
    <cellStyle name="Normal 3 2 2 7 4 2" xfId="1202"/>
    <cellStyle name="Normal 3 2 2 7 5" xfId="1203"/>
    <cellStyle name="Normal 3 2 2 8" xfId="1204"/>
    <cellStyle name="Normal 3 2 2 9" xfId="1205"/>
    <cellStyle name="Normal 3 2 3" xfId="1206"/>
    <cellStyle name="Normal 3 2 3 2" xfId="1207"/>
    <cellStyle name="Normal 3 2 3 2 2" xfId="13959"/>
    <cellStyle name="Normal 3 2 3 2 2 2" xfId="13960"/>
    <cellStyle name="Normal 3 2 3 2 2 2 2" xfId="13961"/>
    <cellStyle name="Normal 3 2 3 2 2 2 2 2" xfId="13962"/>
    <cellStyle name="Normal 3 2 3 2 2 2 3" xfId="13963"/>
    <cellStyle name="Normal 3 2 3 2 2 2 3 2" xfId="13964"/>
    <cellStyle name="Normal 3 2 3 2 2 2 4" xfId="13965"/>
    <cellStyle name="Normal 3 2 3 2 2 3" xfId="13966"/>
    <cellStyle name="Normal 3 2 3 2 2 3 2" xfId="13967"/>
    <cellStyle name="Normal 3 2 3 2 2 4" xfId="13968"/>
    <cellStyle name="Normal 3 2 3 2 2 4 2" xfId="13969"/>
    <cellStyle name="Normal 3 2 3 2 2 5" xfId="13970"/>
    <cellStyle name="Normal 3 2 3 2 3" xfId="13971"/>
    <cellStyle name="Normal 3 2 3 2 3 2" xfId="13972"/>
    <cellStyle name="Normal 3 2 3 2 3 2 2" xfId="13973"/>
    <cellStyle name="Normal 3 2 3 2 3 3" xfId="13974"/>
    <cellStyle name="Normal 3 2 3 2 3 3 2" xfId="13975"/>
    <cellStyle name="Normal 3 2 3 2 3 4" xfId="13976"/>
    <cellStyle name="Normal 3 2 3 2 4" xfId="13977"/>
    <cellStyle name="Normal 3 2 3 2 4 2" xfId="13978"/>
    <cellStyle name="Normal 3 2 3 2 5" xfId="13979"/>
    <cellStyle name="Normal 3 2 3 2 5 2" xfId="13980"/>
    <cellStyle name="Normal 3 2 3 2 6" xfId="13981"/>
    <cellStyle name="Normal 3 2 3 2 7" xfId="13982"/>
    <cellStyle name="Normal 3 2 3 3" xfId="1208"/>
    <cellStyle name="Normal 3 2 3 3 2" xfId="13983"/>
    <cellStyle name="Normal 3 2 3 3 2 2" xfId="13984"/>
    <cellStyle name="Normal 3 2 3 3 2 2 2" xfId="13985"/>
    <cellStyle name="Normal 3 2 3 3 2 3" xfId="13986"/>
    <cellStyle name="Normal 3 2 3 3 2 3 2" xfId="13987"/>
    <cellStyle name="Normal 3 2 3 3 2 4" xfId="13988"/>
    <cellStyle name="Normal 3 2 3 3 3" xfId="13989"/>
    <cellStyle name="Normal 3 2 3 3 3 2" xfId="13990"/>
    <cellStyle name="Normal 3 2 3 3 4" xfId="13991"/>
    <cellStyle name="Normal 3 2 3 3 4 2" xfId="13992"/>
    <cellStyle name="Normal 3 2 3 3 5" xfId="13993"/>
    <cellStyle name="Normal 3 2 3 4" xfId="1209"/>
    <cellStyle name="Normal 3 2 3 4 2" xfId="13994"/>
    <cellStyle name="Normal 3 2 3 4 2 2" xfId="13995"/>
    <cellStyle name="Normal 3 2 3 4 3" xfId="13996"/>
    <cellStyle name="Normal 3 2 3 4 3 2" xfId="13997"/>
    <cellStyle name="Normal 3 2 3 4 4" xfId="13998"/>
    <cellStyle name="Normal 3 2 3 5" xfId="1210"/>
    <cellStyle name="Normal 3 2 3 5 2" xfId="13999"/>
    <cellStyle name="Normal 3 2 3 6" xfId="14000"/>
    <cellStyle name="Normal 3 2 3 6 2" xfId="14001"/>
    <cellStyle name="Normal 3 2 3 7" xfId="14002"/>
    <cellStyle name="Normal 3 2 3 8" xfId="14003"/>
    <cellStyle name="Normal 3 2 4" xfId="1211"/>
    <cellStyle name="Normal 3 2 4 10" xfId="1212"/>
    <cellStyle name="Normal 3 2 4 11" xfId="1213"/>
    <cellStyle name="Normal 3 2 4 12" xfId="1214"/>
    <cellStyle name="Normal 3 2 4 12 2" xfId="14004"/>
    <cellStyle name="Normal 3 2 4 2" xfId="1215"/>
    <cellStyle name="Normal 3 2 4 2 2" xfId="1216"/>
    <cellStyle name="Normal 3 2 4 2 2 2" xfId="14005"/>
    <cellStyle name="Normal 3 2 4 2 2 2 2" xfId="14006"/>
    <cellStyle name="Normal 3 2 4 2 2 2 2 2" xfId="14007"/>
    <cellStyle name="Normal 3 2 4 2 2 2 3" xfId="14008"/>
    <cellStyle name="Normal 3 2 4 2 2 2 3 2" xfId="14009"/>
    <cellStyle name="Normal 3 2 4 2 2 2 4" xfId="14010"/>
    <cellStyle name="Normal 3 2 4 2 2 3" xfId="14011"/>
    <cellStyle name="Normal 3 2 4 2 2 3 2" xfId="14012"/>
    <cellStyle name="Normal 3 2 4 2 2 4" xfId="14013"/>
    <cellStyle name="Normal 3 2 4 2 2 4 2" xfId="14014"/>
    <cellStyle name="Normal 3 2 4 2 2 5" xfId="14015"/>
    <cellStyle name="Normal 3 2 4 2 3" xfId="1217"/>
    <cellStyle name="Normal 3 2 4 2 3 2" xfId="14016"/>
    <cellStyle name="Normal 3 2 4 2 3 2 2" xfId="14017"/>
    <cellStyle name="Normal 3 2 4 2 3 3" xfId="14018"/>
    <cellStyle name="Normal 3 2 4 2 3 3 2" xfId="14019"/>
    <cellStyle name="Normal 3 2 4 2 3 4" xfId="14020"/>
    <cellStyle name="Normal 3 2 4 2 4" xfId="14021"/>
    <cellStyle name="Normal 3 2 4 2 4 2" xfId="14022"/>
    <cellStyle name="Normal 3 2 4 2 5" xfId="14023"/>
    <cellStyle name="Normal 3 2 4 2 5 2" xfId="14024"/>
    <cellStyle name="Normal 3 2 4 2 6" xfId="14025"/>
    <cellStyle name="Normal 3 2 4 3" xfId="1218"/>
    <cellStyle name="Normal 3 2 4 3 2" xfId="1219"/>
    <cellStyle name="Normal 3 2 4 3 2 2" xfId="14026"/>
    <cellStyle name="Normal 3 2 4 3 2 2 2" xfId="14027"/>
    <cellStyle name="Normal 3 2 4 3 2 3" xfId="14028"/>
    <cellStyle name="Normal 3 2 4 3 2 3 2" xfId="14029"/>
    <cellStyle name="Normal 3 2 4 3 2 4" xfId="14030"/>
    <cellStyle name="Normal 3 2 4 3 3" xfId="14031"/>
    <cellStyle name="Normal 3 2 4 3 3 2" xfId="14032"/>
    <cellStyle name="Normal 3 2 4 3 4" xfId="14033"/>
    <cellStyle name="Normal 3 2 4 3 4 2" xfId="14034"/>
    <cellStyle name="Normal 3 2 4 3 5" xfId="14035"/>
    <cellStyle name="Normal 3 2 4 4" xfId="1220"/>
    <cellStyle name="Normal 3 2 4 4 2" xfId="1221"/>
    <cellStyle name="Normal 3 2 4 4 2 2" xfId="14036"/>
    <cellStyle name="Normal 3 2 4 4 3" xfId="14037"/>
    <cellStyle name="Normal 3 2 4 4 3 2" xfId="14038"/>
    <cellStyle name="Normal 3 2 4 4 4" xfId="14039"/>
    <cellStyle name="Normal 3 2 4 5" xfId="1222"/>
    <cellStyle name="Normal 3 2 4 5 2" xfId="1223"/>
    <cellStyle name="Normal 3 2 4 6" xfId="1224"/>
    <cellStyle name="Normal 3 2 4 6 2" xfId="1225"/>
    <cellStyle name="Normal 3 2 4 7" xfId="1226"/>
    <cellStyle name="Normal 3 2 4 8" xfId="1227"/>
    <cellStyle name="Normal 3 2 4 9" xfId="1228"/>
    <cellStyle name="Normal 3 2 5" xfId="1229"/>
    <cellStyle name="Normal 3 2 5 2" xfId="1230"/>
    <cellStyle name="Normal 3 2 5 2 2" xfId="14040"/>
    <cellStyle name="Normal 3 2 5 2 2 2" xfId="14041"/>
    <cellStyle name="Normal 3 2 5 2 2 2 2" xfId="14042"/>
    <cellStyle name="Normal 3 2 5 2 2 3" xfId="14043"/>
    <cellStyle name="Normal 3 2 5 2 2 3 2" xfId="14044"/>
    <cellStyle name="Normal 3 2 5 2 2 4" xfId="14045"/>
    <cellStyle name="Normal 3 2 5 2 3" xfId="14046"/>
    <cellStyle name="Normal 3 2 5 2 3 2" xfId="14047"/>
    <cellStyle name="Normal 3 2 5 2 4" xfId="14048"/>
    <cellStyle name="Normal 3 2 5 2 4 2" xfId="14049"/>
    <cellStyle name="Normal 3 2 5 2 5" xfId="14050"/>
    <cellStyle name="Normal 3 2 5 3" xfId="1231"/>
    <cellStyle name="Normal 3 2 5 3 2" xfId="14051"/>
    <cellStyle name="Normal 3 2 5 3 2 2" xfId="14052"/>
    <cellStyle name="Normal 3 2 5 3 3" xfId="14053"/>
    <cellStyle name="Normal 3 2 5 3 3 2" xfId="14054"/>
    <cellStyle name="Normal 3 2 5 3 4" xfId="14055"/>
    <cellStyle name="Normal 3 2 5 4" xfId="14056"/>
    <cellStyle name="Normal 3 2 5 4 2" xfId="14057"/>
    <cellStyle name="Normal 3 2 5 5" xfId="14058"/>
    <cellStyle name="Normal 3 2 5 5 2" xfId="14059"/>
    <cellStyle name="Normal 3 2 5 6" xfId="14060"/>
    <cellStyle name="Normal 3 2 5 7" xfId="14061"/>
    <cellStyle name="Normal 3 2 6" xfId="1232"/>
    <cellStyle name="Normal 3 2 6 2" xfId="1233"/>
    <cellStyle name="Normal 3 2 6 2 2" xfId="14062"/>
    <cellStyle name="Normal 3 2 6 2 2 2" xfId="14063"/>
    <cellStyle name="Normal 3 2 6 2 3" xfId="14064"/>
    <cellStyle name="Normal 3 2 6 2 3 2" xfId="14065"/>
    <cellStyle name="Normal 3 2 6 2 4" xfId="14066"/>
    <cellStyle name="Normal 3 2 6 3" xfId="14067"/>
    <cellStyle name="Normal 3 2 6 3 2" xfId="14068"/>
    <cellStyle name="Normal 3 2 6 4" xfId="14069"/>
    <cellStyle name="Normal 3 2 6 4 2" xfId="14070"/>
    <cellStyle name="Normal 3 2 6 5" xfId="14071"/>
    <cellStyle name="Normal 3 2 6 6" xfId="14072"/>
    <cellStyle name="Normal 3 2 7" xfId="1234"/>
    <cellStyle name="Normal 3 2 7 2" xfId="1235"/>
    <cellStyle name="Normal 3 2 7 2 2" xfId="14073"/>
    <cellStyle name="Normal 3 2 7 3" xfId="14074"/>
    <cellStyle name="Normal 3 2 7 3 2" xfId="14075"/>
    <cellStyle name="Normal 3 2 7 4" xfId="14076"/>
    <cellStyle name="Normal 3 2 8" xfId="1236"/>
    <cellStyle name="Normal 3 2 8 2" xfId="1237"/>
    <cellStyle name="Normal 3 2 9" xfId="1238"/>
    <cellStyle name="Normal 3 2 9 2" xfId="1239"/>
    <cellStyle name="Normal 3 2_T_B1.2" xfId="14077"/>
    <cellStyle name="Normal 3 3" xfId="1240"/>
    <cellStyle name="Normal 3 3 10" xfId="1241"/>
    <cellStyle name="Normal 3 3 2" xfId="1242"/>
    <cellStyle name="Normal 3 3 2 2" xfId="1243"/>
    <cellStyle name="Normal 3 3 3" xfId="1244"/>
    <cellStyle name="Normal 3 3 3 2" xfId="1245"/>
    <cellStyle name="Normal 3 3 3 2 2" xfId="1246"/>
    <cellStyle name="Normal 3 3 3 2 3" xfId="1247"/>
    <cellStyle name="Normal 3 3 3 3" xfId="1248"/>
    <cellStyle name="Normal 3 3 3 3 2" xfId="1249"/>
    <cellStyle name="Normal 3 3 3 4" xfId="1250"/>
    <cellStyle name="Normal 3 3 3 4 2" xfId="1251"/>
    <cellStyle name="Normal 3 3 3 5" xfId="1252"/>
    <cellStyle name="Normal 3 3 4" xfId="1253"/>
    <cellStyle name="Normal 3 3 4 2" xfId="1254"/>
    <cellStyle name="Normal 3 3 4 3" xfId="1255"/>
    <cellStyle name="Normal 3 3 5" xfId="1256"/>
    <cellStyle name="Normal 3 3 5 2" xfId="1257"/>
    <cellStyle name="Normal 3 3 5 3" xfId="1258"/>
    <cellStyle name="Normal 3 3 6" xfId="1259"/>
    <cellStyle name="Normal 3 3 7" xfId="1260"/>
    <cellStyle name="Normal 3 3 8" xfId="1261"/>
    <cellStyle name="Normal 3 3 9" xfId="1262"/>
    <cellStyle name="Normal 3 4" xfId="1263"/>
    <cellStyle name="Normal 3 4 2" xfId="1264"/>
    <cellStyle name="Normal 3 4 2 2" xfId="1265"/>
    <cellStyle name="Normal 3 4 2 3" xfId="1266"/>
    <cellStyle name="Normal 3 4 2 4" xfId="1267"/>
    <cellStyle name="Normal 3 4 2 5" xfId="1268"/>
    <cellStyle name="Normal 3 4 2 6" xfId="14078"/>
    <cellStyle name="Normal 3 4 3" xfId="1269"/>
    <cellStyle name="Normal 3 4 3 2" xfId="1270"/>
    <cellStyle name="Normal 3 4 3 3" xfId="1271"/>
    <cellStyle name="Normal 3 4 3 4" xfId="1272"/>
    <cellStyle name="Normal 3 4 4" xfId="1273"/>
    <cellStyle name="Normal 3 4 4 2" xfId="1274"/>
    <cellStyle name="Normal 3 4 5" xfId="1275"/>
    <cellStyle name="Normal 3 4 6" xfId="1276"/>
    <cellStyle name="Normal 3 4 7" xfId="1277"/>
    <cellStyle name="Normal 3 4 8" xfId="14079"/>
    <cellStyle name="Normal 3 5" xfId="1278"/>
    <cellStyle name="Normal 3 5 2" xfId="1279"/>
    <cellStyle name="Normal 3 5 2 2" xfId="1280"/>
    <cellStyle name="Normal 3 5 2 2 2" xfId="14080"/>
    <cellStyle name="Normal 3 5 2 2 2 2" xfId="14081"/>
    <cellStyle name="Normal 3 5 2 2 2 2 2" xfId="14082"/>
    <cellStyle name="Normal 3 5 2 2 2 3" xfId="14083"/>
    <cellStyle name="Normal 3 5 2 2 2 3 2" xfId="14084"/>
    <cellStyle name="Normal 3 5 2 2 2 4" xfId="14085"/>
    <cellStyle name="Normal 3 5 2 2 3" xfId="14086"/>
    <cellStyle name="Normal 3 5 2 2 3 2" xfId="14087"/>
    <cellStyle name="Normal 3 5 2 2 4" xfId="14088"/>
    <cellStyle name="Normal 3 5 2 2 4 2" xfId="14089"/>
    <cellStyle name="Normal 3 5 2 2 5" xfId="14090"/>
    <cellStyle name="Normal 3 5 2 2 6" xfId="14091"/>
    <cellStyle name="Normal 3 5 2 3" xfId="1281"/>
    <cellStyle name="Normal 3 5 2 3 2" xfId="14092"/>
    <cellStyle name="Normal 3 5 2 3 2 2" xfId="14093"/>
    <cellStyle name="Normal 3 5 2 3 3" xfId="14094"/>
    <cellStyle name="Normal 3 5 2 3 3 2" xfId="14095"/>
    <cellStyle name="Normal 3 5 2 3 4" xfId="14096"/>
    <cellStyle name="Normal 3 5 2 4" xfId="14097"/>
    <cellStyle name="Normal 3 5 2 4 2" xfId="14098"/>
    <cellStyle name="Normal 3 5 2 5" xfId="14099"/>
    <cellStyle name="Normal 3 5 2 5 2" xfId="14100"/>
    <cellStyle name="Normal 3 5 2 6" xfId="14101"/>
    <cellStyle name="Normal 3 5 2 7" xfId="14102"/>
    <cellStyle name="Normal 3 5 3" xfId="1282"/>
    <cellStyle name="Normal 3 5 3 2" xfId="1283"/>
    <cellStyle name="Normal 3 5 3 2 2" xfId="14103"/>
    <cellStyle name="Normal 3 5 3 2 2 2" xfId="14104"/>
    <cellStyle name="Normal 3 5 3 2 3" xfId="14105"/>
    <cellStyle name="Normal 3 5 3 2 3 2" xfId="14106"/>
    <cellStyle name="Normal 3 5 3 2 4" xfId="14107"/>
    <cellStyle name="Normal 3 5 3 3" xfId="1284"/>
    <cellStyle name="Normal 3 5 3 3 2" xfId="14108"/>
    <cellStyle name="Normal 3 5 3 4" xfId="1285"/>
    <cellStyle name="Normal 3 5 3 4 2" xfId="14109"/>
    <cellStyle name="Normal 3 5 3 5" xfId="14110"/>
    <cellStyle name="Normal 3 5 3 6" xfId="14111"/>
    <cellStyle name="Normal 3 5 4" xfId="1286"/>
    <cellStyle name="Normal 3 5 4 2" xfId="1287"/>
    <cellStyle name="Normal 3 5 4 2 2" xfId="14112"/>
    <cellStyle name="Normal 3 5 4 3" xfId="14113"/>
    <cellStyle name="Normal 3 5 4 3 2" xfId="14114"/>
    <cellStyle name="Normal 3 5 4 4" xfId="14115"/>
    <cellStyle name="Normal 3 5 5" xfId="1288"/>
    <cellStyle name="Normal 3 5 5 2" xfId="14116"/>
    <cellStyle name="Normal 3 5 5 3" xfId="14117"/>
    <cellStyle name="Normal 3 5 5 4" xfId="14118"/>
    <cellStyle name="Normal 3 5 6" xfId="1289"/>
    <cellStyle name="Normal 3 5 6 2" xfId="14119"/>
    <cellStyle name="Normal 3 5 7" xfId="14120"/>
    <cellStyle name="Normal 3 5 8" xfId="14121"/>
    <cellStyle name="Normal 3 6" xfId="1290"/>
    <cellStyle name="Normal 3 6 2" xfId="1291"/>
    <cellStyle name="Normal 3 6 2 2" xfId="14122"/>
    <cellStyle name="Normal 3 6 2 2 2" xfId="14123"/>
    <cellStyle name="Normal 3 6 2 2 2 2" xfId="14124"/>
    <cellStyle name="Normal 3 6 2 2 2 2 2" xfId="14125"/>
    <cellStyle name="Normal 3 6 2 2 2 3" xfId="14126"/>
    <cellStyle name="Normal 3 6 2 2 2 3 2" xfId="14127"/>
    <cellStyle name="Normal 3 6 2 2 2 4" xfId="14128"/>
    <cellStyle name="Normal 3 6 2 2 3" xfId="14129"/>
    <cellStyle name="Normal 3 6 2 2 3 2" xfId="14130"/>
    <cellStyle name="Normal 3 6 2 2 4" xfId="14131"/>
    <cellStyle name="Normal 3 6 2 2 4 2" xfId="14132"/>
    <cellStyle name="Normal 3 6 2 2 5" xfId="14133"/>
    <cellStyle name="Normal 3 6 2 3" xfId="14134"/>
    <cellStyle name="Normal 3 6 2 3 2" xfId="14135"/>
    <cellStyle name="Normal 3 6 2 3 2 2" xfId="14136"/>
    <cellStyle name="Normal 3 6 2 3 3" xfId="14137"/>
    <cellStyle name="Normal 3 6 2 3 3 2" xfId="14138"/>
    <cellStyle name="Normal 3 6 2 3 4" xfId="14139"/>
    <cellStyle name="Normal 3 6 2 4" xfId="14140"/>
    <cellStyle name="Normal 3 6 2 4 2" xfId="14141"/>
    <cellStyle name="Normal 3 6 2 5" xfId="14142"/>
    <cellStyle name="Normal 3 6 2 5 2" xfId="14143"/>
    <cellStyle name="Normal 3 6 2 6" xfId="14144"/>
    <cellStyle name="Normal 3 6 3" xfId="14145"/>
    <cellStyle name="Normal 3 6 3 2" xfId="14146"/>
    <cellStyle name="Normal 3 6 3 2 2" xfId="14147"/>
    <cellStyle name="Normal 3 6 3 2 2 2" xfId="14148"/>
    <cellStyle name="Normal 3 6 3 2 3" xfId="14149"/>
    <cellStyle name="Normal 3 6 3 2 3 2" xfId="14150"/>
    <cellStyle name="Normal 3 6 3 2 4" xfId="14151"/>
    <cellStyle name="Normal 3 6 3 3" xfId="14152"/>
    <cellStyle name="Normal 3 6 3 3 2" xfId="14153"/>
    <cellStyle name="Normal 3 6 3 4" xfId="14154"/>
    <cellStyle name="Normal 3 6 3 4 2" xfId="14155"/>
    <cellStyle name="Normal 3 6 3 5" xfId="14156"/>
    <cellStyle name="Normal 3 6 4" xfId="14157"/>
    <cellStyle name="Normal 3 6 4 2" xfId="14158"/>
    <cellStyle name="Normal 3 6 4 2 2" xfId="14159"/>
    <cellStyle name="Normal 3 6 4 3" xfId="14160"/>
    <cellStyle name="Normal 3 6 4 3 2" xfId="14161"/>
    <cellStyle name="Normal 3 6 4 4" xfId="14162"/>
    <cellStyle name="Normal 3 6 5" xfId="14163"/>
    <cellStyle name="Normal 3 6 5 2" xfId="14164"/>
    <cellStyle name="Normal 3 6 6" xfId="14165"/>
    <cellStyle name="Normal 3 6 6 2" xfId="14166"/>
    <cellStyle name="Normal 3 6 7" xfId="14167"/>
    <cellStyle name="Normal 3 6 8" xfId="14168"/>
    <cellStyle name="Normal 3 7" xfId="1292"/>
    <cellStyle name="Normal 3 7 2" xfId="1293"/>
    <cellStyle name="Normal 3 7 2 2" xfId="1294"/>
    <cellStyle name="Normal 3 7 2 2 2" xfId="1295"/>
    <cellStyle name="Normal 3 7 2 2 2 2" xfId="14169"/>
    <cellStyle name="Normal 3 7 2 2 3" xfId="14170"/>
    <cellStyle name="Normal 3 7 2 2 3 2" xfId="14171"/>
    <cellStyle name="Normal 3 7 2 2 4" xfId="14172"/>
    <cellStyle name="Normal 3 7 2 3" xfId="1296"/>
    <cellStyle name="Normal 3 7 2 3 2" xfId="14173"/>
    <cellStyle name="Normal 3 7 2 4" xfId="14174"/>
    <cellStyle name="Normal 3 7 2 4 2" xfId="14175"/>
    <cellStyle name="Normal 3 7 2 5" xfId="14176"/>
    <cellStyle name="Normal 3 7 3" xfId="1297"/>
    <cellStyle name="Normal 3 7 3 2" xfId="1298"/>
    <cellStyle name="Normal 3 7 3 2 2" xfId="14177"/>
    <cellStyle name="Normal 3 7 3 3" xfId="14178"/>
    <cellStyle name="Normal 3 7 3 3 2" xfId="14179"/>
    <cellStyle name="Normal 3 7 3 4" xfId="14180"/>
    <cellStyle name="Normal 3 7 4" xfId="1299"/>
    <cellStyle name="Normal 3 7 4 2" xfId="1300"/>
    <cellStyle name="Normal 3 7 5" xfId="1301"/>
    <cellStyle name="Normal 3 7 5 2" xfId="1302"/>
    <cellStyle name="Normal 3 7 6" xfId="1303"/>
    <cellStyle name="Normal 3 7 6 2" xfId="1304"/>
    <cellStyle name="Normal 3 7 7" xfId="1305"/>
    <cellStyle name="Normal 3 8" xfId="1306"/>
    <cellStyle name="Normal 3 8 2" xfId="1307"/>
    <cellStyle name="Normal 3 8 2 2" xfId="1308"/>
    <cellStyle name="Normal 3 8 2 2 2" xfId="14181"/>
    <cellStyle name="Normal 3 8 2 3" xfId="14182"/>
    <cellStyle name="Normal 3 8 2 3 2" xfId="14183"/>
    <cellStyle name="Normal 3 8 2 4" xfId="14184"/>
    <cellStyle name="Normal 3 8 3" xfId="1309"/>
    <cellStyle name="Normal 3 8 3 2" xfId="14185"/>
    <cellStyle name="Normal 3 8 4" xfId="14186"/>
    <cellStyle name="Normal 3 8 4 2" xfId="14187"/>
    <cellStyle name="Normal 3 8 5" xfId="14188"/>
    <cellStyle name="Normal 3 8 6" xfId="14189"/>
    <cellStyle name="Normal 3 9" xfId="1310"/>
    <cellStyle name="Normal 3 9 2" xfId="1311"/>
    <cellStyle name="Normal 3 9 2 2" xfId="14190"/>
    <cellStyle name="Normal 3 9 3" xfId="1312"/>
    <cellStyle name="Normal 3 9 3 2" xfId="14191"/>
    <cellStyle name="Normal 3 9 4" xfId="14192"/>
    <cellStyle name="Normal 3 9 5" xfId="14193"/>
    <cellStyle name="Normal 3_DEU_neac12_FORMEL" xfId="14194"/>
    <cellStyle name="Normal 30" xfId="14195"/>
    <cellStyle name="Normal 31" xfId="14196"/>
    <cellStyle name="Normal 32" xfId="14197"/>
    <cellStyle name="Normal 33" xfId="14198"/>
    <cellStyle name="Normal 34" xfId="14199"/>
    <cellStyle name="Normal 35" xfId="14200"/>
    <cellStyle name="Normal 36" xfId="14201"/>
    <cellStyle name="Normal 37" xfId="14202"/>
    <cellStyle name="Normal 38" xfId="14203"/>
    <cellStyle name="Normal 38 2" xfId="14204"/>
    <cellStyle name="Normal 39" xfId="14205"/>
    <cellStyle name="Normal 4" xfId="1313"/>
    <cellStyle name="Normal 4 10" xfId="1314"/>
    <cellStyle name="Normal 4 10 2" xfId="14206"/>
    <cellStyle name="Normal 4 10 3" xfId="14207"/>
    <cellStyle name="Normal 4 11" xfId="1315"/>
    <cellStyle name="Normal 4 11 2" xfId="14208"/>
    <cellStyle name="Normal 4 12" xfId="14209"/>
    <cellStyle name="Normal 4 13" xfId="14210"/>
    <cellStyle name="Normal 4 2" xfId="1316"/>
    <cellStyle name="Normal 4 2 10" xfId="14211"/>
    <cellStyle name="Normal 4 2 10 2" xfId="14212"/>
    <cellStyle name="Normal 4 2 10 3" xfId="14213"/>
    <cellStyle name="Normal 4 2 10 4" xfId="14214"/>
    <cellStyle name="Normal 4 2 11" xfId="14215"/>
    <cellStyle name="Normal 4 2 11 2" xfId="14216"/>
    <cellStyle name="Normal 4 2 12" xfId="14217"/>
    <cellStyle name="Normal 4 2 2" xfId="1317"/>
    <cellStyle name="Normal 4 2 2 2" xfId="14218"/>
    <cellStyle name="Normal 4 2 2 2 2" xfId="14219"/>
    <cellStyle name="Normal 4 2 2 2 2 2" xfId="14220"/>
    <cellStyle name="Normal 4 2 2 2 3" xfId="14221"/>
    <cellStyle name="Normal 4 2 2 3" xfId="14222"/>
    <cellStyle name="Normal 4 2 2 3 2" xfId="14223"/>
    <cellStyle name="Normal 4 2 2 4" xfId="14224"/>
    <cellStyle name="Normal 4 2 2 5" xfId="14225"/>
    <cellStyle name="Normal 4 2 2 6" xfId="14226"/>
    <cellStyle name="Normal 4 2 3" xfId="1318"/>
    <cellStyle name="Normal 4 2 3 2" xfId="14227"/>
    <cellStyle name="Normal 4 2 3 2 2" xfId="14228"/>
    <cellStyle name="Normal 4 2 3 2 2 2" xfId="14229"/>
    <cellStyle name="Normal 4 2 3 2 2 2 2" xfId="14230"/>
    <cellStyle name="Normal 4 2 3 2 2 2 2 2" xfId="14231"/>
    <cellStyle name="Normal 4 2 3 2 2 2 3" xfId="14232"/>
    <cellStyle name="Normal 4 2 3 2 2 2 3 2" xfId="14233"/>
    <cellStyle name="Normal 4 2 3 2 2 2 4" xfId="14234"/>
    <cellStyle name="Normal 4 2 3 2 2 3" xfId="14235"/>
    <cellStyle name="Normal 4 2 3 2 2 3 2" xfId="14236"/>
    <cellStyle name="Normal 4 2 3 2 2 4" xfId="14237"/>
    <cellStyle name="Normal 4 2 3 2 2 4 2" xfId="14238"/>
    <cellStyle name="Normal 4 2 3 2 2 5" xfId="14239"/>
    <cellStyle name="Normal 4 2 3 2 3" xfId="14240"/>
    <cellStyle name="Normal 4 2 3 2 3 2" xfId="14241"/>
    <cellStyle name="Normal 4 2 3 2 3 2 2" xfId="14242"/>
    <cellStyle name="Normal 4 2 3 2 3 3" xfId="14243"/>
    <cellStyle name="Normal 4 2 3 2 3 3 2" xfId="14244"/>
    <cellStyle name="Normal 4 2 3 2 3 4" xfId="14245"/>
    <cellStyle name="Normal 4 2 3 2 4" xfId="14246"/>
    <cellStyle name="Normal 4 2 3 2 4 2" xfId="14247"/>
    <cellStyle name="Normal 4 2 3 2 5" xfId="14248"/>
    <cellStyle name="Normal 4 2 3 2 5 2" xfId="14249"/>
    <cellStyle name="Normal 4 2 3 2 6" xfId="14250"/>
    <cellStyle name="Normal 4 2 3 3" xfId="14251"/>
    <cellStyle name="Normal 4 2 3 3 2" xfId="14252"/>
    <cellStyle name="Normal 4 2 3 3 2 2" xfId="14253"/>
    <cellStyle name="Normal 4 2 3 3 2 2 2" xfId="14254"/>
    <cellStyle name="Normal 4 2 3 3 2 3" xfId="14255"/>
    <cellStyle name="Normal 4 2 3 3 2 3 2" xfId="14256"/>
    <cellStyle name="Normal 4 2 3 3 2 4" xfId="14257"/>
    <cellStyle name="Normal 4 2 3 3 3" xfId="14258"/>
    <cellStyle name="Normal 4 2 3 3 3 2" xfId="14259"/>
    <cellStyle name="Normal 4 2 3 3 4" xfId="14260"/>
    <cellStyle name="Normal 4 2 3 3 4 2" xfId="14261"/>
    <cellStyle name="Normal 4 2 3 3 5" xfId="14262"/>
    <cellStyle name="Normal 4 2 3 4" xfId="14263"/>
    <cellStyle name="Normal 4 2 3 4 2" xfId="14264"/>
    <cellStyle name="Normal 4 2 3 4 2 2" xfId="14265"/>
    <cellStyle name="Normal 4 2 3 4 3" xfId="14266"/>
    <cellStyle name="Normal 4 2 3 4 3 2" xfId="14267"/>
    <cellStyle name="Normal 4 2 3 4 4" xfId="14268"/>
    <cellStyle name="Normal 4 2 3 5" xfId="14269"/>
    <cellStyle name="Normal 4 2 3 5 2" xfId="14270"/>
    <cellStyle name="Normal 4 2 3 6" xfId="14271"/>
    <cellStyle name="Normal 4 2 3 6 2" xfId="14272"/>
    <cellStyle name="Normal 4 2 3 7" xfId="14273"/>
    <cellStyle name="Normal 4 2 3_T_B1.2" xfId="14274"/>
    <cellStyle name="Normal 4 2 4" xfId="1319"/>
    <cellStyle name="Normal 4 2 4 2" xfId="14275"/>
    <cellStyle name="Normal 4 2 4 2 2" xfId="14276"/>
    <cellStyle name="Normal 4 2 4 2 2 2" xfId="14277"/>
    <cellStyle name="Normal 4 2 4 2 2 2 2" xfId="14278"/>
    <cellStyle name="Normal 4 2 4 2 2 2 2 2" xfId="14279"/>
    <cellStyle name="Normal 4 2 4 2 2 2 3" xfId="14280"/>
    <cellStyle name="Normal 4 2 4 2 2 2 3 2" xfId="14281"/>
    <cellStyle name="Normal 4 2 4 2 2 2 4" xfId="14282"/>
    <cellStyle name="Normal 4 2 4 2 2 3" xfId="14283"/>
    <cellStyle name="Normal 4 2 4 2 2 3 2" xfId="14284"/>
    <cellStyle name="Normal 4 2 4 2 2 4" xfId="14285"/>
    <cellStyle name="Normal 4 2 4 2 2 4 2" xfId="14286"/>
    <cellStyle name="Normal 4 2 4 2 2 5" xfId="14287"/>
    <cellStyle name="Normal 4 2 4 2 3" xfId="14288"/>
    <cellStyle name="Normal 4 2 4 2 3 2" xfId="14289"/>
    <cellStyle name="Normal 4 2 4 2 3 2 2" xfId="14290"/>
    <cellStyle name="Normal 4 2 4 2 3 3" xfId="14291"/>
    <cellStyle name="Normal 4 2 4 2 3 3 2" xfId="14292"/>
    <cellStyle name="Normal 4 2 4 2 3 4" xfId="14293"/>
    <cellStyle name="Normal 4 2 4 2 4" xfId="14294"/>
    <cellStyle name="Normal 4 2 4 2 4 2" xfId="14295"/>
    <cellStyle name="Normal 4 2 4 2 5" xfId="14296"/>
    <cellStyle name="Normal 4 2 4 2 5 2" xfId="14297"/>
    <cellStyle name="Normal 4 2 4 2 6" xfId="14298"/>
    <cellStyle name="Normal 4 2 4 3" xfId="14299"/>
    <cellStyle name="Normal 4 2 4 3 2" xfId="14300"/>
    <cellStyle name="Normal 4 2 4 3 2 2" xfId="14301"/>
    <cellStyle name="Normal 4 2 4 3 2 2 2" xfId="14302"/>
    <cellStyle name="Normal 4 2 4 3 2 3" xfId="14303"/>
    <cellStyle name="Normal 4 2 4 3 2 3 2" xfId="14304"/>
    <cellStyle name="Normal 4 2 4 3 2 4" xfId="14305"/>
    <cellStyle name="Normal 4 2 4 3 3" xfId="14306"/>
    <cellStyle name="Normal 4 2 4 3 3 2" xfId="14307"/>
    <cellStyle name="Normal 4 2 4 3 4" xfId="14308"/>
    <cellStyle name="Normal 4 2 4 3 4 2" xfId="14309"/>
    <cellStyle name="Normal 4 2 4 3 5" xfId="14310"/>
    <cellStyle name="Normal 4 2 4 4" xfId="14311"/>
    <cellStyle name="Normal 4 2 4 4 2" xfId="14312"/>
    <cellStyle name="Normal 4 2 4 4 2 2" xfId="14313"/>
    <cellStyle name="Normal 4 2 4 4 3" xfId="14314"/>
    <cellStyle name="Normal 4 2 4 4 3 2" xfId="14315"/>
    <cellStyle name="Normal 4 2 4 4 4" xfId="14316"/>
    <cellStyle name="Normal 4 2 4 5" xfId="14317"/>
    <cellStyle name="Normal 4 2 4 5 2" xfId="14318"/>
    <cellStyle name="Normal 4 2 4 6" xfId="14319"/>
    <cellStyle name="Normal 4 2 4 6 2" xfId="14320"/>
    <cellStyle name="Normal 4 2 4 7" xfId="14321"/>
    <cellStyle name="Normal 4 2 4 8" xfId="14322"/>
    <cellStyle name="Normal 4 2 5" xfId="1320"/>
    <cellStyle name="Normal 4 2 5 2" xfId="14323"/>
    <cellStyle name="Normal 4 2 5 2 2" xfId="14324"/>
    <cellStyle name="Normal 4 2 5 2 2 2" xfId="14325"/>
    <cellStyle name="Normal 4 2 5 2 2 2 2" xfId="14326"/>
    <cellStyle name="Normal 4 2 5 2 2 2 2 2" xfId="14327"/>
    <cellStyle name="Normal 4 2 5 2 2 2 3" xfId="14328"/>
    <cellStyle name="Normal 4 2 5 2 2 2 3 2" xfId="14329"/>
    <cellStyle name="Normal 4 2 5 2 2 2 4" xfId="14330"/>
    <cellStyle name="Normal 4 2 5 2 2 3" xfId="14331"/>
    <cellStyle name="Normal 4 2 5 2 2 3 2" xfId="14332"/>
    <cellStyle name="Normal 4 2 5 2 2 4" xfId="14333"/>
    <cellStyle name="Normal 4 2 5 2 2 4 2" xfId="14334"/>
    <cellStyle name="Normal 4 2 5 2 2 5" xfId="14335"/>
    <cellStyle name="Normal 4 2 5 2 3" xfId="14336"/>
    <cellStyle name="Normal 4 2 5 2 3 2" xfId="14337"/>
    <cellStyle name="Normal 4 2 5 2 3 2 2" xfId="14338"/>
    <cellStyle name="Normal 4 2 5 2 3 3" xfId="14339"/>
    <cellStyle name="Normal 4 2 5 2 3 3 2" xfId="14340"/>
    <cellStyle name="Normal 4 2 5 2 3 4" xfId="14341"/>
    <cellStyle name="Normal 4 2 5 2 4" xfId="14342"/>
    <cellStyle name="Normal 4 2 5 2 4 2" xfId="14343"/>
    <cellStyle name="Normal 4 2 5 2 5" xfId="14344"/>
    <cellStyle name="Normal 4 2 5 2 5 2" xfId="14345"/>
    <cellStyle name="Normal 4 2 5 2 6" xfId="14346"/>
    <cellStyle name="Normal 4 2 5 3" xfId="14347"/>
    <cellStyle name="Normal 4 2 5 3 2" xfId="14348"/>
    <cellStyle name="Normal 4 2 5 3 2 2" xfId="14349"/>
    <cellStyle name="Normal 4 2 5 3 2 2 2" xfId="14350"/>
    <cellStyle name="Normal 4 2 5 3 2 3" xfId="14351"/>
    <cellStyle name="Normal 4 2 5 3 2 3 2" xfId="14352"/>
    <cellStyle name="Normal 4 2 5 3 2 4" xfId="14353"/>
    <cellStyle name="Normal 4 2 5 3 3" xfId="14354"/>
    <cellStyle name="Normal 4 2 5 3 3 2" xfId="14355"/>
    <cellStyle name="Normal 4 2 5 3 4" xfId="14356"/>
    <cellStyle name="Normal 4 2 5 3 4 2" xfId="14357"/>
    <cellStyle name="Normal 4 2 5 3 5" xfId="14358"/>
    <cellStyle name="Normal 4 2 5 4" xfId="14359"/>
    <cellStyle name="Normal 4 2 5 4 2" xfId="14360"/>
    <cellStyle name="Normal 4 2 5 4 2 2" xfId="14361"/>
    <cellStyle name="Normal 4 2 5 4 3" xfId="14362"/>
    <cellStyle name="Normal 4 2 5 4 3 2" xfId="14363"/>
    <cellStyle name="Normal 4 2 5 4 4" xfId="14364"/>
    <cellStyle name="Normal 4 2 5 5" xfId="14365"/>
    <cellStyle name="Normal 4 2 5 5 2" xfId="14366"/>
    <cellStyle name="Normal 4 2 5 6" xfId="14367"/>
    <cellStyle name="Normal 4 2 5 6 2" xfId="14368"/>
    <cellStyle name="Normal 4 2 5 7" xfId="14369"/>
    <cellStyle name="Normal 4 2 6" xfId="1321"/>
    <cellStyle name="Normal 4 2 7" xfId="1322"/>
    <cellStyle name="Normal 4 2 7 2" xfId="14370"/>
    <cellStyle name="Normal 4 2 7 2 2" xfId="14371"/>
    <cellStyle name="Normal 4 2 7 2 2 2" xfId="14372"/>
    <cellStyle name="Normal 4 2 7 2 2 2 2" xfId="14373"/>
    <cellStyle name="Normal 4 2 7 2 2 3" xfId="14374"/>
    <cellStyle name="Normal 4 2 7 2 2 3 2" xfId="14375"/>
    <cellStyle name="Normal 4 2 7 2 2 4" xfId="14376"/>
    <cellStyle name="Normal 4 2 7 2 3" xfId="14377"/>
    <cellStyle name="Normal 4 2 7 2 3 2" xfId="14378"/>
    <cellStyle name="Normal 4 2 7 2 4" xfId="14379"/>
    <cellStyle name="Normal 4 2 7 2 4 2" xfId="14380"/>
    <cellStyle name="Normal 4 2 7 2 5" xfId="14381"/>
    <cellStyle name="Normal 4 2 7 3" xfId="14382"/>
    <cellStyle name="Normal 4 2 7 3 2" xfId="14383"/>
    <cellStyle name="Normal 4 2 7 3 2 2" xfId="14384"/>
    <cellStyle name="Normal 4 2 7 3 3" xfId="14385"/>
    <cellStyle name="Normal 4 2 7 3 3 2" xfId="14386"/>
    <cellStyle name="Normal 4 2 7 3 4" xfId="14387"/>
    <cellStyle name="Normal 4 2 7 4" xfId="14388"/>
    <cellStyle name="Normal 4 2 7 4 2" xfId="14389"/>
    <cellStyle name="Normal 4 2 7 5" xfId="14390"/>
    <cellStyle name="Normal 4 2 7 5 2" xfId="14391"/>
    <cellStyle name="Normal 4 2 7 6" xfId="14392"/>
    <cellStyle name="Normal 4 2 8" xfId="1323"/>
    <cellStyle name="Normal 4 2 8 2" xfId="14393"/>
    <cellStyle name="Normal 4 2 8 2 2" xfId="14394"/>
    <cellStyle name="Normal 4 2 8 2 2 2" xfId="14395"/>
    <cellStyle name="Normal 4 2 8 2 3" xfId="14396"/>
    <cellStyle name="Normal 4 2 8 2 3 2" xfId="14397"/>
    <cellStyle name="Normal 4 2 8 2 4" xfId="14398"/>
    <cellStyle name="Normal 4 2 8 3" xfId="14399"/>
    <cellStyle name="Normal 4 2 8 3 2" xfId="14400"/>
    <cellStyle name="Normal 4 2 8 4" xfId="14401"/>
    <cellStyle name="Normal 4 2 8 4 2" xfId="14402"/>
    <cellStyle name="Normal 4 2 8 5" xfId="14403"/>
    <cellStyle name="Normal 4 2 9" xfId="14404"/>
    <cellStyle name="Normal 4 2 9 2" xfId="14405"/>
    <cellStyle name="Normal 4 2 9 2 2" xfId="14406"/>
    <cellStyle name="Normal 4 2 9 3" xfId="14407"/>
    <cellStyle name="Normal 4 2 9 3 2" xfId="14408"/>
    <cellStyle name="Normal 4 2 9 4" xfId="14409"/>
    <cellStyle name="Normal 4 3" xfId="1324"/>
    <cellStyle name="Normal 4 3 10" xfId="1325"/>
    <cellStyle name="Normal 4 3 10 2" xfId="1326"/>
    <cellStyle name="Normal 4 3 11" xfId="1327"/>
    <cellStyle name="Normal 4 3 12" xfId="14410"/>
    <cellStyle name="Normal 4 3 2" xfId="1328"/>
    <cellStyle name="Normal 4 3 2 2" xfId="1329"/>
    <cellStyle name="Normal 4 3 2 2 2" xfId="1330"/>
    <cellStyle name="Normal 4 3 2 2 2 2" xfId="14411"/>
    <cellStyle name="Normal 4 3 2 2 2 2 2" xfId="14412"/>
    <cellStyle name="Normal 4 3 2 2 2 2 2 2" xfId="14413"/>
    <cellStyle name="Normal 4 3 2 2 2 2 3" xfId="14414"/>
    <cellStyle name="Normal 4 3 2 2 2 2 3 2" xfId="14415"/>
    <cellStyle name="Normal 4 3 2 2 2 2 4" xfId="14416"/>
    <cellStyle name="Normal 4 3 2 2 2 3" xfId="14417"/>
    <cellStyle name="Normal 4 3 2 2 2 3 2" xfId="14418"/>
    <cellStyle name="Normal 4 3 2 2 2 4" xfId="14419"/>
    <cellStyle name="Normal 4 3 2 2 2 4 2" xfId="14420"/>
    <cellStyle name="Normal 4 3 2 2 2 5" xfId="14421"/>
    <cellStyle name="Normal 4 3 2 2 3" xfId="1331"/>
    <cellStyle name="Normal 4 3 2 2 3 2" xfId="14422"/>
    <cellStyle name="Normal 4 3 2 2 3 2 2" xfId="14423"/>
    <cellStyle name="Normal 4 3 2 2 3 3" xfId="14424"/>
    <cellStyle name="Normal 4 3 2 2 3 3 2" xfId="14425"/>
    <cellStyle name="Normal 4 3 2 2 3 4" xfId="14426"/>
    <cellStyle name="Normal 4 3 2 2 4" xfId="14427"/>
    <cellStyle name="Normal 4 3 2 2 4 2" xfId="14428"/>
    <cellStyle name="Normal 4 3 2 2 5" xfId="14429"/>
    <cellStyle name="Normal 4 3 2 2 5 2" xfId="14430"/>
    <cellStyle name="Normal 4 3 2 2 6" xfId="14431"/>
    <cellStyle name="Normal 4 3 2 3" xfId="1332"/>
    <cellStyle name="Normal 4 3 2 3 2" xfId="1333"/>
    <cellStyle name="Normal 4 3 2 3 2 2" xfId="14432"/>
    <cellStyle name="Normal 4 3 2 3 2 2 2" xfId="14433"/>
    <cellStyle name="Normal 4 3 2 3 2 3" xfId="14434"/>
    <cellStyle name="Normal 4 3 2 3 2 3 2" xfId="14435"/>
    <cellStyle name="Normal 4 3 2 3 2 4" xfId="14436"/>
    <cellStyle name="Normal 4 3 2 3 3" xfId="14437"/>
    <cellStyle name="Normal 4 3 2 3 3 2" xfId="14438"/>
    <cellStyle name="Normal 4 3 2 3 4" xfId="14439"/>
    <cellStyle name="Normal 4 3 2 3 4 2" xfId="14440"/>
    <cellStyle name="Normal 4 3 2 3 5" xfId="14441"/>
    <cellStyle name="Normal 4 3 2 4" xfId="1334"/>
    <cellStyle name="Normal 4 3 2 4 2" xfId="1335"/>
    <cellStyle name="Normal 4 3 2 4 2 2" xfId="14442"/>
    <cellStyle name="Normal 4 3 2 4 3" xfId="14443"/>
    <cellStyle name="Normal 4 3 2 4 3 2" xfId="14444"/>
    <cellStyle name="Normal 4 3 2 4 4" xfId="14445"/>
    <cellStyle name="Normal 4 3 2 5" xfId="1336"/>
    <cellStyle name="Normal 4 3 2 5 2" xfId="1337"/>
    <cellStyle name="Normal 4 3 2 6" xfId="1338"/>
    <cellStyle name="Normal 4 3 2 6 2" xfId="14446"/>
    <cellStyle name="Normal 4 3 2 7" xfId="1339"/>
    <cellStyle name="Normal 4 3 2 8" xfId="14447"/>
    <cellStyle name="Normal 4 3 3" xfId="1340"/>
    <cellStyle name="Normal 4 3 3 2" xfId="1341"/>
    <cellStyle name="Normal 4 3 3 2 2" xfId="1342"/>
    <cellStyle name="Normal 4 3 3 2 2 2" xfId="14448"/>
    <cellStyle name="Normal 4 3 3 2 2 2 2" xfId="14449"/>
    <cellStyle name="Normal 4 3 3 2 2 2 2 2" xfId="14450"/>
    <cellStyle name="Normal 4 3 3 2 2 2 3" xfId="14451"/>
    <cellStyle name="Normal 4 3 3 2 2 2 3 2" xfId="14452"/>
    <cellStyle name="Normal 4 3 3 2 2 2 4" xfId="14453"/>
    <cellStyle name="Normal 4 3 3 2 2 3" xfId="14454"/>
    <cellStyle name="Normal 4 3 3 2 2 3 2" xfId="14455"/>
    <cellStyle name="Normal 4 3 3 2 2 4" xfId="14456"/>
    <cellStyle name="Normal 4 3 3 2 2 4 2" xfId="14457"/>
    <cellStyle name="Normal 4 3 3 2 2 5" xfId="14458"/>
    <cellStyle name="Normal 4 3 3 2 3" xfId="1343"/>
    <cellStyle name="Normal 4 3 3 2 3 2" xfId="14459"/>
    <cellStyle name="Normal 4 3 3 2 3 2 2" xfId="14460"/>
    <cellStyle name="Normal 4 3 3 2 3 3" xfId="14461"/>
    <cellStyle name="Normal 4 3 3 2 3 3 2" xfId="14462"/>
    <cellStyle name="Normal 4 3 3 2 3 4" xfId="14463"/>
    <cellStyle name="Normal 4 3 3 2 4" xfId="14464"/>
    <cellStyle name="Normal 4 3 3 2 4 2" xfId="14465"/>
    <cellStyle name="Normal 4 3 3 2 5" xfId="14466"/>
    <cellStyle name="Normal 4 3 3 2 5 2" xfId="14467"/>
    <cellStyle name="Normal 4 3 3 2 6" xfId="14468"/>
    <cellStyle name="Normal 4 3 3 3" xfId="1344"/>
    <cellStyle name="Normal 4 3 3 3 2" xfId="1345"/>
    <cellStyle name="Normal 4 3 3 3 2 2" xfId="14469"/>
    <cellStyle name="Normal 4 3 3 3 2 2 2" xfId="14470"/>
    <cellStyle name="Normal 4 3 3 3 2 3" xfId="14471"/>
    <cellStyle name="Normal 4 3 3 3 2 3 2" xfId="14472"/>
    <cellStyle name="Normal 4 3 3 3 2 4" xfId="14473"/>
    <cellStyle name="Normal 4 3 3 3 3" xfId="14474"/>
    <cellStyle name="Normal 4 3 3 3 3 2" xfId="14475"/>
    <cellStyle name="Normal 4 3 3 3 4" xfId="14476"/>
    <cellStyle name="Normal 4 3 3 3 4 2" xfId="14477"/>
    <cellStyle name="Normal 4 3 3 3 5" xfId="14478"/>
    <cellStyle name="Normal 4 3 3 4" xfId="1346"/>
    <cellStyle name="Normal 4 3 3 4 2" xfId="14479"/>
    <cellStyle name="Normal 4 3 3 4 2 2" xfId="14480"/>
    <cellStyle name="Normal 4 3 3 4 3" xfId="14481"/>
    <cellStyle name="Normal 4 3 3 4 3 2" xfId="14482"/>
    <cellStyle name="Normal 4 3 3 4 4" xfId="14483"/>
    <cellStyle name="Normal 4 3 3 5" xfId="1347"/>
    <cellStyle name="Normal 4 3 3 5 2" xfId="14484"/>
    <cellStyle name="Normal 4 3 3 6" xfId="1348"/>
    <cellStyle name="Normal 4 3 3 6 2" xfId="14485"/>
    <cellStyle name="Normal 4 3 3 7" xfId="14486"/>
    <cellStyle name="Normal 4 3 4" xfId="1349"/>
    <cellStyle name="Normal 4 3 4 2" xfId="1350"/>
    <cellStyle name="Normal 4 3 4 2 2" xfId="14487"/>
    <cellStyle name="Normal 4 3 4 2 2 2" xfId="14488"/>
    <cellStyle name="Normal 4 3 4 2 2 2 2" xfId="14489"/>
    <cellStyle name="Normal 4 3 4 2 2 2 2 2" xfId="14490"/>
    <cellStyle name="Normal 4 3 4 2 2 2 3" xfId="14491"/>
    <cellStyle name="Normal 4 3 4 2 2 2 3 2" xfId="14492"/>
    <cellStyle name="Normal 4 3 4 2 2 2 4" xfId="14493"/>
    <cellStyle name="Normal 4 3 4 2 2 3" xfId="14494"/>
    <cellStyle name="Normal 4 3 4 2 2 3 2" xfId="14495"/>
    <cellStyle name="Normal 4 3 4 2 2 4" xfId="14496"/>
    <cellStyle name="Normal 4 3 4 2 2 4 2" xfId="14497"/>
    <cellStyle name="Normal 4 3 4 2 2 5" xfId="14498"/>
    <cellStyle name="Normal 4 3 4 2 3" xfId="14499"/>
    <cellStyle name="Normal 4 3 4 2 3 2" xfId="14500"/>
    <cellStyle name="Normal 4 3 4 2 3 2 2" xfId="14501"/>
    <cellStyle name="Normal 4 3 4 2 3 3" xfId="14502"/>
    <cellStyle name="Normal 4 3 4 2 3 3 2" xfId="14503"/>
    <cellStyle name="Normal 4 3 4 2 3 4" xfId="14504"/>
    <cellStyle name="Normal 4 3 4 2 4" xfId="14505"/>
    <cellStyle name="Normal 4 3 4 2 4 2" xfId="14506"/>
    <cellStyle name="Normal 4 3 4 2 5" xfId="14507"/>
    <cellStyle name="Normal 4 3 4 2 5 2" xfId="14508"/>
    <cellStyle name="Normal 4 3 4 2 6" xfId="14509"/>
    <cellStyle name="Normal 4 3 4 3" xfId="1351"/>
    <cellStyle name="Normal 4 3 4 3 2" xfId="14510"/>
    <cellStyle name="Normal 4 3 4 3 2 2" xfId="14511"/>
    <cellStyle name="Normal 4 3 4 3 2 2 2" xfId="14512"/>
    <cellStyle name="Normal 4 3 4 3 2 3" xfId="14513"/>
    <cellStyle name="Normal 4 3 4 3 2 3 2" xfId="14514"/>
    <cellStyle name="Normal 4 3 4 3 2 4" xfId="14515"/>
    <cellStyle name="Normal 4 3 4 3 3" xfId="14516"/>
    <cellStyle name="Normal 4 3 4 3 3 2" xfId="14517"/>
    <cellStyle name="Normal 4 3 4 3 4" xfId="14518"/>
    <cellStyle name="Normal 4 3 4 3 4 2" xfId="14519"/>
    <cellStyle name="Normal 4 3 4 3 5" xfId="14520"/>
    <cellStyle name="Normal 4 3 4 4" xfId="14521"/>
    <cellStyle name="Normal 4 3 4 4 2" xfId="14522"/>
    <cellStyle name="Normal 4 3 4 4 2 2" xfId="14523"/>
    <cellStyle name="Normal 4 3 4 4 3" xfId="14524"/>
    <cellStyle name="Normal 4 3 4 4 3 2" xfId="14525"/>
    <cellStyle name="Normal 4 3 4 4 4" xfId="14526"/>
    <cellStyle name="Normal 4 3 4 5" xfId="14527"/>
    <cellStyle name="Normal 4 3 4 5 2" xfId="14528"/>
    <cellStyle name="Normal 4 3 4 6" xfId="14529"/>
    <cellStyle name="Normal 4 3 4 6 2" xfId="14530"/>
    <cellStyle name="Normal 4 3 4 7" xfId="14531"/>
    <cellStyle name="Normal 4 3 5" xfId="1352"/>
    <cellStyle name="Normal 4 3 5 2" xfId="1353"/>
    <cellStyle name="Normal 4 3 5 2 2" xfId="14532"/>
    <cellStyle name="Normal 4 3 5 2 2 2" xfId="14533"/>
    <cellStyle name="Normal 4 3 5 2 2 2 2" xfId="14534"/>
    <cellStyle name="Normal 4 3 5 2 2 3" xfId="14535"/>
    <cellStyle name="Normal 4 3 5 2 2 3 2" xfId="14536"/>
    <cellStyle name="Normal 4 3 5 2 2 4" xfId="14537"/>
    <cellStyle name="Normal 4 3 5 2 3" xfId="14538"/>
    <cellStyle name="Normal 4 3 5 2 3 2" xfId="14539"/>
    <cellStyle name="Normal 4 3 5 2 4" xfId="14540"/>
    <cellStyle name="Normal 4 3 5 2 4 2" xfId="14541"/>
    <cellStyle name="Normal 4 3 5 2 5" xfId="14542"/>
    <cellStyle name="Normal 4 3 5 3" xfId="14543"/>
    <cellStyle name="Normal 4 3 5 3 2" xfId="14544"/>
    <cellStyle name="Normal 4 3 5 3 2 2" xfId="14545"/>
    <cellStyle name="Normal 4 3 5 3 3" xfId="14546"/>
    <cellStyle name="Normal 4 3 5 3 3 2" xfId="14547"/>
    <cellStyle name="Normal 4 3 5 3 4" xfId="14548"/>
    <cellStyle name="Normal 4 3 5 4" xfId="14549"/>
    <cellStyle name="Normal 4 3 5 4 2" xfId="14550"/>
    <cellStyle name="Normal 4 3 5 5" xfId="14551"/>
    <cellStyle name="Normal 4 3 5 5 2" xfId="14552"/>
    <cellStyle name="Normal 4 3 5 6" xfId="14553"/>
    <cellStyle name="Normal 4 3 6" xfId="1354"/>
    <cellStyle name="Normal 4 3 6 2" xfId="1355"/>
    <cellStyle name="Normal 4 3 6 2 2" xfId="14554"/>
    <cellStyle name="Normal 4 3 6 2 2 2" xfId="14555"/>
    <cellStyle name="Normal 4 3 6 2 3" xfId="14556"/>
    <cellStyle name="Normal 4 3 6 2 3 2" xfId="14557"/>
    <cellStyle name="Normal 4 3 6 2 4" xfId="14558"/>
    <cellStyle name="Normal 4 3 6 3" xfId="14559"/>
    <cellStyle name="Normal 4 3 6 3 2" xfId="14560"/>
    <cellStyle name="Normal 4 3 6 4" xfId="14561"/>
    <cellStyle name="Normal 4 3 6 4 2" xfId="14562"/>
    <cellStyle name="Normal 4 3 6 5" xfId="14563"/>
    <cellStyle name="Normal 4 3 7" xfId="1356"/>
    <cellStyle name="Normal 4 3 7 2" xfId="1357"/>
    <cellStyle name="Normal 4 3 7 2 2" xfId="14564"/>
    <cellStyle name="Normal 4 3 7 3" xfId="14565"/>
    <cellStyle name="Normal 4 3 7 3 2" xfId="14566"/>
    <cellStyle name="Normal 4 3 7 4" xfId="14567"/>
    <cellStyle name="Normal 4 3 8" xfId="1358"/>
    <cellStyle name="Normal 4 3 8 2" xfId="1359"/>
    <cellStyle name="Normal 4 3 9" xfId="1360"/>
    <cellStyle name="Normal 4 3 9 2" xfId="1361"/>
    <cellStyle name="Normal 4 3_T_B1.2" xfId="14568"/>
    <cellStyle name="Normal 4 4" xfId="1362"/>
    <cellStyle name="Normal 4 4 2" xfId="1363"/>
    <cellStyle name="Normal 4 4 2 2" xfId="1364"/>
    <cellStyle name="Normal 4 4 2 3" xfId="1365"/>
    <cellStyle name="Normal 4 4 3" xfId="1366"/>
    <cellStyle name="Normal 4 4 3 2" xfId="1367"/>
    <cellStyle name="Normal 4 4 4" xfId="1368"/>
    <cellStyle name="Normal 4 4 5" xfId="1369"/>
    <cellStyle name="Normal 4 5" xfId="1370"/>
    <cellStyle name="Normal 4 5 2" xfId="1371"/>
    <cellStyle name="Normal 4 5 2 2" xfId="14569"/>
    <cellStyle name="Normal 4 5 2 3" xfId="14570"/>
    <cellStyle name="Normal 4 5 3" xfId="1372"/>
    <cellStyle name="Normal 4 5 4" xfId="1373"/>
    <cellStyle name="Normal 4 5 5" xfId="14571"/>
    <cellStyle name="Normal 4 5 6" xfId="14572"/>
    <cellStyle name="Normal 4 6" xfId="1374"/>
    <cellStyle name="Normal 4 6 2" xfId="14573"/>
    <cellStyle name="Normal 4 6 3" xfId="14574"/>
    <cellStyle name="Normal 4 7" xfId="1375"/>
    <cellStyle name="Normal 4 7 2" xfId="1376"/>
    <cellStyle name="Normal 4 7 3" xfId="14575"/>
    <cellStyle name="Normal 4 8" xfId="1377"/>
    <cellStyle name="Normal 4 8 2" xfId="1378"/>
    <cellStyle name="Normal 4 8 3" xfId="14576"/>
    <cellStyle name="Normal 4 9" xfId="1379"/>
    <cellStyle name="Normal 4 9 2" xfId="14577"/>
    <cellStyle name="Normal 4 9 3" xfId="14578"/>
    <cellStyle name="Normal 4_T_B1.2" xfId="14579"/>
    <cellStyle name="Normal 40" xfId="14580"/>
    <cellStyle name="Normal 41" xfId="14581"/>
    <cellStyle name="Normal 42" xfId="14582"/>
    <cellStyle name="Normal 43" xfId="14583"/>
    <cellStyle name="Normal 44" xfId="14584"/>
    <cellStyle name="Normal 45" xfId="14585"/>
    <cellStyle name="Normal 46" xfId="14586"/>
    <cellStyle name="Normal 47" xfId="14587"/>
    <cellStyle name="Normal 48" xfId="14588"/>
    <cellStyle name="Normal 49" xfId="14589"/>
    <cellStyle name="Normal 5" xfId="1380"/>
    <cellStyle name="Normal 5 10" xfId="14590"/>
    <cellStyle name="Normal 5 10 2" xfId="14591"/>
    <cellStyle name="Normal 5 11" xfId="14592"/>
    <cellStyle name="Normal 5 12" xfId="14593"/>
    <cellStyle name="Normal 5 2" xfId="1381"/>
    <cellStyle name="Normal 5 2 10" xfId="1382"/>
    <cellStyle name="Normal 5 2 11" xfId="14594"/>
    <cellStyle name="Normal 5 2 2" xfId="1383"/>
    <cellStyle name="Normal 5 2 2 2" xfId="1384"/>
    <cellStyle name="Normal 5 2 2 2 2" xfId="1385"/>
    <cellStyle name="Normal 5 2 2 2 2 2" xfId="14595"/>
    <cellStyle name="Normal 5 2 2 2 2 2 2" xfId="14596"/>
    <cellStyle name="Normal 5 2 2 2 2 2 2 2" xfId="14597"/>
    <cellStyle name="Normal 5 2 2 2 2 2 3" xfId="14598"/>
    <cellStyle name="Normal 5 2 2 2 2 2 3 2" xfId="14599"/>
    <cellStyle name="Normal 5 2 2 2 2 2 4" xfId="14600"/>
    <cellStyle name="Normal 5 2 2 2 2 3" xfId="14601"/>
    <cellStyle name="Normal 5 2 2 2 2 3 2" xfId="14602"/>
    <cellStyle name="Normal 5 2 2 2 2 4" xfId="14603"/>
    <cellStyle name="Normal 5 2 2 2 2 4 2" xfId="14604"/>
    <cellStyle name="Normal 5 2 2 2 2 5" xfId="14605"/>
    <cellStyle name="Normal 5 2 2 2 2 6" xfId="14606"/>
    <cellStyle name="Normal 5 2 2 2 3" xfId="14607"/>
    <cellStyle name="Normal 5 2 2 2 3 2" xfId="14608"/>
    <cellStyle name="Normal 5 2 2 2 3 2 2" xfId="14609"/>
    <cellStyle name="Normal 5 2 2 2 3 3" xfId="14610"/>
    <cellStyle name="Normal 5 2 2 2 3 3 2" xfId="14611"/>
    <cellStyle name="Normal 5 2 2 2 3 4" xfId="14612"/>
    <cellStyle name="Normal 5 2 2 2 4" xfId="14613"/>
    <cellStyle name="Normal 5 2 2 2 4 2" xfId="14614"/>
    <cellStyle name="Normal 5 2 2 2 5" xfId="14615"/>
    <cellStyle name="Normal 5 2 2 2 5 2" xfId="14616"/>
    <cellStyle name="Normal 5 2 2 2 6" xfId="14617"/>
    <cellStyle name="Normal 5 2 2 3" xfId="1386"/>
    <cellStyle name="Normal 5 2 2 3 2" xfId="14618"/>
    <cellStyle name="Normal 5 2 2 3 2 2" xfId="14619"/>
    <cellStyle name="Normal 5 2 2 3 2 2 2" xfId="14620"/>
    <cellStyle name="Normal 5 2 2 3 2 3" xfId="14621"/>
    <cellStyle name="Normal 5 2 2 3 2 3 2" xfId="14622"/>
    <cellStyle name="Normal 5 2 2 3 2 4" xfId="14623"/>
    <cellStyle name="Normal 5 2 2 3 3" xfId="14624"/>
    <cellStyle name="Normal 5 2 2 3 3 2" xfId="14625"/>
    <cellStyle name="Normal 5 2 2 3 4" xfId="14626"/>
    <cellStyle name="Normal 5 2 2 3 4 2" xfId="14627"/>
    <cellStyle name="Normal 5 2 2 3 5" xfId="14628"/>
    <cellStyle name="Normal 5 2 2 3 6" xfId="14629"/>
    <cellStyle name="Normal 5 2 2 4" xfId="1387"/>
    <cellStyle name="Normal 5 2 2 4 2" xfId="14630"/>
    <cellStyle name="Normal 5 2 2 4 2 2" xfId="14631"/>
    <cellStyle name="Normal 5 2 2 4 3" xfId="14632"/>
    <cellStyle name="Normal 5 2 2 4 3 2" xfId="14633"/>
    <cellStyle name="Normal 5 2 2 4 4" xfId="14634"/>
    <cellStyle name="Normal 5 2 2 5" xfId="14635"/>
    <cellStyle name="Normal 5 2 2 5 2" xfId="14636"/>
    <cellStyle name="Normal 5 2 2 6" xfId="14637"/>
    <cellStyle name="Normal 5 2 2 6 2" xfId="14638"/>
    <cellStyle name="Normal 5 2 2 7" xfId="14639"/>
    <cellStyle name="Normal 5 2 2 8" xfId="14640"/>
    <cellStyle name="Normal 5 2 3" xfId="1388"/>
    <cellStyle name="Normal 5 2 3 2" xfId="1389"/>
    <cellStyle name="Normal 5 2 3 2 2" xfId="1390"/>
    <cellStyle name="Normal 5 2 3 2 2 2" xfId="14641"/>
    <cellStyle name="Normal 5 2 3 2 2 2 2" xfId="14642"/>
    <cellStyle name="Normal 5 2 3 2 2 2 2 2" xfId="14643"/>
    <cellStyle name="Normal 5 2 3 2 2 2 3" xfId="14644"/>
    <cellStyle name="Normal 5 2 3 2 2 2 3 2" xfId="14645"/>
    <cellStyle name="Normal 5 2 3 2 2 2 4" xfId="14646"/>
    <cellStyle name="Normal 5 2 3 2 2 3" xfId="14647"/>
    <cellStyle name="Normal 5 2 3 2 2 3 2" xfId="14648"/>
    <cellStyle name="Normal 5 2 3 2 2 4" xfId="14649"/>
    <cellStyle name="Normal 5 2 3 2 2 4 2" xfId="14650"/>
    <cellStyle name="Normal 5 2 3 2 2 5" xfId="14651"/>
    <cellStyle name="Normal 5 2 3 2 2 6" xfId="14652"/>
    <cellStyle name="Normal 5 2 3 2 3" xfId="14653"/>
    <cellStyle name="Normal 5 2 3 2 3 2" xfId="14654"/>
    <cellStyle name="Normal 5 2 3 2 3 2 2" xfId="14655"/>
    <cellStyle name="Normal 5 2 3 2 3 3" xfId="14656"/>
    <cellStyle name="Normal 5 2 3 2 3 3 2" xfId="14657"/>
    <cellStyle name="Normal 5 2 3 2 3 4" xfId="14658"/>
    <cellStyle name="Normal 5 2 3 2 4" xfId="14659"/>
    <cellStyle name="Normal 5 2 3 2 4 2" xfId="14660"/>
    <cellStyle name="Normal 5 2 3 2 5" xfId="14661"/>
    <cellStyle name="Normal 5 2 3 2 5 2" xfId="14662"/>
    <cellStyle name="Normal 5 2 3 2 6" xfId="14663"/>
    <cellStyle name="Normal 5 2 3 2 7" xfId="14664"/>
    <cellStyle name="Normal 5 2 3 3" xfId="1391"/>
    <cellStyle name="Normal 5 2 3 3 2" xfId="14665"/>
    <cellStyle name="Normal 5 2 3 3 2 2" xfId="14666"/>
    <cellStyle name="Normal 5 2 3 3 2 2 2" xfId="14667"/>
    <cellStyle name="Normal 5 2 3 3 2 3" xfId="14668"/>
    <cellStyle name="Normal 5 2 3 3 2 3 2" xfId="14669"/>
    <cellStyle name="Normal 5 2 3 3 2 4" xfId="14670"/>
    <cellStyle name="Normal 5 2 3 3 3" xfId="14671"/>
    <cellStyle name="Normal 5 2 3 3 3 2" xfId="14672"/>
    <cellStyle name="Normal 5 2 3 3 4" xfId="14673"/>
    <cellStyle name="Normal 5 2 3 3 4 2" xfId="14674"/>
    <cellStyle name="Normal 5 2 3 3 5" xfId="14675"/>
    <cellStyle name="Normal 5 2 3 3 6" xfId="14676"/>
    <cellStyle name="Normal 5 2 3 4" xfId="1392"/>
    <cellStyle name="Normal 5 2 3 4 2" xfId="14677"/>
    <cellStyle name="Normal 5 2 3 4 2 2" xfId="14678"/>
    <cellStyle name="Normal 5 2 3 4 3" xfId="14679"/>
    <cellStyle name="Normal 5 2 3 4 3 2" xfId="14680"/>
    <cellStyle name="Normal 5 2 3 4 4" xfId="14681"/>
    <cellStyle name="Normal 5 2 3 5" xfId="14682"/>
    <cellStyle name="Normal 5 2 3 5 2" xfId="14683"/>
    <cellStyle name="Normal 5 2 3 6" xfId="14684"/>
    <cellStyle name="Normal 5 2 3 6 2" xfId="14685"/>
    <cellStyle name="Normal 5 2 3 7" xfId="14686"/>
    <cellStyle name="Normal 5 2 4" xfId="1393"/>
    <cellStyle name="Normal 5 2 4 2" xfId="1394"/>
    <cellStyle name="Normal 5 2 4 2 2" xfId="14687"/>
    <cellStyle name="Normal 5 2 4 2 2 2" xfId="14688"/>
    <cellStyle name="Normal 5 2 4 2 2 2 2" xfId="14689"/>
    <cellStyle name="Normal 5 2 4 2 2 2 2 2" xfId="14690"/>
    <cellStyle name="Normal 5 2 4 2 2 2 3" xfId="14691"/>
    <cellStyle name="Normal 5 2 4 2 2 2 3 2" xfId="14692"/>
    <cellStyle name="Normal 5 2 4 2 2 2 4" xfId="14693"/>
    <cellStyle name="Normal 5 2 4 2 2 3" xfId="14694"/>
    <cellStyle name="Normal 5 2 4 2 2 3 2" xfId="14695"/>
    <cellStyle name="Normal 5 2 4 2 2 4" xfId="14696"/>
    <cellStyle name="Normal 5 2 4 2 2 4 2" xfId="14697"/>
    <cellStyle name="Normal 5 2 4 2 2 5" xfId="14698"/>
    <cellStyle name="Normal 5 2 4 2 3" xfId="14699"/>
    <cellStyle name="Normal 5 2 4 2 3 2" xfId="14700"/>
    <cellStyle name="Normal 5 2 4 2 3 2 2" xfId="14701"/>
    <cellStyle name="Normal 5 2 4 2 3 3" xfId="14702"/>
    <cellStyle name="Normal 5 2 4 2 3 3 2" xfId="14703"/>
    <cellStyle name="Normal 5 2 4 2 3 4" xfId="14704"/>
    <cellStyle name="Normal 5 2 4 2 4" xfId="14705"/>
    <cellStyle name="Normal 5 2 4 2 4 2" xfId="14706"/>
    <cellStyle name="Normal 5 2 4 2 5" xfId="14707"/>
    <cellStyle name="Normal 5 2 4 2 5 2" xfId="14708"/>
    <cellStyle name="Normal 5 2 4 2 6" xfId="14709"/>
    <cellStyle name="Normal 5 2 4 3" xfId="14710"/>
    <cellStyle name="Normal 5 2 4 3 2" xfId="14711"/>
    <cellStyle name="Normal 5 2 4 3 2 2" xfId="14712"/>
    <cellStyle name="Normal 5 2 4 3 2 2 2" xfId="14713"/>
    <cellStyle name="Normal 5 2 4 3 2 3" xfId="14714"/>
    <cellStyle name="Normal 5 2 4 3 2 3 2" xfId="14715"/>
    <cellStyle name="Normal 5 2 4 3 2 4" xfId="14716"/>
    <cellStyle name="Normal 5 2 4 3 3" xfId="14717"/>
    <cellStyle name="Normal 5 2 4 3 3 2" xfId="14718"/>
    <cellStyle name="Normal 5 2 4 3 4" xfId="14719"/>
    <cellStyle name="Normal 5 2 4 3 4 2" xfId="14720"/>
    <cellStyle name="Normal 5 2 4 3 5" xfId="14721"/>
    <cellStyle name="Normal 5 2 4 4" xfId="14722"/>
    <cellStyle name="Normal 5 2 4 4 2" xfId="14723"/>
    <cellStyle name="Normal 5 2 4 4 2 2" xfId="14724"/>
    <cellStyle name="Normal 5 2 4 4 3" xfId="14725"/>
    <cellStyle name="Normal 5 2 4 4 3 2" xfId="14726"/>
    <cellStyle name="Normal 5 2 4 4 4" xfId="14727"/>
    <cellStyle name="Normal 5 2 4 5" xfId="14728"/>
    <cellStyle name="Normal 5 2 4 5 2" xfId="14729"/>
    <cellStyle name="Normal 5 2 4 6" xfId="14730"/>
    <cellStyle name="Normal 5 2 4 6 2" xfId="14731"/>
    <cellStyle name="Normal 5 2 4 7" xfId="14732"/>
    <cellStyle name="Normal 5 2 5" xfId="1395"/>
    <cellStyle name="Normal 5 2 5 2" xfId="1396"/>
    <cellStyle name="Normal 5 2 5 2 2" xfId="1397"/>
    <cellStyle name="Normal 5 2 5 2 2 2" xfId="14733"/>
    <cellStyle name="Normal 5 2 5 2 2 2 2" xfId="14734"/>
    <cellStyle name="Normal 5 2 5 2 2 3" xfId="14735"/>
    <cellStyle name="Normal 5 2 5 2 2 3 2" xfId="14736"/>
    <cellStyle name="Normal 5 2 5 2 2 4" xfId="14737"/>
    <cellStyle name="Normal 5 2 5 2 3" xfId="1398"/>
    <cellStyle name="Normal 5 2 5 2 3 2" xfId="14738"/>
    <cellStyle name="Normal 5 2 5 2 4" xfId="14739"/>
    <cellStyle name="Normal 5 2 5 2 4 2" xfId="14740"/>
    <cellStyle name="Normal 5 2 5 2 5" xfId="14741"/>
    <cellStyle name="Normal 5 2 5 3" xfId="1399"/>
    <cellStyle name="Normal 5 2 5 3 2" xfId="1400"/>
    <cellStyle name="Normal 5 2 5 3 2 2" xfId="14742"/>
    <cellStyle name="Normal 5 2 5 3 3" xfId="14743"/>
    <cellStyle name="Normal 5 2 5 3 3 2" xfId="14744"/>
    <cellStyle name="Normal 5 2 5 3 4" xfId="14745"/>
    <cellStyle name="Normal 5 2 5 4" xfId="1401"/>
    <cellStyle name="Normal 5 2 5 4 2" xfId="1402"/>
    <cellStyle name="Normal 5 2 5 5" xfId="1403"/>
    <cellStyle name="Normal 5 2 5 5 2" xfId="14746"/>
    <cellStyle name="Normal 5 2 5 6" xfId="14747"/>
    <cellStyle name="Normal 5 2 6" xfId="1404"/>
    <cellStyle name="Normal 5 2 6 2" xfId="1405"/>
    <cellStyle name="Normal 5 2 6 2 2" xfId="14748"/>
    <cellStyle name="Normal 5 2 6 2 2 2" xfId="14749"/>
    <cellStyle name="Normal 5 2 6 2 3" xfId="14750"/>
    <cellStyle name="Normal 5 2 6 2 3 2" xfId="14751"/>
    <cellStyle name="Normal 5 2 6 2 4" xfId="14752"/>
    <cellStyle name="Normal 5 2 6 3" xfId="1406"/>
    <cellStyle name="Normal 5 2 6 3 2" xfId="14753"/>
    <cellStyle name="Normal 5 2 6 4" xfId="14754"/>
    <cellStyle name="Normal 5 2 6 4 2" xfId="14755"/>
    <cellStyle name="Normal 5 2 6 5" xfId="14756"/>
    <cellStyle name="Normal 5 2 7" xfId="1407"/>
    <cellStyle name="Normal 5 2 7 2" xfId="1408"/>
    <cellStyle name="Normal 5 2 7 2 2" xfId="14757"/>
    <cellStyle name="Normal 5 2 7 3" xfId="1409"/>
    <cellStyle name="Normal 5 2 7 3 2" xfId="14758"/>
    <cellStyle name="Normal 5 2 7 4" xfId="14759"/>
    <cellStyle name="Normal 5 2 7 5" xfId="14760"/>
    <cellStyle name="Normal 5 2 7 6" xfId="14761"/>
    <cellStyle name="Normal 5 2 8" xfId="1410"/>
    <cellStyle name="Normal 5 2 8 2" xfId="14762"/>
    <cellStyle name="Normal 5 2 9" xfId="1411"/>
    <cellStyle name="Normal 5 2 9 2" xfId="14763"/>
    <cellStyle name="Normal 5 2_T_B1.2" xfId="14764"/>
    <cellStyle name="Normal 5 3" xfId="1412"/>
    <cellStyle name="Normal 5 3 2" xfId="1413"/>
    <cellStyle name="Normal 5 3 2 2" xfId="1414"/>
    <cellStyle name="Normal 5 3 3" xfId="1415"/>
    <cellStyle name="Normal 5 3 4" xfId="1416"/>
    <cellStyle name="Normal 5 3 5" xfId="14765"/>
    <cellStyle name="Normal 5 3 6" xfId="14766"/>
    <cellStyle name="Normal 5 4" xfId="1417"/>
    <cellStyle name="Normal 5 4 2" xfId="1418"/>
    <cellStyle name="Normal 5 4 2 2" xfId="1419"/>
    <cellStyle name="Normal 5 4 2 3" xfId="14767"/>
    <cellStyle name="Normal 5 4 3" xfId="1420"/>
    <cellStyle name="Normal 5 4 4" xfId="14768"/>
    <cellStyle name="Normal 5 5" xfId="1421"/>
    <cellStyle name="Normal 5 5 2" xfId="1422"/>
    <cellStyle name="Normal 5 5 3" xfId="14769"/>
    <cellStyle name="Normal 5 5 4" xfId="14770"/>
    <cellStyle name="Normal 5 6" xfId="1423"/>
    <cellStyle name="Normal 5 6 2" xfId="14771"/>
    <cellStyle name="Normal 5 6 3" xfId="14772"/>
    <cellStyle name="Normal 5 7" xfId="1424"/>
    <cellStyle name="Normal 5 8" xfId="1425"/>
    <cellStyle name="Normal 5 8 2" xfId="14773"/>
    <cellStyle name="Normal 5 9" xfId="1426"/>
    <cellStyle name="Normal 5 9 2" xfId="14774"/>
    <cellStyle name="Normal 5 9 2 2" xfId="14775"/>
    <cellStyle name="Normal 5 9 3" xfId="14776"/>
    <cellStyle name="Normal 50" xfId="14777"/>
    <cellStyle name="Normal 51" xfId="14778"/>
    <cellStyle name="Normal 52" xfId="14779"/>
    <cellStyle name="Normal 53" xfId="14780"/>
    <cellStyle name="Normal 54" xfId="14781"/>
    <cellStyle name="Normal 55" xfId="14782"/>
    <cellStyle name="Normal 56" xfId="14783"/>
    <cellStyle name="Normal 57" xfId="14784"/>
    <cellStyle name="Normal 58" xfId="14785"/>
    <cellStyle name="Normal 59" xfId="14786"/>
    <cellStyle name="Normal 6" xfId="1427"/>
    <cellStyle name="Normal 6 10" xfId="14787"/>
    <cellStyle name="Normal 6 11" xfId="14788"/>
    <cellStyle name="Normal 6 2" xfId="1428"/>
    <cellStyle name="Normal 6 2 2" xfId="1429"/>
    <cellStyle name="Normal 6 2 2 2" xfId="14789"/>
    <cellStyle name="Normal 6 2 2 2 2" xfId="14790"/>
    <cellStyle name="Normal 6 2 2 2 2 2" xfId="14791"/>
    <cellStyle name="Normal 6 2 2 2 2 2 2" xfId="14792"/>
    <cellStyle name="Normal 6 2 2 2 2 3" xfId="14793"/>
    <cellStyle name="Normal 6 2 2 2 2 3 2" xfId="14794"/>
    <cellStyle name="Normal 6 2 2 2 2 4" xfId="14795"/>
    <cellStyle name="Normal 6 2 2 2 3" xfId="14796"/>
    <cellStyle name="Normal 6 2 2 2 3 2" xfId="14797"/>
    <cellStyle name="Normal 6 2 2 2 4" xfId="14798"/>
    <cellStyle name="Normal 6 2 2 2 4 2" xfId="14799"/>
    <cellStyle name="Normal 6 2 2 2 5" xfId="14800"/>
    <cellStyle name="Normal 6 2 2 3" xfId="14801"/>
    <cellStyle name="Normal 6 2 2 3 2" xfId="14802"/>
    <cellStyle name="Normal 6 2 2 3 2 2" xfId="14803"/>
    <cellStyle name="Normal 6 2 2 3 3" xfId="14804"/>
    <cellStyle name="Normal 6 2 2 3 3 2" xfId="14805"/>
    <cellStyle name="Normal 6 2 2 3 4" xfId="14806"/>
    <cellStyle name="Normal 6 2 2 4" xfId="14807"/>
    <cellStyle name="Normal 6 2 2 4 2" xfId="14808"/>
    <cellStyle name="Normal 6 2 2 5" xfId="14809"/>
    <cellStyle name="Normal 6 2 2 5 2" xfId="14810"/>
    <cellStyle name="Normal 6 2 2 6" xfId="14811"/>
    <cellStyle name="Normal 6 2 2 7" xfId="14812"/>
    <cellStyle name="Normal 6 2 3" xfId="14813"/>
    <cellStyle name="Normal 6 2 3 2" xfId="14814"/>
    <cellStyle name="Normal 6 2 3 2 2" xfId="14815"/>
    <cellStyle name="Normal 6 2 3 2 2 2" xfId="14816"/>
    <cellStyle name="Normal 6 2 3 2 3" xfId="14817"/>
    <cellStyle name="Normal 6 2 3 2 3 2" xfId="14818"/>
    <cellStyle name="Normal 6 2 3 2 4" xfId="14819"/>
    <cellStyle name="Normal 6 2 3 3" xfId="14820"/>
    <cellStyle name="Normal 6 2 3 3 2" xfId="14821"/>
    <cellStyle name="Normal 6 2 3 4" xfId="14822"/>
    <cellStyle name="Normal 6 2 3 4 2" xfId="14823"/>
    <cellStyle name="Normal 6 2 3 5" xfId="14824"/>
    <cellStyle name="Normal 6 2 4" xfId="14825"/>
    <cellStyle name="Normal 6 2 4 2" xfId="14826"/>
    <cellStyle name="Normal 6 2 4 2 2" xfId="14827"/>
    <cellStyle name="Normal 6 2 4 3" xfId="14828"/>
    <cellStyle name="Normal 6 2 4 3 2" xfId="14829"/>
    <cellStyle name="Normal 6 2 4 4" xfId="14830"/>
    <cellStyle name="Normal 6 2 5" xfId="14831"/>
    <cellStyle name="Normal 6 2 5 2" xfId="14832"/>
    <cellStyle name="Normal 6 2 6" xfId="14833"/>
    <cellStyle name="Normal 6 2 6 2" xfId="14834"/>
    <cellStyle name="Normal 6 2 7" xfId="14835"/>
    <cellStyle name="Normal 6 2 8" xfId="14836"/>
    <cellStyle name="Normal 6 3" xfId="1430"/>
    <cellStyle name="Normal 6 3 2" xfId="1431"/>
    <cellStyle name="Normal 6 3 2 2" xfId="14837"/>
    <cellStyle name="Normal 6 3 2 2 2" xfId="14838"/>
    <cellStyle name="Normal 6 3 2 2 2 2" xfId="14839"/>
    <cellStyle name="Normal 6 3 2 2 2 2 2" xfId="14840"/>
    <cellStyle name="Normal 6 3 2 2 2 3" xfId="14841"/>
    <cellStyle name="Normal 6 3 2 2 2 3 2" xfId="14842"/>
    <cellStyle name="Normal 6 3 2 2 2 4" xfId="14843"/>
    <cellStyle name="Normal 6 3 2 2 3" xfId="14844"/>
    <cellStyle name="Normal 6 3 2 2 3 2" xfId="14845"/>
    <cellStyle name="Normal 6 3 2 2 4" xfId="14846"/>
    <cellStyle name="Normal 6 3 2 2 4 2" xfId="14847"/>
    <cellStyle name="Normal 6 3 2 2 5" xfId="14848"/>
    <cellStyle name="Normal 6 3 2 2 6" xfId="14849"/>
    <cellStyle name="Normal 6 3 2 3" xfId="14850"/>
    <cellStyle name="Normal 6 3 2 3 2" xfId="14851"/>
    <cellStyle name="Normal 6 3 2 3 2 2" xfId="14852"/>
    <cellStyle name="Normal 6 3 2 3 3" xfId="14853"/>
    <cellStyle name="Normal 6 3 2 3 3 2" xfId="14854"/>
    <cellStyle name="Normal 6 3 2 3 4" xfId="14855"/>
    <cellStyle name="Normal 6 3 2 4" xfId="14856"/>
    <cellStyle name="Normal 6 3 2 4 2" xfId="14857"/>
    <cellStyle name="Normal 6 3 2 5" xfId="14858"/>
    <cellStyle name="Normal 6 3 2 5 2" xfId="14859"/>
    <cellStyle name="Normal 6 3 2 6" xfId="14860"/>
    <cellStyle name="Normal 6 3 2 7" xfId="14861"/>
    <cellStyle name="Normal 6 3 3" xfId="14862"/>
    <cellStyle name="Normal 6 3 3 2" xfId="14863"/>
    <cellStyle name="Normal 6 3 3 2 2" xfId="14864"/>
    <cellStyle name="Normal 6 3 3 2 2 2" xfId="14865"/>
    <cellStyle name="Normal 6 3 3 2 3" xfId="14866"/>
    <cellStyle name="Normal 6 3 3 2 3 2" xfId="14867"/>
    <cellStyle name="Normal 6 3 3 2 4" xfId="14868"/>
    <cellStyle name="Normal 6 3 3 3" xfId="14869"/>
    <cellStyle name="Normal 6 3 3 3 2" xfId="14870"/>
    <cellStyle name="Normal 6 3 3 4" xfId="14871"/>
    <cellStyle name="Normal 6 3 3 4 2" xfId="14872"/>
    <cellStyle name="Normal 6 3 3 5" xfId="14873"/>
    <cellStyle name="Normal 6 3 4" xfId="14874"/>
    <cellStyle name="Normal 6 3 4 2" xfId="14875"/>
    <cellStyle name="Normal 6 3 4 2 2" xfId="14876"/>
    <cellStyle name="Normal 6 3 4 3" xfId="14877"/>
    <cellStyle name="Normal 6 3 4 3 2" xfId="14878"/>
    <cellStyle name="Normal 6 3 4 4" xfId="14879"/>
    <cellStyle name="Normal 6 3 5" xfId="14880"/>
    <cellStyle name="Normal 6 3 5 2" xfId="14881"/>
    <cellStyle name="Normal 6 3 6" xfId="14882"/>
    <cellStyle name="Normal 6 3 6 2" xfId="14883"/>
    <cellStyle name="Normal 6 3 7" xfId="14884"/>
    <cellStyle name="Normal 6 3 8" xfId="14885"/>
    <cellStyle name="Normal 6 4" xfId="1432"/>
    <cellStyle name="Normal 6 4 2" xfId="14886"/>
    <cellStyle name="Normal 6 4 2 2" xfId="14887"/>
    <cellStyle name="Normal 6 4 2 2 2" xfId="14888"/>
    <cellStyle name="Normal 6 4 2 2 2 2" xfId="14889"/>
    <cellStyle name="Normal 6 4 2 2 2 2 2" xfId="14890"/>
    <cellStyle name="Normal 6 4 2 2 2 3" xfId="14891"/>
    <cellStyle name="Normal 6 4 2 2 2 3 2" xfId="14892"/>
    <cellStyle name="Normal 6 4 2 2 2 4" xfId="14893"/>
    <cellStyle name="Normal 6 4 2 2 3" xfId="14894"/>
    <cellStyle name="Normal 6 4 2 2 3 2" xfId="14895"/>
    <cellStyle name="Normal 6 4 2 2 4" xfId="14896"/>
    <cellStyle name="Normal 6 4 2 2 4 2" xfId="14897"/>
    <cellStyle name="Normal 6 4 2 2 5" xfId="14898"/>
    <cellStyle name="Normal 6 4 2 3" xfId="14899"/>
    <cellStyle name="Normal 6 4 2 3 2" xfId="14900"/>
    <cellStyle name="Normal 6 4 2 3 2 2" xfId="14901"/>
    <cellStyle name="Normal 6 4 2 3 3" xfId="14902"/>
    <cellStyle name="Normal 6 4 2 3 3 2" xfId="14903"/>
    <cellStyle name="Normal 6 4 2 3 4" xfId="14904"/>
    <cellStyle name="Normal 6 4 2 4" xfId="14905"/>
    <cellStyle name="Normal 6 4 2 4 2" xfId="14906"/>
    <cellStyle name="Normal 6 4 2 5" xfId="14907"/>
    <cellStyle name="Normal 6 4 2 5 2" xfId="14908"/>
    <cellStyle name="Normal 6 4 2 6" xfId="14909"/>
    <cellStyle name="Normal 6 4 3" xfId="14910"/>
    <cellStyle name="Normal 6 4 3 2" xfId="14911"/>
    <cellStyle name="Normal 6 4 3 2 2" xfId="14912"/>
    <cellStyle name="Normal 6 4 3 2 2 2" xfId="14913"/>
    <cellStyle name="Normal 6 4 3 2 3" xfId="14914"/>
    <cellStyle name="Normal 6 4 3 2 3 2" xfId="14915"/>
    <cellStyle name="Normal 6 4 3 2 4" xfId="14916"/>
    <cellStyle name="Normal 6 4 3 3" xfId="14917"/>
    <cellStyle name="Normal 6 4 3 3 2" xfId="14918"/>
    <cellStyle name="Normal 6 4 3 4" xfId="14919"/>
    <cellStyle name="Normal 6 4 3 4 2" xfId="14920"/>
    <cellStyle name="Normal 6 4 3 5" xfId="14921"/>
    <cellStyle name="Normal 6 4 4" xfId="14922"/>
    <cellStyle name="Normal 6 4 4 2" xfId="14923"/>
    <cellStyle name="Normal 6 4 4 2 2" xfId="14924"/>
    <cellStyle name="Normal 6 4 4 3" xfId="14925"/>
    <cellStyle name="Normal 6 4 4 3 2" xfId="14926"/>
    <cellStyle name="Normal 6 4 4 4" xfId="14927"/>
    <cellStyle name="Normal 6 4 5" xfId="14928"/>
    <cellStyle name="Normal 6 4 5 2" xfId="14929"/>
    <cellStyle name="Normal 6 4 6" xfId="14930"/>
    <cellStyle name="Normal 6 4 6 2" xfId="14931"/>
    <cellStyle name="Normal 6 4 7" xfId="14932"/>
    <cellStyle name="Normal 6 4 8" xfId="14933"/>
    <cellStyle name="Normal 6 5" xfId="1433"/>
    <cellStyle name="Normal 6 5 2" xfId="14934"/>
    <cellStyle name="Normal 6 5 2 2" xfId="14935"/>
    <cellStyle name="Normal 6 5 2 2 2" xfId="14936"/>
    <cellStyle name="Normal 6 5 2 2 2 2" xfId="14937"/>
    <cellStyle name="Normal 6 5 2 2 3" xfId="14938"/>
    <cellStyle name="Normal 6 5 2 2 3 2" xfId="14939"/>
    <cellStyle name="Normal 6 5 2 2 4" xfId="14940"/>
    <cellStyle name="Normal 6 5 2 3" xfId="14941"/>
    <cellStyle name="Normal 6 5 2 3 2" xfId="14942"/>
    <cellStyle name="Normal 6 5 2 4" xfId="14943"/>
    <cellStyle name="Normal 6 5 2 4 2" xfId="14944"/>
    <cellStyle name="Normal 6 5 2 5" xfId="14945"/>
    <cellStyle name="Normal 6 5 3" xfId="14946"/>
    <cellStyle name="Normal 6 5 3 2" xfId="14947"/>
    <cellStyle name="Normal 6 5 3 2 2" xfId="14948"/>
    <cellStyle name="Normal 6 5 3 3" xfId="14949"/>
    <cellStyle name="Normal 6 5 3 3 2" xfId="14950"/>
    <cellStyle name="Normal 6 5 3 4" xfId="14951"/>
    <cellStyle name="Normal 6 5 4" xfId="14952"/>
    <cellStyle name="Normal 6 5 4 2" xfId="14953"/>
    <cellStyle name="Normal 6 5 5" xfId="14954"/>
    <cellStyle name="Normal 6 5 5 2" xfId="14955"/>
    <cellStyle name="Normal 6 5 6" xfId="14956"/>
    <cellStyle name="Normal 6 5 7" xfId="14957"/>
    <cellStyle name="Normal 6 6" xfId="1434"/>
    <cellStyle name="Normal 6 6 2" xfId="14958"/>
    <cellStyle name="Normal 6 6 2 2" xfId="14959"/>
    <cellStyle name="Normal 6 6 2 2 2" xfId="14960"/>
    <cellStyle name="Normal 6 6 2 3" xfId="14961"/>
    <cellStyle name="Normal 6 6 2 3 2" xfId="14962"/>
    <cellStyle name="Normal 6 6 2 4" xfId="14963"/>
    <cellStyle name="Normal 6 6 3" xfId="14964"/>
    <cellStyle name="Normal 6 6 3 2" xfId="14965"/>
    <cellStyle name="Normal 6 6 4" xfId="14966"/>
    <cellStyle name="Normal 6 6 4 2" xfId="14967"/>
    <cellStyle name="Normal 6 6 5" xfId="14968"/>
    <cellStyle name="Normal 6 6 6" xfId="14969"/>
    <cellStyle name="Normal 6 7" xfId="14970"/>
    <cellStyle name="Normal 6 7 2" xfId="14971"/>
    <cellStyle name="Normal 6 7 2 2" xfId="14972"/>
    <cellStyle name="Normal 6 7 3" xfId="14973"/>
    <cellStyle name="Normal 6 7 3 2" xfId="14974"/>
    <cellStyle name="Normal 6 7 4" xfId="14975"/>
    <cellStyle name="Normal 6 7 5" xfId="14976"/>
    <cellStyle name="Normal 6 8" xfId="14977"/>
    <cellStyle name="Normal 6 8 2" xfId="14978"/>
    <cellStyle name="Normal 6 8 3" xfId="14979"/>
    <cellStyle name="Normal 6 8 4" xfId="14980"/>
    <cellStyle name="Normal 6 9" xfId="14981"/>
    <cellStyle name="Normal 6 9 2" xfId="14982"/>
    <cellStyle name="Normal 60" xfId="14983"/>
    <cellStyle name="Normal 61" xfId="14984"/>
    <cellStyle name="Normal 61 2" xfId="14985"/>
    <cellStyle name="Normal 62" xfId="14986"/>
    <cellStyle name="Normal 62 2" xfId="14987"/>
    <cellStyle name="Normal 63" xfId="14988"/>
    <cellStyle name="Normal 64" xfId="14989"/>
    <cellStyle name="Normal 65" xfId="14990"/>
    <cellStyle name="Normal 66" xfId="14991"/>
    <cellStyle name="Normal 67" xfId="14992"/>
    <cellStyle name="Normal 68" xfId="14993"/>
    <cellStyle name="Normal 69" xfId="14994"/>
    <cellStyle name="Normal 7" xfId="1435"/>
    <cellStyle name="Normal 7 10" xfId="14995"/>
    <cellStyle name="Normal 7 10 2" xfId="14996"/>
    <cellStyle name="Normal 7 11" xfId="14997"/>
    <cellStyle name="Normal 7 11 2" xfId="14998"/>
    <cellStyle name="Normal 7 12" xfId="14999"/>
    <cellStyle name="Normal 7 13" xfId="15000"/>
    <cellStyle name="Normal 7 2" xfId="1436"/>
    <cellStyle name="Normal 7 2 10" xfId="15001"/>
    <cellStyle name="Normal 7 2 11" xfId="15002"/>
    <cellStyle name="Normal 7 2 2" xfId="1437"/>
    <cellStyle name="Normal 7 2 2 2" xfId="15003"/>
    <cellStyle name="Normal 7 2 2 2 2" xfId="15004"/>
    <cellStyle name="Normal 7 2 2 2 2 2" xfId="15005"/>
    <cellStyle name="Normal 7 2 2 2 2 2 2" xfId="15006"/>
    <cellStyle name="Normal 7 2 2 2 2 2 2 2" xfId="15007"/>
    <cellStyle name="Normal 7 2 2 2 2 2 3" xfId="15008"/>
    <cellStyle name="Normal 7 2 2 2 2 2 3 2" xfId="15009"/>
    <cellStyle name="Normal 7 2 2 2 2 2 4" xfId="15010"/>
    <cellStyle name="Normal 7 2 2 2 2 3" xfId="15011"/>
    <cellStyle name="Normal 7 2 2 2 2 3 2" xfId="15012"/>
    <cellStyle name="Normal 7 2 2 2 2 4" xfId="15013"/>
    <cellStyle name="Normal 7 2 2 2 2 4 2" xfId="15014"/>
    <cellStyle name="Normal 7 2 2 2 2 5" xfId="15015"/>
    <cellStyle name="Normal 7 2 2 2 3" xfId="15016"/>
    <cellStyle name="Normal 7 2 2 2 3 2" xfId="15017"/>
    <cellStyle name="Normal 7 2 2 2 3 2 2" xfId="15018"/>
    <cellStyle name="Normal 7 2 2 2 3 3" xfId="15019"/>
    <cellStyle name="Normal 7 2 2 2 3 3 2" xfId="15020"/>
    <cellStyle name="Normal 7 2 2 2 3 4" xfId="15021"/>
    <cellStyle name="Normal 7 2 2 2 4" xfId="15022"/>
    <cellStyle name="Normal 7 2 2 2 4 2" xfId="15023"/>
    <cellStyle name="Normal 7 2 2 2 5" xfId="15024"/>
    <cellStyle name="Normal 7 2 2 2 5 2" xfId="15025"/>
    <cellStyle name="Normal 7 2 2 2 6" xfId="15026"/>
    <cellStyle name="Normal 7 2 2 3" xfId="15027"/>
    <cellStyle name="Normal 7 2 2 3 2" xfId="15028"/>
    <cellStyle name="Normal 7 2 2 3 2 2" xfId="15029"/>
    <cellStyle name="Normal 7 2 2 3 2 2 2" xfId="15030"/>
    <cellStyle name="Normal 7 2 2 3 2 3" xfId="15031"/>
    <cellStyle name="Normal 7 2 2 3 2 3 2" xfId="15032"/>
    <cellStyle name="Normal 7 2 2 3 2 4" xfId="15033"/>
    <cellStyle name="Normal 7 2 2 3 3" xfId="15034"/>
    <cellStyle name="Normal 7 2 2 3 3 2" xfId="15035"/>
    <cellStyle name="Normal 7 2 2 3 4" xfId="15036"/>
    <cellStyle name="Normal 7 2 2 3 4 2" xfId="15037"/>
    <cellStyle name="Normal 7 2 2 3 5" xfId="15038"/>
    <cellStyle name="Normal 7 2 2 4" xfId="15039"/>
    <cellStyle name="Normal 7 2 2 4 2" xfId="15040"/>
    <cellStyle name="Normal 7 2 2 4 2 2" xfId="15041"/>
    <cellStyle name="Normal 7 2 2 4 3" xfId="15042"/>
    <cellStyle name="Normal 7 2 2 4 3 2" xfId="15043"/>
    <cellStyle name="Normal 7 2 2 4 4" xfId="15044"/>
    <cellStyle name="Normal 7 2 2 5" xfId="15045"/>
    <cellStyle name="Normal 7 2 2 5 2" xfId="15046"/>
    <cellStyle name="Normal 7 2 2 6" xfId="15047"/>
    <cellStyle name="Normal 7 2 2 6 2" xfId="15048"/>
    <cellStyle name="Normal 7 2 2 7" xfId="15049"/>
    <cellStyle name="Normal 7 2 2 8" xfId="15050"/>
    <cellStyle name="Normal 7 2 3" xfId="1438"/>
    <cellStyle name="Normal 7 2 3 2" xfId="15051"/>
    <cellStyle name="Normal 7 2 3 2 2" xfId="15052"/>
    <cellStyle name="Normal 7 2 3 2 2 2" xfId="15053"/>
    <cellStyle name="Normal 7 2 3 2 2 2 2" xfId="15054"/>
    <cellStyle name="Normal 7 2 3 2 2 2 2 2" xfId="15055"/>
    <cellStyle name="Normal 7 2 3 2 2 2 3" xfId="15056"/>
    <cellStyle name="Normal 7 2 3 2 2 2 3 2" xfId="15057"/>
    <cellStyle name="Normal 7 2 3 2 2 2 4" xfId="15058"/>
    <cellStyle name="Normal 7 2 3 2 2 3" xfId="15059"/>
    <cellStyle name="Normal 7 2 3 2 2 3 2" xfId="15060"/>
    <cellStyle name="Normal 7 2 3 2 2 4" xfId="15061"/>
    <cellStyle name="Normal 7 2 3 2 2 4 2" xfId="15062"/>
    <cellStyle name="Normal 7 2 3 2 2 5" xfId="15063"/>
    <cellStyle name="Normal 7 2 3 2 3" xfId="15064"/>
    <cellStyle name="Normal 7 2 3 2 3 2" xfId="15065"/>
    <cellStyle name="Normal 7 2 3 2 3 2 2" xfId="15066"/>
    <cellStyle name="Normal 7 2 3 2 3 3" xfId="15067"/>
    <cellStyle name="Normal 7 2 3 2 3 3 2" xfId="15068"/>
    <cellStyle name="Normal 7 2 3 2 3 4" xfId="15069"/>
    <cellStyle name="Normal 7 2 3 2 4" xfId="15070"/>
    <cellStyle name="Normal 7 2 3 2 4 2" xfId="15071"/>
    <cellStyle name="Normal 7 2 3 2 5" xfId="15072"/>
    <cellStyle name="Normal 7 2 3 2 5 2" xfId="15073"/>
    <cellStyle name="Normal 7 2 3 2 6" xfId="15074"/>
    <cellStyle name="Normal 7 2 3 3" xfId="15075"/>
    <cellStyle name="Normal 7 2 3 3 2" xfId="15076"/>
    <cellStyle name="Normal 7 2 3 3 2 2" xfId="15077"/>
    <cellStyle name="Normal 7 2 3 3 2 2 2" xfId="15078"/>
    <cellStyle name="Normal 7 2 3 3 2 3" xfId="15079"/>
    <cellStyle name="Normal 7 2 3 3 2 3 2" xfId="15080"/>
    <cellStyle name="Normal 7 2 3 3 2 4" xfId="15081"/>
    <cellStyle name="Normal 7 2 3 3 3" xfId="15082"/>
    <cellStyle name="Normal 7 2 3 3 3 2" xfId="15083"/>
    <cellStyle name="Normal 7 2 3 3 4" xfId="15084"/>
    <cellStyle name="Normal 7 2 3 3 4 2" xfId="15085"/>
    <cellStyle name="Normal 7 2 3 3 5" xfId="15086"/>
    <cellStyle name="Normal 7 2 3 4" xfId="15087"/>
    <cellStyle name="Normal 7 2 3 4 2" xfId="15088"/>
    <cellStyle name="Normal 7 2 3 4 2 2" xfId="15089"/>
    <cellStyle name="Normal 7 2 3 4 3" xfId="15090"/>
    <cellStyle name="Normal 7 2 3 4 3 2" xfId="15091"/>
    <cellStyle name="Normal 7 2 3 4 4" xfId="15092"/>
    <cellStyle name="Normal 7 2 3 5" xfId="15093"/>
    <cellStyle name="Normal 7 2 3 5 2" xfId="15094"/>
    <cellStyle name="Normal 7 2 3 6" xfId="15095"/>
    <cellStyle name="Normal 7 2 3 6 2" xfId="15096"/>
    <cellStyle name="Normal 7 2 3 7" xfId="15097"/>
    <cellStyle name="Normal 7 2 4" xfId="1439"/>
    <cellStyle name="Normal 7 2 4 2" xfId="15098"/>
    <cellStyle name="Normal 7 2 4 2 2" xfId="15099"/>
    <cellStyle name="Normal 7 2 4 2 2 2" xfId="15100"/>
    <cellStyle name="Normal 7 2 4 2 2 2 2" xfId="15101"/>
    <cellStyle name="Normal 7 2 4 2 2 2 2 2" xfId="15102"/>
    <cellStyle name="Normal 7 2 4 2 2 2 3" xfId="15103"/>
    <cellStyle name="Normal 7 2 4 2 2 2 3 2" xfId="15104"/>
    <cellStyle name="Normal 7 2 4 2 2 2 4" xfId="15105"/>
    <cellStyle name="Normal 7 2 4 2 2 3" xfId="15106"/>
    <cellStyle name="Normal 7 2 4 2 2 3 2" xfId="15107"/>
    <cellStyle name="Normal 7 2 4 2 2 4" xfId="15108"/>
    <cellStyle name="Normal 7 2 4 2 2 4 2" xfId="15109"/>
    <cellStyle name="Normal 7 2 4 2 2 5" xfId="15110"/>
    <cellStyle name="Normal 7 2 4 2 3" xfId="15111"/>
    <cellStyle name="Normal 7 2 4 2 3 2" xfId="15112"/>
    <cellStyle name="Normal 7 2 4 2 3 2 2" xfId="15113"/>
    <cellStyle name="Normal 7 2 4 2 3 3" xfId="15114"/>
    <cellStyle name="Normal 7 2 4 2 3 3 2" xfId="15115"/>
    <cellStyle name="Normal 7 2 4 2 3 4" xfId="15116"/>
    <cellStyle name="Normal 7 2 4 2 4" xfId="15117"/>
    <cellStyle name="Normal 7 2 4 2 4 2" xfId="15118"/>
    <cellStyle name="Normal 7 2 4 2 5" xfId="15119"/>
    <cellStyle name="Normal 7 2 4 2 5 2" xfId="15120"/>
    <cellStyle name="Normal 7 2 4 2 6" xfId="15121"/>
    <cellStyle name="Normal 7 2 4 3" xfId="15122"/>
    <cellStyle name="Normal 7 2 4 3 2" xfId="15123"/>
    <cellStyle name="Normal 7 2 4 3 2 2" xfId="15124"/>
    <cellStyle name="Normal 7 2 4 3 2 2 2" xfId="15125"/>
    <cellStyle name="Normal 7 2 4 3 2 3" xfId="15126"/>
    <cellStyle name="Normal 7 2 4 3 2 3 2" xfId="15127"/>
    <cellStyle name="Normal 7 2 4 3 2 4" xfId="15128"/>
    <cellStyle name="Normal 7 2 4 3 3" xfId="15129"/>
    <cellStyle name="Normal 7 2 4 3 3 2" xfId="15130"/>
    <cellStyle name="Normal 7 2 4 3 4" xfId="15131"/>
    <cellStyle name="Normal 7 2 4 3 4 2" xfId="15132"/>
    <cellStyle name="Normal 7 2 4 3 5" xfId="15133"/>
    <cellStyle name="Normal 7 2 4 4" xfId="15134"/>
    <cellStyle name="Normal 7 2 4 4 2" xfId="15135"/>
    <cellStyle name="Normal 7 2 4 4 2 2" xfId="15136"/>
    <cellStyle name="Normal 7 2 4 4 3" xfId="15137"/>
    <cellStyle name="Normal 7 2 4 4 3 2" xfId="15138"/>
    <cellStyle name="Normal 7 2 4 4 4" xfId="15139"/>
    <cellStyle name="Normal 7 2 4 5" xfId="15140"/>
    <cellStyle name="Normal 7 2 4 5 2" xfId="15141"/>
    <cellStyle name="Normal 7 2 4 6" xfId="15142"/>
    <cellStyle name="Normal 7 2 4 6 2" xfId="15143"/>
    <cellStyle name="Normal 7 2 4 7" xfId="15144"/>
    <cellStyle name="Normal 7 2 5" xfId="15145"/>
    <cellStyle name="Normal 7 2 5 2" xfId="15146"/>
    <cellStyle name="Normal 7 2 5 2 2" xfId="15147"/>
    <cellStyle name="Normal 7 2 5 2 2 2" xfId="15148"/>
    <cellStyle name="Normal 7 2 5 2 2 2 2" xfId="15149"/>
    <cellStyle name="Normal 7 2 5 2 2 3" xfId="15150"/>
    <cellStyle name="Normal 7 2 5 2 2 3 2" xfId="15151"/>
    <cellStyle name="Normal 7 2 5 2 2 4" xfId="15152"/>
    <cellStyle name="Normal 7 2 5 2 3" xfId="15153"/>
    <cellStyle name="Normal 7 2 5 2 3 2" xfId="15154"/>
    <cellStyle name="Normal 7 2 5 2 4" xfId="15155"/>
    <cellStyle name="Normal 7 2 5 2 4 2" xfId="15156"/>
    <cellStyle name="Normal 7 2 5 2 5" xfId="15157"/>
    <cellStyle name="Normal 7 2 5 3" xfId="15158"/>
    <cellStyle name="Normal 7 2 5 3 2" xfId="15159"/>
    <cellStyle name="Normal 7 2 5 3 2 2" xfId="15160"/>
    <cellStyle name="Normal 7 2 5 3 3" xfId="15161"/>
    <cellStyle name="Normal 7 2 5 3 3 2" xfId="15162"/>
    <cellStyle name="Normal 7 2 5 3 4" xfId="15163"/>
    <cellStyle name="Normal 7 2 5 4" xfId="15164"/>
    <cellStyle name="Normal 7 2 5 4 2" xfId="15165"/>
    <cellStyle name="Normal 7 2 5 5" xfId="15166"/>
    <cellStyle name="Normal 7 2 5 5 2" xfId="15167"/>
    <cellStyle name="Normal 7 2 5 6" xfId="15168"/>
    <cellStyle name="Normal 7 2 6" xfId="15169"/>
    <cellStyle name="Normal 7 2 6 2" xfId="15170"/>
    <cellStyle name="Normal 7 2 6 2 2" xfId="15171"/>
    <cellStyle name="Normal 7 2 6 2 2 2" xfId="15172"/>
    <cellStyle name="Normal 7 2 6 2 3" xfId="15173"/>
    <cellStyle name="Normal 7 2 6 2 3 2" xfId="15174"/>
    <cellStyle name="Normal 7 2 6 2 4" xfId="15175"/>
    <cellStyle name="Normal 7 2 6 3" xfId="15176"/>
    <cellStyle name="Normal 7 2 6 3 2" xfId="15177"/>
    <cellStyle name="Normal 7 2 6 4" xfId="15178"/>
    <cellStyle name="Normal 7 2 6 4 2" xfId="15179"/>
    <cellStyle name="Normal 7 2 6 5" xfId="15180"/>
    <cellStyle name="Normal 7 2 7" xfId="15181"/>
    <cellStyle name="Normal 7 2 7 2" xfId="15182"/>
    <cellStyle name="Normal 7 2 7 2 2" xfId="15183"/>
    <cellStyle name="Normal 7 2 7 3" xfId="15184"/>
    <cellStyle name="Normal 7 2 7 3 2" xfId="15185"/>
    <cellStyle name="Normal 7 2 7 4" xfId="15186"/>
    <cellStyle name="Normal 7 2 8" xfId="15187"/>
    <cellStyle name="Normal 7 2 8 2" xfId="15188"/>
    <cellStyle name="Normal 7 2 9" xfId="15189"/>
    <cellStyle name="Normal 7 2 9 2" xfId="15190"/>
    <cellStyle name="Normal 7 2_T_B1.2" xfId="15191"/>
    <cellStyle name="Normal 7 3" xfId="1440"/>
    <cellStyle name="Normal 7 3 2" xfId="15192"/>
    <cellStyle name="Normal 7 3 2 2" xfId="15193"/>
    <cellStyle name="Normal 7 3 2 2 2" xfId="15194"/>
    <cellStyle name="Normal 7 3 2 2 2 2" xfId="15195"/>
    <cellStyle name="Normal 7 3 2 2 2 2 2" xfId="15196"/>
    <cellStyle name="Normal 7 3 2 2 2 3" xfId="15197"/>
    <cellStyle name="Normal 7 3 2 2 2 3 2" xfId="15198"/>
    <cellStyle name="Normal 7 3 2 2 2 4" xfId="15199"/>
    <cellStyle name="Normal 7 3 2 2 3" xfId="15200"/>
    <cellStyle name="Normal 7 3 2 2 3 2" xfId="15201"/>
    <cellStyle name="Normal 7 3 2 2 4" xfId="15202"/>
    <cellStyle name="Normal 7 3 2 2 4 2" xfId="15203"/>
    <cellStyle name="Normal 7 3 2 2 5" xfId="15204"/>
    <cellStyle name="Normal 7 3 2 3" xfId="15205"/>
    <cellStyle name="Normal 7 3 2 3 2" xfId="15206"/>
    <cellStyle name="Normal 7 3 2 3 2 2" xfId="15207"/>
    <cellStyle name="Normal 7 3 2 3 3" xfId="15208"/>
    <cellStyle name="Normal 7 3 2 3 3 2" xfId="15209"/>
    <cellStyle name="Normal 7 3 2 3 4" xfId="15210"/>
    <cellStyle name="Normal 7 3 2 4" xfId="15211"/>
    <cellStyle name="Normal 7 3 2 4 2" xfId="15212"/>
    <cellStyle name="Normal 7 3 2 5" xfId="15213"/>
    <cellStyle name="Normal 7 3 2 5 2" xfId="15214"/>
    <cellStyle name="Normal 7 3 2 6" xfId="15215"/>
    <cellStyle name="Normal 7 3 2 7" xfId="15216"/>
    <cellStyle name="Normal 7 3 3" xfId="15217"/>
    <cellStyle name="Normal 7 3 3 2" xfId="15218"/>
    <cellStyle name="Normal 7 3 3 2 2" xfId="15219"/>
    <cellStyle name="Normal 7 3 3 2 2 2" xfId="15220"/>
    <cellStyle name="Normal 7 3 3 2 3" xfId="15221"/>
    <cellStyle name="Normal 7 3 3 2 3 2" xfId="15222"/>
    <cellStyle name="Normal 7 3 3 2 4" xfId="15223"/>
    <cellStyle name="Normal 7 3 3 3" xfId="15224"/>
    <cellStyle name="Normal 7 3 3 3 2" xfId="15225"/>
    <cellStyle name="Normal 7 3 3 4" xfId="15226"/>
    <cellStyle name="Normal 7 3 3 4 2" xfId="15227"/>
    <cellStyle name="Normal 7 3 3 5" xfId="15228"/>
    <cellStyle name="Normal 7 3 4" xfId="15229"/>
    <cellStyle name="Normal 7 3 4 2" xfId="15230"/>
    <cellStyle name="Normal 7 3 4 2 2" xfId="15231"/>
    <cellStyle name="Normal 7 3 4 3" xfId="15232"/>
    <cellStyle name="Normal 7 3 4 3 2" xfId="15233"/>
    <cellStyle name="Normal 7 3 4 4" xfId="15234"/>
    <cellStyle name="Normal 7 3 5" xfId="15235"/>
    <cellStyle name="Normal 7 3 5 2" xfId="15236"/>
    <cellStyle name="Normal 7 3 6" xfId="15237"/>
    <cellStyle name="Normal 7 3 6 2" xfId="15238"/>
    <cellStyle name="Normal 7 3 7" xfId="15239"/>
    <cellStyle name="Normal 7 3 8" xfId="15240"/>
    <cellStyle name="Normal 7 4" xfId="1441"/>
    <cellStyle name="Normal 7 4 2" xfId="15241"/>
    <cellStyle name="Normal 7 4 2 2" xfId="15242"/>
    <cellStyle name="Normal 7 4 2 2 2" xfId="15243"/>
    <cellStyle name="Normal 7 4 2 2 2 2" xfId="15244"/>
    <cellStyle name="Normal 7 4 2 2 2 2 2" xfId="15245"/>
    <cellStyle name="Normal 7 4 2 2 2 3" xfId="15246"/>
    <cellStyle name="Normal 7 4 2 2 2 3 2" xfId="15247"/>
    <cellStyle name="Normal 7 4 2 2 2 4" xfId="15248"/>
    <cellStyle name="Normal 7 4 2 2 3" xfId="15249"/>
    <cellStyle name="Normal 7 4 2 2 3 2" xfId="15250"/>
    <cellStyle name="Normal 7 4 2 2 4" xfId="15251"/>
    <cellStyle name="Normal 7 4 2 2 4 2" xfId="15252"/>
    <cellStyle name="Normal 7 4 2 2 5" xfId="15253"/>
    <cellStyle name="Normal 7 4 2 3" xfId="15254"/>
    <cellStyle name="Normal 7 4 2 3 2" xfId="15255"/>
    <cellStyle name="Normal 7 4 2 3 2 2" xfId="15256"/>
    <cellStyle name="Normal 7 4 2 3 3" xfId="15257"/>
    <cellStyle name="Normal 7 4 2 3 3 2" xfId="15258"/>
    <cellStyle name="Normal 7 4 2 3 4" xfId="15259"/>
    <cellStyle name="Normal 7 4 2 4" xfId="15260"/>
    <cellStyle name="Normal 7 4 2 4 2" xfId="15261"/>
    <cellStyle name="Normal 7 4 2 5" xfId="15262"/>
    <cellStyle name="Normal 7 4 2 5 2" xfId="15263"/>
    <cellStyle name="Normal 7 4 2 6" xfId="15264"/>
    <cellStyle name="Normal 7 4 2 7" xfId="15265"/>
    <cellStyle name="Normal 7 4 3" xfId="15266"/>
    <cellStyle name="Normal 7 4 3 2" xfId="15267"/>
    <cellStyle name="Normal 7 4 3 2 2" xfId="15268"/>
    <cellStyle name="Normal 7 4 3 2 2 2" xfId="15269"/>
    <cellStyle name="Normal 7 4 3 2 3" xfId="15270"/>
    <cellStyle name="Normal 7 4 3 2 3 2" xfId="15271"/>
    <cellStyle name="Normal 7 4 3 2 4" xfId="15272"/>
    <cellStyle name="Normal 7 4 3 3" xfId="15273"/>
    <cellStyle name="Normal 7 4 3 3 2" xfId="15274"/>
    <cellStyle name="Normal 7 4 3 4" xfId="15275"/>
    <cellStyle name="Normal 7 4 3 4 2" xfId="15276"/>
    <cellStyle name="Normal 7 4 3 5" xfId="15277"/>
    <cellStyle name="Normal 7 4 4" xfId="15278"/>
    <cellStyle name="Normal 7 4 4 2" xfId="15279"/>
    <cellStyle name="Normal 7 4 4 2 2" xfId="15280"/>
    <cellStyle name="Normal 7 4 4 3" xfId="15281"/>
    <cellStyle name="Normal 7 4 4 3 2" xfId="15282"/>
    <cellStyle name="Normal 7 4 4 4" xfId="15283"/>
    <cellStyle name="Normal 7 4 5" xfId="15284"/>
    <cellStyle name="Normal 7 4 5 2" xfId="15285"/>
    <cellStyle name="Normal 7 4 6" xfId="15286"/>
    <cellStyle name="Normal 7 4 6 2" xfId="15287"/>
    <cellStyle name="Normal 7 4 7" xfId="15288"/>
    <cellStyle name="Normal 7 4 8" xfId="15289"/>
    <cellStyle name="Normal 7 5" xfId="1442"/>
    <cellStyle name="Normal 7 5 2" xfId="15290"/>
    <cellStyle name="Normal 7 5 2 2" xfId="15291"/>
    <cellStyle name="Normal 7 5 2 2 2" xfId="15292"/>
    <cellStyle name="Normal 7 5 2 2 2 2" xfId="15293"/>
    <cellStyle name="Normal 7 5 2 2 2 2 2" xfId="15294"/>
    <cellStyle name="Normal 7 5 2 2 2 3" xfId="15295"/>
    <cellStyle name="Normal 7 5 2 2 2 3 2" xfId="15296"/>
    <cellStyle name="Normal 7 5 2 2 2 4" xfId="15297"/>
    <cellStyle name="Normal 7 5 2 2 3" xfId="15298"/>
    <cellStyle name="Normal 7 5 2 2 3 2" xfId="15299"/>
    <cellStyle name="Normal 7 5 2 2 4" xfId="15300"/>
    <cellStyle name="Normal 7 5 2 2 4 2" xfId="15301"/>
    <cellStyle name="Normal 7 5 2 2 5" xfId="15302"/>
    <cellStyle name="Normal 7 5 2 2 6" xfId="15303"/>
    <cellStyle name="Normal 7 5 2 3" xfId="15304"/>
    <cellStyle name="Normal 7 5 2 3 2" xfId="15305"/>
    <cellStyle name="Normal 7 5 2 3 2 2" xfId="15306"/>
    <cellStyle name="Normal 7 5 2 3 3" xfId="15307"/>
    <cellStyle name="Normal 7 5 2 3 3 2" xfId="15308"/>
    <cellStyle name="Normal 7 5 2 3 4" xfId="15309"/>
    <cellStyle name="Normal 7 5 2 4" xfId="15310"/>
    <cellStyle name="Normal 7 5 2 4 2" xfId="15311"/>
    <cellStyle name="Normal 7 5 2 5" xfId="15312"/>
    <cellStyle name="Normal 7 5 2 5 2" xfId="15313"/>
    <cellStyle name="Normal 7 5 2 6" xfId="15314"/>
    <cellStyle name="Normal 7 5 3" xfId="15315"/>
    <cellStyle name="Normal 7 5 3 2" xfId="15316"/>
    <cellStyle name="Normal 7 5 3 2 2" xfId="15317"/>
    <cellStyle name="Normal 7 5 3 2 2 2" xfId="15318"/>
    <cellStyle name="Normal 7 5 3 2 3" xfId="15319"/>
    <cellStyle name="Normal 7 5 3 2 3 2" xfId="15320"/>
    <cellStyle name="Normal 7 5 3 2 4" xfId="15321"/>
    <cellStyle name="Normal 7 5 3 3" xfId="15322"/>
    <cellStyle name="Normal 7 5 3 3 2" xfId="15323"/>
    <cellStyle name="Normal 7 5 3 4" xfId="15324"/>
    <cellStyle name="Normal 7 5 3 4 2" xfId="15325"/>
    <cellStyle name="Normal 7 5 3 5" xfId="15326"/>
    <cellStyle name="Normal 7 5 4" xfId="15327"/>
    <cellStyle name="Normal 7 5 4 2" xfId="15328"/>
    <cellStyle name="Normal 7 5 4 2 2" xfId="15329"/>
    <cellStyle name="Normal 7 5 4 3" xfId="15330"/>
    <cellStyle name="Normal 7 5 4 3 2" xfId="15331"/>
    <cellStyle name="Normal 7 5 4 4" xfId="15332"/>
    <cellStyle name="Normal 7 5 5" xfId="15333"/>
    <cellStyle name="Normal 7 5 5 2" xfId="15334"/>
    <cellStyle name="Normal 7 5 6" xfId="15335"/>
    <cellStyle name="Normal 7 5 6 2" xfId="15336"/>
    <cellStyle name="Normal 7 5 7" xfId="15337"/>
    <cellStyle name="Normal 7 5 8" xfId="15338"/>
    <cellStyle name="Normal 7 6" xfId="1443"/>
    <cellStyle name="Normal 7 6 2" xfId="15339"/>
    <cellStyle name="Normal 7 6 2 2" xfId="15340"/>
    <cellStyle name="Normal 7 6 2 3" xfId="15341"/>
    <cellStyle name="Normal 7 6 3" xfId="15342"/>
    <cellStyle name="Normal 7 6 4" xfId="15343"/>
    <cellStyle name="Normal 7 7" xfId="1444"/>
    <cellStyle name="Normal 7 7 2" xfId="15344"/>
    <cellStyle name="Normal 7 7 2 2" xfId="15345"/>
    <cellStyle name="Normal 7 7 2 2 2" xfId="15346"/>
    <cellStyle name="Normal 7 7 2 2 2 2" xfId="15347"/>
    <cellStyle name="Normal 7 7 2 2 3" xfId="15348"/>
    <cellStyle name="Normal 7 7 2 2 3 2" xfId="15349"/>
    <cellStyle name="Normal 7 7 2 2 4" xfId="15350"/>
    <cellStyle name="Normal 7 7 2 3" xfId="15351"/>
    <cellStyle name="Normal 7 7 2 3 2" xfId="15352"/>
    <cellStyle name="Normal 7 7 2 4" xfId="15353"/>
    <cellStyle name="Normal 7 7 2 4 2" xfId="15354"/>
    <cellStyle name="Normal 7 7 2 5" xfId="15355"/>
    <cellStyle name="Normal 7 7 3" xfId="15356"/>
    <cellStyle name="Normal 7 7 3 2" xfId="15357"/>
    <cellStyle name="Normal 7 7 3 2 2" xfId="15358"/>
    <cellStyle name="Normal 7 7 3 3" xfId="15359"/>
    <cellStyle name="Normal 7 7 3 3 2" xfId="15360"/>
    <cellStyle name="Normal 7 7 3 4" xfId="15361"/>
    <cellStyle name="Normal 7 7 4" xfId="15362"/>
    <cellStyle name="Normal 7 7 4 2" xfId="15363"/>
    <cellStyle name="Normal 7 7 4 3" xfId="15364"/>
    <cellStyle name="Normal 7 7 4 4" xfId="15365"/>
    <cellStyle name="Normal 7 7 5" xfId="15366"/>
    <cellStyle name="Normal 7 7 5 2" xfId="15367"/>
    <cellStyle name="Normal 7 7 6" xfId="15368"/>
    <cellStyle name="Normal 7 8" xfId="15369"/>
    <cellStyle name="Normal 7 8 2" xfId="15370"/>
    <cellStyle name="Normal 7 8 2 2" xfId="15371"/>
    <cellStyle name="Normal 7 8 2 2 2" xfId="15372"/>
    <cellStyle name="Normal 7 8 2 3" xfId="15373"/>
    <cellStyle name="Normal 7 8 2 3 2" xfId="15374"/>
    <cellStyle name="Normal 7 8 2 4" xfId="15375"/>
    <cellStyle name="Normal 7 8 3" xfId="15376"/>
    <cellStyle name="Normal 7 8 3 2" xfId="15377"/>
    <cellStyle name="Normal 7 8 4" xfId="15378"/>
    <cellStyle name="Normal 7 8 4 2" xfId="15379"/>
    <cellStyle name="Normal 7 8 5" xfId="15380"/>
    <cellStyle name="Normal 7 9" xfId="15381"/>
    <cellStyle name="Normal 7 9 2" xfId="15382"/>
    <cellStyle name="Normal 7 9 2 2" xfId="15383"/>
    <cellStyle name="Normal 7 9 3" xfId="15384"/>
    <cellStyle name="Normal 7 9 3 2" xfId="15385"/>
    <cellStyle name="Normal 7 9 4" xfId="15386"/>
    <cellStyle name="Normal 70" xfId="15387"/>
    <cellStyle name="Normal 71" xfId="15388"/>
    <cellStyle name="Normal 72" xfId="15389"/>
    <cellStyle name="Normal 73" xfId="15390"/>
    <cellStyle name="Normal 74" xfId="15391"/>
    <cellStyle name="Normal 74 2" xfId="15392"/>
    <cellStyle name="Normal 75" xfId="15393"/>
    <cellStyle name="Normal 75 2" xfId="15394"/>
    <cellStyle name="Normal 76" xfId="15395"/>
    <cellStyle name="Normal 77" xfId="15396"/>
    <cellStyle name="Normal 78" xfId="15397"/>
    <cellStyle name="Normal 79" xfId="15398"/>
    <cellStyle name="Normal 79 2" xfId="3073"/>
    <cellStyle name="Normal 79 3" xfId="15399"/>
    <cellStyle name="Normal 8" xfId="1445"/>
    <cellStyle name="Normal 8 10" xfId="1446"/>
    <cellStyle name="Normal 8 11" xfId="1447"/>
    <cellStyle name="Normal 8 11 2" xfId="15400"/>
    <cellStyle name="Normal 8 11 3" xfId="15401"/>
    <cellStyle name="Normal 8 11 4" xfId="15402"/>
    <cellStyle name="Normal 8 12" xfId="1448"/>
    <cellStyle name="Normal 8 12 2" xfId="15403"/>
    <cellStyle name="Normal 8 12 3" xfId="15404"/>
    <cellStyle name="Normal 8 13" xfId="1449"/>
    <cellStyle name="Normal 8 14" xfId="1450"/>
    <cellStyle name="Normal 8 15" xfId="1451"/>
    <cellStyle name="Normal 8 16" xfId="1452"/>
    <cellStyle name="Normal 8 17" xfId="1453"/>
    <cellStyle name="Normal 8 2" xfId="1454"/>
    <cellStyle name="Normal 8 2 2" xfId="1455"/>
    <cellStyle name="Normal 8 2 2 2" xfId="15405"/>
    <cellStyle name="Normal 8 2 3" xfId="15406"/>
    <cellStyle name="Normal 8 2 4" xfId="15407"/>
    <cellStyle name="Normal 8 2 5" xfId="15408"/>
    <cellStyle name="Normal 8 3" xfId="1456"/>
    <cellStyle name="Normal 8 3 2" xfId="1457"/>
    <cellStyle name="Normal 8 3 2 2" xfId="15409"/>
    <cellStyle name="Normal 8 3 2 3" xfId="15410"/>
    <cellStyle name="Normal 8 3 3" xfId="1458"/>
    <cellStyle name="Normal 8 3 4" xfId="1459"/>
    <cellStyle name="Normal 8 3 5" xfId="1460"/>
    <cellStyle name="Normal 8 3 6" xfId="1461"/>
    <cellStyle name="Normal 8 3 7" xfId="15411"/>
    <cellStyle name="Normal 8 3 8" xfId="15412"/>
    <cellStyle name="Normal 8 3 9" xfId="15413"/>
    <cellStyle name="Normal 8 4" xfId="1462"/>
    <cellStyle name="Normal 8 4 2" xfId="1463"/>
    <cellStyle name="Normal 8 4 2 2" xfId="15414"/>
    <cellStyle name="Normal 8 4 2 2 2" xfId="15415"/>
    <cellStyle name="Normal 8 4 2 2 2 2" xfId="15416"/>
    <cellStyle name="Normal 8 4 2 2 2 2 2" xfId="15417"/>
    <cellStyle name="Normal 8 4 2 2 2 3" xfId="15418"/>
    <cellStyle name="Normal 8 4 2 2 2 3 2" xfId="15419"/>
    <cellStyle name="Normal 8 4 2 2 2 4" xfId="15420"/>
    <cellStyle name="Normal 8 4 2 2 3" xfId="15421"/>
    <cellStyle name="Normal 8 4 2 2 3 2" xfId="15422"/>
    <cellStyle name="Normal 8 4 2 2 4" xfId="15423"/>
    <cellStyle name="Normal 8 4 2 2 4 2" xfId="15424"/>
    <cellStyle name="Normal 8 4 2 2 5" xfId="15425"/>
    <cellStyle name="Normal 8 4 2 3" xfId="15426"/>
    <cellStyle name="Normal 8 4 2 3 2" xfId="15427"/>
    <cellStyle name="Normal 8 4 2 3 2 2" xfId="15428"/>
    <cellStyle name="Normal 8 4 2 3 3" xfId="15429"/>
    <cellStyle name="Normal 8 4 2 3 3 2" xfId="15430"/>
    <cellStyle name="Normal 8 4 2 3 4" xfId="15431"/>
    <cellStyle name="Normal 8 4 2 4" xfId="15432"/>
    <cellStyle name="Normal 8 4 2 4 2" xfId="15433"/>
    <cellStyle name="Normal 8 4 2 5" xfId="15434"/>
    <cellStyle name="Normal 8 4 2 5 2" xfId="15435"/>
    <cellStyle name="Normal 8 4 2 6" xfId="15436"/>
    <cellStyle name="Normal 8 4 3" xfId="1464"/>
    <cellStyle name="Normal 8 4 3 2" xfId="15437"/>
    <cellStyle name="Normal 8 4 3 2 2" xfId="15438"/>
    <cellStyle name="Normal 8 4 3 2 2 2" xfId="15439"/>
    <cellStyle name="Normal 8 4 3 2 3" xfId="15440"/>
    <cellStyle name="Normal 8 4 3 2 3 2" xfId="15441"/>
    <cellStyle name="Normal 8 4 3 2 4" xfId="15442"/>
    <cellStyle name="Normal 8 4 3 3" xfId="15443"/>
    <cellStyle name="Normal 8 4 3 3 2" xfId="15444"/>
    <cellStyle name="Normal 8 4 3 4" xfId="15445"/>
    <cellStyle name="Normal 8 4 3 4 2" xfId="15446"/>
    <cellStyle name="Normal 8 4 3 5" xfId="15447"/>
    <cellStyle name="Normal 8 4 3 6" xfId="15448"/>
    <cellStyle name="Normal 8 4 4" xfId="1465"/>
    <cellStyle name="Normal 8 4 4 2" xfId="15449"/>
    <cellStyle name="Normal 8 4 4 2 2" xfId="15450"/>
    <cellStyle name="Normal 8 4 4 3" xfId="15451"/>
    <cellStyle name="Normal 8 4 4 3 2" xfId="15452"/>
    <cellStyle name="Normal 8 4 4 4" xfId="15453"/>
    <cellStyle name="Normal 8 4 4 5" xfId="15454"/>
    <cellStyle name="Normal 8 4 4 6" xfId="15455"/>
    <cellStyle name="Normal 8 4 5" xfId="1466"/>
    <cellStyle name="Normal 8 4 5 2" xfId="15456"/>
    <cellStyle name="Normal 8 4 5 3" xfId="15457"/>
    <cellStyle name="Normal 8 4 5 4" xfId="15458"/>
    <cellStyle name="Normal 8 4 6" xfId="1467"/>
    <cellStyle name="Normal 8 4 6 2" xfId="15459"/>
    <cellStyle name="Normal 8 4 6 3" xfId="15460"/>
    <cellStyle name="Normal 8 4 6 4" xfId="15461"/>
    <cellStyle name="Normal 8 4 7" xfId="1468"/>
    <cellStyle name="Normal 8 4 7 2" xfId="15462"/>
    <cellStyle name="Normal 8 4 7 3" xfId="15463"/>
    <cellStyle name="Normal 8 5" xfId="1469"/>
    <cellStyle name="Normal 8 5 2" xfId="1470"/>
    <cellStyle name="Normal 8 5 2 2" xfId="15464"/>
    <cellStyle name="Normal 8 5 2 2 2" xfId="15465"/>
    <cellStyle name="Normal 8 5 2 2 2 2" xfId="15466"/>
    <cellStyle name="Normal 8 5 2 2 2 2 2" xfId="15467"/>
    <cellStyle name="Normal 8 5 2 2 2 3" xfId="15468"/>
    <cellStyle name="Normal 8 5 2 2 2 3 2" xfId="15469"/>
    <cellStyle name="Normal 8 5 2 2 2 4" xfId="15470"/>
    <cellStyle name="Normal 8 5 2 2 3" xfId="15471"/>
    <cellStyle name="Normal 8 5 2 2 3 2" xfId="15472"/>
    <cellStyle name="Normal 8 5 2 2 4" xfId="15473"/>
    <cellStyle name="Normal 8 5 2 2 4 2" xfId="15474"/>
    <cellStyle name="Normal 8 5 2 2 5" xfId="15475"/>
    <cellStyle name="Normal 8 5 2 3" xfId="15476"/>
    <cellStyle name="Normal 8 5 2 3 2" xfId="15477"/>
    <cellStyle name="Normal 8 5 2 3 2 2" xfId="15478"/>
    <cellStyle name="Normal 8 5 2 3 3" xfId="15479"/>
    <cellStyle name="Normal 8 5 2 3 3 2" xfId="15480"/>
    <cellStyle name="Normal 8 5 2 3 4" xfId="15481"/>
    <cellStyle name="Normal 8 5 2 4" xfId="15482"/>
    <cellStyle name="Normal 8 5 2 4 2" xfId="15483"/>
    <cellStyle name="Normal 8 5 2 5" xfId="15484"/>
    <cellStyle name="Normal 8 5 2 5 2" xfId="15485"/>
    <cellStyle name="Normal 8 5 2 6" xfId="15486"/>
    <cellStyle name="Normal 8 5 3" xfId="1471"/>
    <cellStyle name="Normal 8 5 3 2" xfId="15487"/>
    <cellStyle name="Normal 8 5 3 2 2" xfId="15488"/>
    <cellStyle name="Normal 8 5 3 2 2 2" xfId="15489"/>
    <cellStyle name="Normal 8 5 3 2 3" xfId="15490"/>
    <cellStyle name="Normal 8 5 3 2 3 2" xfId="15491"/>
    <cellStyle name="Normal 8 5 3 2 4" xfId="15492"/>
    <cellStyle name="Normal 8 5 3 3" xfId="15493"/>
    <cellStyle name="Normal 8 5 3 3 2" xfId="15494"/>
    <cellStyle name="Normal 8 5 3 4" xfId="15495"/>
    <cellStyle name="Normal 8 5 3 4 2" xfId="15496"/>
    <cellStyle name="Normal 8 5 3 5" xfId="15497"/>
    <cellStyle name="Normal 8 5 3 6" xfId="15498"/>
    <cellStyle name="Normal 8 5 4" xfId="1472"/>
    <cellStyle name="Normal 8 5 4 2" xfId="15499"/>
    <cellStyle name="Normal 8 5 4 2 2" xfId="15500"/>
    <cellStyle name="Normal 8 5 4 3" xfId="15501"/>
    <cellStyle name="Normal 8 5 4 3 2" xfId="15502"/>
    <cellStyle name="Normal 8 5 4 4" xfId="15503"/>
    <cellStyle name="Normal 8 5 4 5" xfId="15504"/>
    <cellStyle name="Normal 8 5 4 6" xfId="15505"/>
    <cellStyle name="Normal 8 5 5" xfId="1473"/>
    <cellStyle name="Normal 8 5 5 2" xfId="15506"/>
    <cellStyle name="Normal 8 5 5 3" xfId="15507"/>
    <cellStyle name="Normal 8 5 5 4" xfId="15508"/>
    <cellStyle name="Normal 8 5 6" xfId="1474"/>
    <cellStyle name="Normal 8 5 6 2" xfId="15509"/>
    <cellStyle name="Normal 8 5 6 3" xfId="15510"/>
    <cellStyle name="Normal 8 5 6 4" xfId="15511"/>
    <cellStyle name="Normal 8 5 7" xfId="1475"/>
    <cellStyle name="Normal 8 5 7 2" xfId="15512"/>
    <cellStyle name="Normal 8 5 7 3" xfId="15513"/>
    <cellStyle name="Normal 8 6" xfId="1476"/>
    <cellStyle name="Normal 8 6 2" xfId="15514"/>
    <cellStyle name="Normal 8 6 2 2" xfId="15515"/>
    <cellStyle name="Normal 8 6 2 2 2" xfId="15516"/>
    <cellStyle name="Normal 8 6 2 2 2 2" xfId="15517"/>
    <cellStyle name="Normal 8 6 2 2 3" xfId="15518"/>
    <cellStyle name="Normal 8 6 2 2 3 2" xfId="15519"/>
    <cellStyle name="Normal 8 6 2 2 4" xfId="15520"/>
    <cellStyle name="Normal 8 6 2 3" xfId="15521"/>
    <cellStyle name="Normal 8 6 2 3 2" xfId="15522"/>
    <cellStyle name="Normal 8 6 2 4" xfId="15523"/>
    <cellStyle name="Normal 8 6 2 4 2" xfId="15524"/>
    <cellStyle name="Normal 8 6 2 5" xfId="15525"/>
    <cellStyle name="Normal 8 6 3" xfId="15526"/>
    <cellStyle name="Normal 8 6 3 2" xfId="15527"/>
    <cellStyle name="Normal 8 6 3 2 2" xfId="15528"/>
    <cellStyle name="Normal 8 6 3 3" xfId="15529"/>
    <cellStyle name="Normal 8 6 3 3 2" xfId="15530"/>
    <cellStyle name="Normal 8 6 3 4" xfId="15531"/>
    <cellStyle name="Normal 8 6 4" xfId="15532"/>
    <cellStyle name="Normal 8 6 4 2" xfId="15533"/>
    <cellStyle name="Normal 8 6 5" xfId="15534"/>
    <cellStyle name="Normal 8 6 5 2" xfId="15535"/>
    <cellStyle name="Normal 8 6 6" xfId="15536"/>
    <cellStyle name="Normal 8 7" xfId="1477"/>
    <cellStyle name="Normal 8 7 2" xfId="15537"/>
    <cellStyle name="Normal 8 7 2 2" xfId="15538"/>
    <cellStyle name="Normal 8 7 2 2 2" xfId="15539"/>
    <cellStyle name="Normal 8 7 2 3" xfId="15540"/>
    <cellStyle name="Normal 8 7 2 3 2" xfId="15541"/>
    <cellStyle name="Normal 8 7 2 4" xfId="15542"/>
    <cellStyle name="Normal 8 7 3" xfId="15543"/>
    <cellStyle name="Normal 8 7 3 2" xfId="15544"/>
    <cellStyle name="Normal 8 7 4" xfId="15545"/>
    <cellStyle name="Normal 8 7 4 2" xfId="15546"/>
    <cellStyle name="Normal 8 7 5" xfId="15547"/>
    <cellStyle name="Normal 8 7 6" xfId="15548"/>
    <cellStyle name="Normal 8 8" xfId="1478"/>
    <cellStyle name="Normal 8 8 2" xfId="15549"/>
    <cellStyle name="Normal 8 8 2 2" xfId="15550"/>
    <cellStyle name="Normal 8 8 3" xfId="15551"/>
    <cellStyle name="Normal 8 8 3 2" xfId="15552"/>
    <cellStyle name="Normal 8 8 4" xfId="15553"/>
    <cellStyle name="Normal 8 8 5" xfId="15554"/>
    <cellStyle name="Normal 8 8 6" xfId="15555"/>
    <cellStyle name="Normal 8 9" xfId="1479"/>
    <cellStyle name="Normal 8 9 2" xfId="15556"/>
    <cellStyle name="Normal 8 9 3" xfId="15557"/>
    <cellStyle name="Normal 8 9 4" xfId="15558"/>
    <cellStyle name="Normal 80" xfId="15559"/>
    <cellStyle name="Normal 81" xfId="15560"/>
    <cellStyle name="Normal 81 2" xfId="15561"/>
    <cellStyle name="Normal 82" xfId="3072"/>
    <cellStyle name="Normal 82 2" xfId="15562"/>
    <cellStyle name="Normal 83" xfId="15563"/>
    <cellStyle name="Normal 84" xfId="15564"/>
    <cellStyle name="Normal 85" xfId="15565"/>
    <cellStyle name="Normal 86" xfId="15566"/>
    <cellStyle name="Normal 87" xfId="15567"/>
    <cellStyle name="Normal 89" xfId="15568"/>
    <cellStyle name="Normal 9" xfId="1480"/>
    <cellStyle name="Normal 9 10" xfId="15569"/>
    <cellStyle name="Normal 9 10 2" xfId="15570"/>
    <cellStyle name="Normal 9 11" xfId="15571"/>
    <cellStyle name="Normal 9 2" xfId="1481"/>
    <cellStyle name="Normal 9 2 2" xfId="1482"/>
    <cellStyle name="Normal 9 2 2 2" xfId="1483"/>
    <cellStyle name="Normal 9 2 2 2 2" xfId="15572"/>
    <cellStyle name="Normal 9 2 2 3" xfId="1484"/>
    <cellStyle name="Normal 9 2 3" xfId="1485"/>
    <cellStyle name="Normal 9 2 3 2" xfId="15573"/>
    <cellStyle name="Normal 9 2 4" xfId="15574"/>
    <cellStyle name="Normal 9 2 5" xfId="15575"/>
    <cellStyle name="Normal 9 2 6" xfId="15576"/>
    <cellStyle name="Normal 9 3" xfId="1486"/>
    <cellStyle name="Normal 9 3 2" xfId="1487"/>
    <cellStyle name="Normal 9 3 2 2" xfId="1488"/>
    <cellStyle name="Normal 9 3 2 2 2" xfId="15577"/>
    <cellStyle name="Normal 9 3 2 3" xfId="15578"/>
    <cellStyle name="Normal 9 3 3" xfId="1489"/>
    <cellStyle name="Normal 9 3 3 2" xfId="15579"/>
    <cellStyle name="Normal 9 3 4" xfId="15580"/>
    <cellStyle name="Normal 9 3 5" xfId="15581"/>
    <cellStyle name="Normal 9 4" xfId="1490"/>
    <cellStyle name="Normal 9 4 2" xfId="1491"/>
    <cellStyle name="Normal 9 4 2 2" xfId="15582"/>
    <cellStyle name="Normal 9 4 2 2 2" xfId="15583"/>
    <cellStyle name="Normal 9 4 2 3" xfId="15584"/>
    <cellStyle name="Normal 9 4 3" xfId="15585"/>
    <cellStyle name="Normal 9 4 3 2" xfId="15586"/>
    <cellStyle name="Normal 9 4 4" xfId="15587"/>
    <cellStyle name="Normal 9 4 5" xfId="15588"/>
    <cellStyle name="Normal 9 5" xfId="1492"/>
    <cellStyle name="Normal 9 5 2" xfId="15589"/>
    <cellStyle name="Normal 9 5 2 2" xfId="15590"/>
    <cellStyle name="Normal 9 5 2 2 2" xfId="15591"/>
    <cellStyle name="Normal 9 5 2 3" xfId="15592"/>
    <cellStyle name="Normal 9 5 3" xfId="15593"/>
    <cellStyle name="Normal 9 5 3 2" xfId="15594"/>
    <cellStyle name="Normal 9 5 4" xfId="15595"/>
    <cellStyle name="Normal 9 6" xfId="15596"/>
    <cellStyle name="Normal 9 6 2" xfId="15597"/>
    <cellStyle name="Normal 9 6 2 2" xfId="15598"/>
    <cellStyle name="Normal 9 6 2 2 2" xfId="15599"/>
    <cellStyle name="Normal 9 6 2 3" xfId="15600"/>
    <cellStyle name="Normal 9 6 3" xfId="15601"/>
    <cellStyle name="Normal 9 6 3 2" xfId="15602"/>
    <cellStyle name="Normal 9 6 4" xfId="15603"/>
    <cellStyle name="Normal 9 7" xfId="15604"/>
    <cellStyle name="Normal 9 7 2" xfId="15605"/>
    <cellStyle name="Normal 9 7 2 2" xfId="15606"/>
    <cellStyle name="Normal 9 7 2 2 2" xfId="15607"/>
    <cellStyle name="Normal 9 7 2 3" xfId="15608"/>
    <cellStyle name="Normal 9 7 3" xfId="15609"/>
    <cellStyle name="Normal 9 7 3 2" xfId="15610"/>
    <cellStyle name="Normal 9 7 4" xfId="15611"/>
    <cellStyle name="Normal 9 8" xfId="15612"/>
    <cellStyle name="Normal 9 8 2" xfId="15613"/>
    <cellStyle name="Normal 9 8 2 2" xfId="15614"/>
    <cellStyle name="Normal 9 8 2 2 2" xfId="15615"/>
    <cellStyle name="Normal 9 8 2 3" xfId="15616"/>
    <cellStyle name="Normal 9 8 3" xfId="15617"/>
    <cellStyle name="Normal 9 8 3 2" xfId="15618"/>
    <cellStyle name="Normal 9 8 4" xfId="15619"/>
    <cellStyle name="Normal 9 9" xfId="15620"/>
    <cellStyle name="Normal 9 9 2" xfId="15621"/>
    <cellStyle name="Normal 9 9 2 2" xfId="15622"/>
    <cellStyle name="Normal 9 9 3" xfId="15623"/>
    <cellStyle name="Normal 91" xfId="15624"/>
    <cellStyle name="Normal 93" xfId="15625"/>
    <cellStyle name="Normal 95" xfId="15626"/>
    <cellStyle name="Normal 97" xfId="15627"/>
    <cellStyle name="Normal 99" xfId="15628"/>
    <cellStyle name="Normál_8gradk" xfId="1493"/>
    <cellStyle name="Normal-blank" xfId="1494"/>
    <cellStyle name="Normal-bottom" xfId="1495"/>
    <cellStyle name="Normal-center" xfId="1496"/>
    <cellStyle name="Normal-droit" xfId="1497"/>
    <cellStyle name="normální_CZLFS0X0" xfId="15629"/>
    <cellStyle name="Normalny 10" xfId="1498"/>
    <cellStyle name="Normalny 10 2" xfId="15630"/>
    <cellStyle name="Normalny 10 3" xfId="15631"/>
    <cellStyle name="Normalny 10 4" xfId="15632"/>
    <cellStyle name="Normalny 2" xfId="1499"/>
    <cellStyle name="Normalny 2 2" xfId="1500"/>
    <cellStyle name="Normalny 2 2 2" xfId="1501"/>
    <cellStyle name="Normalny 2 2 2 2" xfId="1502"/>
    <cellStyle name="Normalny 2 2 2 2 2" xfId="15633"/>
    <cellStyle name="Normalny 2 2 2 2 3" xfId="15634"/>
    <cellStyle name="Normalny 2 2 2 2 4" xfId="15635"/>
    <cellStyle name="Normalny 2 2 2_T_B1.2" xfId="15636"/>
    <cellStyle name="Normalny 2 2 3" xfId="15637"/>
    <cellStyle name="Normalny 2 2 4" xfId="15638"/>
    <cellStyle name="Normalny 2 2 5" xfId="15639"/>
    <cellStyle name="Normalny 2 2_T_B1.2" xfId="15640"/>
    <cellStyle name="Normalny 2 3" xfId="1503"/>
    <cellStyle name="Normalny 2 3 2" xfId="1504"/>
    <cellStyle name="Normalny 2 3_T_B1.2" xfId="15641"/>
    <cellStyle name="Normalny 2 4" xfId="1505"/>
    <cellStyle name="Normalny 2 4 2" xfId="1506"/>
    <cellStyle name="Normalny 2 4_T_B1.2" xfId="15642"/>
    <cellStyle name="Normalny 2 5" xfId="1507"/>
    <cellStyle name="Normalny 2 5 2" xfId="1508"/>
    <cellStyle name="Normalny 2 5_T_B1.2" xfId="15643"/>
    <cellStyle name="Normalny 2 6" xfId="1509"/>
    <cellStyle name="Normalny 2 6 2" xfId="1510"/>
    <cellStyle name="Normalny 2 6_T_B1.2" xfId="15644"/>
    <cellStyle name="Normalny 2 7" xfId="1511"/>
    <cellStyle name="Normalny 2 7 2" xfId="1512"/>
    <cellStyle name="Normalny 2 7_T_B1.2" xfId="15645"/>
    <cellStyle name="Normalny 2 8" xfId="1513"/>
    <cellStyle name="Normalny 2 8 2" xfId="1514"/>
    <cellStyle name="Normalny 2 8_T_B1.2" xfId="15646"/>
    <cellStyle name="Normalny 2_T_B1.2" xfId="15647"/>
    <cellStyle name="Normalny 3" xfId="1515"/>
    <cellStyle name="Normalny 3 2" xfId="1516"/>
    <cellStyle name="Normalny 3_T_B1.2" xfId="15648"/>
    <cellStyle name="Normalny 4" xfId="1517"/>
    <cellStyle name="Normalny 4 2" xfId="1518"/>
    <cellStyle name="Normalny 4_T_B1.2" xfId="15649"/>
    <cellStyle name="Normalny 5" xfId="1519"/>
    <cellStyle name="Normalny 5 2" xfId="1520"/>
    <cellStyle name="Normalny 5 2 2" xfId="15650"/>
    <cellStyle name="Normalny 5 2 3" xfId="15651"/>
    <cellStyle name="Normalny 5 2 4" xfId="15652"/>
    <cellStyle name="Normalny 5 3" xfId="1521"/>
    <cellStyle name="Normalny 5 3 2" xfId="1522"/>
    <cellStyle name="Normalny 5 3_T_B1.2" xfId="15653"/>
    <cellStyle name="Normalny 5 4" xfId="1523"/>
    <cellStyle name="Normalny 5_T_B1.2" xfId="15654"/>
    <cellStyle name="Normalny 6" xfId="1524"/>
    <cellStyle name="Normalny 6 2" xfId="15655"/>
    <cellStyle name="Normalny 6 3" xfId="15656"/>
    <cellStyle name="Normalny 6 4" xfId="15657"/>
    <cellStyle name="Normalny 7" xfId="1525"/>
    <cellStyle name="Normalny 7 2" xfId="15658"/>
    <cellStyle name="Normalny 7 3" xfId="15659"/>
    <cellStyle name="Normalny 7 4" xfId="15660"/>
    <cellStyle name="Normalny 8" xfId="1526"/>
    <cellStyle name="Normalny 8 2" xfId="15661"/>
    <cellStyle name="Normalny 8 3" xfId="15662"/>
    <cellStyle name="Normalny 8 4" xfId="15663"/>
    <cellStyle name="Normalny 9" xfId="1527"/>
    <cellStyle name="Normalny_Dep. Rolnictwa_Rolnictwo" xfId="15664"/>
    <cellStyle name="Normal-top" xfId="1528"/>
    <cellStyle name="Note" xfId="1529"/>
    <cellStyle name="Note 10 2" xfId="1530"/>
    <cellStyle name="Note 10 2 2" xfId="1531"/>
    <cellStyle name="Note 10 2 2 2" xfId="1532"/>
    <cellStyle name="Note 10 2 2 2 2" xfId="1533"/>
    <cellStyle name="Note 10 2 2 2 2 2" xfId="1534"/>
    <cellStyle name="Note 10 2 2 2 3" xfId="1535"/>
    <cellStyle name="Note 10 2 2 2 3 2" xfId="15665"/>
    <cellStyle name="Note 10 2 2 2 4" xfId="15666"/>
    <cellStyle name="Note 10 2 2 2 5" xfId="15667"/>
    <cellStyle name="Note 10 2 2 3" xfId="1536"/>
    <cellStyle name="Note 10 2 2 3 2" xfId="1537"/>
    <cellStyle name="Note 10 2 2 3 3" xfId="15668"/>
    <cellStyle name="Note 10 2 2 4" xfId="1538"/>
    <cellStyle name="Note 10 2 2 4 2" xfId="15669"/>
    <cellStyle name="Note 10 2 2 4 2 2" xfId="15670"/>
    <cellStyle name="Note 10 2 2 4 2 2 2" xfId="15671"/>
    <cellStyle name="Note 10 2 2 4 2 3" xfId="15672"/>
    <cellStyle name="Note 10 2 2 4 2 3 2" xfId="15673"/>
    <cellStyle name="Note 10 2 2 4 3" xfId="15674"/>
    <cellStyle name="Note 10 2 2 4 3 2" xfId="15675"/>
    <cellStyle name="Note 10 2 2 4 3 2 2" xfId="15676"/>
    <cellStyle name="Note 10 2 2 4 3 3" xfId="15677"/>
    <cellStyle name="Note 10 2 2 4 3 3 2" xfId="15678"/>
    <cellStyle name="Note 10 2 2 4 4" xfId="15679"/>
    <cellStyle name="Note 10 2 2 4 4 2" xfId="15680"/>
    <cellStyle name="Note 10 2 2 5" xfId="1539"/>
    <cellStyle name="Note 10 2 2 6" xfId="15681"/>
    <cellStyle name="Note 10 2 2 6 2" xfId="15682"/>
    <cellStyle name="Note 10 2 2 6 2 2" xfId="15683"/>
    <cellStyle name="Note 10 2 2 6 3" xfId="15684"/>
    <cellStyle name="Note 10 2 2 6 3 2" xfId="15685"/>
    <cellStyle name="Note 10 2 2 7" xfId="15686"/>
    <cellStyle name="Note 10 2 2 7 2" xfId="15687"/>
    <cellStyle name="Note 10 2 2 7 2 2" xfId="15688"/>
    <cellStyle name="Note 10 2 2 7 3" xfId="15689"/>
    <cellStyle name="Note 10 2 2 7 3 2" xfId="15690"/>
    <cellStyle name="Note 10 2 2 8" xfId="15691"/>
    <cellStyle name="Note 10 2 2 8 2" xfId="15692"/>
    <cellStyle name="Note 10 2 3" xfId="1540"/>
    <cellStyle name="Note 10 2 3 2" xfId="1541"/>
    <cellStyle name="Note 10 2 3 2 2" xfId="1542"/>
    <cellStyle name="Note 10 2 3 2 2 2" xfId="15693"/>
    <cellStyle name="Note 10 2 3 2 3" xfId="15694"/>
    <cellStyle name="Note 10 2 3 2 4" xfId="15695"/>
    <cellStyle name="Note 10 2 3 3" xfId="1543"/>
    <cellStyle name="Note 10 2 3 3 2" xfId="15696"/>
    <cellStyle name="Note 10 2 3 3 2 2" xfId="15697"/>
    <cellStyle name="Note 10 2 3 3 2 2 2" xfId="15698"/>
    <cellStyle name="Note 10 2 3 3 2 3" xfId="15699"/>
    <cellStyle name="Note 10 2 3 3 2 3 2" xfId="15700"/>
    <cellStyle name="Note 10 2 3 3 3" xfId="15701"/>
    <cellStyle name="Note 10 2 3 3 3 2" xfId="15702"/>
    <cellStyle name="Note 10 2 3 3 3 2 2" xfId="15703"/>
    <cellStyle name="Note 10 2 3 3 3 3" xfId="15704"/>
    <cellStyle name="Note 10 2 3 3 3 3 2" xfId="15705"/>
    <cellStyle name="Note 10 2 3 3 4" xfId="15706"/>
    <cellStyle name="Note 10 2 3 3 4 2" xfId="15707"/>
    <cellStyle name="Note 10 2 3 4" xfId="15708"/>
    <cellStyle name="Note 10 2 3 4 2" xfId="15709"/>
    <cellStyle name="Note 10 2 3 5" xfId="15710"/>
    <cellStyle name="Note 10 2 3 6" xfId="15711"/>
    <cellStyle name="Note 10 2 4" xfId="1544"/>
    <cellStyle name="Note 10 2 4 2" xfId="1545"/>
    <cellStyle name="Note 10 2 4 2 2" xfId="15712"/>
    <cellStyle name="Note 10 2 4 3" xfId="15713"/>
    <cellStyle name="Note 10 2 4 4" xfId="15714"/>
    <cellStyle name="Note 10 2 5" xfId="1546"/>
    <cellStyle name="Note 10 2 5 2" xfId="15715"/>
    <cellStyle name="Note 10 2 5 2 2" xfId="15716"/>
    <cellStyle name="Note 10 2 5 2 2 2" xfId="15717"/>
    <cellStyle name="Note 10 2 5 2 3" xfId="15718"/>
    <cellStyle name="Note 10 2 5 2 3 2" xfId="15719"/>
    <cellStyle name="Note 10 2 5 3" xfId="15720"/>
    <cellStyle name="Note 10 2 5 3 2" xfId="15721"/>
    <cellStyle name="Note 10 2 5 3 2 2" xfId="15722"/>
    <cellStyle name="Note 10 2 5 3 3" xfId="15723"/>
    <cellStyle name="Note 10 2 5 3 3 2" xfId="15724"/>
    <cellStyle name="Note 10 2 5 4" xfId="15725"/>
    <cellStyle name="Note 10 2 5 4 2" xfId="15726"/>
    <cellStyle name="Note 10 2 6" xfId="15727"/>
    <cellStyle name="Note 10 2 7" xfId="15728"/>
    <cellStyle name="Note 10 3" xfId="1547"/>
    <cellStyle name="Note 10 3 2" xfId="1548"/>
    <cellStyle name="Note 10 3 2 2" xfId="1549"/>
    <cellStyle name="Note 10 3 2 2 2" xfId="1550"/>
    <cellStyle name="Note 10 3 2 2 2 2" xfId="1551"/>
    <cellStyle name="Note 10 3 2 2 3" xfId="1552"/>
    <cellStyle name="Note 10 3 2 2 3 2" xfId="15729"/>
    <cellStyle name="Note 10 3 2 2 4" xfId="15730"/>
    <cellStyle name="Note 10 3 2 2 5" xfId="15731"/>
    <cellStyle name="Note 10 3 2 3" xfId="1553"/>
    <cellStyle name="Note 10 3 2 3 2" xfId="1554"/>
    <cellStyle name="Note 10 3 2 3 3" xfId="15732"/>
    <cellStyle name="Note 10 3 2 4" xfId="1555"/>
    <cellStyle name="Note 10 3 2 4 2" xfId="15733"/>
    <cellStyle name="Note 10 3 2 4 2 2" xfId="15734"/>
    <cellStyle name="Note 10 3 2 4 2 2 2" xfId="15735"/>
    <cellStyle name="Note 10 3 2 4 2 3" xfId="15736"/>
    <cellStyle name="Note 10 3 2 4 2 3 2" xfId="15737"/>
    <cellStyle name="Note 10 3 2 4 3" xfId="15738"/>
    <cellStyle name="Note 10 3 2 4 3 2" xfId="15739"/>
    <cellStyle name="Note 10 3 2 4 3 2 2" xfId="15740"/>
    <cellStyle name="Note 10 3 2 4 3 3" xfId="15741"/>
    <cellStyle name="Note 10 3 2 4 3 3 2" xfId="15742"/>
    <cellStyle name="Note 10 3 2 4 4" xfId="15743"/>
    <cellStyle name="Note 10 3 2 4 4 2" xfId="15744"/>
    <cellStyle name="Note 10 3 2 5" xfId="1556"/>
    <cellStyle name="Note 10 3 2 6" xfId="15745"/>
    <cellStyle name="Note 10 3 2 6 2" xfId="15746"/>
    <cellStyle name="Note 10 3 2 6 2 2" xfId="15747"/>
    <cellStyle name="Note 10 3 2 6 3" xfId="15748"/>
    <cellStyle name="Note 10 3 2 6 3 2" xfId="15749"/>
    <cellStyle name="Note 10 3 2 7" xfId="15750"/>
    <cellStyle name="Note 10 3 2 7 2" xfId="15751"/>
    <cellStyle name="Note 10 3 2 7 2 2" xfId="15752"/>
    <cellStyle name="Note 10 3 2 7 3" xfId="15753"/>
    <cellStyle name="Note 10 3 2 7 3 2" xfId="15754"/>
    <cellStyle name="Note 10 3 2 8" xfId="15755"/>
    <cellStyle name="Note 10 3 2 8 2" xfId="15756"/>
    <cellStyle name="Note 10 3 3" xfId="1557"/>
    <cellStyle name="Note 10 3 3 2" xfId="1558"/>
    <cellStyle name="Note 10 3 3 2 2" xfId="1559"/>
    <cellStyle name="Note 10 3 3 2 2 2" xfId="15757"/>
    <cellStyle name="Note 10 3 3 2 3" xfId="15758"/>
    <cellStyle name="Note 10 3 3 2 4" xfId="15759"/>
    <cellStyle name="Note 10 3 3 3" xfId="1560"/>
    <cellStyle name="Note 10 3 3 3 2" xfId="15760"/>
    <cellStyle name="Note 10 3 3 3 2 2" xfId="15761"/>
    <cellStyle name="Note 10 3 3 3 2 2 2" xfId="15762"/>
    <cellStyle name="Note 10 3 3 3 2 3" xfId="15763"/>
    <cellStyle name="Note 10 3 3 3 2 3 2" xfId="15764"/>
    <cellStyle name="Note 10 3 3 3 3" xfId="15765"/>
    <cellStyle name="Note 10 3 3 3 3 2" xfId="15766"/>
    <cellStyle name="Note 10 3 3 3 3 2 2" xfId="15767"/>
    <cellStyle name="Note 10 3 3 3 3 3" xfId="15768"/>
    <cellStyle name="Note 10 3 3 3 3 3 2" xfId="15769"/>
    <cellStyle name="Note 10 3 3 3 4" xfId="15770"/>
    <cellStyle name="Note 10 3 3 3 4 2" xfId="15771"/>
    <cellStyle name="Note 10 3 3 4" xfId="15772"/>
    <cellStyle name="Note 10 3 3 4 2" xfId="15773"/>
    <cellStyle name="Note 10 3 3 5" xfId="15774"/>
    <cellStyle name="Note 10 3 3 6" xfId="15775"/>
    <cellStyle name="Note 10 3 4" xfId="1561"/>
    <cellStyle name="Note 10 3 4 2" xfId="1562"/>
    <cellStyle name="Note 10 3 4 2 2" xfId="15776"/>
    <cellStyle name="Note 10 3 4 3" xfId="15777"/>
    <cellStyle name="Note 10 3 4 4" xfId="15778"/>
    <cellStyle name="Note 10 3 5" xfId="1563"/>
    <cellStyle name="Note 10 3 5 2" xfId="15779"/>
    <cellStyle name="Note 10 3 5 2 2" xfId="15780"/>
    <cellStyle name="Note 10 3 5 2 2 2" xfId="15781"/>
    <cellStyle name="Note 10 3 5 2 3" xfId="15782"/>
    <cellStyle name="Note 10 3 5 2 3 2" xfId="15783"/>
    <cellStyle name="Note 10 3 5 3" xfId="15784"/>
    <cellStyle name="Note 10 3 5 3 2" xfId="15785"/>
    <cellStyle name="Note 10 3 5 3 2 2" xfId="15786"/>
    <cellStyle name="Note 10 3 5 3 3" xfId="15787"/>
    <cellStyle name="Note 10 3 5 3 3 2" xfId="15788"/>
    <cellStyle name="Note 10 3 5 4" xfId="15789"/>
    <cellStyle name="Note 10 3 5 4 2" xfId="15790"/>
    <cellStyle name="Note 10 3 6" xfId="15791"/>
    <cellStyle name="Note 10 3 7" xfId="15792"/>
    <cellStyle name="Note 10 4" xfId="1564"/>
    <cellStyle name="Note 10 4 2" xfId="1565"/>
    <cellStyle name="Note 10 4 2 2" xfId="1566"/>
    <cellStyle name="Note 10 4 2 2 2" xfId="1567"/>
    <cellStyle name="Note 10 4 2 2 2 2" xfId="1568"/>
    <cellStyle name="Note 10 4 2 2 3" xfId="1569"/>
    <cellStyle name="Note 10 4 2 2 3 2" xfId="15793"/>
    <cellStyle name="Note 10 4 2 2 4" xfId="15794"/>
    <cellStyle name="Note 10 4 2 2 5" xfId="15795"/>
    <cellStyle name="Note 10 4 2 3" xfId="1570"/>
    <cellStyle name="Note 10 4 2 3 2" xfId="1571"/>
    <cellStyle name="Note 10 4 2 3 3" xfId="15796"/>
    <cellStyle name="Note 10 4 2 4" xfId="1572"/>
    <cellStyle name="Note 10 4 2 4 2" xfId="15797"/>
    <cellStyle name="Note 10 4 2 4 2 2" xfId="15798"/>
    <cellStyle name="Note 10 4 2 4 2 2 2" xfId="15799"/>
    <cellStyle name="Note 10 4 2 4 2 3" xfId="15800"/>
    <cellStyle name="Note 10 4 2 4 2 3 2" xfId="15801"/>
    <cellStyle name="Note 10 4 2 4 3" xfId="15802"/>
    <cellStyle name="Note 10 4 2 4 3 2" xfId="15803"/>
    <cellStyle name="Note 10 4 2 4 3 2 2" xfId="15804"/>
    <cellStyle name="Note 10 4 2 4 3 3" xfId="15805"/>
    <cellStyle name="Note 10 4 2 4 3 3 2" xfId="15806"/>
    <cellStyle name="Note 10 4 2 4 4" xfId="15807"/>
    <cellStyle name="Note 10 4 2 4 4 2" xfId="15808"/>
    <cellStyle name="Note 10 4 2 5" xfId="1573"/>
    <cellStyle name="Note 10 4 2 6" xfId="15809"/>
    <cellStyle name="Note 10 4 2 6 2" xfId="15810"/>
    <cellStyle name="Note 10 4 2 6 2 2" xfId="15811"/>
    <cellStyle name="Note 10 4 2 6 3" xfId="15812"/>
    <cellStyle name="Note 10 4 2 6 3 2" xfId="15813"/>
    <cellStyle name="Note 10 4 2 7" xfId="15814"/>
    <cellStyle name="Note 10 4 2 7 2" xfId="15815"/>
    <cellStyle name="Note 10 4 2 7 2 2" xfId="15816"/>
    <cellStyle name="Note 10 4 2 7 3" xfId="15817"/>
    <cellStyle name="Note 10 4 2 7 3 2" xfId="15818"/>
    <cellStyle name="Note 10 4 2 8" xfId="15819"/>
    <cellStyle name="Note 10 4 2 8 2" xfId="15820"/>
    <cellStyle name="Note 10 4 3" xfId="1574"/>
    <cellStyle name="Note 10 4 3 2" xfId="1575"/>
    <cellStyle name="Note 10 4 3 2 2" xfId="1576"/>
    <cellStyle name="Note 10 4 3 2 2 2" xfId="15821"/>
    <cellStyle name="Note 10 4 3 2 3" xfId="15822"/>
    <cellStyle name="Note 10 4 3 2 4" xfId="15823"/>
    <cellStyle name="Note 10 4 3 3" xfId="1577"/>
    <cellStyle name="Note 10 4 3 3 2" xfId="15824"/>
    <cellStyle name="Note 10 4 3 3 2 2" xfId="15825"/>
    <cellStyle name="Note 10 4 3 3 2 2 2" xfId="15826"/>
    <cellStyle name="Note 10 4 3 3 2 3" xfId="15827"/>
    <cellStyle name="Note 10 4 3 3 2 3 2" xfId="15828"/>
    <cellStyle name="Note 10 4 3 3 3" xfId="15829"/>
    <cellStyle name="Note 10 4 3 3 3 2" xfId="15830"/>
    <cellStyle name="Note 10 4 3 3 3 2 2" xfId="15831"/>
    <cellStyle name="Note 10 4 3 3 3 3" xfId="15832"/>
    <cellStyle name="Note 10 4 3 3 3 3 2" xfId="15833"/>
    <cellStyle name="Note 10 4 3 3 4" xfId="15834"/>
    <cellStyle name="Note 10 4 3 3 4 2" xfId="15835"/>
    <cellStyle name="Note 10 4 3 4" xfId="15836"/>
    <cellStyle name="Note 10 4 3 4 2" xfId="15837"/>
    <cellStyle name="Note 10 4 3 5" xfId="15838"/>
    <cellStyle name="Note 10 4 3 6" xfId="15839"/>
    <cellStyle name="Note 10 4 4" xfId="1578"/>
    <cellStyle name="Note 10 4 4 2" xfId="1579"/>
    <cellStyle name="Note 10 4 4 2 2" xfId="15840"/>
    <cellStyle name="Note 10 4 4 3" xfId="15841"/>
    <cellStyle name="Note 10 4 4 4" xfId="15842"/>
    <cellStyle name="Note 10 4 5" xfId="1580"/>
    <cellStyle name="Note 10 4 5 2" xfId="15843"/>
    <cellStyle name="Note 10 4 5 2 2" xfId="15844"/>
    <cellStyle name="Note 10 4 5 2 2 2" xfId="15845"/>
    <cellStyle name="Note 10 4 5 2 3" xfId="15846"/>
    <cellStyle name="Note 10 4 5 2 3 2" xfId="15847"/>
    <cellStyle name="Note 10 4 5 3" xfId="15848"/>
    <cellStyle name="Note 10 4 5 3 2" xfId="15849"/>
    <cellStyle name="Note 10 4 5 3 2 2" xfId="15850"/>
    <cellStyle name="Note 10 4 5 3 3" xfId="15851"/>
    <cellStyle name="Note 10 4 5 3 3 2" xfId="15852"/>
    <cellStyle name="Note 10 4 5 4" xfId="15853"/>
    <cellStyle name="Note 10 4 5 4 2" xfId="15854"/>
    <cellStyle name="Note 10 4 6" xfId="15855"/>
    <cellStyle name="Note 10 4 7" xfId="15856"/>
    <cellStyle name="Note 10 5" xfId="1581"/>
    <cellStyle name="Note 10 5 2" xfId="1582"/>
    <cellStyle name="Note 10 5 2 2" xfId="1583"/>
    <cellStyle name="Note 10 5 2 2 2" xfId="1584"/>
    <cellStyle name="Note 10 5 2 2 2 2" xfId="1585"/>
    <cellStyle name="Note 10 5 2 2 3" xfId="1586"/>
    <cellStyle name="Note 10 5 2 2 3 2" xfId="15857"/>
    <cellStyle name="Note 10 5 2 2 4" xfId="15858"/>
    <cellStyle name="Note 10 5 2 2 5" xfId="15859"/>
    <cellStyle name="Note 10 5 2 3" xfId="1587"/>
    <cellStyle name="Note 10 5 2 3 2" xfId="1588"/>
    <cellStyle name="Note 10 5 2 3 3" xfId="15860"/>
    <cellStyle name="Note 10 5 2 4" xfId="1589"/>
    <cellStyle name="Note 10 5 2 4 2" xfId="15861"/>
    <cellStyle name="Note 10 5 2 4 2 2" xfId="15862"/>
    <cellStyle name="Note 10 5 2 4 2 2 2" xfId="15863"/>
    <cellStyle name="Note 10 5 2 4 2 3" xfId="15864"/>
    <cellStyle name="Note 10 5 2 4 2 3 2" xfId="15865"/>
    <cellStyle name="Note 10 5 2 4 3" xfId="15866"/>
    <cellStyle name="Note 10 5 2 4 3 2" xfId="15867"/>
    <cellStyle name="Note 10 5 2 4 3 2 2" xfId="15868"/>
    <cellStyle name="Note 10 5 2 4 3 3" xfId="15869"/>
    <cellStyle name="Note 10 5 2 4 3 3 2" xfId="15870"/>
    <cellStyle name="Note 10 5 2 4 4" xfId="15871"/>
    <cellStyle name="Note 10 5 2 4 4 2" xfId="15872"/>
    <cellStyle name="Note 10 5 2 5" xfId="1590"/>
    <cellStyle name="Note 10 5 2 6" xfId="15873"/>
    <cellStyle name="Note 10 5 2 6 2" xfId="15874"/>
    <cellStyle name="Note 10 5 2 6 2 2" xfId="15875"/>
    <cellStyle name="Note 10 5 2 6 3" xfId="15876"/>
    <cellStyle name="Note 10 5 2 6 3 2" xfId="15877"/>
    <cellStyle name="Note 10 5 2 7" xfId="15878"/>
    <cellStyle name="Note 10 5 2 7 2" xfId="15879"/>
    <cellStyle name="Note 10 5 2 7 2 2" xfId="15880"/>
    <cellStyle name="Note 10 5 2 7 3" xfId="15881"/>
    <cellStyle name="Note 10 5 2 7 3 2" xfId="15882"/>
    <cellStyle name="Note 10 5 2 8" xfId="15883"/>
    <cellStyle name="Note 10 5 2 8 2" xfId="15884"/>
    <cellStyle name="Note 10 5 3" xfId="1591"/>
    <cellStyle name="Note 10 5 3 2" xfId="1592"/>
    <cellStyle name="Note 10 5 3 2 2" xfId="1593"/>
    <cellStyle name="Note 10 5 3 2 2 2" xfId="15885"/>
    <cellStyle name="Note 10 5 3 2 3" xfId="15886"/>
    <cellStyle name="Note 10 5 3 2 4" xfId="15887"/>
    <cellStyle name="Note 10 5 3 3" xfId="1594"/>
    <cellStyle name="Note 10 5 3 3 2" xfId="15888"/>
    <cellStyle name="Note 10 5 3 3 2 2" xfId="15889"/>
    <cellStyle name="Note 10 5 3 3 2 2 2" xfId="15890"/>
    <cellStyle name="Note 10 5 3 3 2 3" xfId="15891"/>
    <cellStyle name="Note 10 5 3 3 2 3 2" xfId="15892"/>
    <cellStyle name="Note 10 5 3 3 3" xfId="15893"/>
    <cellStyle name="Note 10 5 3 3 3 2" xfId="15894"/>
    <cellStyle name="Note 10 5 3 3 3 2 2" xfId="15895"/>
    <cellStyle name="Note 10 5 3 3 3 3" xfId="15896"/>
    <cellStyle name="Note 10 5 3 3 3 3 2" xfId="15897"/>
    <cellStyle name="Note 10 5 3 3 4" xfId="15898"/>
    <cellStyle name="Note 10 5 3 3 4 2" xfId="15899"/>
    <cellStyle name="Note 10 5 3 4" xfId="15900"/>
    <cellStyle name="Note 10 5 3 4 2" xfId="15901"/>
    <cellStyle name="Note 10 5 3 5" xfId="15902"/>
    <cellStyle name="Note 10 5 3 6" xfId="15903"/>
    <cellStyle name="Note 10 5 4" xfId="1595"/>
    <cellStyle name="Note 10 5 4 2" xfId="1596"/>
    <cellStyle name="Note 10 5 4 2 2" xfId="15904"/>
    <cellStyle name="Note 10 5 4 3" xfId="15905"/>
    <cellStyle name="Note 10 5 4 4" xfId="15906"/>
    <cellStyle name="Note 10 5 5" xfId="1597"/>
    <cellStyle name="Note 10 5 5 2" xfId="15907"/>
    <cellStyle name="Note 10 5 5 2 2" xfId="15908"/>
    <cellStyle name="Note 10 5 5 2 2 2" xfId="15909"/>
    <cellStyle name="Note 10 5 5 2 3" xfId="15910"/>
    <cellStyle name="Note 10 5 5 2 3 2" xfId="15911"/>
    <cellStyle name="Note 10 5 5 3" xfId="15912"/>
    <cellStyle name="Note 10 5 5 3 2" xfId="15913"/>
    <cellStyle name="Note 10 5 5 3 2 2" xfId="15914"/>
    <cellStyle name="Note 10 5 5 3 3" xfId="15915"/>
    <cellStyle name="Note 10 5 5 3 3 2" xfId="15916"/>
    <cellStyle name="Note 10 5 5 4" xfId="15917"/>
    <cellStyle name="Note 10 5 5 4 2" xfId="15918"/>
    <cellStyle name="Note 10 5 6" xfId="15919"/>
    <cellStyle name="Note 10 5 7" xfId="15920"/>
    <cellStyle name="Note 10 6" xfId="1598"/>
    <cellStyle name="Note 10 6 2" xfId="1599"/>
    <cellStyle name="Note 10 6 2 2" xfId="1600"/>
    <cellStyle name="Note 10 6 2 2 2" xfId="1601"/>
    <cellStyle name="Note 10 6 2 2 2 2" xfId="1602"/>
    <cellStyle name="Note 10 6 2 2 3" xfId="1603"/>
    <cellStyle name="Note 10 6 2 2 3 2" xfId="15921"/>
    <cellStyle name="Note 10 6 2 2 4" xfId="15922"/>
    <cellStyle name="Note 10 6 2 2 5" xfId="15923"/>
    <cellStyle name="Note 10 6 2 3" xfId="1604"/>
    <cellStyle name="Note 10 6 2 3 2" xfId="1605"/>
    <cellStyle name="Note 10 6 2 3 3" xfId="15924"/>
    <cellStyle name="Note 10 6 2 4" xfId="1606"/>
    <cellStyle name="Note 10 6 2 4 2" xfId="15925"/>
    <cellStyle name="Note 10 6 2 4 2 2" xfId="15926"/>
    <cellStyle name="Note 10 6 2 4 2 2 2" xfId="15927"/>
    <cellStyle name="Note 10 6 2 4 2 3" xfId="15928"/>
    <cellStyle name="Note 10 6 2 4 2 3 2" xfId="15929"/>
    <cellStyle name="Note 10 6 2 4 3" xfId="15930"/>
    <cellStyle name="Note 10 6 2 4 3 2" xfId="15931"/>
    <cellStyle name="Note 10 6 2 4 3 2 2" xfId="15932"/>
    <cellStyle name="Note 10 6 2 4 3 3" xfId="15933"/>
    <cellStyle name="Note 10 6 2 4 3 3 2" xfId="15934"/>
    <cellStyle name="Note 10 6 2 4 4" xfId="15935"/>
    <cellStyle name="Note 10 6 2 4 4 2" xfId="15936"/>
    <cellStyle name="Note 10 6 2 5" xfId="1607"/>
    <cellStyle name="Note 10 6 2 6" xfId="15937"/>
    <cellStyle name="Note 10 6 2 6 2" xfId="15938"/>
    <cellStyle name="Note 10 6 2 6 2 2" xfId="15939"/>
    <cellStyle name="Note 10 6 2 6 3" xfId="15940"/>
    <cellStyle name="Note 10 6 2 6 3 2" xfId="15941"/>
    <cellStyle name="Note 10 6 2 7" xfId="15942"/>
    <cellStyle name="Note 10 6 2 7 2" xfId="15943"/>
    <cellStyle name="Note 10 6 2 7 2 2" xfId="15944"/>
    <cellStyle name="Note 10 6 2 7 3" xfId="15945"/>
    <cellStyle name="Note 10 6 2 7 3 2" xfId="15946"/>
    <cellStyle name="Note 10 6 2 8" xfId="15947"/>
    <cellStyle name="Note 10 6 2 8 2" xfId="15948"/>
    <cellStyle name="Note 10 6 3" xfId="1608"/>
    <cellStyle name="Note 10 6 3 2" xfId="1609"/>
    <cellStyle name="Note 10 6 3 2 2" xfId="1610"/>
    <cellStyle name="Note 10 6 3 2 2 2" xfId="15949"/>
    <cellStyle name="Note 10 6 3 2 3" xfId="15950"/>
    <cellStyle name="Note 10 6 3 2 4" xfId="15951"/>
    <cellStyle name="Note 10 6 3 3" xfId="1611"/>
    <cellStyle name="Note 10 6 3 3 2" xfId="15952"/>
    <cellStyle name="Note 10 6 3 3 2 2" xfId="15953"/>
    <cellStyle name="Note 10 6 3 3 2 2 2" xfId="15954"/>
    <cellStyle name="Note 10 6 3 3 2 3" xfId="15955"/>
    <cellStyle name="Note 10 6 3 3 2 3 2" xfId="15956"/>
    <cellStyle name="Note 10 6 3 3 3" xfId="15957"/>
    <cellStyle name="Note 10 6 3 3 3 2" xfId="15958"/>
    <cellStyle name="Note 10 6 3 3 3 2 2" xfId="15959"/>
    <cellStyle name="Note 10 6 3 3 3 3" xfId="15960"/>
    <cellStyle name="Note 10 6 3 3 3 3 2" xfId="15961"/>
    <cellStyle name="Note 10 6 3 3 4" xfId="15962"/>
    <cellStyle name="Note 10 6 3 3 4 2" xfId="15963"/>
    <cellStyle name="Note 10 6 3 4" xfId="15964"/>
    <cellStyle name="Note 10 6 3 4 2" xfId="15965"/>
    <cellStyle name="Note 10 6 3 5" xfId="15966"/>
    <cellStyle name="Note 10 6 3 6" xfId="15967"/>
    <cellStyle name="Note 10 6 4" xfId="1612"/>
    <cellStyle name="Note 10 6 4 2" xfId="1613"/>
    <cellStyle name="Note 10 6 4 2 2" xfId="15968"/>
    <cellStyle name="Note 10 6 4 3" xfId="15969"/>
    <cellStyle name="Note 10 6 4 4" xfId="15970"/>
    <cellStyle name="Note 10 6 5" xfId="1614"/>
    <cellStyle name="Note 10 6 5 2" xfId="15971"/>
    <cellStyle name="Note 10 6 5 2 2" xfId="15972"/>
    <cellStyle name="Note 10 6 5 2 2 2" xfId="15973"/>
    <cellStyle name="Note 10 6 5 2 3" xfId="15974"/>
    <cellStyle name="Note 10 6 5 2 3 2" xfId="15975"/>
    <cellStyle name="Note 10 6 5 3" xfId="15976"/>
    <cellStyle name="Note 10 6 5 3 2" xfId="15977"/>
    <cellStyle name="Note 10 6 5 3 2 2" xfId="15978"/>
    <cellStyle name="Note 10 6 5 3 3" xfId="15979"/>
    <cellStyle name="Note 10 6 5 3 3 2" xfId="15980"/>
    <cellStyle name="Note 10 6 5 4" xfId="15981"/>
    <cellStyle name="Note 10 6 5 4 2" xfId="15982"/>
    <cellStyle name="Note 10 6 6" xfId="15983"/>
    <cellStyle name="Note 10 6 7" xfId="15984"/>
    <cellStyle name="Note 10 7" xfId="1615"/>
    <cellStyle name="Note 10 7 2" xfId="1616"/>
    <cellStyle name="Note 10 7 2 2" xfId="1617"/>
    <cellStyle name="Note 10 7 2 2 2" xfId="1618"/>
    <cellStyle name="Note 10 7 2 2 2 2" xfId="1619"/>
    <cellStyle name="Note 10 7 2 2 3" xfId="1620"/>
    <cellStyle name="Note 10 7 2 2 3 2" xfId="15985"/>
    <cellStyle name="Note 10 7 2 2 4" xfId="15986"/>
    <cellStyle name="Note 10 7 2 2 5" xfId="15987"/>
    <cellStyle name="Note 10 7 2 3" xfId="1621"/>
    <cellStyle name="Note 10 7 2 3 2" xfId="1622"/>
    <cellStyle name="Note 10 7 2 3 3" xfId="15988"/>
    <cellStyle name="Note 10 7 2 4" xfId="1623"/>
    <cellStyle name="Note 10 7 2 4 2" xfId="15989"/>
    <cellStyle name="Note 10 7 2 4 2 2" xfId="15990"/>
    <cellStyle name="Note 10 7 2 4 2 2 2" xfId="15991"/>
    <cellStyle name="Note 10 7 2 4 2 3" xfId="15992"/>
    <cellStyle name="Note 10 7 2 4 2 3 2" xfId="15993"/>
    <cellStyle name="Note 10 7 2 4 3" xfId="15994"/>
    <cellStyle name="Note 10 7 2 4 3 2" xfId="15995"/>
    <cellStyle name="Note 10 7 2 4 3 2 2" xfId="15996"/>
    <cellStyle name="Note 10 7 2 4 3 3" xfId="15997"/>
    <cellStyle name="Note 10 7 2 4 3 3 2" xfId="15998"/>
    <cellStyle name="Note 10 7 2 4 4" xfId="15999"/>
    <cellStyle name="Note 10 7 2 4 4 2" xfId="16000"/>
    <cellStyle name="Note 10 7 2 5" xfId="1624"/>
    <cellStyle name="Note 10 7 2 6" xfId="16001"/>
    <cellStyle name="Note 10 7 2 6 2" xfId="16002"/>
    <cellStyle name="Note 10 7 2 6 2 2" xfId="16003"/>
    <cellStyle name="Note 10 7 2 6 3" xfId="16004"/>
    <cellStyle name="Note 10 7 2 6 3 2" xfId="16005"/>
    <cellStyle name="Note 10 7 2 7" xfId="16006"/>
    <cellStyle name="Note 10 7 2 7 2" xfId="16007"/>
    <cellStyle name="Note 10 7 2 7 2 2" xfId="16008"/>
    <cellStyle name="Note 10 7 2 7 3" xfId="16009"/>
    <cellStyle name="Note 10 7 2 7 3 2" xfId="16010"/>
    <cellStyle name="Note 10 7 2 8" xfId="16011"/>
    <cellStyle name="Note 10 7 2 8 2" xfId="16012"/>
    <cellStyle name="Note 10 7 3" xfId="1625"/>
    <cellStyle name="Note 10 7 3 2" xfId="1626"/>
    <cellStyle name="Note 10 7 3 2 2" xfId="1627"/>
    <cellStyle name="Note 10 7 3 2 2 2" xfId="16013"/>
    <cellStyle name="Note 10 7 3 2 3" xfId="16014"/>
    <cellStyle name="Note 10 7 3 2 4" xfId="16015"/>
    <cellStyle name="Note 10 7 3 3" xfId="1628"/>
    <cellStyle name="Note 10 7 3 3 2" xfId="16016"/>
    <cellStyle name="Note 10 7 3 3 2 2" xfId="16017"/>
    <cellStyle name="Note 10 7 3 3 2 2 2" xfId="16018"/>
    <cellStyle name="Note 10 7 3 3 2 3" xfId="16019"/>
    <cellStyle name="Note 10 7 3 3 2 3 2" xfId="16020"/>
    <cellStyle name="Note 10 7 3 3 3" xfId="16021"/>
    <cellStyle name="Note 10 7 3 3 3 2" xfId="16022"/>
    <cellStyle name="Note 10 7 3 3 3 2 2" xfId="16023"/>
    <cellStyle name="Note 10 7 3 3 3 3" xfId="16024"/>
    <cellStyle name="Note 10 7 3 3 3 3 2" xfId="16025"/>
    <cellStyle name="Note 10 7 3 3 4" xfId="16026"/>
    <cellStyle name="Note 10 7 3 3 4 2" xfId="16027"/>
    <cellStyle name="Note 10 7 3 4" xfId="16028"/>
    <cellStyle name="Note 10 7 3 4 2" xfId="16029"/>
    <cellStyle name="Note 10 7 3 5" xfId="16030"/>
    <cellStyle name="Note 10 7 3 6" xfId="16031"/>
    <cellStyle name="Note 10 7 4" xfId="1629"/>
    <cellStyle name="Note 10 7 4 2" xfId="1630"/>
    <cellStyle name="Note 10 7 4 2 2" xfId="16032"/>
    <cellStyle name="Note 10 7 4 3" xfId="16033"/>
    <cellStyle name="Note 10 7 4 4" xfId="16034"/>
    <cellStyle name="Note 10 7 5" xfId="1631"/>
    <cellStyle name="Note 10 7 5 2" xfId="16035"/>
    <cellStyle name="Note 10 7 5 2 2" xfId="16036"/>
    <cellStyle name="Note 10 7 5 2 2 2" xfId="16037"/>
    <cellStyle name="Note 10 7 5 2 3" xfId="16038"/>
    <cellStyle name="Note 10 7 5 2 3 2" xfId="16039"/>
    <cellStyle name="Note 10 7 5 3" xfId="16040"/>
    <cellStyle name="Note 10 7 5 3 2" xfId="16041"/>
    <cellStyle name="Note 10 7 5 3 2 2" xfId="16042"/>
    <cellStyle name="Note 10 7 5 3 3" xfId="16043"/>
    <cellStyle name="Note 10 7 5 3 3 2" xfId="16044"/>
    <cellStyle name="Note 10 7 5 4" xfId="16045"/>
    <cellStyle name="Note 10 7 5 4 2" xfId="16046"/>
    <cellStyle name="Note 10 7 6" xfId="16047"/>
    <cellStyle name="Note 10 7 7" xfId="16048"/>
    <cellStyle name="Note 11 2" xfId="1632"/>
    <cellStyle name="Note 11 2 2" xfId="1633"/>
    <cellStyle name="Note 11 2 2 2" xfId="1634"/>
    <cellStyle name="Note 11 2 2 2 2" xfId="1635"/>
    <cellStyle name="Note 11 2 2 2 2 2" xfId="1636"/>
    <cellStyle name="Note 11 2 2 2 3" xfId="1637"/>
    <cellStyle name="Note 11 2 2 2 3 2" xfId="16049"/>
    <cellStyle name="Note 11 2 2 2 4" xfId="16050"/>
    <cellStyle name="Note 11 2 2 2 5" xfId="16051"/>
    <cellStyle name="Note 11 2 2 3" xfId="1638"/>
    <cellStyle name="Note 11 2 2 3 2" xfId="1639"/>
    <cellStyle name="Note 11 2 2 3 3" xfId="16052"/>
    <cellStyle name="Note 11 2 2 4" xfId="1640"/>
    <cellStyle name="Note 11 2 2 4 2" xfId="16053"/>
    <cellStyle name="Note 11 2 2 4 2 2" xfId="16054"/>
    <cellStyle name="Note 11 2 2 4 2 2 2" xfId="16055"/>
    <cellStyle name="Note 11 2 2 4 2 3" xfId="16056"/>
    <cellStyle name="Note 11 2 2 4 2 3 2" xfId="16057"/>
    <cellStyle name="Note 11 2 2 4 3" xfId="16058"/>
    <cellStyle name="Note 11 2 2 4 3 2" xfId="16059"/>
    <cellStyle name="Note 11 2 2 4 3 2 2" xfId="16060"/>
    <cellStyle name="Note 11 2 2 4 3 3" xfId="16061"/>
    <cellStyle name="Note 11 2 2 4 3 3 2" xfId="16062"/>
    <cellStyle name="Note 11 2 2 4 4" xfId="16063"/>
    <cellStyle name="Note 11 2 2 4 4 2" xfId="16064"/>
    <cellStyle name="Note 11 2 2 5" xfId="1641"/>
    <cellStyle name="Note 11 2 2 6" xfId="16065"/>
    <cellStyle name="Note 11 2 2 6 2" xfId="16066"/>
    <cellStyle name="Note 11 2 2 6 2 2" xfId="16067"/>
    <cellStyle name="Note 11 2 2 6 3" xfId="16068"/>
    <cellStyle name="Note 11 2 2 6 3 2" xfId="16069"/>
    <cellStyle name="Note 11 2 2 7" xfId="16070"/>
    <cellStyle name="Note 11 2 2 7 2" xfId="16071"/>
    <cellStyle name="Note 11 2 2 7 2 2" xfId="16072"/>
    <cellStyle name="Note 11 2 2 7 3" xfId="16073"/>
    <cellStyle name="Note 11 2 2 7 3 2" xfId="16074"/>
    <cellStyle name="Note 11 2 2 8" xfId="16075"/>
    <cellStyle name="Note 11 2 2 8 2" xfId="16076"/>
    <cellStyle name="Note 11 2 3" xfId="1642"/>
    <cellStyle name="Note 11 2 3 2" xfId="1643"/>
    <cellStyle name="Note 11 2 3 2 2" xfId="1644"/>
    <cellStyle name="Note 11 2 3 2 2 2" xfId="16077"/>
    <cellStyle name="Note 11 2 3 2 3" xfId="16078"/>
    <cellStyle name="Note 11 2 3 2 4" xfId="16079"/>
    <cellStyle name="Note 11 2 3 3" xfId="1645"/>
    <cellStyle name="Note 11 2 3 3 2" xfId="16080"/>
    <cellStyle name="Note 11 2 3 3 2 2" xfId="16081"/>
    <cellStyle name="Note 11 2 3 3 2 2 2" xfId="16082"/>
    <cellStyle name="Note 11 2 3 3 2 3" xfId="16083"/>
    <cellStyle name="Note 11 2 3 3 2 3 2" xfId="16084"/>
    <cellStyle name="Note 11 2 3 3 3" xfId="16085"/>
    <cellStyle name="Note 11 2 3 3 3 2" xfId="16086"/>
    <cellStyle name="Note 11 2 3 3 3 2 2" xfId="16087"/>
    <cellStyle name="Note 11 2 3 3 3 3" xfId="16088"/>
    <cellStyle name="Note 11 2 3 3 3 3 2" xfId="16089"/>
    <cellStyle name="Note 11 2 3 3 4" xfId="16090"/>
    <cellStyle name="Note 11 2 3 3 4 2" xfId="16091"/>
    <cellStyle name="Note 11 2 3 4" xfId="16092"/>
    <cellStyle name="Note 11 2 3 4 2" xfId="16093"/>
    <cellStyle name="Note 11 2 3 5" xfId="16094"/>
    <cellStyle name="Note 11 2 3 6" xfId="16095"/>
    <cellStyle name="Note 11 2 4" xfId="1646"/>
    <cellStyle name="Note 11 2 4 2" xfId="1647"/>
    <cellStyle name="Note 11 2 4 2 2" xfId="16096"/>
    <cellStyle name="Note 11 2 4 3" xfId="16097"/>
    <cellStyle name="Note 11 2 4 4" xfId="16098"/>
    <cellStyle name="Note 11 2 5" xfId="1648"/>
    <cellStyle name="Note 11 2 5 2" xfId="16099"/>
    <cellStyle name="Note 11 2 5 2 2" xfId="16100"/>
    <cellStyle name="Note 11 2 5 2 2 2" xfId="16101"/>
    <cellStyle name="Note 11 2 5 2 3" xfId="16102"/>
    <cellStyle name="Note 11 2 5 2 3 2" xfId="16103"/>
    <cellStyle name="Note 11 2 5 3" xfId="16104"/>
    <cellStyle name="Note 11 2 5 3 2" xfId="16105"/>
    <cellStyle name="Note 11 2 5 3 2 2" xfId="16106"/>
    <cellStyle name="Note 11 2 5 3 3" xfId="16107"/>
    <cellStyle name="Note 11 2 5 3 3 2" xfId="16108"/>
    <cellStyle name="Note 11 2 5 4" xfId="16109"/>
    <cellStyle name="Note 11 2 5 4 2" xfId="16110"/>
    <cellStyle name="Note 11 2 6" xfId="16111"/>
    <cellStyle name="Note 11 2 7" xfId="16112"/>
    <cellStyle name="Note 11 3" xfId="1649"/>
    <cellStyle name="Note 11 3 2" xfId="1650"/>
    <cellStyle name="Note 11 3 2 2" xfId="1651"/>
    <cellStyle name="Note 11 3 2 2 2" xfId="1652"/>
    <cellStyle name="Note 11 3 2 2 2 2" xfId="1653"/>
    <cellStyle name="Note 11 3 2 2 3" xfId="1654"/>
    <cellStyle name="Note 11 3 2 2 3 2" xfId="16113"/>
    <cellStyle name="Note 11 3 2 2 4" xfId="16114"/>
    <cellStyle name="Note 11 3 2 2 5" xfId="16115"/>
    <cellStyle name="Note 11 3 2 3" xfId="1655"/>
    <cellStyle name="Note 11 3 2 3 2" xfId="1656"/>
    <cellStyle name="Note 11 3 2 3 3" xfId="16116"/>
    <cellStyle name="Note 11 3 2 4" xfId="1657"/>
    <cellStyle name="Note 11 3 2 4 2" xfId="16117"/>
    <cellStyle name="Note 11 3 2 4 2 2" xfId="16118"/>
    <cellStyle name="Note 11 3 2 4 2 2 2" xfId="16119"/>
    <cellStyle name="Note 11 3 2 4 2 3" xfId="16120"/>
    <cellStyle name="Note 11 3 2 4 2 3 2" xfId="16121"/>
    <cellStyle name="Note 11 3 2 4 3" xfId="16122"/>
    <cellStyle name="Note 11 3 2 4 3 2" xfId="16123"/>
    <cellStyle name="Note 11 3 2 4 3 2 2" xfId="16124"/>
    <cellStyle name="Note 11 3 2 4 3 3" xfId="16125"/>
    <cellStyle name="Note 11 3 2 4 3 3 2" xfId="16126"/>
    <cellStyle name="Note 11 3 2 4 4" xfId="16127"/>
    <cellStyle name="Note 11 3 2 4 4 2" xfId="16128"/>
    <cellStyle name="Note 11 3 2 5" xfId="1658"/>
    <cellStyle name="Note 11 3 2 6" xfId="16129"/>
    <cellStyle name="Note 11 3 2 6 2" xfId="16130"/>
    <cellStyle name="Note 11 3 2 6 2 2" xfId="16131"/>
    <cellStyle name="Note 11 3 2 6 3" xfId="16132"/>
    <cellStyle name="Note 11 3 2 6 3 2" xfId="16133"/>
    <cellStyle name="Note 11 3 2 7" xfId="16134"/>
    <cellStyle name="Note 11 3 2 7 2" xfId="16135"/>
    <cellStyle name="Note 11 3 2 7 2 2" xfId="16136"/>
    <cellStyle name="Note 11 3 2 7 3" xfId="16137"/>
    <cellStyle name="Note 11 3 2 7 3 2" xfId="16138"/>
    <cellStyle name="Note 11 3 2 8" xfId="16139"/>
    <cellStyle name="Note 11 3 2 8 2" xfId="16140"/>
    <cellStyle name="Note 11 3 3" xfId="1659"/>
    <cellStyle name="Note 11 3 3 2" xfId="1660"/>
    <cellStyle name="Note 11 3 3 2 2" xfId="1661"/>
    <cellStyle name="Note 11 3 3 2 2 2" xfId="16141"/>
    <cellStyle name="Note 11 3 3 2 3" xfId="16142"/>
    <cellStyle name="Note 11 3 3 2 4" xfId="16143"/>
    <cellStyle name="Note 11 3 3 3" xfId="1662"/>
    <cellStyle name="Note 11 3 3 3 2" xfId="16144"/>
    <cellStyle name="Note 11 3 3 3 2 2" xfId="16145"/>
    <cellStyle name="Note 11 3 3 3 2 2 2" xfId="16146"/>
    <cellStyle name="Note 11 3 3 3 2 3" xfId="16147"/>
    <cellStyle name="Note 11 3 3 3 2 3 2" xfId="16148"/>
    <cellStyle name="Note 11 3 3 3 3" xfId="16149"/>
    <cellStyle name="Note 11 3 3 3 3 2" xfId="16150"/>
    <cellStyle name="Note 11 3 3 3 3 2 2" xfId="16151"/>
    <cellStyle name="Note 11 3 3 3 3 3" xfId="16152"/>
    <cellStyle name="Note 11 3 3 3 3 3 2" xfId="16153"/>
    <cellStyle name="Note 11 3 3 3 4" xfId="16154"/>
    <cellStyle name="Note 11 3 3 3 4 2" xfId="16155"/>
    <cellStyle name="Note 11 3 3 4" xfId="16156"/>
    <cellStyle name="Note 11 3 3 4 2" xfId="16157"/>
    <cellStyle name="Note 11 3 3 5" xfId="16158"/>
    <cellStyle name="Note 11 3 3 6" xfId="16159"/>
    <cellStyle name="Note 11 3 4" xfId="1663"/>
    <cellStyle name="Note 11 3 4 2" xfId="1664"/>
    <cellStyle name="Note 11 3 4 2 2" xfId="16160"/>
    <cellStyle name="Note 11 3 4 3" xfId="16161"/>
    <cellStyle name="Note 11 3 4 4" xfId="16162"/>
    <cellStyle name="Note 11 3 5" xfId="1665"/>
    <cellStyle name="Note 11 3 5 2" xfId="16163"/>
    <cellStyle name="Note 11 3 5 2 2" xfId="16164"/>
    <cellStyle name="Note 11 3 5 2 2 2" xfId="16165"/>
    <cellStyle name="Note 11 3 5 2 3" xfId="16166"/>
    <cellStyle name="Note 11 3 5 2 3 2" xfId="16167"/>
    <cellStyle name="Note 11 3 5 3" xfId="16168"/>
    <cellStyle name="Note 11 3 5 3 2" xfId="16169"/>
    <cellStyle name="Note 11 3 5 3 2 2" xfId="16170"/>
    <cellStyle name="Note 11 3 5 3 3" xfId="16171"/>
    <cellStyle name="Note 11 3 5 3 3 2" xfId="16172"/>
    <cellStyle name="Note 11 3 5 4" xfId="16173"/>
    <cellStyle name="Note 11 3 5 4 2" xfId="16174"/>
    <cellStyle name="Note 11 3 6" xfId="16175"/>
    <cellStyle name="Note 11 3 7" xfId="16176"/>
    <cellStyle name="Note 11 4" xfId="1666"/>
    <cellStyle name="Note 11 4 2" xfId="1667"/>
    <cellStyle name="Note 11 4 2 2" xfId="1668"/>
    <cellStyle name="Note 11 4 2 2 2" xfId="1669"/>
    <cellStyle name="Note 11 4 2 2 2 2" xfId="1670"/>
    <cellStyle name="Note 11 4 2 2 3" xfId="1671"/>
    <cellStyle name="Note 11 4 2 2 3 2" xfId="16177"/>
    <cellStyle name="Note 11 4 2 2 4" xfId="16178"/>
    <cellStyle name="Note 11 4 2 2 5" xfId="16179"/>
    <cellStyle name="Note 11 4 2 3" xfId="1672"/>
    <cellStyle name="Note 11 4 2 3 2" xfId="1673"/>
    <cellStyle name="Note 11 4 2 3 3" xfId="16180"/>
    <cellStyle name="Note 11 4 2 4" xfId="1674"/>
    <cellStyle name="Note 11 4 2 4 2" xfId="16181"/>
    <cellStyle name="Note 11 4 2 4 2 2" xfId="16182"/>
    <cellStyle name="Note 11 4 2 4 2 2 2" xfId="16183"/>
    <cellStyle name="Note 11 4 2 4 2 3" xfId="16184"/>
    <cellStyle name="Note 11 4 2 4 2 3 2" xfId="16185"/>
    <cellStyle name="Note 11 4 2 4 3" xfId="16186"/>
    <cellStyle name="Note 11 4 2 4 3 2" xfId="16187"/>
    <cellStyle name="Note 11 4 2 4 3 2 2" xfId="16188"/>
    <cellStyle name="Note 11 4 2 4 3 3" xfId="16189"/>
    <cellStyle name="Note 11 4 2 4 3 3 2" xfId="16190"/>
    <cellStyle name="Note 11 4 2 4 4" xfId="16191"/>
    <cellStyle name="Note 11 4 2 4 4 2" xfId="16192"/>
    <cellStyle name="Note 11 4 2 5" xfId="1675"/>
    <cellStyle name="Note 11 4 2 6" xfId="16193"/>
    <cellStyle name="Note 11 4 2 6 2" xfId="16194"/>
    <cellStyle name="Note 11 4 2 6 2 2" xfId="16195"/>
    <cellStyle name="Note 11 4 2 6 3" xfId="16196"/>
    <cellStyle name="Note 11 4 2 6 3 2" xfId="16197"/>
    <cellStyle name="Note 11 4 2 7" xfId="16198"/>
    <cellStyle name="Note 11 4 2 7 2" xfId="16199"/>
    <cellStyle name="Note 11 4 2 7 2 2" xfId="16200"/>
    <cellStyle name="Note 11 4 2 7 3" xfId="16201"/>
    <cellStyle name="Note 11 4 2 7 3 2" xfId="16202"/>
    <cellStyle name="Note 11 4 2 8" xfId="16203"/>
    <cellStyle name="Note 11 4 2 8 2" xfId="16204"/>
    <cellStyle name="Note 11 4 3" xfId="1676"/>
    <cellStyle name="Note 11 4 3 2" xfId="1677"/>
    <cellStyle name="Note 11 4 3 2 2" xfId="1678"/>
    <cellStyle name="Note 11 4 3 2 2 2" xfId="16205"/>
    <cellStyle name="Note 11 4 3 2 3" xfId="16206"/>
    <cellStyle name="Note 11 4 3 2 4" xfId="16207"/>
    <cellStyle name="Note 11 4 3 3" xfId="1679"/>
    <cellStyle name="Note 11 4 3 3 2" xfId="16208"/>
    <cellStyle name="Note 11 4 3 3 2 2" xfId="16209"/>
    <cellStyle name="Note 11 4 3 3 2 2 2" xfId="16210"/>
    <cellStyle name="Note 11 4 3 3 2 3" xfId="16211"/>
    <cellStyle name="Note 11 4 3 3 2 3 2" xfId="16212"/>
    <cellStyle name="Note 11 4 3 3 3" xfId="16213"/>
    <cellStyle name="Note 11 4 3 3 3 2" xfId="16214"/>
    <cellStyle name="Note 11 4 3 3 3 2 2" xfId="16215"/>
    <cellStyle name="Note 11 4 3 3 3 3" xfId="16216"/>
    <cellStyle name="Note 11 4 3 3 3 3 2" xfId="16217"/>
    <cellStyle name="Note 11 4 3 3 4" xfId="16218"/>
    <cellStyle name="Note 11 4 3 3 4 2" xfId="16219"/>
    <cellStyle name="Note 11 4 3 4" xfId="16220"/>
    <cellStyle name="Note 11 4 3 4 2" xfId="16221"/>
    <cellStyle name="Note 11 4 3 5" xfId="16222"/>
    <cellStyle name="Note 11 4 3 6" xfId="16223"/>
    <cellStyle name="Note 11 4 4" xfId="1680"/>
    <cellStyle name="Note 11 4 4 2" xfId="1681"/>
    <cellStyle name="Note 11 4 4 2 2" xfId="16224"/>
    <cellStyle name="Note 11 4 4 3" xfId="16225"/>
    <cellStyle name="Note 11 4 4 4" xfId="16226"/>
    <cellStyle name="Note 11 4 5" xfId="1682"/>
    <cellStyle name="Note 11 4 5 2" xfId="16227"/>
    <cellStyle name="Note 11 4 5 2 2" xfId="16228"/>
    <cellStyle name="Note 11 4 5 2 2 2" xfId="16229"/>
    <cellStyle name="Note 11 4 5 2 3" xfId="16230"/>
    <cellStyle name="Note 11 4 5 2 3 2" xfId="16231"/>
    <cellStyle name="Note 11 4 5 3" xfId="16232"/>
    <cellStyle name="Note 11 4 5 3 2" xfId="16233"/>
    <cellStyle name="Note 11 4 5 3 2 2" xfId="16234"/>
    <cellStyle name="Note 11 4 5 3 3" xfId="16235"/>
    <cellStyle name="Note 11 4 5 3 3 2" xfId="16236"/>
    <cellStyle name="Note 11 4 5 4" xfId="16237"/>
    <cellStyle name="Note 11 4 5 4 2" xfId="16238"/>
    <cellStyle name="Note 11 4 6" xfId="16239"/>
    <cellStyle name="Note 11 4 7" xfId="16240"/>
    <cellStyle name="Note 11 5" xfId="1683"/>
    <cellStyle name="Note 11 5 2" xfId="1684"/>
    <cellStyle name="Note 11 5 2 2" xfId="1685"/>
    <cellStyle name="Note 11 5 2 2 2" xfId="1686"/>
    <cellStyle name="Note 11 5 2 2 2 2" xfId="1687"/>
    <cellStyle name="Note 11 5 2 2 3" xfId="1688"/>
    <cellStyle name="Note 11 5 2 2 3 2" xfId="16241"/>
    <cellStyle name="Note 11 5 2 2 4" xfId="16242"/>
    <cellStyle name="Note 11 5 2 2 5" xfId="16243"/>
    <cellStyle name="Note 11 5 2 3" xfId="1689"/>
    <cellStyle name="Note 11 5 2 3 2" xfId="1690"/>
    <cellStyle name="Note 11 5 2 3 3" xfId="16244"/>
    <cellStyle name="Note 11 5 2 4" xfId="1691"/>
    <cellStyle name="Note 11 5 2 4 2" xfId="16245"/>
    <cellStyle name="Note 11 5 2 4 2 2" xfId="16246"/>
    <cellStyle name="Note 11 5 2 4 2 2 2" xfId="16247"/>
    <cellStyle name="Note 11 5 2 4 2 3" xfId="16248"/>
    <cellStyle name="Note 11 5 2 4 2 3 2" xfId="16249"/>
    <cellStyle name="Note 11 5 2 4 3" xfId="16250"/>
    <cellStyle name="Note 11 5 2 4 3 2" xfId="16251"/>
    <cellStyle name="Note 11 5 2 4 3 2 2" xfId="16252"/>
    <cellStyle name="Note 11 5 2 4 3 3" xfId="16253"/>
    <cellStyle name="Note 11 5 2 4 3 3 2" xfId="16254"/>
    <cellStyle name="Note 11 5 2 4 4" xfId="16255"/>
    <cellStyle name="Note 11 5 2 4 4 2" xfId="16256"/>
    <cellStyle name="Note 11 5 2 5" xfId="1692"/>
    <cellStyle name="Note 11 5 2 6" xfId="16257"/>
    <cellStyle name="Note 11 5 2 6 2" xfId="16258"/>
    <cellStyle name="Note 11 5 2 6 2 2" xfId="16259"/>
    <cellStyle name="Note 11 5 2 6 3" xfId="16260"/>
    <cellStyle name="Note 11 5 2 6 3 2" xfId="16261"/>
    <cellStyle name="Note 11 5 2 7" xfId="16262"/>
    <cellStyle name="Note 11 5 2 7 2" xfId="16263"/>
    <cellStyle name="Note 11 5 2 7 2 2" xfId="16264"/>
    <cellStyle name="Note 11 5 2 7 3" xfId="16265"/>
    <cellStyle name="Note 11 5 2 7 3 2" xfId="16266"/>
    <cellStyle name="Note 11 5 2 8" xfId="16267"/>
    <cellStyle name="Note 11 5 2 8 2" xfId="16268"/>
    <cellStyle name="Note 11 5 3" xfId="1693"/>
    <cellStyle name="Note 11 5 3 2" xfId="1694"/>
    <cellStyle name="Note 11 5 3 2 2" xfId="1695"/>
    <cellStyle name="Note 11 5 3 2 2 2" xfId="16269"/>
    <cellStyle name="Note 11 5 3 2 3" xfId="16270"/>
    <cellStyle name="Note 11 5 3 2 4" xfId="16271"/>
    <cellStyle name="Note 11 5 3 3" xfId="1696"/>
    <cellStyle name="Note 11 5 3 3 2" xfId="16272"/>
    <cellStyle name="Note 11 5 3 3 2 2" xfId="16273"/>
    <cellStyle name="Note 11 5 3 3 2 2 2" xfId="16274"/>
    <cellStyle name="Note 11 5 3 3 2 3" xfId="16275"/>
    <cellStyle name="Note 11 5 3 3 2 3 2" xfId="16276"/>
    <cellStyle name="Note 11 5 3 3 3" xfId="16277"/>
    <cellStyle name="Note 11 5 3 3 3 2" xfId="16278"/>
    <cellStyle name="Note 11 5 3 3 3 2 2" xfId="16279"/>
    <cellStyle name="Note 11 5 3 3 3 3" xfId="16280"/>
    <cellStyle name="Note 11 5 3 3 3 3 2" xfId="16281"/>
    <cellStyle name="Note 11 5 3 3 4" xfId="16282"/>
    <cellStyle name="Note 11 5 3 3 4 2" xfId="16283"/>
    <cellStyle name="Note 11 5 3 4" xfId="16284"/>
    <cellStyle name="Note 11 5 3 4 2" xfId="16285"/>
    <cellStyle name="Note 11 5 3 5" xfId="16286"/>
    <cellStyle name="Note 11 5 3 6" xfId="16287"/>
    <cellStyle name="Note 11 5 4" xfId="1697"/>
    <cellStyle name="Note 11 5 4 2" xfId="1698"/>
    <cellStyle name="Note 11 5 4 2 2" xfId="16288"/>
    <cellStyle name="Note 11 5 4 3" xfId="16289"/>
    <cellStyle name="Note 11 5 4 4" xfId="16290"/>
    <cellStyle name="Note 11 5 5" xfId="1699"/>
    <cellStyle name="Note 11 5 5 2" xfId="16291"/>
    <cellStyle name="Note 11 5 5 2 2" xfId="16292"/>
    <cellStyle name="Note 11 5 5 2 2 2" xfId="16293"/>
    <cellStyle name="Note 11 5 5 2 3" xfId="16294"/>
    <cellStyle name="Note 11 5 5 2 3 2" xfId="16295"/>
    <cellStyle name="Note 11 5 5 3" xfId="16296"/>
    <cellStyle name="Note 11 5 5 3 2" xfId="16297"/>
    <cellStyle name="Note 11 5 5 3 2 2" xfId="16298"/>
    <cellStyle name="Note 11 5 5 3 3" xfId="16299"/>
    <cellStyle name="Note 11 5 5 3 3 2" xfId="16300"/>
    <cellStyle name="Note 11 5 5 4" xfId="16301"/>
    <cellStyle name="Note 11 5 5 4 2" xfId="16302"/>
    <cellStyle name="Note 11 5 6" xfId="16303"/>
    <cellStyle name="Note 11 5 7" xfId="16304"/>
    <cellStyle name="Note 11 6" xfId="1700"/>
    <cellStyle name="Note 11 6 2" xfId="1701"/>
    <cellStyle name="Note 11 6 2 2" xfId="1702"/>
    <cellStyle name="Note 11 6 2 2 2" xfId="1703"/>
    <cellStyle name="Note 11 6 2 2 2 2" xfId="1704"/>
    <cellStyle name="Note 11 6 2 2 3" xfId="1705"/>
    <cellStyle name="Note 11 6 2 2 3 2" xfId="16305"/>
    <cellStyle name="Note 11 6 2 2 4" xfId="16306"/>
    <cellStyle name="Note 11 6 2 2 5" xfId="16307"/>
    <cellStyle name="Note 11 6 2 3" xfId="1706"/>
    <cellStyle name="Note 11 6 2 3 2" xfId="1707"/>
    <cellStyle name="Note 11 6 2 3 3" xfId="16308"/>
    <cellStyle name="Note 11 6 2 4" xfId="1708"/>
    <cellStyle name="Note 11 6 2 4 2" xfId="16309"/>
    <cellStyle name="Note 11 6 2 4 2 2" xfId="16310"/>
    <cellStyle name="Note 11 6 2 4 2 2 2" xfId="16311"/>
    <cellStyle name="Note 11 6 2 4 2 3" xfId="16312"/>
    <cellStyle name="Note 11 6 2 4 2 3 2" xfId="16313"/>
    <cellStyle name="Note 11 6 2 4 3" xfId="16314"/>
    <cellStyle name="Note 11 6 2 4 3 2" xfId="16315"/>
    <cellStyle name="Note 11 6 2 4 3 2 2" xfId="16316"/>
    <cellStyle name="Note 11 6 2 4 3 3" xfId="16317"/>
    <cellStyle name="Note 11 6 2 4 3 3 2" xfId="16318"/>
    <cellStyle name="Note 11 6 2 4 4" xfId="16319"/>
    <cellStyle name="Note 11 6 2 4 4 2" xfId="16320"/>
    <cellStyle name="Note 11 6 2 5" xfId="1709"/>
    <cellStyle name="Note 11 6 2 6" xfId="16321"/>
    <cellStyle name="Note 11 6 2 6 2" xfId="16322"/>
    <cellStyle name="Note 11 6 2 6 2 2" xfId="16323"/>
    <cellStyle name="Note 11 6 2 6 3" xfId="16324"/>
    <cellStyle name="Note 11 6 2 6 3 2" xfId="16325"/>
    <cellStyle name="Note 11 6 2 7" xfId="16326"/>
    <cellStyle name="Note 11 6 2 7 2" xfId="16327"/>
    <cellStyle name="Note 11 6 2 7 2 2" xfId="16328"/>
    <cellStyle name="Note 11 6 2 7 3" xfId="16329"/>
    <cellStyle name="Note 11 6 2 7 3 2" xfId="16330"/>
    <cellStyle name="Note 11 6 2 8" xfId="16331"/>
    <cellStyle name="Note 11 6 2 8 2" xfId="16332"/>
    <cellStyle name="Note 11 6 3" xfId="1710"/>
    <cellStyle name="Note 11 6 3 2" xfId="1711"/>
    <cellStyle name="Note 11 6 3 2 2" xfId="1712"/>
    <cellStyle name="Note 11 6 3 2 2 2" xfId="16333"/>
    <cellStyle name="Note 11 6 3 2 3" xfId="16334"/>
    <cellStyle name="Note 11 6 3 2 4" xfId="16335"/>
    <cellStyle name="Note 11 6 3 3" xfId="1713"/>
    <cellStyle name="Note 11 6 3 3 2" xfId="16336"/>
    <cellStyle name="Note 11 6 3 3 2 2" xfId="16337"/>
    <cellStyle name="Note 11 6 3 3 2 2 2" xfId="16338"/>
    <cellStyle name="Note 11 6 3 3 2 3" xfId="16339"/>
    <cellStyle name="Note 11 6 3 3 2 3 2" xfId="16340"/>
    <cellStyle name="Note 11 6 3 3 3" xfId="16341"/>
    <cellStyle name="Note 11 6 3 3 3 2" xfId="16342"/>
    <cellStyle name="Note 11 6 3 3 3 2 2" xfId="16343"/>
    <cellStyle name="Note 11 6 3 3 3 3" xfId="16344"/>
    <cellStyle name="Note 11 6 3 3 3 3 2" xfId="16345"/>
    <cellStyle name="Note 11 6 3 3 4" xfId="16346"/>
    <cellStyle name="Note 11 6 3 3 4 2" xfId="16347"/>
    <cellStyle name="Note 11 6 3 4" xfId="16348"/>
    <cellStyle name="Note 11 6 3 4 2" xfId="16349"/>
    <cellStyle name="Note 11 6 3 5" xfId="16350"/>
    <cellStyle name="Note 11 6 3 6" xfId="16351"/>
    <cellStyle name="Note 11 6 4" xfId="1714"/>
    <cellStyle name="Note 11 6 4 2" xfId="1715"/>
    <cellStyle name="Note 11 6 4 2 2" xfId="16352"/>
    <cellStyle name="Note 11 6 4 3" xfId="16353"/>
    <cellStyle name="Note 11 6 4 4" xfId="16354"/>
    <cellStyle name="Note 11 6 5" xfId="1716"/>
    <cellStyle name="Note 11 6 5 2" xfId="16355"/>
    <cellStyle name="Note 11 6 5 2 2" xfId="16356"/>
    <cellStyle name="Note 11 6 5 2 2 2" xfId="16357"/>
    <cellStyle name="Note 11 6 5 2 3" xfId="16358"/>
    <cellStyle name="Note 11 6 5 2 3 2" xfId="16359"/>
    <cellStyle name="Note 11 6 5 3" xfId="16360"/>
    <cellStyle name="Note 11 6 5 3 2" xfId="16361"/>
    <cellStyle name="Note 11 6 5 3 2 2" xfId="16362"/>
    <cellStyle name="Note 11 6 5 3 3" xfId="16363"/>
    <cellStyle name="Note 11 6 5 3 3 2" xfId="16364"/>
    <cellStyle name="Note 11 6 5 4" xfId="16365"/>
    <cellStyle name="Note 11 6 5 4 2" xfId="16366"/>
    <cellStyle name="Note 11 6 6" xfId="16367"/>
    <cellStyle name="Note 11 6 7" xfId="16368"/>
    <cellStyle name="Note 12 2" xfId="1717"/>
    <cellStyle name="Note 12 2 2" xfId="1718"/>
    <cellStyle name="Note 12 2 2 2" xfId="1719"/>
    <cellStyle name="Note 12 2 2 2 2" xfId="1720"/>
    <cellStyle name="Note 12 2 2 2 2 2" xfId="1721"/>
    <cellStyle name="Note 12 2 2 2 3" xfId="1722"/>
    <cellStyle name="Note 12 2 2 2 3 2" xfId="16369"/>
    <cellStyle name="Note 12 2 2 2 4" xfId="16370"/>
    <cellStyle name="Note 12 2 2 2 5" xfId="16371"/>
    <cellStyle name="Note 12 2 2 3" xfId="1723"/>
    <cellStyle name="Note 12 2 2 3 2" xfId="1724"/>
    <cellStyle name="Note 12 2 2 3 3" xfId="16372"/>
    <cellStyle name="Note 12 2 2 4" xfId="1725"/>
    <cellStyle name="Note 12 2 2 4 2" xfId="16373"/>
    <cellStyle name="Note 12 2 2 4 2 2" xfId="16374"/>
    <cellStyle name="Note 12 2 2 4 2 2 2" xfId="16375"/>
    <cellStyle name="Note 12 2 2 4 2 3" xfId="16376"/>
    <cellStyle name="Note 12 2 2 4 2 3 2" xfId="16377"/>
    <cellStyle name="Note 12 2 2 4 3" xfId="16378"/>
    <cellStyle name="Note 12 2 2 4 3 2" xfId="16379"/>
    <cellStyle name="Note 12 2 2 4 3 2 2" xfId="16380"/>
    <cellStyle name="Note 12 2 2 4 3 3" xfId="16381"/>
    <cellStyle name="Note 12 2 2 4 3 3 2" xfId="16382"/>
    <cellStyle name="Note 12 2 2 4 4" xfId="16383"/>
    <cellStyle name="Note 12 2 2 4 4 2" xfId="16384"/>
    <cellStyle name="Note 12 2 2 5" xfId="1726"/>
    <cellStyle name="Note 12 2 2 6" xfId="16385"/>
    <cellStyle name="Note 12 2 2 6 2" xfId="16386"/>
    <cellStyle name="Note 12 2 2 6 2 2" xfId="16387"/>
    <cellStyle name="Note 12 2 2 6 3" xfId="16388"/>
    <cellStyle name="Note 12 2 2 6 3 2" xfId="16389"/>
    <cellStyle name="Note 12 2 2 7" xfId="16390"/>
    <cellStyle name="Note 12 2 2 7 2" xfId="16391"/>
    <cellStyle name="Note 12 2 2 7 2 2" xfId="16392"/>
    <cellStyle name="Note 12 2 2 7 3" xfId="16393"/>
    <cellStyle name="Note 12 2 2 7 3 2" xfId="16394"/>
    <cellStyle name="Note 12 2 2 8" xfId="16395"/>
    <cellStyle name="Note 12 2 2 8 2" xfId="16396"/>
    <cellStyle name="Note 12 2 3" xfId="1727"/>
    <cellStyle name="Note 12 2 3 2" xfId="1728"/>
    <cellStyle name="Note 12 2 3 2 2" xfId="1729"/>
    <cellStyle name="Note 12 2 3 2 2 2" xfId="16397"/>
    <cellStyle name="Note 12 2 3 2 3" xfId="16398"/>
    <cellStyle name="Note 12 2 3 2 4" xfId="16399"/>
    <cellStyle name="Note 12 2 3 3" xfId="1730"/>
    <cellStyle name="Note 12 2 3 3 2" xfId="16400"/>
    <cellStyle name="Note 12 2 3 3 2 2" xfId="16401"/>
    <cellStyle name="Note 12 2 3 3 2 2 2" xfId="16402"/>
    <cellStyle name="Note 12 2 3 3 2 3" xfId="16403"/>
    <cellStyle name="Note 12 2 3 3 2 3 2" xfId="16404"/>
    <cellStyle name="Note 12 2 3 3 3" xfId="16405"/>
    <cellStyle name="Note 12 2 3 3 3 2" xfId="16406"/>
    <cellStyle name="Note 12 2 3 3 3 2 2" xfId="16407"/>
    <cellStyle name="Note 12 2 3 3 3 3" xfId="16408"/>
    <cellStyle name="Note 12 2 3 3 3 3 2" xfId="16409"/>
    <cellStyle name="Note 12 2 3 3 4" xfId="16410"/>
    <cellStyle name="Note 12 2 3 3 4 2" xfId="16411"/>
    <cellStyle name="Note 12 2 3 4" xfId="16412"/>
    <cellStyle name="Note 12 2 3 4 2" xfId="16413"/>
    <cellStyle name="Note 12 2 3 5" xfId="16414"/>
    <cellStyle name="Note 12 2 3 6" xfId="16415"/>
    <cellStyle name="Note 12 2 4" xfId="1731"/>
    <cellStyle name="Note 12 2 4 2" xfId="1732"/>
    <cellStyle name="Note 12 2 4 2 2" xfId="16416"/>
    <cellStyle name="Note 12 2 4 3" xfId="16417"/>
    <cellStyle name="Note 12 2 4 4" xfId="16418"/>
    <cellStyle name="Note 12 2 5" xfId="1733"/>
    <cellStyle name="Note 12 2 5 2" xfId="16419"/>
    <cellStyle name="Note 12 2 5 2 2" xfId="16420"/>
    <cellStyle name="Note 12 2 5 2 2 2" xfId="16421"/>
    <cellStyle name="Note 12 2 5 2 3" xfId="16422"/>
    <cellStyle name="Note 12 2 5 2 3 2" xfId="16423"/>
    <cellStyle name="Note 12 2 5 3" xfId="16424"/>
    <cellStyle name="Note 12 2 5 3 2" xfId="16425"/>
    <cellStyle name="Note 12 2 5 3 2 2" xfId="16426"/>
    <cellStyle name="Note 12 2 5 3 3" xfId="16427"/>
    <cellStyle name="Note 12 2 5 3 3 2" xfId="16428"/>
    <cellStyle name="Note 12 2 5 4" xfId="16429"/>
    <cellStyle name="Note 12 2 5 4 2" xfId="16430"/>
    <cellStyle name="Note 12 2 6" xfId="16431"/>
    <cellStyle name="Note 12 2 7" xfId="16432"/>
    <cellStyle name="Note 12 3" xfId="1734"/>
    <cellStyle name="Note 12 3 2" xfId="1735"/>
    <cellStyle name="Note 12 3 2 2" xfId="1736"/>
    <cellStyle name="Note 12 3 2 2 2" xfId="1737"/>
    <cellStyle name="Note 12 3 2 2 2 2" xfId="1738"/>
    <cellStyle name="Note 12 3 2 2 3" xfId="1739"/>
    <cellStyle name="Note 12 3 2 2 3 2" xfId="16433"/>
    <cellStyle name="Note 12 3 2 2 4" xfId="16434"/>
    <cellStyle name="Note 12 3 2 2 5" xfId="16435"/>
    <cellStyle name="Note 12 3 2 3" xfId="1740"/>
    <cellStyle name="Note 12 3 2 3 2" xfId="1741"/>
    <cellStyle name="Note 12 3 2 3 3" xfId="16436"/>
    <cellStyle name="Note 12 3 2 4" xfId="1742"/>
    <cellStyle name="Note 12 3 2 4 2" xfId="16437"/>
    <cellStyle name="Note 12 3 2 4 2 2" xfId="16438"/>
    <cellStyle name="Note 12 3 2 4 2 2 2" xfId="16439"/>
    <cellStyle name="Note 12 3 2 4 2 3" xfId="16440"/>
    <cellStyle name="Note 12 3 2 4 2 3 2" xfId="16441"/>
    <cellStyle name="Note 12 3 2 4 3" xfId="16442"/>
    <cellStyle name="Note 12 3 2 4 3 2" xfId="16443"/>
    <cellStyle name="Note 12 3 2 4 3 2 2" xfId="16444"/>
    <cellStyle name="Note 12 3 2 4 3 3" xfId="16445"/>
    <cellStyle name="Note 12 3 2 4 3 3 2" xfId="16446"/>
    <cellStyle name="Note 12 3 2 4 4" xfId="16447"/>
    <cellStyle name="Note 12 3 2 4 4 2" xfId="16448"/>
    <cellStyle name="Note 12 3 2 5" xfId="1743"/>
    <cellStyle name="Note 12 3 2 6" xfId="16449"/>
    <cellStyle name="Note 12 3 2 6 2" xfId="16450"/>
    <cellStyle name="Note 12 3 2 6 2 2" xfId="16451"/>
    <cellStyle name="Note 12 3 2 6 3" xfId="16452"/>
    <cellStyle name="Note 12 3 2 6 3 2" xfId="16453"/>
    <cellStyle name="Note 12 3 2 7" xfId="16454"/>
    <cellStyle name="Note 12 3 2 7 2" xfId="16455"/>
    <cellStyle name="Note 12 3 2 7 2 2" xfId="16456"/>
    <cellStyle name="Note 12 3 2 7 3" xfId="16457"/>
    <cellStyle name="Note 12 3 2 7 3 2" xfId="16458"/>
    <cellStyle name="Note 12 3 2 8" xfId="16459"/>
    <cellStyle name="Note 12 3 2 8 2" xfId="16460"/>
    <cellStyle name="Note 12 3 3" xfId="1744"/>
    <cellStyle name="Note 12 3 3 2" xfId="1745"/>
    <cellStyle name="Note 12 3 3 2 2" xfId="1746"/>
    <cellStyle name="Note 12 3 3 2 2 2" xfId="16461"/>
    <cellStyle name="Note 12 3 3 2 3" xfId="16462"/>
    <cellStyle name="Note 12 3 3 2 4" xfId="16463"/>
    <cellStyle name="Note 12 3 3 3" xfId="1747"/>
    <cellStyle name="Note 12 3 3 3 2" xfId="16464"/>
    <cellStyle name="Note 12 3 3 3 2 2" xfId="16465"/>
    <cellStyle name="Note 12 3 3 3 2 2 2" xfId="16466"/>
    <cellStyle name="Note 12 3 3 3 2 3" xfId="16467"/>
    <cellStyle name="Note 12 3 3 3 2 3 2" xfId="16468"/>
    <cellStyle name="Note 12 3 3 3 3" xfId="16469"/>
    <cellStyle name="Note 12 3 3 3 3 2" xfId="16470"/>
    <cellStyle name="Note 12 3 3 3 3 2 2" xfId="16471"/>
    <cellStyle name="Note 12 3 3 3 3 3" xfId="16472"/>
    <cellStyle name="Note 12 3 3 3 3 3 2" xfId="16473"/>
    <cellStyle name="Note 12 3 3 3 4" xfId="16474"/>
    <cellStyle name="Note 12 3 3 3 4 2" xfId="16475"/>
    <cellStyle name="Note 12 3 3 4" xfId="16476"/>
    <cellStyle name="Note 12 3 3 4 2" xfId="16477"/>
    <cellStyle name="Note 12 3 3 5" xfId="16478"/>
    <cellStyle name="Note 12 3 3 6" xfId="16479"/>
    <cellStyle name="Note 12 3 4" xfId="1748"/>
    <cellStyle name="Note 12 3 4 2" xfId="1749"/>
    <cellStyle name="Note 12 3 4 2 2" xfId="16480"/>
    <cellStyle name="Note 12 3 4 3" xfId="16481"/>
    <cellStyle name="Note 12 3 4 4" xfId="16482"/>
    <cellStyle name="Note 12 3 5" xfId="1750"/>
    <cellStyle name="Note 12 3 5 2" xfId="16483"/>
    <cellStyle name="Note 12 3 5 2 2" xfId="16484"/>
    <cellStyle name="Note 12 3 5 2 2 2" xfId="16485"/>
    <cellStyle name="Note 12 3 5 2 3" xfId="16486"/>
    <cellStyle name="Note 12 3 5 2 3 2" xfId="16487"/>
    <cellStyle name="Note 12 3 5 3" xfId="16488"/>
    <cellStyle name="Note 12 3 5 3 2" xfId="16489"/>
    <cellStyle name="Note 12 3 5 3 2 2" xfId="16490"/>
    <cellStyle name="Note 12 3 5 3 3" xfId="16491"/>
    <cellStyle name="Note 12 3 5 3 3 2" xfId="16492"/>
    <cellStyle name="Note 12 3 5 4" xfId="16493"/>
    <cellStyle name="Note 12 3 5 4 2" xfId="16494"/>
    <cellStyle name="Note 12 3 6" xfId="16495"/>
    <cellStyle name="Note 12 3 7" xfId="16496"/>
    <cellStyle name="Note 12 4" xfId="1751"/>
    <cellStyle name="Note 12 4 2" xfId="1752"/>
    <cellStyle name="Note 12 4 2 2" xfId="1753"/>
    <cellStyle name="Note 12 4 2 2 2" xfId="1754"/>
    <cellStyle name="Note 12 4 2 2 2 2" xfId="1755"/>
    <cellStyle name="Note 12 4 2 2 3" xfId="1756"/>
    <cellStyle name="Note 12 4 2 2 3 2" xfId="16497"/>
    <cellStyle name="Note 12 4 2 2 4" xfId="16498"/>
    <cellStyle name="Note 12 4 2 2 5" xfId="16499"/>
    <cellStyle name="Note 12 4 2 3" xfId="1757"/>
    <cellStyle name="Note 12 4 2 3 2" xfId="1758"/>
    <cellStyle name="Note 12 4 2 3 3" xfId="16500"/>
    <cellStyle name="Note 12 4 2 4" xfId="1759"/>
    <cellStyle name="Note 12 4 2 4 2" xfId="16501"/>
    <cellStyle name="Note 12 4 2 4 2 2" xfId="16502"/>
    <cellStyle name="Note 12 4 2 4 2 2 2" xfId="16503"/>
    <cellStyle name="Note 12 4 2 4 2 3" xfId="16504"/>
    <cellStyle name="Note 12 4 2 4 2 3 2" xfId="16505"/>
    <cellStyle name="Note 12 4 2 4 3" xfId="16506"/>
    <cellStyle name="Note 12 4 2 4 3 2" xfId="16507"/>
    <cellStyle name="Note 12 4 2 4 3 2 2" xfId="16508"/>
    <cellStyle name="Note 12 4 2 4 3 3" xfId="16509"/>
    <cellStyle name="Note 12 4 2 4 3 3 2" xfId="16510"/>
    <cellStyle name="Note 12 4 2 4 4" xfId="16511"/>
    <cellStyle name="Note 12 4 2 4 4 2" xfId="16512"/>
    <cellStyle name="Note 12 4 2 5" xfId="1760"/>
    <cellStyle name="Note 12 4 2 6" xfId="16513"/>
    <cellStyle name="Note 12 4 2 6 2" xfId="16514"/>
    <cellStyle name="Note 12 4 2 6 2 2" xfId="16515"/>
    <cellStyle name="Note 12 4 2 6 3" xfId="16516"/>
    <cellStyle name="Note 12 4 2 6 3 2" xfId="16517"/>
    <cellStyle name="Note 12 4 2 7" xfId="16518"/>
    <cellStyle name="Note 12 4 2 7 2" xfId="16519"/>
    <cellStyle name="Note 12 4 2 7 2 2" xfId="16520"/>
    <cellStyle name="Note 12 4 2 7 3" xfId="16521"/>
    <cellStyle name="Note 12 4 2 7 3 2" xfId="16522"/>
    <cellStyle name="Note 12 4 2 8" xfId="16523"/>
    <cellStyle name="Note 12 4 2 8 2" xfId="16524"/>
    <cellStyle name="Note 12 4 3" xfId="1761"/>
    <cellStyle name="Note 12 4 3 2" xfId="1762"/>
    <cellStyle name="Note 12 4 3 2 2" xfId="1763"/>
    <cellStyle name="Note 12 4 3 2 2 2" xfId="16525"/>
    <cellStyle name="Note 12 4 3 2 3" xfId="16526"/>
    <cellStyle name="Note 12 4 3 2 4" xfId="16527"/>
    <cellStyle name="Note 12 4 3 3" xfId="1764"/>
    <cellStyle name="Note 12 4 3 3 2" xfId="16528"/>
    <cellStyle name="Note 12 4 3 3 2 2" xfId="16529"/>
    <cellStyle name="Note 12 4 3 3 2 2 2" xfId="16530"/>
    <cellStyle name="Note 12 4 3 3 2 3" xfId="16531"/>
    <cellStyle name="Note 12 4 3 3 2 3 2" xfId="16532"/>
    <cellStyle name="Note 12 4 3 3 3" xfId="16533"/>
    <cellStyle name="Note 12 4 3 3 3 2" xfId="16534"/>
    <cellStyle name="Note 12 4 3 3 3 2 2" xfId="16535"/>
    <cellStyle name="Note 12 4 3 3 3 3" xfId="16536"/>
    <cellStyle name="Note 12 4 3 3 3 3 2" xfId="16537"/>
    <cellStyle name="Note 12 4 3 3 4" xfId="16538"/>
    <cellStyle name="Note 12 4 3 3 4 2" xfId="16539"/>
    <cellStyle name="Note 12 4 3 4" xfId="16540"/>
    <cellStyle name="Note 12 4 3 4 2" xfId="16541"/>
    <cellStyle name="Note 12 4 3 5" xfId="16542"/>
    <cellStyle name="Note 12 4 3 6" xfId="16543"/>
    <cellStyle name="Note 12 4 4" xfId="1765"/>
    <cellStyle name="Note 12 4 4 2" xfId="1766"/>
    <cellStyle name="Note 12 4 4 2 2" xfId="16544"/>
    <cellStyle name="Note 12 4 4 3" xfId="16545"/>
    <cellStyle name="Note 12 4 4 4" xfId="16546"/>
    <cellStyle name="Note 12 4 5" xfId="1767"/>
    <cellStyle name="Note 12 4 5 2" xfId="16547"/>
    <cellStyle name="Note 12 4 5 2 2" xfId="16548"/>
    <cellStyle name="Note 12 4 5 2 2 2" xfId="16549"/>
    <cellStyle name="Note 12 4 5 2 3" xfId="16550"/>
    <cellStyle name="Note 12 4 5 2 3 2" xfId="16551"/>
    <cellStyle name="Note 12 4 5 3" xfId="16552"/>
    <cellStyle name="Note 12 4 5 3 2" xfId="16553"/>
    <cellStyle name="Note 12 4 5 3 2 2" xfId="16554"/>
    <cellStyle name="Note 12 4 5 3 3" xfId="16555"/>
    <cellStyle name="Note 12 4 5 3 3 2" xfId="16556"/>
    <cellStyle name="Note 12 4 5 4" xfId="16557"/>
    <cellStyle name="Note 12 4 5 4 2" xfId="16558"/>
    <cellStyle name="Note 12 4 6" xfId="16559"/>
    <cellStyle name="Note 12 4 7" xfId="16560"/>
    <cellStyle name="Note 12 5" xfId="1768"/>
    <cellStyle name="Note 12 5 2" xfId="1769"/>
    <cellStyle name="Note 12 5 2 2" xfId="1770"/>
    <cellStyle name="Note 12 5 2 2 2" xfId="1771"/>
    <cellStyle name="Note 12 5 2 2 2 2" xfId="1772"/>
    <cellStyle name="Note 12 5 2 2 3" xfId="1773"/>
    <cellStyle name="Note 12 5 2 2 3 2" xfId="16561"/>
    <cellStyle name="Note 12 5 2 2 4" xfId="16562"/>
    <cellStyle name="Note 12 5 2 2 5" xfId="16563"/>
    <cellStyle name="Note 12 5 2 3" xfId="1774"/>
    <cellStyle name="Note 12 5 2 3 2" xfId="1775"/>
    <cellStyle name="Note 12 5 2 3 3" xfId="16564"/>
    <cellStyle name="Note 12 5 2 4" xfId="1776"/>
    <cellStyle name="Note 12 5 2 4 2" xfId="16565"/>
    <cellStyle name="Note 12 5 2 4 2 2" xfId="16566"/>
    <cellStyle name="Note 12 5 2 4 2 2 2" xfId="16567"/>
    <cellStyle name="Note 12 5 2 4 2 3" xfId="16568"/>
    <cellStyle name="Note 12 5 2 4 2 3 2" xfId="16569"/>
    <cellStyle name="Note 12 5 2 4 3" xfId="16570"/>
    <cellStyle name="Note 12 5 2 4 3 2" xfId="16571"/>
    <cellStyle name="Note 12 5 2 4 3 2 2" xfId="16572"/>
    <cellStyle name="Note 12 5 2 4 3 3" xfId="16573"/>
    <cellStyle name="Note 12 5 2 4 3 3 2" xfId="16574"/>
    <cellStyle name="Note 12 5 2 4 4" xfId="16575"/>
    <cellStyle name="Note 12 5 2 4 4 2" xfId="16576"/>
    <cellStyle name="Note 12 5 2 5" xfId="1777"/>
    <cellStyle name="Note 12 5 2 6" xfId="16577"/>
    <cellStyle name="Note 12 5 2 6 2" xfId="16578"/>
    <cellStyle name="Note 12 5 2 6 2 2" xfId="16579"/>
    <cellStyle name="Note 12 5 2 6 3" xfId="16580"/>
    <cellStyle name="Note 12 5 2 6 3 2" xfId="16581"/>
    <cellStyle name="Note 12 5 2 7" xfId="16582"/>
    <cellStyle name="Note 12 5 2 7 2" xfId="16583"/>
    <cellStyle name="Note 12 5 2 7 2 2" xfId="16584"/>
    <cellStyle name="Note 12 5 2 7 3" xfId="16585"/>
    <cellStyle name="Note 12 5 2 7 3 2" xfId="16586"/>
    <cellStyle name="Note 12 5 2 8" xfId="16587"/>
    <cellStyle name="Note 12 5 2 8 2" xfId="16588"/>
    <cellStyle name="Note 12 5 3" xfId="1778"/>
    <cellStyle name="Note 12 5 3 2" xfId="1779"/>
    <cellStyle name="Note 12 5 3 2 2" xfId="1780"/>
    <cellStyle name="Note 12 5 3 2 2 2" xfId="16589"/>
    <cellStyle name="Note 12 5 3 2 3" xfId="16590"/>
    <cellStyle name="Note 12 5 3 2 4" xfId="16591"/>
    <cellStyle name="Note 12 5 3 3" xfId="1781"/>
    <cellStyle name="Note 12 5 3 3 2" xfId="16592"/>
    <cellStyle name="Note 12 5 3 3 2 2" xfId="16593"/>
    <cellStyle name="Note 12 5 3 3 2 2 2" xfId="16594"/>
    <cellStyle name="Note 12 5 3 3 2 3" xfId="16595"/>
    <cellStyle name="Note 12 5 3 3 2 3 2" xfId="16596"/>
    <cellStyle name="Note 12 5 3 3 3" xfId="16597"/>
    <cellStyle name="Note 12 5 3 3 3 2" xfId="16598"/>
    <cellStyle name="Note 12 5 3 3 3 2 2" xfId="16599"/>
    <cellStyle name="Note 12 5 3 3 3 3" xfId="16600"/>
    <cellStyle name="Note 12 5 3 3 3 3 2" xfId="16601"/>
    <cellStyle name="Note 12 5 3 3 4" xfId="16602"/>
    <cellStyle name="Note 12 5 3 3 4 2" xfId="16603"/>
    <cellStyle name="Note 12 5 3 4" xfId="16604"/>
    <cellStyle name="Note 12 5 3 4 2" xfId="16605"/>
    <cellStyle name="Note 12 5 3 5" xfId="16606"/>
    <cellStyle name="Note 12 5 3 6" xfId="16607"/>
    <cellStyle name="Note 12 5 4" xfId="1782"/>
    <cellStyle name="Note 12 5 4 2" xfId="1783"/>
    <cellStyle name="Note 12 5 4 2 2" xfId="16608"/>
    <cellStyle name="Note 12 5 4 3" xfId="16609"/>
    <cellStyle name="Note 12 5 4 4" xfId="16610"/>
    <cellStyle name="Note 12 5 5" xfId="1784"/>
    <cellStyle name="Note 12 5 5 2" xfId="16611"/>
    <cellStyle name="Note 12 5 5 2 2" xfId="16612"/>
    <cellStyle name="Note 12 5 5 2 2 2" xfId="16613"/>
    <cellStyle name="Note 12 5 5 2 3" xfId="16614"/>
    <cellStyle name="Note 12 5 5 2 3 2" xfId="16615"/>
    <cellStyle name="Note 12 5 5 3" xfId="16616"/>
    <cellStyle name="Note 12 5 5 3 2" xfId="16617"/>
    <cellStyle name="Note 12 5 5 3 2 2" xfId="16618"/>
    <cellStyle name="Note 12 5 5 3 3" xfId="16619"/>
    <cellStyle name="Note 12 5 5 3 3 2" xfId="16620"/>
    <cellStyle name="Note 12 5 5 4" xfId="16621"/>
    <cellStyle name="Note 12 5 5 4 2" xfId="16622"/>
    <cellStyle name="Note 12 5 6" xfId="16623"/>
    <cellStyle name="Note 12 5 7" xfId="16624"/>
    <cellStyle name="Note 13 2" xfId="1785"/>
    <cellStyle name="Note 13 2 2" xfId="1786"/>
    <cellStyle name="Note 13 2 2 2" xfId="1787"/>
    <cellStyle name="Note 13 2 2 2 2" xfId="1788"/>
    <cellStyle name="Note 13 2 2 2 2 2" xfId="1789"/>
    <cellStyle name="Note 13 2 2 2 3" xfId="1790"/>
    <cellStyle name="Note 13 2 2 2 3 2" xfId="16625"/>
    <cellStyle name="Note 13 2 2 2 4" xfId="16626"/>
    <cellStyle name="Note 13 2 2 2 5" xfId="16627"/>
    <cellStyle name="Note 13 2 2 3" xfId="1791"/>
    <cellStyle name="Note 13 2 2 3 2" xfId="1792"/>
    <cellStyle name="Note 13 2 2 3 3" xfId="16628"/>
    <cellStyle name="Note 13 2 2 4" xfId="1793"/>
    <cellStyle name="Note 13 2 2 4 2" xfId="16629"/>
    <cellStyle name="Note 13 2 2 4 2 2" xfId="16630"/>
    <cellStyle name="Note 13 2 2 4 2 2 2" xfId="16631"/>
    <cellStyle name="Note 13 2 2 4 2 3" xfId="16632"/>
    <cellStyle name="Note 13 2 2 4 2 3 2" xfId="16633"/>
    <cellStyle name="Note 13 2 2 4 3" xfId="16634"/>
    <cellStyle name="Note 13 2 2 4 3 2" xfId="16635"/>
    <cellStyle name="Note 13 2 2 4 3 2 2" xfId="16636"/>
    <cellStyle name="Note 13 2 2 4 3 3" xfId="16637"/>
    <cellStyle name="Note 13 2 2 4 3 3 2" xfId="16638"/>
    <cellStyle name="Note 13 2 2 4 4" xfId="16639"/>
    <cellStyle name="Note 13 2 2 4 4 2" xfId="16640"/>
    <cellStyle name="Note 13 2 2 5" xfId="1794"/>
    <cellStyle name="Note 13 2 2 6" xfId="16641"/>
    <cellStyle name="Note 13 2 2 6 2" xfId="16642"/>
    <cellStyle name="Note 13 2 2 6 2 2" xfId="16643"/>
    <cellStyle name="Note 13 2 2 6 3" xfId="16644"/>
    <cellStyle name="Note 13 2 2 6 3 2" xfId="16645"/>
    <cellStyle name="Note 13 2 2 7" xfId="16646"/>
    <cellStyle name="Note 13 2 2 7 2" xfId="16647"/>
    <cellStyle name="Note 13 2 2 7 2 2" xfId="16648"/>
    <cellStyle name="Note 13 2 2 7 3" xfId="16649"/>
    <cellStyle name="Note 13 2 2 7 3 2" xfId="16650"/>
    <cellStyle name="Note 13 2 2 8" xfId="16651"/>
    <cellStyle name="Note 13 2 2 8 2" xfId="16652"/>
    <cellStyle name="Note 13 2 3" xfId="1795"/>
    <cellStyle name="Note 13 2 3 2" xfId="1796"/>
    <cellStyle name="Note 13 2 3 2 2" xfId="1797"/>
    <cellStyle name="Note 13 2 3 2 2 2" xfId="16653"/>
    <cellStyle name="Note 13 2 3 2 3" xfId="16654"/>
    <cellStyle name="Note 13 2 3 2 4" xfId="16655"/>
    <cellStyle name="Note 13 2 3 3" xfId="1798"/>
    <cellStyle name="Note 13 2 3 3 2" xfId="16656"/>
    <cellStyle name="Note 13 2 3 3 2 2" xfId="16657"/>
    <cellStyle name="Note 13 2 3 3 2 2 2" xfId="16658"/>
    <cellStyle name="Note 13 2 3 3 2 3" xfId="16659"/>
    <cellStyle name="Note 13 2 3 3 2 3 2" xfId="16660"/>
    <cellStyle name="Note 13 2 3 3 3" xfId="16661"/>
    <cellStyle name="Note 13 2 3 3 3 2" xfId="16662"/>
    <cellStyle name="Note 13 2 3 3 3 2 2" xfId="16663"/>
    <cellStyle name="Note 13 2 3 3 3 3" xfId="16664"/>
    <cellStyle name="Note 13 2 3 3 3 3 2" xfId="16665"/>
    <cellStyle name="Note 13 2 3 3 4" xfId="16666"/>
    <cellStyle name="Note 13 2 3 3 4 2" xfId="16667"/>
    <cellStyle name="Note 13 2 3 4" xfId="16668"/>
    <cellStyle name="Note 13 2 3 4 2" xfId="16669"/>
    <cellStyle name="Note 13 2 3 5" xfId="16670"/>
    <cellStyle name="Note 13 2 3 6" xfId="16671"/>
    <cellStyle name="Note 13 2 4" xfId="1799"/>
    <cellStyle name="Note 13 2 4 2" xfId="1800"/>
    <cellStyle name="Note 13 2 4 2 2" xfId="16672"/>
    <cellStyle name="Note 13 2 4 3" xfId="16673"/>
    <cellStyle name="Note 13 2 4 4" xfId="16674"/>
    <cellStyle name="Note 13 2 5" xfId="1801"/>
    <cellStyle name="Note 13 2 5 2" xfId="16675"/>
    <cellStyle name="Note 13 2 5 2 2" xfId="16676"/>
    <cellStyle name="Note 13 2 5 2 2 2" xfId="16677"/>
    <cellStyle name="Note 13 2 5 2 3" xfId="16678"/>
    <cellStyle name="Note 13 2 5 2 3 2" xfId="16679"/>
    <cellStyle name="Note 13 2 5 3" xfId="16680"/>
    <cellStyle name="Note 13 2 5 3 2" xfId="16681"/>
    <cellStyle name="Note 13 2 5 3 2 2" xfId="16682"/>
    <cellStyle name="Note 13 2 5 3 3" xfId="16683"/>
    <cellStyle name="Note 13 2 5 3 3 2" xfId="16684"/>
    <cellStyle name="Note 13 2 5 4" xfId="16685"/>
    <cellStyle name="Note 13 2 5 4 2" xfId="16686"/>
    <cellStyle name="Note 13 2 6" xfId="16687"/>
    <cellStyle name="Note 13 2 7" xfId="16688"/>
    <cellStyle name="Note 14 2" xfId="1802"/>
    <cellStyle name="Note 14 2 2" xfId="1803"/>
    <cellStyle name="Note 14 2 2 2" xfId="1804"/>
    <cellStyle name="Note 14 2 2 2 2" xfId="1805"/>
    <cellStyle name="Note 14 2 2 2 2 2" xfId="1806"/>
    <cellStyle name="Note 14 2 2 2 3" xfId="1807"/>
    <cellStyle name="Note 14 2 2 2 3 2" xfId="16689"/>
    <cellStyle name="Note 14 2 2 2 4" xfId="16690"/>
    <cellStyle name="Note 14 2 2 2 5" xfId="16691"/>
    <cellStyle name="Note 14 2 2 3" xfId="1808"/>
    <cellStyle name="Note 14 2 2 3 2" xfId="1809"/>
    <cellStyle name="Note 14 2 2 3 3" xfId="16692"/>
    <cellStyle name="Note 14 2 2 4" xfId="1810"/>
    <cellStyle name="Note 14 2 2 4 2" xfId="16693"/>
    <cellStyle name="Note 14 2 2 4 2 2" xfId="16694"/>
    <cellStyle name="Note 14 2 2 4 2 2 2" xfId="16695"/>
    <cellStyle name="Note 14 2 2 4 2 3" xfId="16696"/>
    <cellStyle name="Note 14 2 2 4 2 3 2" xfId="16697"/>
    <cellStyle name="Note 14 2 2 4 3" xfId="16698"/>
    <cellStyle name="Note 14 2 2 4 3 2" xfId="16699"/>
    <cellStyle name="Note 14 2 2 4 3 2 2" xfId="16700"/>
    <cellStyle name="Note 14 2 2 4 3 3" xfId="16701"/>
    <cellStyle name="Note 14 2 2 4 3 3 2" xfId="16702"/>
    <cellStyle name="Note 14 2 2 4 4" xfId="16703"/>
    <cellStyle name="Note 14 2 2 4 4 2" xfId="16704"/>
    <cellStyle name="Note 14 2 2 5" xfId="1811"/>
    <cellStyle name="Note 14 2 2 6" xfId="16705"/>
    <cellStyle name="Note 14 2 2 6 2" xfId="16706"/>
    <cellStyle name="Note 14 2 2 6 2 2" xfId="16707"/>
    <cellStyle name="Note 14 2 2 6 3" xfId="16708"/>
    <cellStyle name="Note 14 2 2 6 3 2" xfId="16709"/>
    <cellStyle name="Note 14 2 2 7" xfId="16710"/>
    <cellStyle name="Note 14 2 2 7 2" xfId="16711"/>
    <cellStyle name="Note 14 2 2 7 2 2" xfId="16712"/>
    <cellStyle name="Note 14 2 2 7 3" xfId="16713"/>
    <cellStyle name="Note 14 2 2 7 3 2" xfId="16714"/>
    <cellStyle name="Note 14 2 2 8" xfId="16715"/>
    <cellStyle name="Note 14 2 2 8 2" xfId="16716"/>
    <cellStyle name="Note 14 2 3" xfId="1812"/>
    <cellStyle name="Note 14 2 3 2" xfId="1813"/>
    <cellStyle name="Note 14 2 3 2 2" xfId="1814"/>
    <cellStyle name="Note 14 2 3 2 2 2" xfId="16717"/>
    <cellStyle name="Note 14 2 3 2 3" xfId="16718"/>
    <cellStyle name="Note 14 2 3 2 4" xfId="16719"/>
    <cellStyle name="Note 14 2 3 3" xfId="1815"/>
    <cellStyle name="Note 14 2 3 3 2" xfId="16720"/>
    <cellStyle name="Note 14 2 3 3 2 2" xfId="16721"/>
    <cellStyle name="Note 14 2 3 3 2 2 2" xfId="16722"/>
    <cellStyle name="Note 14 2 3 3 2 3" xfId="16723"/>
    <cellStyle name="Note 14 2 3 3 2 3 2" xfId="16724"/>
    <cellStyle name="Note 14 2 3 3 3" xfId="16725"/>
    <cellStyle name="Note 14 2 3 3 3 2" xfId="16726"/>
    <cellStyle name="Note 14 2 3 3 3 2 2" xfId="16727"/>
    <cellStyle name="Note 14 2 3 3 3 3" xfId="16728"/>
    <cellStyle name="Note 14 2 3 3 3 3 2" xfId="16729"/>
    <cellStyle name="Note 14 2 3 3 4" xfId="16730"/>
    <cellStyle name="Note 14 2 3 3 4 2" xfId="16731"/>
    <cellStyle name="Note 14 2 3 4" xfId="16732"/>
    <cellStyle name="Note 14 2 3 4 2" xfId="16733"/>
    <cellStyle name="Note 14 2 3 5" xfId="16734"/>
    <cellStyle name="Note 14 2 3 6" xfId="16735"/>
    <cellStyle name="Note 14 2 4" xfId="1816"/>
    <cellStyle name="Note 14 2 4 2" xfId="1817"/>
    <cellStyle name="Note 14 2 4 2 2" xfId="16736"/>
    <cellStyle name="Note 14 2 4 3" xfId="16737"/>
    <cellStyle name="Note 14 2 4 4" xfId="16738"/>
    <cellStyle name="Note 14 2 5" xfId="1818"/>
    <cellStyle name="Note 14 2 5 2" xfId="16739"/>
    <cellStyle name="Note 14 2 5 2 2" xfId="16740"/>
    <cellStyle name="Note 14 2 5 2 2 2" xfId="16741"/>
    <cellStyle name="Note 14 2 5 2 3" xfId="16742"/>
    <cellStyle name="Note 14 2 5 2 3 2" xfId="16743"/>
    <cellStyle name="Note 14 2 5 3" xfId="16744"/>
    <cellStyle name="Note 14 2 5 3 2" xfId="16745"/>
    <cellStyle name="Note 14 2 5 3 2 2" xfId="16746"/>
    <cellStyle name="Note 14 2 5 3 3" xfId="16747"/>
    <cellStyle name="Note 14 2 5 3 3 2" xfId="16748"/>
    <cellStyle name="Note 14 2 5 4" xfId="16749"/>
    <cellStyle name="Note 14 2 5 4 2" xfId="16750"/>
    <cellStyle name="Note 14 2 6" xfId="16751"/>
    <cellStyle name="Note 14 2 7" xfId="16752"/>
    <cellStyle name="Note 15 2" xfId="1819"/>
    <cellStyle name="Note 15 2 2" xfId="1820"/>
    <cellStyle name="Note 15 2 2 2" xfId="1821"/>
    <cellStyle name="Note 15 2 2 2 2" xfId="1822"/>
    <cellStyle name="Note 15 2 2 2 2 2" xfId="1823"/>
    <cellStyle name="Note 15 2 2 2 3" xfId="1824"/>
    <cellStyle name="Note 15 2 2 2 3 2" xfId="16753"/>
    <cellStyle name="Note 15 2 2 2 4" xfId="16754"/>
    <cellStyle name="Note 15 2 2 2 5" xfId="16755"/>
    <cellStyle name="Note 15 2 2 3" xfId="1825"/>
    <cellStyle name="Note 15 2 2 3 2" xfId="1826"/>
    <cellStyle name="Note 15 2 2 3 3" xfId="16756"/>
    <cellStyle name="Note 15 2 2 4" xfId="1827"/>
    <cellStyle name="Note 15 2 2 4 2" xfId="16757"/>
    <cellStyle name="Note 15 2 2 4 2 2" xfId="16758"/>
    <cellStyle name="Note 15 2 2 4 2 2 2" xfId="16759"/>
    <cellStyle name="Note 15 2 2 4 2 3" xfId="16760"/>
    <cellStyle name="Note 15 2 2 4 2 3 2" xfId="16761"/>
    <cellStyle name="Note 15 2 2 4 3" xfId="16762"/>
    <cellStyle name="Note 15 2 2 4 3 2" xfId="16763"/>
    <cellStyle name="Note 15 2 2 4 3 2 2" xfId="16764"/>
    <cellStyle name="Note 15 2 2 4 3 3" xfId="16765"/>
    <cellStyle name="Note 15 2 2 4 3 3 2" xfId="16766"/>
    <cellStyle name="Note 15 2 2 4 4" xfId="16767"/>
    <cellStyle name="Note 15 2 2 4 4 2" xfId="16768"/>
    <cellStyle name="Note 15 2 2 5" xfId="1828"/>
    <cellStyle name="Note 15 2 2 6" xfId="16769"/>
    <cellStyle name="Note 15 2 2 6 2" xfId="16770"/>
    <cellStyle name="Note 15 2 2 6 2 2" xfId="16771"/>
    <cellStyle name="Note 15 2 2 6 3" xfId="16772"/>
    <cellStyle name="Note 15 2 2 6 3 2" xfId="16773"/>
    <cellStyle name="Note 15 2 2 7" xfId="16774"/>
    <cellStyle name="Note 15 2 2 7 2" xfId="16775"/>
    <cellStyle name="Note 15 2 2 7 2 2" xfId="16776"/>
    <cellStyle name="Note 15 2 2 7 3" xfId="16777"/>
    <cellStyle name="Note 15 2 2 7 3 2" xfId="16778"/>
    <cellStyle name="Note 15 2 2 8" xfId="16779"/>
    <cellStyle name="Note 15 2 2 8 2" xfId="16780"/>
    <cellStyle name="Note 15 2 3" xfId="1829"/>
    <cellStyle name="Note 15 2 3 2" xfId="1830"/>
    <cellStyle name="Note 15 2 3 2 2" xfId="1831"/>
    <cellStyle name="Note 15 2 3 2 2 2" xfId="16781"/>
    <cellStyle name="Note 15 2 3 2 3" xfId="16782"/>
    <cellStyle name="Note 15 2 3 2 4" xfId="16783"/>
    <cellStyle name="Note 15 2 3 3" xfId="1832"/>
    <cellStyle name="Note 15 2 3 3 2" xfId="16784"/>
    <cellStyle name="Note 15 2 3 3 2 2" xfId="16785"/>
    <cellStyle name="Note 15 2 3 3 2 2 2" xfId="16786"/>
    <cellStyle name="Note 15 2 3 3 2 3" xfId="16787"/>
    <cellStyle name="Note 15 2 3 3 2 3 2" xfId="16788"/>
    <cellStyle name="Note 15 2 3 3 3" xfId="16789"/>
    <cellStyle name="Note 15 2 3 3 3 2" xfId="16790"/>
    <cellStyle name="Note 15 2 3 3 3 2 2" xfId="16791"/>
    <cellStyle name="Note 15 2 3 3 3 3" xfId="16792"/>
    <cellStyle name="Note 15 2 3 3 3 3 2" xfId="16793"/>
    <cellStyle name="Note 15 2 3 3 4" xfId="16794"/>
    <cellStyle name="Note 15 2 3 3 4 2" xfId="16795"/>
    <cellStyle name="Note 15 2 3 4" xfId="16796"/>
    <cellStyle name="Note 15 2 3 4 2" xfId="16797"/>
    <cellStyle name="Note 15 2 3 5" xfId="16798"/>
    <cellStyle name="Note 15 2 3 6" xfId="16799"/>
    <cellStyle name="Note 15 2 4" xfId="1833"/>
    <cellStyle name="Note 15 2 4 2" xfId="1834"/>
    <cellStyle name="Note 15 2 4 2 2" xfId="16800"/>
    <cellStyle name="Note 15 2 4 3" xfId="16801"/>
    <cellStyle name="Note 15 2 4 4" xfId="16802"/>
    <cellStyle name="Note 15 2 5" xfId="1835"/>
    <cellStyle name="Note 15 2 5 2" xfId="16803"/>
    <cellStyle name="Note 15 2 5 2 2" xfId="16804"/>
    <cellStyle name="Note 15 2 5 2 2 2" xfId="16805"/>
    <cellStyle name="Note 15 2 5 2 3" xfId="16806"/>
    <cellStyle name="Note 15 2 5 2 3 2" xfId="16807"/>
    <cellStyle name="Note 15 2 5 3" xfId="16808"/>
    <cellStyle name="Note 15 2 5 3 2" xfId="16809"/>
    <cellStyle name="Note 15 2 5 3 2 2" xfId="16810"/>
    <cellStyle name="Note 15 2 5 3 3" xfId="16811"/>
    <cellStyle name="Note 15 2 5 3 3 2" xfId="16812"/>
    <cellStyle name="Note 15 2 5 4" xfId="16813"/>
    <cellStyle name="Note 15 2 5 4 2" xfId="16814"/>
    <cellStyle name="Note 15 2 6" xfId="16815"/>
    <cellStyle name="Note 15 2 7" xfId="16816"/>
    <cellStyle name="Note 2" xfId="1836"/>
    <cellStyle name="Note 2 10" xfId="16817"/>
    <cellStyle name="Note 2 11" xfId="16818"/>
    <cellStyle name="Note 2 2" xfId="1837"/>
    <cellStyle name="Note 2 2 2" xfId="1838"/>
    <cellStyle name="Note 2 2 2 2" xfId="1839"/>
    <cellStyle name="Note 2 2 2 2 2" xfId="1840"/>
    <cellStyle name="Note 2 2 2 2 2 2" xfId="1841"/>
    <cellStyle name="Note 2 2 2 2 3" xfId="1842"/>
    <cellStyle name="Note 2 2 2 2 3 2" xfId="16819"/>
    <cellStyle name="Note 2 2 2 2 4" xfId="16820"/>
    <cellStyle name="Note 2 2 2 2 5" xfId="16821"/>
    <cellStyle name="Note 2 2 2 3" xfId="1843"/>
    <cellStyle name="Note 2 2 2 3 2" xfId="1844"/>
    <cellStyle name="Note 2 2 2 3 3" xfId="16822"/>
    <cellStyle name="Note 2 2 2 4" xfId="1845"/>
    <cellStyle name="Note 2 2 2 4 2" xfId="16823"/>
    <cellStyle name="Note 2 2 2 4 2 2" xfId="16824"/>
    <cellStyle name="Note 2 2 2 4 2 2 2" xfId="16825"/>
    <cellStyle name="Note 2 2 2 4 2 3" xfId="16826"/>
    <cellStyle name="Note 2 2 2 4 2 3 2" xfId="16827"/>
    <cellStyle name="Note 2 2 2 4 3" xfId="16828"/>
    <cellStyle name="Note 2 2 2 4 3 2" xfId="16829"/>
    <cellStyle name="Note 2 2 2 4 3 2 2" xfId="16830"/>
    <cellStyle name="Note 2 2 2 4 3 3" xfId="16831"/>
    <cellStyle name="Note 2 2 2 4 3 3 2" xfId="16832"/>
    <cellStyle name="Note 2 2 2 4 4" xfId="16833"/>
    <cellStyle name="Note 2 2 2 4 4 2" xfId="16834"/>
    <cellStyle name="Note 2 2 2 5" xfId="1846"/>
    <cellStyle name="Note 2 2 2 6" xfId="16835"/>
    <cellStyle name="Note 2 2 2 6 2" xfId="16836"/>
    <cellStyle name="Note 2 2 2 6 2 2" xfId="16837"/>
    <cellStyle name="Note 2 2 2 6 3" xfId="16838"/>
    <cellStyle name="Note 2 2 2 6 3 2" xfId="16839"/>
    <cellStyle name="Note 2 2 2 7" xfId="16840"/>
    <cellStyle name="Note 2 2 2 7 2" xfId="16841"/>
    <cellStyle name="Note 2 2 2 7 2 2" xfId="16842"/>
    <cellStyle name="Note 2 2 2 7 3" xfId="16843"/>
    <cellStyle name="Note 2 2 2 7 3 2" xfId="16844"/>
    <cellStyle name="Note 2 2 2 8" xfId="16845"/>
    <cellStyle name="Note 2 2 2 8 2" xfId="16846"/>
    <cellStyle name="Note 2 2 3" xfId="1847"/>
    <cellStyle name="Note 2 2 3 2" xfId="1848"/>
    <cellStyle name="Note 2 2 3 2 2" xfId="1849"/>
    <cellStyle name="Note 2 2 3 2 2 2" xfId="16847"/>
    <cellStyle name="Note 2 2 3 2 3" xfId="16848"/>
    <cellStyle name="Note 2 2 3 2 4" xfId="16849"/>
    <cellStyle name="Note 2 2 3 3" xfId="1850"/>
    <cellStyle name="Note 2 2 3 3 2" xfId="16850"/>
    <cellStyle name="Note 2 2 3 3 2 2" xfId="16851"/>
    <cellStyle name="Note 2 2 3 3 2 2 2" xfId="16852"/>
    <cellStyle name="Note 2 2 3 3 2 3" xfId="16853"/>
    <cellStyle name="Note 2 2 3 3 2 3 2" xfId="16854"/>
    <cellStyle name="Note 2 2 3 3 3" xfId="16855"/>
    <cellStyle name="Note 2 2 3 3 3 2" xfId="16856"/>
    <cellStyle name="Note 2 2 3 3 3 2 2" xfId="16857"/>
    <cellStyle name="Note 2 2 3 3 3 3" xfId="16858"/>
    <cellStyle name="Note 2 2 3 3 3 3 2" xfId="16859"/>
    <cellStyle name="Note 2 2 3 3 4" xfId="16860"/>
    <cellStyle name="Note 2 2 3 3 4 2" xfId="16861"/>
    <cellStyle name="Note 2 2 3 4" xfId="16862"/>
    <cellStyle name="Note 2 2 3 4 2" xfId="16863"/>
    <cellStyle name="Note 2 2 3 5" xfId="16864"/>
    <cellStyle name="Note 2 2 3 6" xfId="16865"/>
    <cellStyle name="Note 2 2 4" xfId="1851"/>
    <cellStyle name="Note 2 2 4 2" xfId="1852"/>
    <cellStyle name="Note 2 2 4 2 2" xfId="16866"/>
    <cellStyle name="Note 2 2 4 3" xfId="16867"/>
    <cellStyle name="Note 2 2 4 4" xfId="16868"/>
    <cellStyle name="Note 2 2 5" xfId="1853"/>
    <cellStyle name="Note 2 2 5 2" xfId="16869"/>
    <cellStyle name="Note 2 2 5 2 2" xfId="16870"/>
    <cellStyle name="Note 2 2 5 2 2 2" xfId="16871"/>
    <cellStyle name="Note 2 2 5 2 3" xfId="16872"/>
    <cellStyle name="Note 2 2 5 2 3 2" xfId="16873"/>
    <cellStyle name="Note 2 2 5 3" xfId="16874"/>
    <cellStyle name="Note 2 2 5 3 2" xfId="16875"/>
    <cellStyle name="Note 2 2 5 3 2 2" xfId="16876"/>
    <cellStyle name="Note 2 2 5 3 3" xfId="16877"/>
    <cellStyle name="Note 2 2 5 3 3 2" xfId="16878"/>
    <cellStyle name="Note 2 2 5 4" xfId="16879"/>
    <cellStyle name="Note 2 2 5 4 2" xfId="16880"/>
    <cellStyle name="Note 2 2 6" xfId="16881"/>
    <cellStyle name="Note 2 2 7" xfId="16882"/>
    <cellStyle name="Note 2 3" xfId="1854"/>
    <cellStyle name="Note 2 3 2" xfId="1855"/>
    <cellStyle name="Note 2 3 2 2" xfId="1856"/>
    <cellStyle name="Note 2 3 2 2 2" xfId="1857"/>
    <cellStyle name="Note 2 3 2 2 2 2" xfId="1858"/>
    <cellStyle name="Note 2 3 2 2 3" xfId="1859"/>
    <cellStyle name="Note 2 3 2 2 3 2" xfId="16883"/>
    <cellStyle name="Note 2 3 2 2 4" xfId="16884"/>
    <cellStyle name="Note 2 3 2 2 5" xfId="16885"/>
    <cellStyle name="Note 2 3 2 3" xfId="1860"/>
    <cellStyle name="Note 2 3 2 3 2" xfId="1861"/>
    <cellStyle name="Note 2 3 2 3 3" xfId="16886"/>
    <cellStyle name="Note 2 3 2 4" xfId="1862"/>
    <cellStyle name="Note 2 3 2 4 2" xfId="16887"/>
    <cellStyle name="Note 2 3 2 4 2 2" xfId="16888"/>
    <cellStyle name="Note 2 3 2 4 2 2 2" xfId="16889"/>
    <cellStyle name="Note 2 3 2 4 2 3" xfId="16890"/>
    <cellStyle name="Note 2 3 2 4 2 3 2" xfId="16891"/>
    <cellStyle name="Note 2 3 2 4 3" xfId="16892"/>
    <cellStyle name="Note 2 3 2 4 3 2" xfId="16893"/>
    <cellStyle name="Note 2 3 2 4 3 2 2" xfId="16894"/>
    <cellStyle name="Note 2 3 2 4 3 3" xfId="16895"/>
    <cellStyle name="Note 2 3 2 4 3 3 2" xfId="16896"/>
    <cellStyle name="Note 2 3 2 4 4" xfId="16897"/>
    <cellStyle name="Note 2 3 2 4 4 2" xfId="16898"/>
    <cellStyle name="Note 2 3 2 5" xfId="1863"/>
    <cellStyle name="Note 2 3 2 6" xfId="16899"/>
    <cellStyle name="Note 2 3 2 6 2" xfId="16900"/>
    <cellStyle name="Note 2 3 2 6 2 2" xfId="16901"/>
    <cellStyle name="Note 2 3 2 6 3" xfId="16902"/>
    <cellStyle name="Note 2 3 2 6 3 2" xfId="16903"/>
    <cellStyle name="Note 2 3 2 7" xfId="16904"/>
    <cellStyle name="Note 2 3 2 7 2" xfId="16905"/>
    <cellStyle name="Note 2 3 2 7 2 2" xfId="16906"/>
    <cellStyle name="Note 2 3 2 7 3" xfId="16907"/>
    <cellStyle name="Note 2 3 2 7 3 2" xfId="16908"/>
    <cellStyle name="Note 2 3 2 8" xfId="16909"/>
    <cellStyle name="Note 2 3 2 8 2" xfId="16910"/>
    <cellStyle name="Note 2 3 3" xfId="1864"/>
    <cellStyle name="Note 2 3 3 2" xfId="1865"/>
    <cellStyle name="Note 2 3 3 2 2" xfId="1866"/>
    <cellStyle name="Note 2 3 3 2 2 2" xfId="16911"/>
    <cellStyle name="Note 2 3 3 2 3" xfId="16912"/>
    <cellStyle name="Note 2 3 3 2 4" xfId="16913"/>
    <cellStyle name="Note 2 3 3 3" xfId="1867"/>
    <cellStyle name="Note 2 3 3 3 2" xfId="16914"/>
    <cellStyle name="Note 2 3 3 3 2 2" xfId="16915"/>
    <cellStyle name="Note 2 3 3 3 2 2 2" xfId="16916"/>
    <cellStyle name="Note 2 3 3 3 2 3" xfId="16917"/>
    <cellStyle name="Note 2 3 3 3 2 3 2" xfId="16918"/>
    <cellStyle name="Note 2 3 3 3 3" xfId="16919"/>
    <cellStyle name="Note 2 3 3 3 3 2" xfId="16920"/>
    <cellStyle name="Note 2 3 3 3 3 2 2" xfId="16921"/>
    <cellStyle name="Note 2 3 3 3 3 3" xfId="16922"/>
    <cellStyle name="Note 2 3 3 3 3 3 2" xfId="16923"/>
    <cellStyle name="Note 2 3 3 3 4" xfId="16924"/>
    <cellStyle name="Note 2 3 3 3 4 2" xfId="16925"/>
    <cellStyle name="Note 2 3 3 4" xfId="16926"/>
    <cellStyle name="Note 2 3 3 4 2" xfId="16927"/>
    <cellStyle name="Note 2 3 3 5" xfId="16928"/>
    <cellStyle name="Note 2 3 3 6" xfId="16929"/>
    <cellStyle name="Note 2 3 4" xfId="1868"/>
    <cellStyle name="Note 2 3 4 2" xfId="1869"/>
    <cellStyle name="Note 2 3 4 2 2" xfId="16930"/>
    <cellStyle name="Note 2 3 4 3" xfId="16931"/>
    <cellStyle name="Note 2 3 4 4" xfId="16932"/>
    <cellStyle name="Note 2 3 5" xfId="1870"/>
    <cellStyle name="Note 2 3 5 2" xfId="16933"/>
    <cellStyle name="Note 2 3 5 2 2" xfId="16934"/>
    <cellStyle name="Note 2 3 5 2 2 2" xfId="16935"/>
    <cellStyle name="Note 2 3 5 2 3" xfId="16936"/>
    <cellStyle name="Note 2 3 5 2 3 2" xfId="16937"/>
    <cellStyle name="Note 2 3 5 3" xfId="16938"/>
    <cellStyle name="Note 2 3 5 3 2" xfId="16939"/>
    <cellStyle name="Note 2 3 5 3 2 2" xfId="16940"/>
    <cellStyle name="Note 2 3 5 3 3" xfId="16941"/>
    <cellStyle name="Note 2 3 5 3 3 2" xfId="16942"/>
    <cellStyle name="Note 2 3 5 4" xfId="16943"/>
    <cellStyle name="Note 2 3 5 4 2" xfId="16944"/>
    <cellStyle name="Note 2 3 6" xfId="16945"/>
    <cellStyle name="Note 2 3 7" xfId="16946"/>
    <cellStyle name="Note 2 4" xfId="1871"/>
    <cellStyle name="Note 2 4 2" xfId="1872"/>
    <cellStyle name="Note 2 4 2 2" xfId="1873"/>
    <cellStyle name="Note 2 4 2 2 2" xfId="1874"/>
    <cellStyle name="Note 2 4 2 2 2 2" xfId="1875"/>
    <cellStyle name="Note 2 4 2 2 3" xfId="1876"/>
    <cellStyle name="Note 2 4 2 2 3 2" xfId="16947"/>
    <cellStyle name="Note 2 4 2 2 4" xfId="16948"/>
    <cellStyle name="Note 2 4 2 2 5" xfId="16949"/>
    <cellStyle name="Note 2 4 2 3" xfId="1877"/>
    <cellStyle name="Note 2 4 2 3 2" xfId="1878"/>
    <cellStyle name="Note 2 4 2 3 3" xfId="16950"/>
    <cellStyle name="Note 2 4 2 4" xfId="1879"/>
    <cellStyle name="Note 2 4 2 4 2" xfId="16951"/>
    <cellStyle name="Note 2 4 2 4 2 2" xfId="16952"/>
    <cellStyle name="Note 2 4 2 4 2 2 2" xfId="16953"/>
    <cellStyle name="Note 2 4 2 4 2 3" xfId="16954"/>
    <cellStyle name="Note 2 4 2 4 2 3 2" xfId="16955"/>
    <cellStyle name="Note 2 4 2 4 3" xfId="16956"/>
    <cellStyle name="Note 2 4 2 4 3 2" xfId="16957"/>
    <cellStyle name="Note 2 4 2 4 3 2 2" xfId="16958"/>
    <cellStyle name="Note 2 4 2 4 3 3" xfId="16959"/>
    <cellStyle name="Note 2 4 2 4 3 3 2" xfId="16960"/>
    <cellStyle name="Note 2 4 2 4 4" xfId="16961"/>
    <cellStyle name="Note 2 4 2 4 4 2" xfId="16962"/>
    <cellStyle name="Note 2 4 2 5" xfId="1880"/>
    <cellStyle name="Note 2 4 2 6" xfId="16963"/>
    <cellStyle name="Note 2 4 2 6 2" xfId="16964"/>
    <cellStyle name="Note 2 4 2 6 2 2" xfId="16965"/>
    <cellStyle name="Note 2 4 2 6 3" xfId="16966"/>
    <cellStyle name="Note 2 4 2 6 3 2" xfId="16967"/>
    <cellStyle name="Note 2 4 2 7" xfId="16968"/>
    <cellStyle name="Note 2 4 2 7 2" xfId="16969"/>
    <cellStyle name="Note 2 4 2 7 2 2" xfId="16970"/>
    <cellStyle name="Note 2 4 2 7 3" xfId="16971"/>
    <cellStyle name="Note 2 4 2 7 3 2" xfId="16972"/>
    <cellStyle name="Note 2 4 2 8" xfId="16973"/>
    <cellStyle name="Note 2 4 2 8 2" xfId="16974"/>
    <cellStyle name="Note 2 4 3" xfId="1881"/>
    <cellStyle name="Note 2 4 3 2" xfId="1882"/>
    <cellStyle name="Note 2 4 3 2 2" xfId="1883"/>
    <cellStyle name="Note 2 4 3 2 2 2" xfId="16975"/>
    <cellStyle name="Note 2 4 3 2 3" xfId="16976"/>
    <cellStyle name="Note 2 4 3 2 4" xfId="16977"/>
    <cellStyle name="Note 2 4 3 3" xfId="1884"/>
    <cellStyle name="Note 2 4 3 3 2" xfId="16978"/>
    <cellStyle name="Note 2 4 3 3 2 2" xfId="16979"/>
    <cellStyle name="Note 2 4 3 3 2 2 2" xfId="16980"/>
    <cellStyle name="Note 2 4 3 3 2 3" xfId="16981"/>
    <cellStyle name="Note 2 4 3 3 2 3 2" xfId="16982"/>
    <cellStyle name="Note 2 4 3 3 3" xfId="16983"/>
    <cellStyle name="Note 2 4 3 3 3 2" xfId="16984"/>
    <cellStyle name="Note 2 4 3 3 3 2 2" xfId="16985"/>
    <cellStyle name="Note 2 4 3 3 3 3" xfId="16986"/>
    <cellStyle name="Note 2 4 3 3 3 3 2" xfId="16987"/>
    <cellStyle name="Note 2 4 3 3 4" xfId="16988"/>
    <cellStyle name="Note 2 4 3 3 4 2" xfId="16989"/>
    <cellStyle name="Note 2 4 3 4" xfId="16990"/>
    <cellStyle name="Note 2 4 3 4 2" xfId="16991"/>
    <cellStyle name="Note 2 4 3 5" xfId="16992"/>
    <cellStyle name="Note 2 4 3 6" xfId="16993"/>
    <cellStyle name="Note 2 4 4" xfId="1885"/>
    <cellStyle name="Note 2 4 4 2" xfId="1886"/>
    <cellStyle name="Note 2 4 4 2 2" xfId="16994"/>
    <cellStyle name="Note 2 4 4 3" xfId="16995"/>
    <cellStyle name="Note 2 4 4 4" xfId="16996"/>
    <cellStyle name="Note 2 4 5" xfId="1887"/>
    <cellStyle name="Note 2 4 5 2" xfId="16997"/>
    <cellStyle name="Note 2 4 5 2 2" xfId="16998"/>
    <cellStyle name="Note 2 4 5 2 2 2" xfId="16999"/>
    <cellStyle name="Note 2 4 5 2 3" xfId="17000"/>
    <cellStyle name="Note 2 4 5 2 3 2" xfId="17001"/>
    <cellStyle name="Note 2 4 5 3" xfId="17002"/>
    <cellStyle name="Note 2 4 5 3 2" xfId="17003"/>
    <cellStyle name="Note 2 4 5 3 2 2" xfId="17004"/>
    <cellStyle name="Note 2 4 5 3 3" xfId="17005"/>
    <cellStyle name="Note 2 4 5 3 3 2" xfId="17006"/>
    <cellStyle name="Note 2 4 5 4" xfId="17007"/>
    <cellStyle name="Note 2 4 5 4 2" xfId="17008"/>
    <cellStyle name="Note 2 4 6" xfId="17009"/>
    <cellStyle name="Note 2 4 7" xfId="17010"/>
    <cellStyle name="Note 2 5" xfId="1888"/>
    <cellStyle name="Note 2 5 2" xfId="1889"/>
    <cellStyle name="Note 2 5 2 2" xfId="1890"/>
    <cellStyle name="Note 2 5 2 2 2" xfId="1891"/>
    <cellStyle name="Note 2 5 2 2 2 2" xfId="1892"/>
    <cellStyle name="Note 2 5 2 2 3" xfId="1893"/>
    <cellStyle name="Note 2 5 2 2 3 2" xfId="17011"/>
    <cellStyle name="Note 2 5 2 2 4" xfId="17012"/>
    <cellStyle name="Note 2 5 2 2 5" xfId="17013"/>
    <cellStyle name="Note 2 5 2 3" xfId="1894"/>
    <cellStyle name="Note 2 5 2 3 2" xfId="1895"/>
    <cellStyle name="Note 2 5 2 3 3" xfId="17014"/>
    <cellStyle name="Note 2 5 2 4" xfId="1896"/>
    <cellStyle name="Note 2 5 2 4 2" xfId="17015"/>
    <cellStyle name="Note 2 5 2 4 2 2" xfId="17016"/>
    <cellStyle name="Note 2 5 2 4 2 2 2" xfId="17017"/>
    <cellStyle name="Note 2 5 2 4 2 3" xfId="17018"/>
    <cellStyle name="Note 2 5 2 4 2 3 2" xfId="17019"/>
    <cellStyle name="Note 2 5 2 4 3" xfId="17020"/>
    <cellStyle name="Note 2 5 2 4 3 2" xfId="17021"/>
    <cellStyle name="Note 2 5 2 4 3 2 2" xfId="17022"/>
    <cellStyle name="Note 2 5 2 4 3 3" xfId="17023"/>
    <cellStyle name="Note 2 5 2 4 3 3 2" xfId="17024"/>
    <cellStyle name="Note 2 5 2 4 4" xfId="17025"/>
    <cellStyle name="Note 2 5 2 4 4 2" xfId="17026"/>
    <cellStyle name="Note 2 5 2 5" xfId="1897"/>
    <cellStyle name="Note 2 5 2 6" xfId="17027"/>
    <cellStyle name="Note 2 5 2 6 2" xfId="17028"/>
    <cellStyle name="Note 2 5 2 6 2 2" xfId="17029"/>
    <cellStyle name="Note 2 5 2 6 3" xfId="17030"/>
    <cellStyle name="Note 2 5 2 6 3 2" xfId="17031"/>
    <cellStyle name="Note 2 5 2 7" xfId="17032"/>
    <cellStyle name="Note 2 5 2 7 2" xfId="17033"/>
    <cellStyle name="Note 2 5 2 7 2 2" xfId="17034"/>
    <cellStyle name="Note 2 5 2 7 3" xfId="17035"/>
    <cellStyle name="Note 2 5 2 7 3 2" xfId="17036"/>
    <cellStyle name="Note 2 5 2 8" xfId="17037"/>
    <cellStyle name="Note 2 5 2 8 2" xfId="17038"/>
    <cellStyle name="Note 2 5 3" xfId="1898"/>
    <cellStyle name="Note 2 5 3 2" xfId="1899"/>
    <cellStyle name="Note 2 5 3 2 2" xfId="1900"/>
    <cellStyle name="Note 2 5 3 2 2 2" xfId="17039"/>
    <cellStyle name="Note 2 5 3 2 3" xfId="17040"/>
    <cellStyle name="Note 2 5 3 2 4" xfId="17041"/>
    <cellStyle name="Note 2 5 3 3" xfId="1901"/>
    <cellStyle name="Note 2 5 3 3 2" xfId="17042"/>
    <cellStyle name="Note 2 5 3 3 2 2" xfId="17043"/>
    <cellStyle name="Note 2 5 3 3 2 2 2" xfId="17044"/>
    <cellStyle name="Note 2 5 3 3 2 3" xfId="17045"/>
    <cellStyle name="Note 2 5 3 3 2 3 2" xfId="17046"/>
    <cellStyle name="Note 2 5 3 3 3" xfId="17047"/>
    <cellStyle name="Note 2 5 3 3 3 2" xfId="17048"/>
    <cellStyle name="Note 2 5 3 3 3 2 2" xfId="17049"/>
    <cellStyle name="Note 2 5 3 3 3 3" xfId="17050"/>
    <cellStyle name="Note 2 5 3 3 3 3 2" xfId="17051"/>
    <cellStyle name="Note 2 5 3 3 4" xfId="17052"/>
    <cellStyle name="Note 2 5 3 3 4 2" xfId="17053"/>
    <cellStyle name="Note 2 5 3 4" xfId="17054"/>
    <cellStyle name="Note 2 5 3 4 2" xfId="17055"/>
    <cellStyle name="Note 2 5 3 5" xfId="17056"/>
    <cellStyle name="Note 2 5 3 6" xfId="17057"/>
    <cellStyle name="Note 2 5 4" xfId="1902"/>
    <cellStyle name="Note 2 5 4 2" xfId="1903"/>
    <cellStyle name="Note 2 5 4 2 2" xfId="17058"/>
    <cellStyle name="Note 2 5 4 3" xfId="17059"/>
    <cellStyle name="Note 2 5 4 4" xfId="17060"/>
    <cellStyle name="Note 2 5 5" xfId="1904"/>
    <cellStyle name="Note 2 5 5 2" xfId="17061"/>
    <cellStyle name="Note 2 5 5 2 2" xfId="17062"/>
    <cellStyle name="Note 2 5 5 2 2 2" xfId="17063"/>
    <cellStyle name="Note 2 5 5 2 3" xfId="17064"/>
    <cellStyle name="Note 2 5 5 2 3 2" xfId="17065"/>
    <cellStyle name="Note 2 5 5 3" xfId="17066"/>
    <cellStyle name="Note 2 5 5 3 2" xfId="17067"/>
    <cellStyle name="Note 2 5 5 3 2 2" xfId="17068"/>
    <cellStyle name="Note 2 5 5 3 3" xfId="17069"/>
    <cellStyle name="Note 2 5 5 3 3 2" xfId="17070"/>
    <cellStyle name="Note 2 5 5 4" xfId="17071"/>
    <cellStyle name="Note 2 5 5 4 2" xfId="17072"/>
    <cellStyle name="Note 2 5 6" xfId="17073"/>
    <cellStyle name="Note 2 5 7" xfId="17074"/>
    <cellStyle name="Note 2 6" xfId="1905"/>
    <cellStyle name="Note 2 6 2" xfId="1906"/>
    <cellStyle name="Note 2 6 2 2" xfId="1907"/>
    <cellStyle name="Note 2 6 2 2 2" xfId="1908"/>
    <cellStyle name="Note 2 6 2 2 2 2" xfId="1909"/>
    <cellStyle name="Note 2 6 2 2 3" xfId="1910"/>
    <cellStyle name="Note 2 6 2 2 3 2" xfId="17075"/>
    <cellStyle name="Note 2 6 2 2 4" xfId="17076"/>
    <cellStyle name="Note 2 6 2 2 5" xfId="17077"/>
    <cellStyle name="Note 2 6 2 3" xfId="1911"/>
    <cellStyle name="Note 2 6 2 3 2" xfId="1912"/>
    <cellStyle name="Note 2 6 2 3 3" xfId="17078"/>
    <cellStyle name="Note 2 6 2 4" xfId="1913"/>
    <cellStyle name="Note 2 6 2 4 2" xfId="17079"/>
    <cellStyle name="Note 2 6 2 4 2 2" xfId="17080"/>
    <cellStyle name="Note 2 6 2 4 2 2 2" xfId="17081"/>
    <cellStyle name="Note 2 6 2 4 2 3" xfId="17082"/>
    <cellStyle name="Note 2 6 2 4 2 3 2" xfId="17083"/>
    <cellStyle name="Note 2 6 2 4 3" xfId="17084"/>
    <cellStyle name="Note 2 6 2 4 3 2" xfId="17085"/>
    <cellStyle name="Note 2 6 2 4 3 2 2" xfId="17086"/>
    <cellStyle name="Note 2 6 2 4 3 3" xfId="17087"/>
    <cellStyle name="Note 2 6 2 4 3 3 2" xfId="17088"/>
    <cellStyle name="Note 2 6 2 4 4" xfId="17089"/>
    <cellStyle name="Note 2 6 2 4 4 2" xfId="17090"/>
    <cellStyle name="Note 2 6 2 5" xfId="1914"/>
    <cellStyle name="Note 2 6 2 6" xfId="17091"/>
    <cellStyle name="Note 2 6 2 6 2" xfId="17092"/>
    <cellStyle name="Note 2 6 2 6 2 2" xfId="17093"/>
    <cellStyle name="Note 2 6 2 6 3" xfId="17094"/>
    <cellStyle name="Note 2 6 2 6 3 2" xfId="17095"/>
    <cellStyle name="Note 2 6 2 7" xfId="17096"/>
    <cellStyle name="Note 2 6 2 7 2" xfId="17097"/>
    <cellStyle name="Note 2 6 2 7 2 2" xfId="17098"/>
    <cellStyle name="Note 2 6 2 7 3" xfId="17099"/>
    <cellStyle name="Note 2 6 2 7 3 2" xfId="17100"/>
    <cellStyle name="Note 2 6 2 8" xfId="17101"/>
    <cellStyle name="Note 2 6 2 8 2" xfId="17102"/>
    <cellStyle name="Note 2 6 3" xfId="1915"/>
    <cellStyle name="Note 2 6 3 2" xfId="1916"/>
    <cellStyle name="Note 2 6 3 2 2" xfId="1917"/>
    <cellStyle name="Note 2 6 3 2 2 2" xfId="17103"/>
    <cellStyle name="Note 2 6 3 2 3" xfId="17104"/>
    <cellStyle name="Note 2 6 3 2 4" xfId="17105"/>
    <cellStyle name="Note 2 6 3 3" xfId="1918"/>
    <cellStyle name="Note 2 6 3 3 2" xfId="17106"/>
    <cellStyle name="Note 2 6 3 3 2 2" xfId="17107"/>
    <cellStyle name="Note 2 6 3 3 2 2 2" xfId="17108"/>
    <cellStyle name="Note 2 6 3 3 2 3" xfId="17109"/>
    <cellStyle name="Note 2 6 3 3 2 3 2" xfId="17110"/>
    <cellStyle name="Note 2 6 3 3 3" xfId="17111"/>
    <cellStyle name="Note 2 6 3 3 3 2" xfId="17112"/>
    <cellStyle name="Note 2 6 3 3 3 2 2" xfId="17113"/>
    <cellStyle name="Note 2 6 3 3 3 3" xfId="17114"/>
    <cellStyle name="Note 2 6 3 3 3 3 2" xfId="17115"/>
    <cellStyle name="Note 2 6 3 3 4" xfId="17116"/>
    <cellStyle name="Note 2 6 3 3 4 2" xfId="17117"/>
    <cellStyle name="Note 2 6 3 4" xfId="17118"/>
    <cellStyle name="Note 2 6 3 4 2" xfId="17119"/>
    <cellStyle name="Note 2 6 3 5" xfId="17120"/>
    <cellStyle name="Note 2 6 3 6" xfId="17121"/>
    <cellStyle name="Note 2 6 4" xfId="1919"/>
    <cellStyle name="Note 2 6 4 2" xfId="1920"/>
    <cellStyle name="Note 2 6 4 2 2" xfId="17122"/>
    <cellStyle name="Note 2 6 4 3" xfId="17123"/>
    <cellStyle name="Note 2 6 4 4" xfId="17124"/>
    <cellStyle name="Note 2 6 5" xfId="1921"/>
    <cellStyle name="Note 2 6 5 2" xfId="17125"/>
    <cellStyle name="Note 2 6 5 2 2" xfId="17126"/>
    <cellStyle name="Note 2 6 5 2 2 2" xfId="17127"/>
    <cellStyle name="Note 2 6 5 2 3" xfId="17128"/>
    <cellStyle name="Note 2 6 5 2 3 2" xfId="17129"/>
    <cellStyle name="Note 2 6 5 3" xfId="17130"/>
    <cellStyle name="Note 2 6 5 3 2" xfId="17131"/>
    <cellStyle name="Note 2 6 5 3 2 2" xfId="17132"/>
    <cellStyle name="Note 2 6 5 3 3" xfId="17133"/>
    <cellStyle name="Note 2 6 5 3 3 2" xfId="17134"/>
    <cellStyle name="Note 2 6 5 4" xfId="17135"/>
    <cellStyle name="Note 2 6 5 4 2" xfId="17136"/>
    <cellStyle name="Note 2 6 6" xfId="17137"/>
    <cellStyle name="Note 2 6 7" xfId="17138"/>
    <cellStyle name="Note 2 7" xfId="1922"/>
    <cellStyle name="Note 2 7 2" xfId="1923"/>
    <cellStyle name="Note 2 7 2 2" xfId="1924"/>
    <cellStyle name="Note 2 7 2 2 2" xfId="1925"/>
    <cellStyle name="Note 2 7 2 2 2 2" xfId="1926"/>
    <cellStyle name="Note 2 7 2 2 3" xfId="1927"/>
    <cellStyle name="Note 2 7 2 2 3 2" xfId="17139"/>
    <cellStyle name="Note 2 7 2 2 4" xfId="17140"/>
    <cellStyle name="Note 2 7 2 2 5" xfId="17141"/>
    <cellStyle name="Note 2 7 2 3" xfId="1928"/>
    <cellStyle name="Note 2 7 2 3 2" xfId="1929"/>
    <cellStyle name="Note 2 7 2 3 3" xfId="17142"/>
    <cellStyle name="Note 2 7 2 4" xfId="1930"/>
    <cellStyle name="Note 2 7 2 4 2" xfId="17143"/>
    <cellStyle name="Note 2 7 2 4 2 2" xfId="17144"/>
    <cellStyle name="Note 2 7 2 4 2 2 2" xfId="17145"/>
    <cellStyle name="Note 2 7 2 4 2 3" xfId="17146"/>
    <cellStyle name="Note 2 7 2 4 2 3 2" xfId="17147"/>
    <cellStyle name="Note 2 7 2 4 3" xfId="17148"/>
    <cellStyle name="Note 2 7 2 4 3 2" xfId="17149"/>
    <cellStyle name="Note 2 7 2 4 3 2 2" xfId="17150"/>
    <cellStyle name="Note 2 7 2 4 3 3" xfId="17151"/>
    <cellStyle name="Note 2 7 2 4 3 3 2" xfId="17152"/>
    <cellStyle name="Note 2 7 2 4 4" xfId="17153"/>
    <cellStyle name="Note 2 7 2 4 4 2" xfId="17154"/>
    <cellStyle name="Note 2 7 2 5" xfId="1931"/>
    <cellStyle name="Note 2 7 2 6" xfId="17155"/>
    <cellStyle name="Note 2 7 2 6 2" xfId="17156"/>
    <cellStyle name="Note 2 7 2 6 2 2" xfId="17157"/>
    <cellStyle name="Note 2 7 2 6 3" xfId="17158"/>
    <cellStyle name="Note 2 7 2 6 3 2" xfId="17159"/>
    <cellStyle name="Note 2 7 2 7" xfId="17160"/>
    <cellStyle name="Note 2 7 2 7 2" xfId="17161"/>
    <cellStyle name="Note 2 7 2 7 2 2" xfId="17162"/>
    <cellStyle name="Note 2 7 2 7 3" xfId="17163"/>
    <cellStyle name="Note 2 7 2 7 3 2" xfId="17164"/>
    <cellStyle name="Note 2 7 2 8" xfId="17165"/>
    <cellStyle name="Note 2 7 2 8 2" xfId="17166"/>
    <cellStyle name="Note 2 7 3" xfId="1932"/>
    <cellStyle name="Note 2 7 3 2" xfId="1933"/>
    <cellStyle name="Note 2 7 3 2 2" xfId="1934"/>
    <cellStyle name="Note 2 7 3 2 2 2" xfId="17167"/>
    <cellStyle name="Note 2 7 3 2 3" xfId="17168"/>
    <cellStyle name="Note 2 7 3 2 4" xfId="17169"/>
    <cellStyle name="Note 2 7 3 3" xfId="1935"/>
    <cellStyle name="Note 2 7 3 3 2" xfId="17170"/>
    <cellStyle name="Note 2 7 3 3 2 2" xfId="17171"/>
    <cellStyle name="Note 2 7 3 3 2 2 2" xfId="17172"/>
    <cellStyle name="Note 2 7 3 3 2 3" xfId="17173"/>
    <cellStyle name="Note 2 7 3 3 2 3 2" xfId="17174"/>
    <cellStyle name="Note 2 7 3 3 3" xfId="17175"/>
    <cellStyle name="Note 2 7 3 3 3 2" xfId="17176"/>
    <cellStyle name="Note 2 7 3 3 3 2 2" xfId="17177"/>
    <cellStyle name="Note 2 7 3 3 3 3" xfId="17178"/>
    <cellStyle name="Note 2 7 3 3 3 3 2" xfId="17179"/>
    <cellStyle name="Note 2 7 3 3 4" xfId="17180"/>
    <cellStyle name="Note 2 7 3 3 4 2" xfId="17181"/>
    <cellStyle name="Note 2 7 3 4" xfId="17182"/>
    <cellStyle name="Note 2 7 3 4 2" xfId="17183"/>
    <cellStyle name="Note 2 7 3 5" xfId="17184"/>
    <cellStyle name="Note 2 7 3 6" xfId="17185"/>
    <cellStyle name="Note 2 7 4" xfId="1936"/>
    <cellStyle name="Note 2 7 4 2" xfId="1937"/>
    <cellStyle name="Note 2 7 4 2 2" xfId="17186"/>
    <cellStyle name="Note 2 7 4 3" xfId="17187"/>
    <cellStyle name="Note 2 7 4 4" xfId="17188"/>
    <cellStyle name="Note 2 7 5" xfId="1938"/>
    <cellStyle name="Note 2 7 5 2" xfId="17189"/>
    <cellStyle name="Note 2 7 5 2 2" xfId="17190"/>
    <cellStyle name="Note 2 7 5 2 2 2" xfId="17191"/>
    <cellStyle name="Note 2 7 5 2 3" xfId="17192"/>
    <cellStyle name="Note 2 7 5 2 3 2" xfId="17193"/>
    <cellStyle name="Note 2 7 5 3" xfId="17194"/>
    <cellStyle name="Note 2 7 5 3 2" xfId="17195"/>
    <cellStyle name="Note 2 7 5 3 2 2" xfId="17196"/>
    <cellStyle name="Note 2 7 5 3 3" xfId="17197"/>
    <cellStyle name="Note 2 7 5 3 3 2" xfId="17198"/>
    <cellStyle name="Note 2 7 5 4" xfId="17199"/>
    <cellStyle name="Note 2 7 5 4 2" xfId="17200"/>
    <cellStyle name="Note 2 7 6" xfId="17201"/>
    <cellStyle name="Note 2 7 7" xfId="17202"/>
    <cellStyle name="Note 2 8" xfId="1939"/>
    <cellStyle name="Note 2 8 2" xfId="1940"/>
    <cellStyle name="Note 2 8 2 2" xfId="1941"/>
    <cellStyle name="Note 2 8 2 2 2" xfId="1942"/>
    <cellStyle name="Note 2 8 2 2 2 2" xfId="1943"/>
    <cellStyle name="Note 2 8 2 2 3" xfId="1944"/>
    <cellStyle name="Note 2 8 2 2 3 2" xfId="17203"/>
    <cellStyle name="Note 2 8 2 2 4" xfId="17204"/>
    <cellStyle name="Note 2 8 2 2 5" xfId="17205"/>
    <cellStyle name="Note 2 8 2 3" xfId="1945"/>
    <cellStyle name="Note 2 8 2 3 2" xfId="1946"/>
    <cellStyle name="Note 2 8 2 3 3" xfId="17206"/>
    <cellStyle name="Note 2 8 2 4" xfId="1947"/>
    <cellStyle name="Note 2 8 2 4 2" xfId="17207"/>
    <cellStyle name="Note 2 8 2 4 2 2" xfId="17208"/>
    <cellStyle name="Note 2 8 2 4 2 2 2" xfId="17209"/>
    <cellStyle name="Note 2 8 2 4 2 3" xfId="17210"/>
    <cellStyle name="Note 2 8 2 4 2 3 2" xfId="17211"/>
    <cellStyle name="Note 2 8 2 4 3" xfId="17212"/>
    <cellStyle name="Note 2 8 2 4 3 2" xfId="17213"/>
    <cellStyle name="Note 2 8 2 4 3 2 2" xfId="17214"/>
    <cellStyle name="Note 2 8 2 4 3 3" xfId="17215"/>
    <cellStyle name="Note 2 8 2 4 3 3 2" xfId="17216"/>
    <cellStyle name="Note 2 8 2 4 4" xfId="17217"/>
    <cellStyle name="Note 2 8 2 4 4 2" xfId="17218"/>
    <cellStyle name="Note 2 8 2 5" xfId="1948"/>
    <cellStyle name="Note 2 8 2 6" xfId="17219"/>
    <cellStyle name="Note 2 8 2 6 2" xfId="17220"/>
    <cellStyle name="Note 2 8 2 6 2 2" xfId="17221"/>
    <cellStyle name="Note 2 8 2 6 3" xfId="17222"/>
    <cellStyle name="Note 2 8 2 6 3 2" xfId="17223"/>
    <cellStyle name="Note 2 8 2 7" xfId="17224"/>
    <cellStyle name="Note 2 8 2 7 2" xfId="17225"/>
    <cellStyle name="Note 2 8 2 7 2 2" xfId="17226"/>
    <cellStyle name="Note 2 8 2 7 3" xfId="17227"/>
    <cellStyle name="Note 2 8 2 7 3 2" xfId="17228"/>
    <cellStyle name="Note 2 8 2 8" xfId="17229"/>
    <cellStyle name="Note 2 8 2 8 2" xfId="17230"/>
    <cellStyle name="Note 2 8 3" xfId="1949"/>
    <cellStyle name="Note 2 8 3 2" xfId="1950"/>
    <cellStyle name="Note 2 8 3 2 2" xfId="1951"/>
    <cellStyle name="Note 2 8 3 2 2 2" xfId="17231"/>
    <cellStyle name="Note 2 8 3 2 3" xfId="17232"/>
    <cellStyle name="Note 2 8 3 2 4" xfId="17233"/>
    <cellStyle name="Note 2 8 3 3" xfId="1952"/>
    <cellStyle name="Note 2 8 3 3 2" xfId="17234"/>
    <cellStyle name="Note 2 8 3 3 2 2" xfId="17235"/>
    <cellStyle name="Note 2 8 3 3 2 2 2" xfId="17236"/>
    <cellStyle name="Note 2 8 3 3 2 3" xfId="17237"/>
    <cellStyle name="Note 2 8 3 3 2 3 2" xfId="17238"/>
    <cellStyle name="Note 2 8 3 3 3" xfId="17239"/>
    <cellStyle name="Note 2 8 3 3 3 2" xfId="17240"/>
    <cellStyle name="Note 2 8 3 3 3 2 2" xfId="17241"/>
    <cellStyle name="Note 2 8 3 3 3 3" xfId="17242"/>
    <cellStyle name="Note 2 8 3 3 3 3 2" xfId="17243"/>
    <cellStyle name="Note 2 8 3 3 4" xfId="17244"/>
    <cellStyle name="Note 2 8 3 3 4 2" xfId="17245"/>
    <cellStyle name="Note 2 8 3 4" xfId="17246"/>
    <cellStyle name="Note 2 8 3 4 2" xfId="17247"/>
    <cellStyle name="Note 2 8 3 5" xfId="17248"/>
    <cellStyle name="Note 2 8 3 6" xfId="17249"/>
    <cellStyle name="Note 2 8 4" xfId="1953"/>
    <cellStyle name="Note 2 8 4 2" xfId="1954"/>
    <cellStyle name="Note 2 8 4 2 2" xfId="17250"/>
    <cellStyle name="Note 2 8 4 3" xfId="17251"/>
    <cellStyle name="Note 2 8 4 4" xfId="17252"/>
    <cellStyle name="Note 2 8 5" xfId="1955"/>
    <cellStyle name="Note 2 8 5 2" xfId="17253"/>
    <cellStyle name="Note 2 8 5 2 2" xfId="17254"/>
    <cellStyle name="Note 2 8 5 2 2 2" xfId="17255"/>
    <cellStyle name="Note 2 8 5 2 3" xfId="17256"/>
    <cellStyle name="Note 2 8 5 2 3 2" xfId="17257"/>
    <cellStyle name="Note 2 8 5 3" xfId="17258"/>
    <cellStyle name="Note 2 8 5 3 2" xfId="17259"/>
    <cellStyle name="Note 2 8 5 3 2 2" xfId="17260"/>
    <cellStyle name="Note 2 8 5 3 3" xfId="17261"/>
    <cellStyle name="Note 2 8 5 3 3 2" xfId="17262"/>
    <cellStyle name="Note 2 8 5 4" xfId="17263"/>
    <cellStyle name="Note 2 8 5 4 2" xfId="17264"/>
    <cellStyle name="Note 2 8 6" xfId="17265"/>
    <cellStyle name="Note 2 8 7" xfId="17266"/>
    <cellStyle name="Note 2 9" xfId="17267"/>
    <cellStyle name="Note 3" xfId="17268"/>
    <cellStyle name="Note 3 2" xfId="1956"/>
    <cellStyle name="Note 3 2 2" xfId="1957"/>
    <cellStyle name="Note 3 2 2 2" xfId="1958"/>
    <cellStyle name="Note 3 2 2 2 2" xfId="1959"/>
    <cellStyle name="Note 3 2 2 2 2 2" xfId="1960"/>
    <cellStyle name="Note 3 2 2 2 3" xfId="1961"/>
    <cellStyle name="Note 3 2 2 2 3 2" xfId="17269"/>
    <cellStyle name="Note 3 2 2 2 4" xfId="17270"/>
    <cellStyle name="Note 3 2 2 2 5" xfId="17271"/>
    <cellStyle name="Note 3 2 2 3" xfId="1962"/>
    <cellStyle name="Note 3 2 2 3 2" xfId="1963"/>
    <cellStyle name="Note 3 2 2 3 3" xfId="17272"/>
    <cellStyle name="Note 3 2 2 4" xfId="1964"/>
    <cellStyle name="Note 3 2 2 4 2" xfId="17273"/>
    <cellStyle name="Note 3 2 2 4 2 2" xfId="17274"/>
    <cellStyle name="Note 3 2 2 4 2 2 2" xfId="17275"/>
    <cellStyle name="Note 3 2 2 4 2 3" xfId="17276"/>
    <cellStyle name="Note 3 2 2 4 2 3 2" xfId="17277"/>
    <cellStyle name="Note 3 2 2 4 3" xfId="17278"/>
    <cellStyle name="Note 3 2 2 4 3 2" xfId="17279"/>
    <cellStyle name="Note 3 2 2 4 3 2 2" xfId="17280"/>
    <cellStyle name="Note 3 2 2 4 3 3" xfId="17281"/>
    <cellStyle name="Note 3 2 2 4 3 3 2" xfId="17282"/>
    <cellStyle name="Note 3 2 2 4 4" xfId="17283"/>
    <cellStyle name="Note 3 2 2 4 4 2" xfId="17284"/>
    <cellStyle name="Note 3 2 2 5" xfId="1965"/>
    <cellStyle name="Note 3 2 2 6" xfId="17285"/>
    <cellStyle name="Note 3 2 2 6 2" xfId="17286"/>
    <cellStyle name="Note 3 2 2 6 2 2" xfId="17287"/>
    <cellStyle name="Note 3 2 2 6 3" xfId="17288"/>
    <cellStyle name="Note 3 2 2 6 3 2" xfId="17289"/>
    <cellStyle name="Note 3 2 2 7" xfId="17290"/>
    <cellStyle name="Note 3 2 2 7 2" xfId="17291"/>
    <cellStyle name="Note 3 2 2 7 2 2" xfId="17292"/>
    <cellStyle name="Note 3 2 2 7 3" xfId="17293"/>
    <cellStyle name="Note 3 2 2 7 3 2" xfId="17294"/>
    <cellStyle name="Note 3 2 2 8" xfId="17295"/>
    <cellStyle name="Note 3 2 2 8 2" xfId="17296"/>
    <cellStyle name="Note 3 2 3" xfId="1966"/>
    <cellStyle name="Note 3 2 3 2" xfId="1967"/>
    <cellStyle name="Note 3 2 3 2 2" xfId="1968"/>
    <cellStyle name="Note 3 2 3 2 2 2" xfId="17297"/>
    <cellStyle name="Note 3 2 3 2 3" xfId="17298"/>
    <cellStyle name="Note 3 2 3 2 4" xfId="17299"/>
    <cellStyle name="Note 3 2 3 3" xfId="1969"/>
    <cellStyle name="Note 3 2 3 3 2" xfId="17300"/>
    <cellStyle name="Note 3 2 3 3 2 2" xfId="17301"/>
    <cellStyle name="Note 3 2 3 3 2 2 2" xfId="17302"/>
    <cellStyle name="Note 3 2 3 3 2 3" xfId="17303"/>
    <cellStyle name="Note 3 2 3 3 2 3 2" xfId="17304"/>
    <cellStyle name="Note 3 2 3 3 3" xfId="17305"/>
    <cellStyle name="Note 3 2 3 3 3 2" xfId="17306"/>
    <cellStyle name="Note 3 2 3 3 3 2 2" xfId="17307"/>
    <cellStyle name="Note 3 2 3 3 3 3" xfId="17308"/>
    <cellStyle name="Note 3 2 3 3 3 3 2" xfId="17309"/>
    <cellStyle name="Note 3 2 3 3 4" xfId="17310"/>
    <cellStyle name="Note 3 2 3 3 4 2" xfId="17311"/>
    <cellStyle name="Note 3 2 3 4" xfId="17312"/>
    <cellStyle name="Note 3 2 3 4 2" xfId="17313"/>
    <cellStyle name="Note 3 2 3 5" xfId="17314"/>
    <cellStyle name="Note 3 2 3 6" xfId="17315"/>
    <cellStyle name="Note 3 2 4" xfId="1970"/>
    <cellStyle name="Note 3 2 4 2" xfId="1971"/>
    <cellStyle name="Note 3 2 4 2 2" xfId="17316"/>
    <cellStyle name="Note 3 2 4 3" xfId="17317"/>
    <cellStyle name="Note 3 2 4 4" xfId="17318"/>
    <cellStyle name="Note 3 2 5" xfId="1972"/>
    <cellStyle name="Note 3 2 5 2" xfId="17319"/>
    <cellStyle name="Note 3 2 5 2 2" xfId="17320"/>
    <cellStyle name="Note 3 2 5 2 2 2" xfId="17321"/>
    <cellStyle name="Note 3 2 5 2 3" xfId="17322"/>
    <cellStyle name="Note 3 2 5 2 3 2" xfId="17323"/>
    <cellStyle name="Note 3 2 5 3" xfId="17324"/>
    <cellStyle name="Note 3 2 5 3 2" xfId="17325"/>
    <cellStyle name="Note 3 2 5 3 2 2" xfId="17326"/>
    <cellStyle name="Note 3 2 5 3 3" xfId="17327"/>
    <cellStyle name="Note 3 2 5 3 3 2" xfId="17328"/>
    <cellStyle name="Note 3 2 5 4" xfId="17329"/>
    <cellStyle name="Note 3 2 5 4 2" xfId="17330"/>
    <cellStyle name="Note 3 2 6" xfId="17331"/>
    <cellStyle name="Note 3 2 7" xfId="17332"/>
    <cellStyle name="Note 3 3" xfId="1973"/>
    <cellStyle name="Note 3 3 2" xfId="1974"/>
    <cellStyle name="Note 3 3 2 2" xfId="1975"/>
    <cellStyle name="Note 3 3 2 2 2" xfId="1976"/>
    <cellStyle name="Note 3 3 2 2 2 2" xfId="1977"/>
    <cellStyle name="Note 3 3 2 2 3" xfId="1978"/>
    <cellStyle name="Note 3 3 2 2 3 2" xfId="17333"/>
    <cellStyle name="Note 3 3 2 2 4" xfId="17334"/>
    <cellStyle name="Note 3 3 2 2 5" xfId="17335"/>
    <cellStyle name="Note 3 3 2 3" xfId="1979"/>
    <cellStyle name="Note 3 3 2 3 2" xfId="1980"/>
    <cellStyle name="Note 3 3 2 3 3" xfId="17336"/>
    <cellStyle name="Note 3 3 2 4" xfId="1981"/>
    <cellStyle name="Note 3 3 2 4 2" xfId="17337"/>
    <cellStyle name="Note 3 3 2 4 2 2" xfId="17338"/>
    <cellStyle name="Note 3 3 2 4 2 2 2" xfId="17339"/>
    <cellStyle name="Note 3 3 2 4 2 3" xfId="17340"/>
    <cellStyle name="Note 3 3 2 4 2 3 2" xfId="17341"/>
    <cellStyle name="Note 3 3 2 4 3" xfId="17342"/>
    <cellStyle name="Note 3 3 2 4 3 2" xfId="17343"/>
    <cellStyle name="Note 3 3 2 4 3 2 2" xfId="17344"/>
    <cellStyle name="Note 3 3 2 4 3 3" xfId="17345"/>
    <cellStyle name="Note 3 3 2 4 3 3 2" xfId="17346"/>
    <cellStyle name="Note 3 3 2 4 4" xfId="17347"/>
    <cellStyle name="Note 3 3 2 4 4 2" xfId="17348"/>
    <cellStyle name="Note 3 3 2 5" xfId="1982"/>
    <cellStyle name="Note 3 3 2 6" xfId="17349"/>
    <cellStyle name="Note 3 3 2 6 2" xfId="17350"/>
    <cellStyle name="Note 3 3 2 6 2 2" xfId="17351"/>
    <cellStyle name="Note 3 3 2 6 3" xfId="17352"/>
    <cellStyle name="Note 3 3 2 6 3 2" xfId="17353"/>
    <cellStyle name="Note 3 3 2 7" xfId="17354"/>
    <cellStyle name="Note 3 3 2 7 2" xfId="17355"/>
    <cellStyle name="Note 3 3 2 7 2 2" xfId="17356"/>
    <cellStyle name="Note 3 3 2 7 3" xfId="17357"/>
    <cellStyle name="Note 3 3 2 7 3 2" xfId="17358"/>
    <cellStyle name="Note 3 3 2 8" xfId="17359"/>
    <cellStyle name="Note 3 3 2 8 2" xfId="17360"/>
    <cellStyle name="Note 3 3 3" xfId="1983"/>
    <cellStyle name="Note 3 3 3 2" xfId="1984"/>
    <cellStyle name="Note 3 3 3 2 2" xfId="1985"/>
    <cellStyle name="Note 3 3 3 2 2 2" xfId="17361"/>
    <cellStyle name="Note 3 3 3 2 3" xfId="17362"/>
    <cellStyle name="Note 3 3 3 2 4" xfId="17363"/>
    <cellStyle name="Note 3 3 3 3" xfId="1986"/>
    <cellStyle name="Note 3 3 3 3 2" xfId="17364"/>
    <cellStyle name="Note 3 3 3 3 2 2" xfId="17365"/>
    <cellStyle name="Note 3 3 3 3 2 2 2" xfId="17366"/>
    <cellStyle name="Note 3 3 3 3 2 3" xfId="17367"/>
    <cellStyle name="Note 3 3 3 3 2 3 2" xfId="17368"/>
    <cellStyle name="Note 3 3 3 3 3" xfId="17369"/>
    <cellStyle name="Note 3 3 3 3 3 2" xfId="17370"/>
    <cellStyle name="Note 3 3 3 3 3 2 2" xfId="17371"/>
    <cellStyle name="Note 3 3 3 3 3 3" xfId="17372"/>
    <cellStyle name="Note 3 3 3 3 3 3 2" xfId="17373"/>
    <cellStyle name="Note 3 3 3 3 4" xfId="17374"/>
    <cellStyle name="Note 3 3 3 3 4 2" xfId="17375"/>
    <cellStyle name="Note 3 3 3 4" xfId="17376"/>
    <cellStyle name="Note 3 3 3 4 2" xfId="17377"/>
    <cellStyle name="Note 3 3 3 5" xfId="17378"/>
    <cellStyle name="Note 3 3 3 6" xfId="17379"/>
    <cellStyle name="Note 3 3 4" xfId="1987"/>
    <cellStyle name="Note 3 3 4 2" xfId="1988"/>
    <cellStyle name="Note 3 3 4 2 2" xfId="17380"/>
    <cellStyle name="Note 3 3 4 3" xfId="17381"/>
    <cellStyle name="Note 3 3 4 4" xfId="17382"/>
    <cellStyle name="Note 3 3 5" xfId="1989"/>
    <cellStyle name="Note 3 3 5 2" xfId="17383"/>
    <cellStyle name="Note 3 3 5 2 2" xfId="17384"/>
    <cellStyle name="Note 3 3 5 2 2 2" xfId="17385"/>
    <cellStyle name="Note 3 3 5 2 3" xfId="17386"/>
    <cellStyle name="Note 3 3 5 2 3 2" xfId="17387"/>
    <cellStyle name="Note 3 3 5 3" xfId="17388"/>
    <cellStyle name="Note 3 3 5 3 2" xfId="17389"/>
    <cellStyle name="Note 3 3 5 3 2 2" xfId="17390"/>
    <cellStyle name="Note 3 3 5 3 3" xfId="17391"/>
    <cellStyle name="Note 3 3 5 3 3 2" xfId="17392"/>
    <cellStyle name="Note 3 3 5 4" xfId="17393"/>
    <cellStyle name="Note 3 3 5 4 2" xfId="17394"/>
    <cellStyle name="Note 3 3 6" xfId="17395"/>
    <cellStyle name="Note 3 3 7" xfId="17396"/>
    <cellStyle name="Note 3 4" xfId="1990"/>
    <cellStyle name="Note 3 4 2" xfId="1991"/>
    <cellStyle name="Note 3 4 2 2" xfId="1992"/>
    <cellStyle name="Note 3 4 2 2 2" xfId="1993"/>
    <cellStyle name="Note 3 4 2 2 2 2" xfId="1994"/>
    <cellStyle name="Note 3 4 2 2 3" xfId="1995"/>
    <cellStyle name="Note 3 4 2 2 3 2" xfId="17397"/>
    <cellStyle name="Note 3 4 2 2 4" xfId="17398"/>
    <cellStyle name="Note 3 4 2 2 5" xfId="17399"/>
    <cellStyle name="Note 3 4 2 3" xfId="1996"/>
    <cellStyle name="Note 3 4 2 3 2" xfId="1997"/>
    <cellStyle name="Note 3 4 2 3 3" xfId="17400"/>
    <cellStyle name="Note 3 4 2 4" xfId="1998"/>
    <cellStyle name="Note 3 4 2 4 2" xfId="17401"/>
    <cellStyle name="Note 3 4 2 4 2 2" xfId="17402"/>
    <cellStyle name="Note 3 4 2 4 2 2 2" xfId="17403"/>
    <cellStyle name="Note 3 4 2 4 2 3" xfId="17404"/>
    <cellStyle name="Note 3 4 2 4 2 3 2" xfId="17405"/>
    <cellStyle name="Note 3 4 2 4 3" xfId="17406"/>
    <cellStyle name="Note 3 4 2 4 3 2" xfId="17407"/>
    <cellStyle name="Note 3 4 2 4 3 2 2" xfId="17408"/>
    <cellStyle name="Note 3 4 2 4 3 3" xfId="17409"/>
    <cellStyle name="Note 3 4 2 4 3 3 2" xfId="17410"/>
    <cellStyle name="Note 3 4 2 4 4" xfId="17411"/>
    <cellStyle name="Note 3 4 2 4 4 2" xfId="17412"/>
    <cellStyle name="Note 3 4 2 5" xfId="1999"/>
    <cellStyle name="Note 3 4 2 6" xfId="17413"/>
    <cellStyle name="Note 3 4 2 6 2" xfId="17414"/>
    <cellStyle name="Note 3 4 2 6 2 2" xfId="17415"/>
    <cellStyle name="Note 3 4 2 6 3" xfId="17416"/>
    <cellStyle name="Note 3 4 2 6 3 2" xfId="17417"/>
    <cellStyle name="Note 3 4 2 7" xfId="17418"/>
    <cellStyle name="Note 3 4 2 7 2" xfId="17419"/>
    <cellStyle name="Note 3 4 2 7 2 2" xfId="17420"/>
    <cellStyle name="Note 3 4 2 7 3" xfId="17421"/>
    <cellStyle name="Note 3 4 2 7 3 2" xfId="17422"/>
    <cellStyle name="Note 3 4 2 8" xfId="17423"/>
    <cellStyle name="Note 3 4 2 8 2" xfId="17424"/>
    <cellStyle name="Note 3 4 3" xfId="2000"/>
    <cellStyle name="Note 3 4 3 2" xfId="2001"/>
    <cellStyle name="Note 3 4 3 2 2" xfId="2002"/>
    <cellStyle name="Note 3 4 3 2 2 2" xfId="17425"/>
    <cellStyle name="Note 3 4 3 2 3" xfId="17426"/>
    <cellStyle name="Note 3 4 3 2 4" xfId="17427"/>
    <cellStyle name="Note 3 4 3 3" xfId="2003"/>
    <cellStyle name="Note 3 4 3 3 2" xfId="17428"/>
    <cellStyle name="Note 3 4 3 3 2 2" xfId="17429"/>
    <cellStyle name="Note 3 4 3 3 2 2 2" xfId="17430"/>
    <cellStyle name="Note 3 4 3 3 2 3" xfId="17431"/>
    <cellStyle name="Note 3 4 3 3 2 3 2" xfId="17432"/>
    <cellStyle name="Note 3 4 3 3 3" xfId="17433"/>
    <cellStyle name="Note 3 4 3 3 3 2" xfId="17434"/>
    <cellStyle name="Note 3 4 3 3 3 2 2" xfId="17435"/>
    <cellStyle name="Note 3 4 3 3 3 3" xfId="17436"/>
    <cellStyle name="Note 3 4 3 3 3 3 2" xfId="17437"/>
    <cellStyle name="Note 3 4 3 3 4" xfId="17438"/>
    <cellStyle name="Note 3 4 3 3 4 2" xfId="17439"/>
    <cellStyle name="Note 3 4 3 4" xfId="17440"/>
    <cellStyle name="Note 3 4 3 4 2" xfId="17441"/>
    <cellStyle name="Note 3 4 3 5" xfId="17442"/>
    <cellStyle name="Note 3 4 3 6" xfId="17443"/>
    <cellStyle name="Note 3 4 4" xfId="2004"/>
    <cellStyle name="Note 3 4 4 2" xfId="2005"/>
    <cellStyle name="Note 3 4 4 2 2" xfId="17444"/>
    <cellStyle name="Note 3 4 4 3" xfId="17445"/>
    <cellStyle name="Note 3 4 4 4" xfId="17446"/>
    <cellStyle name="Note 3 4 5" xfId="2006"/>
    <cellStyle name="Note 3 4 5 2" xfId="17447"/>
    <cellStyle name="Note 3 4 5 2 2" xfId="17448"/>
    <cellStyle name="Note 3 4 5 2 2 2" xfId="17449"/>
    <cellStyle name="Note 3 4 5 2 3" xfId="17450"/>
    <cellStyle name="Note 3 4 5 2 3 2" xfId="17451"/>
    <cellStyle name="Note 3 4 5 3" xfId="17452"/>
    <cellStyle name="Note 3 4 5 3 2" xfId="17453"/>
    <cellStyle name="Note 3 4 5 3 2 2" xfId="17454"/>
    <cellStyle name="Note 3 4 5 3 3" xfId="17455"/>
    <cellStyle name="Note 3 4 5 3 3 2" xfId="17456"/>
    <cellStyle name="Note 3 4 5 4" xfId="17457"/>
    <cellStyle name="Note 3 4 5 4 2" xfId="17458"/>
    <cellStyle name="Note 3 4 6" xfId="17459"/>
    <cellStyle name="Note 3 4 7" xfId="17460"/>
    <cellStyle name="Note 3 5" xfId="2007"/>
    <cellStyle name="Note 3 5 2" xfId="2008"/>
    <cellStyle name="Note 3 5 2 2" xfId="2009"/>
    <cellStyle name="Note 3 5 2 2 2" xfId="2010"/>
    <cellStyle name="Note 3 5 2 2 2 2" xfId="2011"/>
    <cellStyle name="Note 3 5 2 2 3" xfId="2012"/>
    <cellStyle name="Note 3 5 2 2 3 2" xfId="17461"/>
    <cellStyle name="Note 3 5 2 2 4" xfId="17462"/>
    <cellStyle name="Note 3 5 2 2 5" xfId="17463"/>
    <cellStyle name="Note 3 5 2 3" xfId="2013"/>
    <cellStyle name="Note 3 5 2 3 2" xfId="2014"/>
    <cellStyle name="Note 3 5 2 3 3" xfId="17464"/>
    <cellStyle name="Note 3 5 2 4" xfId="2015"/>
    <cellStyle name="Note 3 5 2 4 2" xfId="17465"/>
    <cellStyle name="Note 3 5 2 4 2 2" xfId="17466"/>
    <cellStyle name="Note 3 5 2 4 2 2 2" xfId="17467"/>
    <cellStyle name="Note 3 5 2 4 2 3" xfId="17468"/>
    <cellStyle name="Note 3 5 2 4 2 3 2" xfId="17469"/>
    <cellStyle name="Note 3 5 2 4 3" xfId="17470"/>
    <cellStyle name="Note 3 5 2 4 3 2" xfId="17471"/>
    <cellStyle name="Note 3 5 2 4 3 2 2" xfId="17472"/>
    <cellStyle name="Note 3 5 2 4 3 3" xfId="17473"/>
    <cellStyle name="Note 3 5 2 4 3 3 2" xfId="17474"/>
    <cellStyle name="Note 3 5 2 4 4" xfId="17475"/>
    <cellStyle name="Note 3 5 2 4 4 2" xfId="17476"/>
    <cellStyle name="Note 3 5 2 5" xfId="2016"/>
    <cellStyle name="Note 3 5 2 6" xfId="17477"/>
    <cellStyle name="Note 3 5 2 6 2" xfId="17478"/>
    <cellStyle name="Note 3 5 2 6 2 2" xfId="17479"/>
    <cellStyle name="Note 3 5 2 6 3" xfId="17480"/>
    <cellStyle name="Note 3 5 2 6 3 2" xfId="17481"/>
    <cellStyle name="Note 3 5 2 7" xfId="17482"/>
    <cellStyle name="Note 3 5 2 7 2" xfId="17483"/>
    <cellStyle name="Note 3 5 2 7 2 2" xfId="17484"/>
    <cellStyle name="Note 3 5 2 7 3" xfId="17485"/>
    <cellStyle name="Note 3 5 2 7 3 2" xfId="17486"/>
    <cellStyle name="Note 3 5 2 8" xfId="17487"/>
    <cellStyle name="Note 3 5 2 8 2" xfId="17488"/>
    <cellStyle name="Note 3 5 3" xfId="2017"/>
    <cellStyle name="Note 3 5 3 2" xfId="2018"/>
    <cellStyle name="Note 3 5 3 2 2" xfId="2019"/>
    <cellStyle name="Note 3 5 3 2 2 2" xfId="17489"/>
    <cellStyle name="Note 3 5 3 2 3" xfId="17490"/>
    <cellStyle name="Note 3 5 3 2 4" xfId="17491"/>
    <cellStyle name="Note 3 5 3 3" xfId="2020"/>
    <cellStyle name="Note 3 5 3 3 2" xfId="17492"/>
    <cellStyle name="Note 3 5 3 3 2 2" xfId="17493"/>
    <cellStyle name="Note 3 5 3 3 2 2 2" xfId="17494"/>
    <cellStyle name="Note 3 5 3 3 2 3" xfId="17495"/>
    <cellStyle name="Note 3 5 3 3 2 3 2" xfId="17496"/>
    <cellStyle name="Note 3 5 3 3 3" xfId="17497"/>
    <cellStyle name="Note 3 5 3 3 3 2" xfId="17498"/>
    <cellStyle name="Note 3 5 3 3 3 2 2" xfId="17499"/>
    <cellStyle name="Note 3 5 3 3 3 3" xfId="17500"/>
    <cellStyle name="Note 3 5 3 3 3 3 2" xfId="17501"/>
    <cellStyle name="Note 3 5 3 3 4" xfId="17502"/>
    <cellStyle name="Note 3 5 3 3 4 2" xfId="17503"/>
    <cellStyle name="Note 3 5 3 4" xfId="17504"/>
    <cellStyle name="Note 3 5 3 4 2" xfId="17505"/>
    <cellStyle name="Note 3 5 3 5" xfId="17506"/>
    <cellStyle name="Note 3 5 3 6" xfId="17507"/>
    <cellStyle name="Note 3 5 4" xfId="2021"/>
    <cellStyle name="Note 3 5 4 2" xfId="2022"/>
    <cellStyle name="Note 3 5 4 2 2" xfId="17508"/>
    <cellStyle name="Note 3 5 4 3" xfId="17509"/>
    <cellStyle name="Note 3 5 4 4" xfId="17510"/>
    <cellStyle name="Note 3 5 5" xfId="2023"/>
    <cellStyle name="Note 3 5 5 2" xfId="17511"/>
    <cellStyle name="Note 3 5 5 2 2" xfId="17512"/>
    <cellStyle name="Note 3 5 5 2 2 2" xfId="17513"/>
    <cellStyle name="Note 3 5 5 2 3" xfId="17514"/>
    <cellStyle name="Note 3 5 5 2 3 2" xfId="17515"/>
    <cellStyle name="Note 3 5 5 3" xfId="17516"/>
    <cellStyle name="Note 3 5 5 3 2" xfId="17517"/>
    <cellStyle name="Note 3 5 5 3 2 2" xfId="17518"/>
    <cellStyle name="Note 3 5 5 3 3" xfId="17519"/>
    <cellStyle name="Note 3 5 5 3 3 2" xfId="17520"/>
    <cellStyle name="Note 3 5 5 4" xfId="17521"/>
    <cellStyle name="Note 3 5 5 4 2" xfId="17522"/>
    <cellStyle name="Note 3 5 6" xfId="17523"/>
    <cellStyle name="Note 3 5 7" xfId="17524"/>
    <cellStyle name="Note 3 6" xfId="2024"/>
    <cellStyle name="Note 3 6 2" xfId="2025"/>
    <cellStyle name="Note 3 6 2 2" xfId="2026"/>
    <cellStyle name="Note 3 6 2 2 2" xfId="2027"/>
    <cellStyle name="Note 3 6 2 2 2 2" xfId="2028"/>
    <cellStyle name="Note 3 6 2 2 3" xfId="2029"/>
    <cellStyle name="Note 3 6 2 2 3 2" xfId="17525"/>
    <cellStyle name="Note 3 6 2 2 4" xfId="17526"/>
    <cellStyle name="Note 3 6 2 2 5" xfId="17527"/>
    <cellStyle name="Note 3 6 2 3" xfId="2030"/>
    <cellStyle name="Note 3 6 2 3 2" xfId="2031"/>
    <cellStyle name="Note 3 6 2 3 3" xfId="17528"/>
    <cellStyle name="Note 3 6 2 4" xfId="2032"/>
    <cellStyle name="Note 3 6 2 4 2" xfId="17529"/>
    <cellStyle name="Note 3 6 2 4 2 2" xfId="17530"/>
    <cellStyle name="Note 3 6 2 4 2 2 2" xfId="17531"/>
    <cellStyle name="Note 3 6 2 4 2 3" xfId="17532"/>
    <cellStyle name="Note 3 6 2 4 2 3 2" xfId="17533"/>
    <cellStyle name="Note 3 6 2 4 3" xfId="17534"/>
    <cellStyle name="Note 3 6 2 4 3 2" xfId="17535"/>
    <cellStyle name="Note 3 6 2 4 3 2 2" xfId="17536"/>
    <cellStyle name="Note 3 6 2 4 3 3" xfId="17537"/>
    <cellStyle name="Note 3 6 2 4 3 3 2" xfId="17538"/>
    <cellStyle name="Note 3 6 2 4 4" xfId="17539"/>
    <cellStyle name="Note 3 6 2 4 4 2" xfId="17540"/>
    <cellStyle name="Note 3 6 2 5" xfId="2033"/>
    <cellStyle name="Note 3 6 2 6" xfId="17541"/>
    <cellStyle name="Note 3 6 2 6 2" xfId="17542"/>
    <cellStyle name="Note 3 6 2 6 2 2" xfId="17543"/>
    <cellStyle name="Note 3 6 2 6 3" xfId="17544"/>
    <cellStyle name="Note 3 6 2 6 3 2" xfId="17545"/>
    <cellStyle name="Note 3 6 2 7" xfId="17546"/>
    <cellStyle name="Note 3 6 2 7 2" xfId="17547"/>
    <cellStyle name="Note 3 6 2 7 2 2" xfId="17548"/>
    <cellStyle name="Note 3 6 2 7 3" xfId="17549"/>
    <cellStyle name="Note 3 6 2 7 3 2" xfId="17550"/>
    <cellStyle name="Note 3 6 2 8" xfId="17551"/>
    <cellStyle name="Note 3 6 2 8 2" xfId="17552"/>
    <cellStyle name="Note 3 6 3" xfId="2034"/>
    <cellStyle name="Note 3 6 3 2" xfId="2035"/>
    <cellStyle name="Note 3 6 3 2 2" xfId="2036"/>
    <cellStyle name="Note 3 6 3 2 2 2" xfId="17553"/>
    <cellStyle name="Note 3 6 3 2 3" xfId="17554"/>
    <cellStyle name="Note 3 6 3 2 4" xfId="17555"/>
    <cellStyle name="Note 3 6 3 3" xfId="2037"/>
    <cellStyle name="Note 3 6 3 3 2" xfId="17556"/>
    <cellStyle name="Note 3 6 3 3 2 2" xfId="17557"/>
    <cellStyle name="Note 3 6 3 3 2 2 2" xfId="17558"/>
    <cellStyle name="Note 3 6 3 3 2 3" xfId="17559"/>
    <cellStyle name="Note 3 6 3 3 2 3 2" xfId="17560"/>
    <cellStyle name="Note 3 6 3 3 3" xfId="17561"/>
    <cellStyle name="Note 3 6 3 3 3 2" xfId="17562"/>
    <cellStyle name="Note 3 6 3 3 3 2 2" xfId="17563"/>
    <cellStyle name="Note 3 6 3 3 3 3" xfId="17564"/>
    <cellStyle name="Note 3 6 3 3 3 3 2" xfId="17565"/>
    <cellStyle name="Note 3 6 3 3 4" xfId="17566"/>
    <cellStyle name="Note 3 6 3 3 4 2" xfId="17567"/>
    <cellStyle name="Note 3 6 3 4" xfId="17568"/>
    <cellStyle name="Note 3 6 3 4 2" xfId="17569"/>
    <cellStyle name="Note 3 6 3 5" xfId="17570"/>
    <cellStyle name="Note 3 6 3 6" xfId="17571"/>
    <cellStyle name="Note 3 6 4" xfId="2038"/>
    <cellStyle name="Note 3 6 4 2" xfId="2039"/>
    <cellStyle name="Note 3 6 4 2 2" xfId="17572"/>
    <cellStyle name="Note 3 6 4 3" xfId="17573"/>
    <cellStyle name="Note 3 6 4 4" xfId="17574"/>
    <cellStyle name="Note 3 6 5" xfId="2040"/>
    <cellStyle name="Note 3 6 5 2" xfId="17575"/>
    <cellStyle name="Note 3 6 5 2 2" xfId="17576"/>
    <cellStyle name="Note 3 6 5 2 2 2" xfId="17577"/>
    <cellStyle name="Note 3 6 5 2 3" xfId="17578"/>
    <cellStyle name="Note 3 6 5 2 3 2" xfId="17579"/>
    <cellStyle name="Note 3 6 5 3" xfId="17580"/>
    <cellStyle name="Note 3 6 5 3 2" xfId="17581"/>
    <cellStyle name="Note 3 6 5 3 2 2" xfId="17582"/>
    <cellStyle name="Note 3 6 5 3 3" xfId="17583"/>
    <cellStyle name="Note 3 6 5 3 3 2" xfId="17584"/>
    <cellStyle name="Note 3 6 5 4" xfId="17585"/>
    <cellStyle name="Note 3 6 5 4 2" xfId="17586"/>
    <cellStyle name="Note 3 6 6" xfId="17587"/>
    <cellStyle name="Note 3 6 7" xfId="17588"/>
    <cellStyle name="Note 3 7" xfId="2041"/>
    <cellStyle name="Note 3 7 2" xfId="2042"/>
    <cellStyle name="Note 3 7 2 2" xfId="2043"/>
    <cellStyle name="Note 3 7 2 2 2" xfId="2044"/>
    <cellStyle name="Note 3 7 2 2 2 2" xfId="2045"/>
    <cellStyle name="Note 3 7 2 2 3" xfId="2046"/>
    <cellStyle name="Note 3 7 2 2 3 2" xfId="17589"/>
    <cellStyle name="Note 3 7 2 2 4" xfId="17590"/>
    <cellStyle name="Note 3 7 2 2 5" xfId="17591"/>
    <cellStyle name="Note 3 7 2 3" xfId="2047"/>
    <cellStyle name="Note 3 7 2 3 2" xfId="2048"/>
    <cellStyle name="Note 3 7 2 3 3" xfId="17592"/>
    <cellStyle name="Note 3 7 2 4" xfId="2049"/>
    <cellStyle name="Note 3 7 2 4 2" xfId="17593"/>
    <cellStyle name="Note 3 7 2 4 2 2" xfId="17594"/>
    <cellStyle name="Note 3 7 2 4 2 2 2" xfId="17595"/>
    <cellStyle name="Note 3 7 2 4 2 3" xfId="17596"/>
    <cellStyle name="Note 3 7 2 4 2 3 2" xfId="17597"/>
    <cellStyle name="Note 3 7 2 4 3" xfId="17598"/>
    <cellStyle name="Note 3 7 2 4 3 2" xfId="17599"/>
    <cellStyle name="Note 3 7 2 4 3 2 2" xfId="17600"/>
    <cellStyle name="Note 3 7 2 4 3 3" xfId="17601"/>
    <cellStyle name="Note 3 7 2 4 3 3 2" xfId="17602"/>
    <cellStyle name="Note 3 7 2 4 4" xfId="17603"/>
    <cellStyle name="Note 3 7 2 4 4 2" xfId="17604"/>
    <cellStyle name="Note 3 7 2 5" xfId="2050"/>
    <cellStyle name="Note 3 7 2 6" xfId="17605"/>
    <cellStyle name="Note 3 7 2 6 2" xfId="17606"/>
    <cellStyle name="Note 3 7 2 6 2 2" xfId="17607"/>
    <cellStyle name="Note 3 7 2 6 3" xfId="17608"/>
    <cellStyle name="Note 3 7 2 6 3 2" xfId="17609"/>
    <cellStyle name="Note 3 7 2 7" xfId="17610"/>
    <cellStyle name="Note 3 7 2 7 2" xfId="17611"/>
    <cellStyle name="Note 3 7 2 7 2 2" xfId="17612"/>
    <cellStyle name="Note 3 7 2 7 3" xfId="17613"/>
    <cellStyle name="Note 3 7 2 7 3 2" xfId="17614"/>
    <cellStyle name="Note 3 7 2 8" xfId="17615"/>
    <cellStyle name="Note 3 7 2 8 2" xfId="17616"/>
    <cellStyle name="Note 3 7 3" xfId="2051"/>
    <cellStyle name="Note 3 7 3 2" xfId="2052"/>
    <cellStyle name="Note 3 7 3 2 2" xfId="2053"/>
    <cellStyle name="Note 3 7 3 2 2 2" xfId="17617"/>
    <cellStyle name="Note 3 7 3 2 3" xfId="17618"/>
    <cellStyle name="Note 3 7 3 2 4" xfId="17619"/>
    <cellStyle name="Note 3 7 3 3" xfId="2054"/>
    <cellStyle name="Note 3 7 3 3 2" xfId="17620"/>
    <cellStyle name="Note 3 7 3 3 2 2" xfId="17621"/>
    <cellStyle name="Note 3 7 3 3 2 2 2" xfId="17622"/>
    <cellStyle name="Note 3 7 3 3 2 3" xfId="17623"/>
    <cellStyle name="Note 3 7 3 3 2 3 2" xfId="17624"/>
    <cellStyle name="Note 3 7 3 3 3" xfId="17625"/>
    <cellStyle name="Note 3 7 3 3 3 2" xfId="17626"/>
    <cellStyle name="Note 3 7 3 3 3 2 2" xfId="17627"/>
    <cellStyle name="Note 3 7 3 3 3 3" xfId="17628"/>
    <cellStyle name="Note 3 7 3 3 3 3 2" xfId="17629"/>
    <cellStyle name="Note 3 7 3 3 4" xfId="17630"/>
    <cellStyle name="Note 3 7 3 3 4 2" xfId="17631"/>
    <cellStyle name="Note 3 7 3 4" xfId="17632"/>
    <cellStyle name="Note 3 7 3 4 2" xfId="17633"/>
    <cellStyle name="Note 3 7 3 5" xfId="17634"/>
    <cellStyle name="Note 3 7 3 6" xfId="17635"/>
    <cellStyle name="Note 3 7 4" xfId="2055"/>
    <cellStyle name="Note 3 7 4 2" xfId="2056"/>
    <cellStyle name="Note 3 7 4 2 2" xfId="17636"/>
    <cellStyle name="Note 3 7 4 3" xfId="17637"/>
    <cellStyle name="Note 3 7 4 4" xfId="17638"/>
    <cellStyle name="Note 3 7 5" xfId="2057"/>
    <cellStyle name="Note 3 7 5 2" xfId="17639"/>
    <cellStyle name="Note 3 7 5 2 2" xfId="17640"/>
    <cellStyle name="Note 3 7 5 2 2 2" xfId="17641"/>
    <cellStyle name="Note 3 7 5 2 3" xfId="17642"/>
    <cellStyle name="Note 3 7 5 2 3 2" xfId="17643"/>
    <cellStyle name="Note 3 7 5 3" xfId="17644"/>
    <cellStyle name="Note 3 7 5 3 2" xfId="17645"/>
    <cellStyle name="Note 3 7 5 3 2 2" xfId="17646"/>
    <cellStyle name="Note 3 7 5 3 3" xfId="17647"/>
    <cellStyle name="Note 3 7 5 3 3 2" xfId="17648"/>
    <cellStyle name="Note 3 7 5 4" xfId="17649"/>
    <cellStyle name="Note 3 7 5 4 2" xfId="17650"/>
    <cellStyle name="Note 3 7 6" xfId="17651"/>
    <cellStyle name="Note 3 7 7" xfId="17652"/>
    <cellStyle name="Note 3 8" xfId="2058"/>
    <cellStyle name="Note 3 8 2" xfId="2059"/>
    <cellStyle name="Note 3 8 2 2" xfId="2060"/>
    <cellStyle name="Note 3 8 2 2 2" xfId="2061"/>
    <cellStyle name="Note 3 8 2 2 2 2" xfId="2062"/>
    <cellStyle name="Note 3 8 2 2 3" xfId="2063"/>
    <cellStyle name="Note 3 8 2 2 3 2" xfId="17653"/>
    <cellStyle name="Note 3 8 2 2 4" xfId="17654"/>
    <cellStyle name="Note 3 8 2 2 5" xfId="17655"/>
    <cellStyle name="Note 3 8 2 3" xfId="2064"/>
    <cellStyle name="Note 3 8 2 3 2" xfId="2065"/>
    <cellStyle name="Note 3 8 2 3 3" xfId="17656"/>
    <cellStyle name="Note 3 8 2 4" xfId="2066"/>
    <cellStyle name="Note 3 8 2 4 2" xfId="17657"/>
    <cellStyle name="Note 3 8 2 4 2 2" xfId="17658"/>
    <cellStyle name="Note 3 8 2 4 2 2 2" xfId="17659"/>
    <cellStyle name="Note 3 8 2 4 2 3" xfId="17660"/>
    <cellStyle name="Note 3 8 2 4 2 3 2" xfId="17661"/>
    <cellStyle name="Note 3 8 2 4 3" xfId="17662"/>
    <cellStyle name="Note 3 8 2 4 3 2" xfId="17663"/>
    <cellStyle name="Note 3 8 2 4 3 2 2" xfId="17664"/>
    <cellStyle name="Note 3 8 2 4 3 3" xfId="17665"/>
    <cellStyle name="Note 3 8 2 4 3 3 2" xfId="17666"/>
    <cellStyle name="Note 3 8 2 4 4" xfId="17667"/>
    <cellStyle name="Note 3 8 2 4 4 2" xfId="17668"/>
    <cellStyle name="Note 3 8 2 5" xfId="2067"/>
    <cellStyle name="Note 3 8 2 6" xfId="17669"/>
    <cellStyle name="Note 3 8 2 6 2" xfId="17670"/>
    <cellStyle name="Note 3 8 2 6 2 2" xfId="17671"/>
    <cellStyle name="Note 3 8 2 6 3" xfId="17672"/>
    <cellStyle name="Note 3 8 2 6 3 2" xfId="17673"/>
    <cellStyle name="Note 3 8 2 7" xfId="17674"/>
    <cellStyle name="Note 3 8 2 7 2" xfId="17675"/>
    <cellStyle name="Note 3 8 2 7 2 2" xfId="17676"/>
    <cellStyle name="Note 3 8 2 7 3" xfId="17677"/>
    <cellStyle name="Note 3 8 2 7 3 2" xfId="17678"/>
    <cellStyle name="Note 3 8 2 8" xfId="17679"/>
    <cellStyle name="Note 3 8 2 8 2" xfId="17680"/>
    <cellStyle name="Note 3 8 3" xfId="2068"/>
    <cellStyle name="Note 3 8 3 2" xfId="2069"/>
    <cellStyle name="Note 3 8 3 2 2" xfId="2070"/>
    <cellStyle name="Note 3 8 3 2 2 2" xfId="17681"/>
    <cellStyle name="Note 3 8 3 2 3" xfId="17682"/>
    <cellStyle name="Note 3 8 3 2 4" xfId="17683"/>
    <cellStyle name="Note 3 8 3 3" xfId="2071"/>
    <cellStyle name="Note 3 8 3 3 2" xfId="17684"/>
    <cellStyle name="Note 3 8 3 3 2 2" xfId="17685"/>
    <cellStyle name="Note 3 8 3 3 2 2 2" xfId="17686"/>
    <cellStyle name="Note 3 8 3 3 2 3" xfId="17687"/>
    <cellStyle name="Note 3 8 3 3 2 3 2" xfId="17688"/>
    <cellStyle name="Note 3 8 3 3 3" xfId="17689"/>
    <cellStyle name="Note 3 8 3 3 3 2" xfId="17690"/>
    <cellStyle name="Note 3 8 3 3 3 2 2" xfId="17691"/>
    <cellStyle name="Note 3 8 3 3 3 3" xfId="17692"/>
    <cellStyle name="Note 3 8 3 3 3 3 2" xfId="17693"/>
    <cellStyle name="Note 3 8 3 3 4" xfId="17694"/>
    <cellStyle name="Note 3 8 3 3 4 2" xfId="17695"/>
    <cellStyle name="Note 3 8 3 4" xfId="17696"/>
    <cellStyle name="Note 3 8 3 4 2" xfId="17697"/>
    <cellStyle name="Note 3 8 3 5" xfId="17698"/>
    <cellStyle name="Note 3 8 3 6" xfId="17699"/>
    <cellStyle name="Note 3 8 4" xfId="2072"/>
    <cellStyle name="Note 3 8 4 2" xfId="2073"/>
    <cellStyle name="Note 3 8 4 2 2" xfId="17700"/>
    <cellStyle name="Note 3 8 4 3" xfId="17701"/>
    <cellStyle name="Note 3 8 4 4" xfId="17702"/>
    <cellStyle name="Note 3 8 5" xfId="2074"/>
    <cellStyle name="Note 3 8 5 2" xfId="17703"/>
    <cellStyle name="Note 3 8 5 2 2" xfId="17704"/>
    <cellStyle name="Note 3 8 5 2 2 2" xfId="17705"/>
    <cellStyle name="Note 3 8 5 2 3" xfId="17706"/>
    <cellStyle name="Note 3 8 5 2 3 2" xfId="17707"/>
    <cellStyle name="Note 3 8 5 3" xfId="17708"/>
    <cellStyle name="Note 3 8 5 3 2" xfId="17709"/>
    <cellStyle name="Note 3 8 5 3 2 2" xfId="17710"/>
    <cellStyle name="Note 3 8 5 3 3" xfId="17711"/>
    <cellStyle name="Note 3 8 5 3 3 2" xfId="17712"/>
    <cellStyle name="Note 3 8 5 4" xfId="17713"/>
    <cellStyle name="Note 3 8 5 4 2" xfId="17714"/>
    <cellStyle name="Note 3 8 6" xfId="17715"/>
    <cellStyle name="Note 3 8 7" xfId="17716"/>
    <cellStyle name="Note 3 9" xfId="17717"/>
    <cellStyle name="Note 4" xfId="17718"/>
    <cellStyle name="Note 4 2" xfId="2075"/>
    <cellStyle name="Note 4 2 2" xfId="2076"/>
    <cellStyle name="Note 4 2 2 2" xfId="2077"/>
    <cellStyle name="Note 4 2 2 2 2" xfId="2078"/>
    <cellStyle name="Note 4 2 2 2 2 2" xfId="2079"/>
    <cellStyle name="Note 4 2 2 2 3" xfId="2080"/>
    <cellStyle name="Note 4 2 2 2 3 2" xfId="17719"/>
    <cellStyle name="Note 4 2 2 2 4" xfId="17720"/>
    <cellStyle name="Note 4 2 2 2 5" xfId="17721"/>
    <cellStyle name="Note 4 2 2 3" xfId="2081"/>
    <cellStyle name="Note 4 2 2 3 2" xfId="2082"/>
    <cellStyle name="Note 4 2 2 3 3" xfId="17722"/>
    <cellStyle name="Note 4 2 2 4" xfId="2083"/>
    <cellStyle name="Note 4 2 2 4 2" xfId="17723"/>
    <cellStyle name="Note 4 2 2 4 2 2" xfId="17724"/>
    <cellStyle name="Note 4 2 2 4 2 2 2" xfId="17725"/>
    <cellStyle name="Note 4 2 2 4 2 3" xfId="17726"/>
    <cellStyle name="Note 4 2 2 4 2 3 2" xfId="17727"/>
    <cellStyle name="Note 4 2 2 4 3" xfId="17728"/>
    <cellStyle name="Note 4 2 2 4 3 2" xfId="17729"/>
    <cellStyle name="Note 4 2 2 4 3 2 2" xfId="17730"/>
    <cellStyle name="Note 4 2 2 4 3 3" xfId="17731"/>
    <cellStyle name="Note 4 2 2 4 3 3 2" xfId="17732"/>
    <cellStyle name="Note 4 2 2 4 4" xfId="17733"/>
    <cellStyle name="Note 4 2 2 4 4 2" xfId="17734"/>
    <cellStyle name="Note 4 2 2 5" xfId="2084"/>
    <cellStyle name="Note 4 2 2 6" xfId="17735"/>
    <cellStyle name="Note 4 2 2 6 2" xfId="17736"/>
    <cellStyle name="Note 4 2 2 6 2 2" xfId="17737"/>
    <cellStyle name="Note 4 2 2 6 3" xfId="17738"/>
    <cellStyle name="Note 4 2 2 6 3 2" xfId="17739"/>
    <cellStyle name="Note 4 2 2 7" xfId="17740"/>
    <cellStyle name="Note 4 2 2 7 2" xfId="17741"/>
    <cellStyle name="Note 4 2 2 7 2 2" xfId="17742"/>
    <cellStyle name="Note 4 2 2 7 3" xfId="17743"/>
    <cellStyle name="Note 4 2 2 7 3 2" xfId="17744"/>
    <cellStyle name="Note 4 2 2 8" xfId="17745"/>
    <cellStyle name="Note 4 2 2 8 2" xfId="17746"/>
    <cellStyle name="Note 4 2 3" xfId="2085"/>
    <cellStyle name="Note 4 2 3 2" xfId="2086"/>
    <cellStyle name="Note 4 2 3 2 2" xfId="2087"/>
    <cellStyle name="Note 4 2 3 2 2 2" xfId="17747"/>
    <cellStyle name="Note 4 2 3 2 3" xfId="17748"/>
    <cellStyle name="Note 4 2 3 2 4" xfId="17749"/>
    <cellStyle name="Note 4 2 3 3" xfId="2088"/>
    <cellStyle name="Note 4 2 3 3 2" xfId="17750"/>
    <cellStyle name="Note 4 2 3 3 2 2" xfId="17751"/>
    <cellStyle name="Note 4 2 3 3 2 2 2" xfId="17752"/>
    <cellStyle name="Note 4 2 3 3 2 3" xfId="17753"/>
    <cellStyle name="Note 4 2 3 3 2 3 2" xfId="17754"/>
    <cellStyle name="Note 4 2 3 3 3" xfId="17755"/>
    <cellStyle name="Note 4 2 3 3 3 2" xfId="17756"/>
    <cellStyle name="Note 4 2 3 3 3 2 2" xfId="17757"/>
    <cellStyle name="Note 4 2 3 3 3 3" xfId="17758"/>
    <cellStyle name="Note 4 2 3 3 3 3 2" xfId="17759"/>
    <cellStyle name="Note 4 2 3 3 4" xfId="17760"/>
    <cellStyle name="Note 4 2 3 3 4 2" xfId="17761"/>
    <cellStyle name="Note 4 2 3 4" xfId="17762"/>
    <cellStyle name="Note 4 2 3 4 2" xfId="17763"/>
    <cellStyle name="Note 4 2 3 5" xfId="17764"/>
    <cellStyle name="Note 4 2 3 6" xfId="17765"/>
    <cellStyle name="Note 4 2 4" xfId="2089"/>
    <cellStyle name="Note 4 2 4 2" xfId="2090"/>
    <cellStyle name="Note 4 2 4 2 2" xfId="17766"/>
    <cellStyle name="Note 4 2 4 3" xfId="17767"/>
    <cellStyle name="Note 4 2 4 4" xfId="17768"/>
    <cellStyle name="Note 4 2 5" xfId="2091"/>
    <cellStyle name="Note 4 2 5 2" xfId="17769"/>
    <cellStyle name="Note 4 2 5 2 2" xfId="17770"/>
    <cellStyle name="Note 4 2 5 2 2 2" xfId="17771"/>
    <cellStyle name="Note 4 2 5 2 3" xfId="17772"/>
    <cellStyle name="Note 4 2 5 2 3 2" xfId="17773"/>
    <cellStyle name="Note 4 2 5 3" xfId="17774"/>
    <cellStyle name="Note 4 2 5 3 2" xfId="17775"/>
    <cellStyle name="Note 4 2 5 3 2 2" xfId="17776"/>
    <cellStyle name="Note 4 2 5 3 3" xfId="17777"/>
    <cellStyle name="Note 4 2 5 3 3 2" xfId="17778"/>
    <cellStyle name="Note 4 2 5 4" xfId="17779"/>
    <cellStyle name="Note 4 2 5 4 2" xfId="17780"/>
    <cellStyle name="Note 4 2 6" xfId="17781"/>
    <cellStyle name="Note 4 2 7" xfId="17782"/>
    <cellStyle name="Note 4 3" xfId="2092"/>
    <cellStyle name="Note 4 3 2" xfId="2093"/>
    <cellStyle name="Note 4 3 2 2" xfId="2094"/>
    <cellStyle name="Note 4 3 2 2 2" xfId="2095"/>
    <cellStyle name="Note 4 3 2 2 2 2" xfId="2096"/>
    <cellStyle name="Note 4 3 2 2 3" xfId="2097"/>
    <cellStyle name="Note 4 3 2 2 3 2" xfId="17783"/>
    <cellStyle name="Note 4 3 2 2 4" xfId="17784"/>
    <cellStyle name="Note 4 3 2 2 5" xfId="17785"/>
    <cellStyle name="Note 4 3 2 3" xfId="2098"/>
    <cellStyle name="Note 4 3 2 3 2" xfId="2099"/>
    <cellStyle name="Note 4 3 2 3 3" xfId="17786"/>
    <cellStyle name="Note 4 3 2 4" xfId="2100"/>
    <cellStyle name="Note 4 3 2 4 2" xfId="17787"/>
    <cellStyle name="Note 4 3 2 4 2 2" xfId="17788"/>
    <cellStyle name="Note 4 3 2 4 2 2 2" xfId="17789"/>
    <cellStyle name="Note 4 3 2 4 2 3" xfId="17790"/>
    <cellStyle name="Note 4 3 2 4 2 3 2" xfId="17791"/>
    <cellStyle name="Note 4 3 2 4 3" xfId="17792"/>
    <cellStyle name="Note 4 3 2 4 3 2" xfId="17793"/>
    <cellStyle name="Note 4 3 2 4 3 2 2" xfId="17794"/>
    <cellStyle name="Note 4 3 2 4 3 3" xfId="17795"/>
    <cellStyle name="Note 4 3 2 4 3 3 2" xfId="17796"/>
    <cellStyle name="Note 4 3 2 4 4" xfId="17797"/>
    <cellStyle name="Note 4 3 2 4 4 2" xfId="17798"/>
    <cellStyle name="Note 4 3 2 5" xfId="2101"/>
    <cellStyle name="Note 4 3 2 6" xfId="17799"/>
    <cellStyle name="Note 4 3 2 6 2" xfId="17800"/>
    <cellStyle name="Note 4 3 2 6 2 2" xfId="17801"/>
    <cellStyle name="Note 4 3 2 6 3" xfId="17802"/>
    <cellStyle name="Note 4 3 2 6 3 2" xfId="17803"/>
    <cellStyle name="Note 4 3 2 7" xfId="17804"/>
    <cellStyle name="Note 4 3 2 7 2" xfId="17805"/>
    <cellStyle name="Note 4 3 2 7 2 2" xfId="17806"/>
    <cellStyle name="Note 4 3 2 7 3" xfId="17807"/>
    <cellStyle name="Note 4 3 2 7 3 2" xfId="17808"/>
    <cellStyle name="Note 4 3 2 8" xfId="17809"/>
    <cellStyle name="Note 4 3 2 8 2" xfId="17810"/>
    <cellStyle name="Note 4 3 3" xfId="2102"/>
    <cellStyle name="Note 4 3 3 2" xfId="2103"/>
    <cellStyle name="Note 4 3 3 2 2" xfId="2104"/>
    <cellStyle name="Note 4 3 3 2 2 2" xfId="17811"/>
    <cellStyle name="Note 4 3 3 2 3" xfId="17812"/>
    <cellStyle name="Note 4 3 3 2 4" xfId="17813"/>
    <cellStyle name="Note 4 3 3 3" xfId="2105"/>
    <cellStyle name="Note 4 3 3 3 2" xfId="17814"/>
    <cellStyle name="Note 4 3 3 3 2 2" xfId="17815"/>
    <cellStyle name="Note 4 3 3 3 2 2 2" xfId="17816"/>
    <cellStyle name="Note 4 3 3 3 2 3" xfId="17817"/>
    <cellStyle name="Note 4 3 3 3 2 3 2" xfId="17818"/>
    <cellStyle name="Note 4 3 3 3 3" xfId="17819"/>
    <cellStyle name="Note 4 3 3 3 3 2" xfId="17820"/>
    <cellStyle name="Note 4 3 3 3 3 2 2" xfId="17821"/>
    <cellStyle name="Note 4 3 3 3 3 3" xfId="17822"/>
    <cellStyle name="Note 4 3 3 3 3 3 2" xfId="17823"/>
    <cellStyle name="Note 4 3 3 3 4" xfId="17824"/>
    <cellStyle name="Note 4 3 3 3 4 2" xfId="17825"/>
    <cellStyle name="Note 4 3 3 4" xfId="17826"/>
    <cellStyle name="Note 4 3 3 4 2" xfId="17827"/>
    <cellStyle name="Note 4 3 3 5" xfId="17828"/>
    <cellStyle name="Note 4 3 3 6" xfId="17829"/>
    <cellStyle name="Note 4 3 4" xfId="2106"/>
    <cellStyle name="Note 4 3 4 2" xfId="2107"/>
    <cellStyle name="Note 4 3 4 2 2" xfId="17830"/>
    <cellStyle name="Note 4 3 4 3" xfId="17831"/>
    <cellStyle name="Note 4 3 4 4" xfId="17832"/>
    <cellStyle name="Note 4 3 5" xfId="2108"/>
    <cellStyle name="Note 4 3 5 2" xfId="17833"/>
    <cellStyle name="Note 4 3 5 2 2" xfId="17834"/>
    <cellStyle name="Note 4 3 5 2 2 2" xfId="17835"/>
    <cellStyle name="Note 4 3 5 2 3" xfId="17836"/>
    <cellStyle name="Note 4 3 5 2 3 2" xfId="17837"/>
    <cellStyle name="Note 4 3 5 3" xfId="17838"/>
    <cellStyle name="Note 4 3 5 3 2" xfId="17839"/>
    <cellStyle name="Note 4 3 5 3 2 2" xfId="17840"/>
    <cellStyle name="Note 4 3 5 3 3" xfId="17841"/>
    <cellStyle name="Note 4 3 5 3 3 2" xfId="17842"/>
    <cellStyle name="Note 4 3 5 4" xfId="17843"/>
    <cellStyle name="Note 4 3 5 4 2" xfId="17844"/>
    <cellStyle name="Note 4 3 6" xfId="17845"/>
    <cellStyle name="Note 4 3 7" xfId="17846"/>
    <cellStyle name="Note 4 4" xfId="2109"/>
    <cellStyle name="Note 4 4 2" xfId="2110"/>
    <cellStyle name="Note 4 4 2 2" xfId="2111"/>
    <cellStyle name="Note 4 4 2 2 2" xfId="2112"/>
    <cellStyle name="Note 4 4 2 2 2 2" xfId="2113"/>
    <cellStyle name="Note 4 4 2 2 3" xfId="2114"/>
    <cellStyle name="Note 4 4 2 2 3 2" xfId="17847"/>
    <cellStyle name="Note 4 4 2 2 4" xfId="17848"/>
    <cellStyle name="Note 4 4 2 2 5" xfId="17849"/>
    <cellStyle name="Note 4 4 2 3" xfId="2115"/>
    <cellStyle name="Note 4 4 2 3 2" xfId="2116"/>
    <cellStyle name="Note 4 4 2 3 3" xfId="17850"/>
    <cellStyle name="Note 4 4 2 4" xfId="2117"/>
    <cellStyle name="Note 4 4 2 4 2" xfId="17851"/>
    <cellStyle name="Note 4 4 2 4 2 2" xfId="17852"/>
    <cellStyle name="Note 4 4 2 4 2 2 2" xfId="17853"/>
    <cellStyle name="Note 4 4 2 4 2 3" xfId="17854"/>
    <cellStyle name="Note 4 4 2 4 2 3 2" xfId="17855"/>
    <cellStyle name="Note 4 4 2 4 3" xfId="17856"/>
    <cellStyle name="Note 4 4 2 4 3 2" xfId="17857"/>
    <cellStyle name="Note 4 4 2 4 3 2 2" xfId="17858"/>
    <cellStyle name="Note 4 4 2 4 3 3" xfId="17859"/>
    <cellStyle name="Note 4 4 2 4 3 3 2" xfId="17860"/>
    <cellStyle name="Note 4 4 2 4 4" xfId="17861"/>
    <cellStyle name="Note 4 4 2 4 4 2" xfId="17862"/>
    <cellStyle name="Note 4 4 2 5" xfId="2118"/>
    <cellStyle name="Note 4 4 2 6" xfId="17863"/>
    <cellStyle name="Note 4 4 2 6 2" xfId="17864"/>
    <cellStyle name="Note 4 4 2 6 2 2" xfId="17865"/>
    <cellStyle name="Note 4 4 2 6 3" xfId="17866"/>
    <cellStyle name="Note 4 4 2 6 3 2" xfId="17867"/>
    <cellStyle name="Note 4 4 2 7" xfId="17868"/>
    <cellStyle name="Note 4 4 2 7 2" xfId="17869"/>
    <cellStyle name="Note 4 4 2 7 2 2" xfId="17870"/>
    <cellStyle name="Note 4 4 2 7 3" xfId="17871"/>
    <cellStyle name="Note 4 4 2 7 3 2" xfId="17872"/>
    <cellStyle name="Note 4 4 2 8" xfId="17873"/>
    <cellStyle name="Note 4 4 2 8 2" xfId="17874"/>
    <cellStyle name="Note 4 4 3" xfId="2119"/>
    <cellStyle name="Note 4 4 3 2" xfId="2120"/>
    <cellStyle name="Note 4 4 3 2 2" xfId="2121"/>
    <cellStyle name="Note 4 4 3 2 2 2" xfId="17875"/>
    <cellStyle name="Note 4 4 3 2 3" xfId="17876"/>
    <cellStyle name="Note 4 4 3 2 4" xfId="17877"/>
    <cellStyle name="Note 4 4 3 3" xfId="2122"/>
    <cellStyle name="Note 4 4 3 3 2" xfId="17878"/>
    <cellStyle name="Note 4 4 3 3 2 2" xfId="17879"/>
    <cellStyle name="Note 4 4 3 3 2 2 2" xfId="17880"/>
    <cellStyle name="Note 4 4 3 3 2 3" xfId="17881"/>
    <cellStyle name="Note 4 4 3 3 2 3 2" xfId="17882"/>
    <cellStyle name="Note 4 4 3 3 3" xfId="17883"/>
    <cellStyle name="Note 4 4 3 3 3 2" xfId="17884"/>
    <cellStyle name="Note 4 4 3 3 3 2 2" xfId="17885"/>
    <cellStyle name="Note 4 4 3 3 3 3" xfId="17886"/>
    <cellStyle name="Note 4 4 3 3 3 3 2" xfId="17887"/>
    <cellStyle name="Note 4 4 3 3 4" xfId="17888"/>
    <cellStyle name="Note 4 4 3 3 4 2" xfId="17889"/>
    <cellStyle name="Note 4 4 3 4" xfId="17890"/>
    <cellStyle name="Note 4 4 3 4 2" xfId="17891"/>
    <cellStyle name="Note 4 4 3 5" xfId="17892"/>
    <cellStyle name="Note 4 4 3 6" xfId="17893"/>
    <cellStyle name="Note 4 4 4" xfId="2123"/>
    <cellStyle name="Note 4 4 4 2" xfId="2124"/>
    <cellStyle name="Note 4 4 4 2 2" xfId="17894"/>
    <cellStyle name="Note 4 4 4 3" xfId="17895"/>
    <cellStyle name="Note 4 4 4 4" xfId="17896"/>
    <cellStyle name="Note 4 4 5" xfId="2125"/>
    <cellStyle name="Note 4 4 5 2" xfId="17897"/>
    <cellStyle name="Note 4 4 5 2 2" xfId="17898"/>
    <cellStyle name="Note 4 4 5 2 2 2" xfId="17899"/>
    <cellStyle name="Note 4 4 5 2 3" xfId="17900"/>
    <cellStyle name="Note 4 4 5 2 3 2" xfId="17901"/>
    <cellStyle name="Note 4 4 5 3" xfId="17902"/>
    <cellStyle name="Note 4 4 5 3 2" xfId="17903"/>
    <cellStyle name="Note 4 4 5 3 2 2" xfId="17904"/>
    <cellStyle name="Note 4 4 5 3 3" xfId="17905"/>
    <cellStyle name="Note 4 4 5 3 3 2" xfId="17906"/>
    <cellStyle name="Note 4 4 5 4" xfId="17907"/>
    <cellStyle name="Note 4 4 5 4 2" xfId="17908"/>
    <cellStyle name="Note 4 4 6" xfId="17909"/>
    <cellStyle name="Note 4 4 7" xfId="17910"/>
    <cellStyle name="Note 4 5" xfId="2126"/>
    <cellStyle name="Note 4 5 2" xfId="2127"/>
    <cellStyle name="Note 4 5 2 2" xfId="2128"/>
    <cellStyle name="Note 4 5 2 2 2" xfId="2129"/>
    <cellStyle name="Note 4 5 2 2 2 2" xfId="2130"/>
    <cellStyle name="Note 4 5 2 2 3" xfId="2131"/>
    <cellStyle name="Note 4 5 2 2 3 2" xfId="17911"/>
    <cellStyle name="Note 4 5 2 2 4" xfId="17912"/>
    <cellStyle name="Note 4 5 2 2 5" xfId="17913"/>
    <cellStyle name="Note 4 5 2 3" xfId="2132"/>
    <cellStyle name="Note 4 5 2 3 2" xfId="2133"/>
    <cellStyle name="Note 4 5 2 3 3" xfId="17914"/>
    <cellStyle name="Note 4 5 2 4" xfId="2134"/>
    <cellStyle name="Note 4 5 2 4 2" xfId="17915"/>
    <cellStyle name="Note 4 5 2 4 2 2" xfId="17916"/>
    <cellStyle name="Note 4 5 2 4 2 2 2" xfId="17917"/>
    <cellStyle name="Note 4 5 2 4 2 3" xfId="17918"/>
    <cellStyle name="Note 4 5 2 4 2 3 2" xfId="17919"/>
    <cellStyle name="Note 4 5 2 4 3" xfId="17920"/>
    <cellStyle name="Note 4 5 2 4 3 2" xfId="17921"/>
    <cellStyle name="Note 4 5 2 4 3 2 2" xfId="17922"/>
    <cellStyle name="Note 4 5 2 4 3 3" xfId="17923"/>
    <cellStyle name="Note 4 5 2 4 3 3 2" xfId="17924"/>
    <cellStyle name="Note 4 5 2 4 4" xfId="17925"/>
    <cellStyle name="Note 4 5 2 4 4 2" xfId="17926"/>
    <cellStyle name="Note 4 5 2 5" xfId="2135"/>
    <cellStyle name="Note 4 5 2 6" xfId="17927"/>
    <cellStyle name="Note 4 5 2 6 2" xfId="17928"/>
    <cellStyle name="Note 4 5 2 6 2 2" xfId="17929"/>
    <cellStyle name="Note 4 5 2 6 3" xfId="17930"/>
    <cellStyle name="Note 4 5 2 6 3 2" xfId="17931"/>
    <cellStyle name="Note 4 5 2 7" xfId="17932"/>
    <cellStyle name="Note 4 5 2 7 2" xfId="17933"/>
    <cellStyle name="Note 4 5 2 7 2 2" xfId="17934"/>
    <cellStyle name="Note 4 5 2 7 3" xfId="17935"/>
    <cellStyle name="Note 4 5 2 7 3 2" xfId="17936"/>
    <cellStyle name="Note 4 5 2 8" xfId="17937"/>
    <cellStyle name="Note 4 5 2 8 2" xfId="17938"/>
    <cellStyle name="Note 4 5 3" xfId="2136"/>
    <cellStyle name="Note 4 5 3 2" xfId="2137"/>
    <cellStyle name="Note 4 5 3 2 2" xfId="2138"/>
    <cellStyle name="Note 4 5 3 2 2 2" xfId="17939"/>
    <cellStyle name="Note 4 5 3 2 3" xfId="17940"/>
    <cellStyle name="Note 4 5 3 2 4" xfId="17941"/>
    <cellStyle name="Note 4 5 3 3" xfId="2139"/>
    <cellStyle name="Note 4 5 3 3 2" xfId="17942"/>
    <cellStyle name="Note 4 5 3 3 2 2" xfId="17943"/>
    <cellStyle name="Note 4 5 3 3 2 2 2" xfId="17944"/>
    <cellStyle name="Note 4 5 3 3 2 3" xfId="17945"/>
    <cellStyle name="Note 4 5 3 3 2 3 2" xfId="17946"/>
    <cellStyle name="Note 4 5 3 3 3" xfId="17947"/>
    <cellStyle name="Note 4 5 3 3 3 2" xfId="17948"/>
    <cellStyle name="Note 4 5 3 3 3 2 2" xfId="17949"/>
    <cellStyle name="Note 4 5 3 3 3 3" xfId="17950"/>
    <cellStyle name="Note 4 5 3 3 3 3 2" xfId="17951"/>
    <cellStyle name="Note 4 5 3 3 4" xfId="17952"/>
    <cellStyle name="Note 4 5 3 3 4 2" xfId="17953"/>
    <cellStyle name="Note 4 5 3 4" xfId="17954"/>
    <cellStyle name="Note 4 5 3 4 2" xfId="17955"/>
    <cellStyle name="Note 4 5 3 5" xfId="17956"/>
    <cellStyle name="Note 4 5 3 6" xfId="17957"/>
    <cellStyle name="Note 4 5 4" xfId="2140"/>
    <cellStyle name="Note 4 5 4 2" xfId="2141"/>
    <cellStyle name="Note 4 5 4 2 2" xfId="17958"/>
    <cellStyle name="Note 4 5 4 3" xfId="17959"/>
    <cellStyle name="Note 4 5 4 4" xfId="17960"/>
    <cellStyle name="Note 4 5 5" xfId="2142"/>
    <cellStyle name="Note 4 5 5 2" xfId="17961"/>
    <cellStyle name="Note 4 5 5 2 2" xfId="17962"/>
    <cellStyle name="Note 4 5 5 2 2 2" xfId="17963"/>
    <cellStyle name="Note 4 5 5 2 3" xfId="17964"/>
    <cellStyle name="Note 4 5 5 2 3 2" xfId="17965"/>
    <cellStyle name="Note 4 5 5 3" xfId="17966"/>
    <cellStyle name="Note 4 5 5 3 2" xfId="17967"/>
    <cellStyle name="Note 4 5 5 3 2 2" xfId="17968"/>
    <cellStyle name="Note 4 5 5 3 3" xfId="17969"/>
    <cellStyle name="Note 4 5 5 3 3 2" xfId="17970"/>
    <cellStyle name="Note 4 5 5 4" xfId="17971"/>
    <cellStyle name="Note 4 5 5 4 2" xfId="17972"/>
    <cellStyle name="Note 4 5 6" xfId="17973"/>
    <cellStyle name="Note 4 5 7" xfId="17974"/>
    <cellStyle name="Note 4 6" xfId="2143"/>
    <cellStyle name="Note 4 6 2" xfId="2144"/>
    <cellStyle name="Note 4 6 2 2" xfId="2145"/>
    <cellStyle name="Note 4 6 2 2 2" xfId="2146"/>
    <cellStyle name="Note 4 6 2 2 2 2" xfId="2147"/>
    <cellStyle name="Note 4 6 2 2 3" xfId="2148"/>
    <cellStyle name="Note 4 6 2 2 3 2" xfId="17975"/>
    <cellStyle name="Note 4 6 2 2 4" xfId="17976"/>
    <cellStyle name="Note 4 6 2 2 5" xfId="17977"/>
    <cellStyle name="Note 4 6 2 3" xfId="2149"/>
    <cellStyle name="Note 4 6 2 3 2" xfId="2150"/>
    <cellStyle name="Note 4 6 2 3 3" xfId="17978"/>
    <cellStyle name="Note 4 6 2 4" xfId="2151"/>
    <cellStyle name="Note 4 6 2 4 2" xfId="17979"/>
    <cellStyle name="Note 4 6 2 4 2 2" xfId="17980"/>
    <cellStyle name="Note 4 6 2 4 2 2 2" xfId="17981"/>
    <cellStyle name="Note 4 6 2 4 2 3" xfId="17982"/>
    <cellStyle name="Note 4 6 2 4 2 3 2" xfId="17983"/>
    <cellStyle name="Note 4 6 2 4 3" xfId="17984"/>
    <cellStyle name="Note 4 6 2 4 3 2" xfId="17985"/>
    <cellStyle name="Note 4 6 2 4 3 2 2" xfId="17986"/>
    <cellStyle name="Note 4 6 2 4 3 3" xfId="17987"/>
    <cellStyle name="Note 4 6 2 4 3 3 2" xfId="17988"/>
    <cellStyle name="Note 4 6 2 4 4" xfId="17989"/>
    <cellStyle name="Note 4 6 2 4 4 2" xfId="17990"/>
    <cellStyle name="Note 4 6 2 5" xfId="2152"/>
    <cellStyle name="Note 4 6 2 6" xfId="17991"/>
    <cellStyle name="Note 4 6 2 6 2" xfId="17992"/>
    <cellStyle name="Note 4 6 2 6 2 2" xfId="17993"/>
    <cellStyle name="Note 4 6 2 6 3" xfId="17994"/>
    <cellStyle name="Note 4 6 2 6 3 2" xfId="17995"/>
    <cellStyle name="Note 4 6 2 7" xfId="17996"/>
    <cellStyle name="Note 4 6 2 7 2" xfId="17997"/>
    <cellStyle name="Note 4 6 2 7 2 2" xfId="17998"/>
    <cellStyle name="Note 4 6 2 7 3" xfId="17999"/>
    <cellStyle name="Note 4 6 2 7 3 2" xfId="18000"/>
    <cellStyle name="Note 4 6 2 8" xfId="18001"/>
    <cellStyle name="Note 4 6 2 8 2" xfId="18002"/>
    <cellStyle name="Note 4 6 3" xfId="2153"/>
    <cellStyle name="Note 4 6 3 2" xfId="2154"/>
    <cellStyle name="Note 4 6 3 2 2" xfId="2155"/>
    <cellStyle name="Note 4 6 3 2 2 2" xfId="18003"/>
    <cellStyle name="Note 4 6 3 2 3" xfId="18004"/>
    <cellStyle name="Note 4 6 3 2 4" xfId="18005"/>
    <cellStyle name="Note 4 6 3 3" xfId="2156"/>
    <cellStyle name="Note 4 6 3 3 2" xfId="18006"/>
    <cellStyle name="Note 4 6 3 3 2 2" xfId="18007"/>
    <cellStyle name="Note 4 6 3 3 2 2 2" xfId="18008"/>
    <cellStyle name="Note 4 6 3 3 2 3" xfId="18009"/>
    <cellStyle name="Note 4 6 3 3 2 3 2" xfId="18010"/>
    <cellStyle name="Note 4 6 3 3 3" xfId="18011"/>
    <cellStyle name="Note 4 6 3 3 3 2" xfId="18012"/>
    <cellStyle name="Note 4 6 3 3 3 2 2" xfId="18013"/>
    <cellStyle name="Note 4 6 3 3 3 3" xfId="18014"/>
    <cellStyle name="Note 4 6 3 3 3 3 2" xfId="18015"/>
    <cellStyle name="Note 4 6 3 3 4" xfId="18016"/>
    <cellStyle name="Note 4 6 3 3 4 2" xfId="18017"/>
    <cellStyle name="Note 4 6 3 4" xfId="18018"/>
    <cellStyle name="Note 4 6 3 4 2" xfId="18019"/>
    <cellStyle name="Note 4 6 3 5" xfId="18020"/>
    <cellStyle name="Note 4 6 3 6" xfId="18021"/>
    <cellStyle name="Note 4 6 4" xfId="2157"/>
    <cellStyle name="Note 4 6 4 2" xfId="2158"/>
    <cellStyle name="Note 4 6 4 2 2" xfId="18022"/>
    <cellStyle name="Note 4 6 4 3" xfId="18023"/>
    <cellStyle name="Note 4 6 4 4" xfId="18024"/>
    <cellStyle name="Note 4 6 5" xfId="2159"/>
    <cellStyle name="Note 4 6 5 2" xfId="18025"/>
    <cellStyle name="Note 4 6 5 2 2" xfId="18026"/>
    <cellStyle name="Note 4 6 5 2 2 2" xfId="18027"/>
    <cellStyle name="Note 4 6 5 2 3" xfId="18028"/>
    <cellStyle name="Note 4 6 5 2 3 2" xfId="18029"/>
    <cellStyle name="Note 4 6 5 3" xfId="18030"/>
    <cellStyle name="Note 4 6 5 3 2" xfId="18031"/>
    <cellStyle name="Note 4 6 5 3 2 2" xfId="18032"/>
    <cellStyle name="Note 4 6 5 3 3" xfId="18033"/>
    <cellStyle name="Note 4 6 5 3 3 2" xfId="18034"/>
    <cellStyle name="Note 4 6 5 4" xfId="18035"/>
    <cellStyle name="Note 4 6 5 4 2" xfId="18036"/>
    <cellStyle name="Note 4 6 6" xfId="18037"/>
    <cellStyle name="Note 4 6 7" xfId="18038"/>
    <cellStyle name="Note 4 7" xfId="2160"/>
    <cellStyle name="Note 4 7 2" xfId="2161"/>
    <cellStyle name="Note 4 7 2 2" xfId="2162"/>
    <cellStyle name="Note 4 7 2 2 2" xfId="2163"/>
    <cellStyle name="Note 4 7 2 2 2 2" xfId="2164"/>
    <cellStyle name="Note 4 7 2 2 3" xfId="2165"/>
    <cellStyle name="Note 4 7 2 2 3 2" xfId="18039"/>
    <cellStyle name="Note 4 7 2 2 4" xfId="18040"/>
    <cellStyle name="Note 4 7 2 2 5" xfId="18041"/>
    <cellStyle name="Note 4 7 2 3" xfId="2166"/>
    <cellStyle name="Note 4 7 2 3 2" xfId="2167"/>
    <cellStyle name="Note 4 7 2 3 3" xfId="18042"/>
    <cellStyle name="Note 4 7 2 4" xfId="2168"/>
    <cellStyle name="Note 4 7 2 4 2" xfId="18043"/>
    <cellStyle name="Note 4 7 2 4 2 2" xfId="18044"/>
    <cellStyle name="Note 4 7 2 4 2 2 2" xfId="18045"/>
    <cellStyle name="Note 4 7 2 4 2 3" xfId="18046"/>
    <cellStyle name="Note 4 7 2 4 2 3 2" xfId="18047"/>
    <cellStyle name="Note 4 7 2 4 3" xfId="18048"/>
    <cellStyle name="Note 4 7 2 4 3 2" xfId="18049"/>
    <cellStyle name="Note 4 7 2 4 3 2 2" xfId="18050"/>
    <cellStyle name="Note 4 7 2 4 3 3" xfId="18051"/>
    <cellStyle name="Note 4 7 2 4 3 3 2" xfId="18052"/>
    <cellStyle name="Note 4 7 2 4 4" xfId="18053"/>
    <cellStyle name="Note 4 7 2 4 4 2" xfId="18054"/>
    <cellStyle name="Note 4 7 2 5" xfId="2169"/>
    <cellStyle name="Note 4 7 2 6" xfId="18055"/>
    <cellStyle name="Note 4 7 2 6 2" xfId="18056"/>
    <cellStyle name="Note 4 7 2 6 2 2" xfId="18057"/>
    <cellStyle name="Note 4 7 2 6 3" xfId="18058"/>
    <cellStyle name="Note 4 7 2 6 3 2" xfId="18059"/>
    <cellStyle name="Note 4 7 2 7" xfId="18060"/>
    <cellStyle name="Note 4 7 2 7 2" xfId="18061"/>
    <cellStyle name="Note 4 7 2 7 2 2" xfId="18062"/>
    <cellStyle name="Note 4 7 2 7 3" xfId="18063"/>
    <cellStyle name="Note 4 7 2 7 3 2" xfId="18064"/>
    <cellStyle name="Note 4 7 2 8" xfId="18065"/>
    <cellStyle name="Note 4 7 2 8 2" xfId="18066"/>
    <cellStyle name="Note 4 7 3" xfId="2170"/>
    <cellStyle name="Note 4 7 3 2" xfId="2171"/>
    <cellStyle name="Note 4 7 3 2 2" xfId="2172"/>
    <cellStyle name="Note 4 7 3 2 2 2" xfId="18067"/>
    <cellStyle name="Note 4 7 3 2 3" xfId="18068"/>
    <cellStyle name="Note 4 7 3 2 4" xfId="18069"/>
    <cellStyle name="Note 4 7 3 3" xfId="2173"/>
    <cellStyle name="Note 4 7 3 3 2" xfId="18070"/>
    <cellStyle name="Note 4 7 3 3 2 2" xfId="18071"/>
    <cellStyle name="Note 4 7 3 3 2 2 2" xfId="18072"/>
    <cellStyle name="Note 4 7 3 3 2 3" xfId="18073"/>
    <cellStyle name="Note 4 7 3 3 2 3 2" xfId="18074"/>
    <cellStyle name="Note 4 7 3 3 3" xfId="18075"/>
    <cellStyle name="Note 4 7 3 3 3 2" xfId="18076"/>
    <cellStyle name="Note 4 7 3 3 3 2 2" xfId="18077"/>
    <cellStyle name="Note 4 7 3 3 3 3" xfId="18078"/>
    <cellStyle name="Note 4 7 3 3 3 3 2" xfId="18079"/>
    <cellStyle name="Note 4 7 3 3 4" xfId="18080"/>
    <cellStyle name="Note 4 7 3 3 4 2" xfId="18081"/>
    <cellStyle name="Note 4 7 3 4" xfId="18082"/>
    <cellStyle name="Note 4 7 3 4 2" xfId="18083"/>
    <cellStyle name="Note 4 7 3 5" xfId="18084"/>
    <cellStyle name="Note 4 7 3 6" xfId="18085"/>
    <cellStyle name="Note 4 7 4" xfId="2174"/>
    <cellStyle name="Note 4 7 4 2" xfId="2175"/>
    <cellStyle name="Note 4 7 4 2 2" xfId="18086"/>
    <cellStyle name="Note 4 7 4 3" xfId="18087"/>
    <cellStyle name="Note 4 7 4 4" xfId="18088"/>
    <cellStyle name="Note 4 7 5" xfId="2176"/>
    <cellStyle name="Note 4 7 5 2" xfId="18089"/>
    <cellStyle name="Note 4 7 5 2 2" xfId="18090"/>
    <cellStyle name="Note 4 7 5 2 2 2" xfId="18091"/>
    <cellStyle name="Note 4 7 5 2 3" xfId="18092"/>
    <cellStyle name="Note 4 7 5 2 3 2" xfId="18093"/>
    <cellStyle name="Note 4 7 5 3" xfId="18094"/>
    <cellStyle name="Note 4 7 5 3 2" xfId="18095"/>
    <cellStyle name="Note 4 7 5 3 2 2" xfId="18096"/>
    <cellStyle name="Note 4 7 5 3 3" xfId="18097"/>
    <cellStyle name="Note 4 7 5 3 3 2" xfId="18098"/>
    <cellStyle name="Note 4 7 5 4" xfId="18099"/>
    <cellStyle name="Note 4 7 5 4 2" xfId="18100"/>
    <cellStyle name="Note 4 7 6" xfId="18101"/>
    <cellStyle name="Note 4 7 7" xfId="18102"/>
    <cellStyle name="Note 4 8" xfId="2177"/>
    <cellStyle name="Note 4 8 2" xfId="2178"/>
    <cellStyle name="Note 4 8 2 2" xfId="2179"/>
    <cellStyle name="Note 4 8 2 2 2" xfId="2180"/>
    <cellStyle name="Note 4 8 2 2 2 2" xfId="2181"/>
    <cellStyle name="Note 4 8 2 2 3" xfId="2182"/>
    <cellStyle name="Note 4 8 2 2 3 2" xfId="18103"/>
    <cellStyle name="Note 4 8 2 2 4" xfId="18104"/>
    <cellStyle name="Note 4 8 2 2 5" xfId="18105"/>
    <cellStyle name="Note 4 8 2 3" xfId="2183"/>
    <cellStyle name="Note 4 8 2 3 2" xfId="2184"/>
    <cellStyle name="Note 4 8 2 3 3" xfId="18106"/>
    <cellStyle name="Note 4 8 2 4" xfId="2185"/>
    <cellStyle name="Note 4 8 2 4 2" xfId="18107"/>
    <cellStyle name="Note 4 8 2 4 2 2" xfId="18108"/>
    <cellStyle name="Note 4 8 2 4 2 2 2" xfId="18109"/>
    <cellStyle name="Note 4 8 2 4 2 3" xfId="18110"/>
    <cellStyle name="Note 4 8 2 4 2 3 2" xfId="18111"/>
    <cellStyle name="Note 4 8 2 4 3" xfId="18112"/>
    <cellStyle name="Note 4 8 2 4 3 2" xfId="18113"/>
    <cellStyle name="Note 4 8 2 4 3 2 2" xfId="18114"/>
    <cellStyle name="Note 4 8 2 4 3 3" xfId="18115"/>
    <cellStyle name="Note 4 8 2 4 3 3 2" xfId="18116"/>
    <cellStyle name="Note 4 8 2 4 4" xfId="18117"/>
    <cellStyle name="Note 4 8 2 4 4 2" xfId="18118"/>
    <cellStyle name="Note 4 8 2 5" xfId="2186"/>
    <cellStyle name="Note 4 8 2 6" xfId="18119"/>
    <cellStyle name="Note 4 8 2 6 2" xfId="18120"/>
    <cellStyle name="Note 4 8 2 6 2 2" xfId="18121"/>
    <cellStyle name="Note 4 8 2 6 3" xfId="18122"/>
    <cellStyle name="Note 4 8 2 6 3 2" xfId="18123"/>
    <cellStyle name="Note 4 8 2 7" xfId="18124"/>
    <cellStyle name="Note 4 8 2 7 2" xfId="18125"/>
    <cellStyle name="Note 4 8 2 7 2 2" xfId="18126"/>
    <cellStyle name="Note 4 8 2 7 3" xfId="18127"/>
    <cellStyle name="Note 4 8 2 7 3 2" xfId="18128"/>
    <cellStyle name="Note 4 8 2 8" xfId="18129"/>
    <cellStyle name="Note 4 8 2 8 2" xfId="18130"/>
    <cellStyle name="Note 4 8 3" xfId="2187"/>
    <cellStyle name="Note 4 8 3 2" xfId="2188"/>
    <cellStyle name="Note 4 8 3 2 2" xfId="2189"/>
    <cellStyle name="Note 4 8 3 2 2 2" xfId="18131"/>
    <cellStyle name="Note 4 8 3 2 3" xfId="18132"/>
    <cellStyle name="Note 4 8 3 2 4" xfId="18133"/>
    <cellStyle name="Note 4 8 3 3" xfId="2190"/>
    <cellStyle name="Note 4 8 3 3 2" xfId="18134"/>
    <cellStyle name="Note 4 8 3 3 2 2" xfId="18135"/>
    <cellStyle name="Note 4 8 3 3 2 2 2" xfId="18136"/>
    <cellStyle name="Note 4 8 3 3 2 3" xfId="18137"/>
    <cellStyle name="Note 4 8 3 3 2 3 2" xfId="18138"/>
    <cellStyle name="Note 4 8 3 3 3" xfId="18139"/>
    <cellStyle name="Note 4 8 3 3 3 2" xfId="18140"/>
    <cellStyle name="Note 4 8 3 3 3 2 2" xfId="18141"/>
    <cellStyle name="Note 4 8 3 3 3 3" xfId="18142"/>
    <cellStyle name="Note 4 8 3 3 3 3 2" xfId="18143"/>
    <cellStyle name="Note 4 8 3 3 4" xfId="18144"/>
    <cellStyle name="Note 4 8 3 3 4 2" xfId="18145"/>
    <cellStyle name="Note 4 8 3 4" xfId="18146"/>
    <cellStyle name="Note 4 8 3 4 2" xfId="18147"/>
    <cellStyle name="Note 4 8 3 5" xfId="18148"/>
    <cellStyle name="Note 4 8 3 6" xfId="18149"/>
    <cellStyle name="Note 4 8 4" xfId="2191"/>
    <cellStyle name="Note 4 8 4 2" xfId="2192"/>
    <cellStyle name="Note 4 8 4 2 2" xfId="18150"/>
    <cellStyle name="Note 4 8 4 3" xfId="18151"/>
    <cellStyle name="Note 4 8 4 4" xfId="18152"/>
    <cellStyle name="Note 4 8 5" xfId="2193"/>
    <cellStyle name="Note 4 8 5 2" xfId="18153"/>
    <cellStyle name="Note 4 8 5 2 2" xfId="18154"/>
    <cellStyle name="Note 4 8 5 2 2 2" xfId="18155"/>
    <cellStyle name="Note 4 8 5 2 3" xfId="18156"/>
    <cellStyle name="Note 4 8 5 2 3 2" xfId="18157"/>
    <cellStyle name="Note 4 8 5 3" xfId="18158"/>
    <cellStyle name="Note 4 8 5 3 2" xfId="18159"/>
    <cellStyle name="Note 4 8 5 3 2 2" xfId="18160"/>
    <cellStyle name="Note 4 8 5 3 3" xfId="18161"/>
    <cellStyle name="Note 4 8 5 3 3 2" xfId="18162"/>
    <cellStyle name="Note 4 8 5 4" xfId="18163"/>
    <cellStyle name="Note 4 8 5 4 2" xfId="18164"/>
    <cellStyle name="Note 4 8 6" xfId="18165"/>
    <cellStyle name="Note 4 8 7" xfId="18166"/>
    <cellStyle name="Note 5 2" xfId="2194"/>
    <cellStyle name="Note 5 2 2" xfId="2195"/>
    <cellStyle name="Note 5 2 2 2" xfId="2196"/>
    <cellStyle name="Note 5 2 2 2 2" xfId="2197"/>
    <cellStyle name="Note 5 2 2 2 2 2" xfId="2198"/>
    <cellStyle name="Note 5 2 2 2 3" xfId="2199"/>
    <cellStyle name="Note 5 2 2 2 3 2" xfId="18167"/>
    <cellStyle name="Note 5 2 2 2 4" xfId="18168"/>
    <cellStyle name="Note 5 2 2 2 5" xfId="18169"/>
    <cellStyle name="Note 5 2 2 3" xfId="2200"/>
    <cellStyle name="Note 5 2 2 3 2" xfId="2201"/>
    <cellStyle name="Note 5 2 2 3 3" xfId="18170"/>
    <cellStyle name="Note 5 2 2 4" xfId="2202"/>
    <cellStyle name="Note 5 2 2 4 2" xfId="18171"/>
    <cellStyle name="Note 5 2 2 4 2 2" xfId="18172"/>
    <cellStyle name="Note 5 2 2 4 2 2 2" xfId="18173"/>
    <cellStyle name="Note 5 2 2 4 2 3" xfId="18174"/>
    <cellStyle name="Note 5 2 2 4 2 3 2" xfId="18175"/>
    <cellStyle name="Note 5 2 2 4 3" xfId="18176"/>
    <cellStyle name="Note 5 2 2 4 3 2" xfId="18177"/>
    <cellStyle name="Note 5 2 2 4 3 2 2" xfId="18178"/>
    <cellStyle name="Note 5 2 2 4 3 3" xfId="18179"/>
    <cellStyle name="Note 5 2 2 4 3 3 2" xfId="18180"/>
    <cellStyle name="Note 5 2 2 4 4" xfId="18181"/>
    <cellStyle name="Note 5 2 2 4 4 2" xfId="18182"/>
    <cellStyle name="Note 5 2 2 5" xfId="2203"/>
    <cellStyle name="Note 5 2 2 6" xfId="18183"/>
    <cellStyle name="Note 5 2 2 6 2" xfId="18184"/>
    <cellStyle name="Note 5 2 2 6 2 2" xfId="18185"/>
    <cellStyle name="Note 5 2 2 6 3" xfId="18186"/>
    <cellStyle name="Note 5 2 2 6 3 2" xfId="18187"/>
    <cellStyle name="Note 5 2 2 7" xfId="18188"/>
    <cellStyle name="Note 5 2 2 7 2" xfId="18189"/>
    <cellStyle name="Note 5 2 2 7 2 2" xfId="18190"/>
    <cellStyle name="Note 5 2 2 7 3" xfId="18191"/>
    <cellStyle name="Note 5 2 2 7 3 2" xfId="18192"/>
    <cellStyle name="Note 5 2 2 8" xfId="18193"/>
    <cellStyle name="Note 5 2 2 8 2" xfId="18194"/>
    <cellStyle name="Note 5 2 3" xfId="2204"/>
    <cellStyle name="Note 5 2 3 2" xfId="2205"/>
    <cellStyle name="Note 5 2 3 2 2" xfId="2206"/>
    <cellStyle name="Note 5 2 3 2 2 2" xfId="18195"/>
    <cellStyle name="Note 5 2 3 2 3" xfId="18196"/>
    <cellStyle name="Note 5 2 3 2 4" xfId="18197"/>
    <cellStyle name="Note 5 2 3 3" xfId="2207"/>
    <cellStyle name="Note 5 2 3 3 2" xfId="18198"/>
    <cellStyle name="Note 5 2 3 3 2 2" xfId="18199"/>
    <cellStyle name="Note 5 2 3 3 2 2 2" xfId="18200"/>
    <cellStyle name="Note 5 2 3 3 2 3" xfId="18201"/>
    <cellStyle name="Note 5 2 3 3 2 3 2" xfId="18202"/>
    <cellStyle name="Note 5 2 3 3 3" xfId="18203"/>
    <cellStyle name="Note 5 2 3 3 3 2" xfId="18204"/>
    <cellStyle name="Note 5 2 3 3 3 2 2" xfId="18205"/>
    <cellStyle name="Note 5 2 3 3 3 3" xfId="18206"/>
    <cellStyle name="Note 5 2 3 3 3 3 2" xfId="18207"/>
    <cellStyle name="Note 5 2 3 3 4" xfId="18208"/>
    <cellStyle name="Note 5 2 3 3 4 2" xfId="18209"/>
    <cellStyle name="Note 5 2 3 4" xfId="18210"/>
    <cellStyle name="Note 5 2 3 4 2" xfId="18211"/>
    <cellStyle name="Note 5 2 3 5" xfId="18212"/>
    <cellStyle name="Note 5 2 3 6" xfId="18213"/>
    <cellStyle name="Note 5 2 4" xfId="2208"/>
    <cellStyle name="Note 5 2 4 2" xfId="2209"/>
    <cellStyle name="Note 5 2 4 2 2" xfId="18214"/>
    <cellStyle name="Note 5 2 4 3" xfId="18215"/>
    <cellStyle name="Note 5 2 4 4" xfId="18216"/>
    <cellStyle name="Note 5 2 5" xfId="2210"/>
    <cellStyle name="Note 5 2 5 2" xfId="18217"/>
    <cellStyle name="Note 5 2 5 2 2" xfId="18218"/>
    <cellStyle name="Note 5 2 5 2 2 2" xfId="18219"/>
    <cellStyle name="Note 5 2 5 2 3" xfId="18220"/>
    <cellStyle name="Note 5 2 5 2 3 2" xfId="18221"/>
    <cellStyle name="Note 5 2 5 3" xfId="18222"/>
    <cellStyle name="Note 5 2 5 3 2" xfId="18223"/>
    <cellStyle name="Note 5 2 5 3 2 2" xfId="18224"/>
    <cellStyle name="Note 5 2 5 3 3" xfId="18225"/>
    <cellStyle name="Note 5 2 5 3 3 2" xfId="18226"/>
    <cellStyle name="Note 5 2 5 4" xfId="18227"/>
    <cellStyle name="Note 5 2 5 4 2" xfId="18228"/>
    <cellStyle name="Note 5 2 6" xfId="18229"/>
    <cellStyle name="Note 5 2 7" xfId="18230"/>
    <cellStyle name="Note 5 3" xfId="2211"/>
    <cellStyle name="Note 5 3 2" xfId="2212"/>
    <cellStyle name="Note 5 3 2 2" xfId="2213"/>
    <cellStyle name="Note 5 3 2 2 2" xfId="2214"/>
    <cellStyle name="Note 5 3 2 2 2 2" xfId="2215"/>
    <cellStyle name="Note 5 3 2 2 3" xfId="2216"/>
    <cellStyle name="Note 5 3 2 2 3 2" xfId="18231"/>
    <cellStyle name="Note 5 3 2 2 4" xfId="18232"/>
    <cellStyle name="Note 5 3 2 2 5" xfId="18233"/>
    <cellStyle name="Note 5 3 2 3" xfId="2217"/>
    <cellStyle name="Note 5 3 2 3 2" xfId="2218"/>
    <cellStyle name="Note 5 3 2 3 3" xfId="18234"/>
    <cellStyle name="Note 5 3 2 4" xfId="2219"/>
    <cellStyle name="Note 5 3 2 4 2" xfId="18235"/>
    <cellStyle name="Note 5 3 2 4 2 2" xfId="18236"/>
    <cellStyle name="Note 5 3 2 4 2 2 2" xfId="18237"/>
    <cellStyle name="Note 5 3 2 4 2 3" xfId="18238"/>
    <cellStyle name="Note 5 3 2 4 2 3 2" xfId="18239"/>
    <cellStyle name="Note 5 3 2 4 3" xfId="18240"/>
    <cellStyle name="Note 5 3 2 4 3 2" xfId="18241"/>
    <cellStyle name="Note 5 3 2 4 3 2 2" xfId="18242"/>
    <cellStyle name="Note 5 3 2 4 3 3" xfId="18243"/>
    <cellStyle name="Note 5 3 2 4 3 3 2" xfId="18244"/>
    <cellStyle name="Note 5 3 2 4 4" xfId="18245"/>
    <cellStyle name="Note 5 3 2 4 4 2" xfId="18246"/>
    <cellStyle name="Note 5 3 2 5" xfId="2220"/>
    <cellStyle name="Note 5 3 2 6" xfId="18247"/>
    <cellStyle name="Note 5 3 2 6 2" xfId="18248"/>
    <cellStyle name="Note 5 3 2 6 2 2" xfId="18249"/>
    <cellStyle name="Note 5 3 2 6 3" xfId="18250"/>
    <cellStyle name="Note 5 3 2 6 3 2" xfId="18251"/>
    <cellStyle name="Note 5 3 2 7" xfId="18252"/>
    <cellStyle name="Note 5 3 2 7 2" xfId="18253"/>
    <cellStyle name="Note 5 3 2 7 2 2" xfId="18254"/>
    <cellStyle name="Note 5 3 2 7 3" xfId="18255"/>
    <cellStyle name="Note 5 3 2 7 3 2" xfId="18256"/>
    <cellStyle name="Note 5 3 2 8" xfId="18257"/>
    <cellStyle name="Note 5 3 2 8 2" xfId="18258"/>
    <cellStyle name="Note 5 3 3" xfId="2221"/>
    <cellStyle name="Note 5 3 3 2" xfId="2222"/>
    <cellStyle name="Note 5 3 3 2 2" xfId="2223"/>
    <cellStyle name="Note 5 3 3 2 2 2" xfId="18259"/>
    <cellStyle name="Note 5 3 3 2 3" xfId="18260"/>
    <cellStyle name="Note 5 3 3 2 4" xfId="18261"/>
    <cellStyle name="Note 5 3 3 3" xfId="2224"/>
    <cellStyle name="Note 5 3 3 3 2" xfId="18262"/>
    <cellStyle name="Note 5 3 3 3 2 2" xfId="18263"/>
    <cellStyle name="Note 5 3 3 3 2 2 2" xfId="18264"/>
    <cellStyle name="Note 5 3 3 3 2 3" xfId="18265"/>
    <cellStyle name="Note 5 3 3 3 2 3 2" xfId="18266"/>
    <cellStyle name="Note 5 3 3 3 3" xfId="18267"/>
    <cellStyle name="Note 5 3 3 3 3 2" xfId="18268"/>
    <cellStyle name="Note 5 3 3 3 3 2 2" xfId="18269"/>
    <cellStyle name="Note 5 3 3 3 3 3" xfId="18270"/>
    <cellStyle name="Note 5 3 3 3 3 3 2" xfId="18271"/>
    <cellStyle name="Note 5 3 3 3 4" xfId="18272"/>
    <cellStyle name="Note 5 3 3 3 4 2" xfId="18273"/>
    <cellStyle name="Note 5 3 3 4" xfId="18274"/>
    <cellStyle name="Note 5 3 3 4 2" xfId="18275"/>
    <cellStyle name="Note 5 3 3 5" xfId="18276"/>
    <cellStyle name="Note 5 3 3 6" xfId="18277"/>
    <cellStyle name="Note 5 3 4" xfId="2225"/>
    <cellStyle name="Note 5 3 4 2" xfId="2226"/>
    <cellStyle name="Note 5 3 4 2 2" xfId="18278"/>
    <cellStyle name="Note 5 3 4 3" xfId="18279"/>
    <cellStyle name="Note 5 3 4 4" xfId="18280"/>
    <cellStyle name="Note 5 3 5" xfId="2227"/>
    <cellStyle name="Note 5 3 5 2" xfId="18281"/>
    <cellStyle name="Note 5 3 5 2 2" xfId="18282"/>
    <cellStyle name="Note 5 3 5 2 2 2" xfId="18283"/>
    <cellStyle name="Note 5 3 5 2 3" xfId="18284"/>
    <cellStyle name="Note 5 3 5 2 3 2" xfId="18285"/>
    <cellStyle name="Note 5 3 5 3" xfId="18286"/>
    <cellStyle name="Note 5 3 5 3 2" xfId="18287"/>
    <cellStyle name="Note 5 3 5 3 2 2" xfId="18288"/>
    <cellStyle name="Note 5 3 5 3 3" xfId="18289"/>
    <cellStyle name="Note 5 3 5 3 3 2" xfId="18290"/>
    <cellStyle name="Note 5 3 5 4" xfId="18291"/>
    <cellStyle name="Note 5 3 5 4 2" xfId="18292"/>
    <cellStyle name="Note 5 3 6" xfId="18293"/>
    <cellStyle name="Note 5 3 7" xfId="18294"/>
    <cellStyle name="Note 5 4" xfId="2228"/>
    <cellStyle name="Note 5 4 2" xfId="2229"/>
    <cellStyle name="Note 5 4 2 2" xfId="2230"/>
    <cellStyle name="Note 5 4 2 2 2" xfId="2231"/>
    <cellStyle name="Note 5 4 2 2 2 2" xfId="2232"/>
    <cellStyle name="Note 5 4 2 2 3" xfId="2233"/>
    <cellStyle name="Note 5 4 2 2 3 2" xfId="18295"/>
    <cellStyle name="Note 5 4 2 2 4" xfId="18296"/>
    <cellStyle name="Note 5 4 2 2 5" xfId="18297"/>
    <cellStyle name="Note 5 4 2 3" xfId="2234"/>
    <cellStyle name="Note 5 4 2 3 2" xfId="2235"/>
    <cellStyle name="Note 5 4 2 3 3" xfId="18298"/>
    <cellStyle name="Note 5 4 2 4" xfId="2236"/>
    <cellStyle name="Note 5 4 2 4 2" xfId="18299"/>
    <cellStyle name="Note 5 4 2 4 2 2" xfId="18300"/>
    <cellStyle name="Note 5 4 2 4 2 2 2" xfId="18301"/>
    <cellStyle name="Note 5 4 2 4 2 3" xfId="18302"/>
    <cellStyle name="Note 5 4 2 4 2 3 2" xfId="18303"/>
    <cellStyle name="Note 5 4 2 4 3" xfId="18304"/>
    <cellStyle name="Note 5 4 2 4 3 2" xfId="18305"/>
    <cellStyle name="Note 5 4 2 4 3 2 2" xfId="18306"/>
    <cellStyle name="Note 5 4 2 4 3 3" xfId="18307"/>
    <cellStyle name="Note 5 4 2 4 3 3 2" xfId="18308"/>
    <cellStyle name="Note 5 4 2 4 4" xfId="18309"/>
    <cellStyle name="Note 5 4 2 4 4 2" xfId="18310"/>
    <cellStyle name="Note 5 4 2 5" xfId="2237"/>
    <cellStyle name="Note 5 4 2 6" xfId="18311"/>
    <cellStyle name="Note 5 4 2 6 2" xfId="18312"/>
    <cellStyle name="Note 5 4 2 6 2 2" xfId="18313"/>
    <cellStyle name="Note 5 4 2 6 3" xfId="18314"/>
    <cellStyle name="Note 5 4 2 6 3 2" xfId="18315"/>
    <cellStyle name="Note 5 4 2 7" xfId="18316"/>
    <cellStyle name="Note 5 4 2 7 2" xfId="18317"/>
    <cellStyle name="Note 5 4 2 7 2 2" xfId="18318"/>
    <cellStyle name="Note 5 4 2 7 3" xfId="18319"/>
    <cellStyle name="Note 5 4 2 7 3 2" xfId="18320"/>
    <cellStyle name="Note 5 4 2 8" xfId="18321"/>
    <cellStyle name="Note 5 4 2 8 2" xfId="18322"/>
    <cellStyle name="Note 5 4 3" xfId="2238"/>
    <cellStyle name="Note 5 4 3 2" xfId="2239"/>
    <cellStyle name="Note 5 4 3 2 2" xfId="2240"/>
    <cellStyle name="Note 5 4 3 2 2 2" xfId="18323"/>
    <cellStyle name="Note 5 4 3 2 3" xfId="18324"/>
    <cellStyle name="Note 5 4 3 2 4" xfId="18325"/>
    <cellStyle name="Note 5 4 3 3" xfId="2241"/>
    <cellStyle name="Note 5 4 3 3 2" xfId="18326"/>
    <cellStyle name="Note 5 4 3 3 2 2" xfId="18327"/>
    <cellStyle name="Note 5 4 3 3 2 2 2" xfId="18328"/>
    <cellStyle name="Note 5 4 3 3 2 3" xfId="18329"/>
    <cellStyle name="Note 5 4 3 3 2 3 2" xfId="18330"/>
    <cellStyle name="Note 5 4 3 3 3" xfId="18331"/>
    <cellStyle name="Note 5 4 3 3 3 2" xfId="18332"/>
    <cellStyle name="Note 5 4 3 3 3 2 2" xfId="18333"/>
    <cellStyle name="Note 5 4 3 3 3 3" xfId="18334"/>
    <cellStyle name="Note 5 4 3 3 3 3 2" xfId="18335"/>
    <cellStyle name="Note 5 4 3 3 4" xfId="18336"/>
    <cellStyle name="Note 5 4 3 3 4 2" xfId="18337"/>
    <cellStyle name="Note 5 4 3 4" xfId="18338"/>
    <cellStyle name="Note 5 4 3 4 2" xfId="18339"/>
    <cellStyle name="Note 5 4 3 5" xfId="18340"/>
    <cellStyle name="Note 5 4 3 6" xfId="18341"/>
    <cellStyle name="Note 5 4 4" xfId="2242"/>
    <cellStyle name="Note 5 4 4 2" xfId="2243"/>
    <cellStyle name="Note 5 4 4 2 2" xfId="18342"/>
    <cellStyle name="Note 5 4 4 3" xfId="18343"/>
    <cellStyle name="Note 5 4 4 4" xfId="18344"/>
    <cellStyle name="Note 5 4 5" xfId="2244"/>
    <cellStyle name="Note 5 4 5 2" xfId="18345"/>
    <cellStyle name="Note 5 4 5 2 2" xfId="18346"/>
    <cellStyle name="Note 5 4 5 2 2 2" xfId="18347"/>
    <cellStyle name="Note 5 4 5 2 3" xfId="18348"/>
    <cellStyle name="Note 5 4 5 2 3 2" xfId="18349"/>
    <cellStyle name="Note 5 4 5 3" xfId="18350"/>
    <cellStyle name="Note 5 4 5 3 2" xfId="18351"/>
    <cellStyle name="Note 5 4 5 3 2 2" xfId="18352"/>
    <cellStyle name="Note 5 4 5 3 3" xfId="18353"/>
    <cellStyle name="Note 5 4 5 3 3 2" xfId="18354"/>
    <cellStyle name="Note 5 4 5 4" xfId="18355"/>
    <cellStyle name="Note 5 4 5 4 2" xfId="18356"/>
    <cellStyle name="Note 5 4 6" xfId="18357"/>
    <cellStyle name="Note 5 4 7" xfId="18358"/>
    <cellStyle name="Note 5 5" xfId="2245"/>
    <cellStyle name="Note 5 5 2" xfId="2246"/>
    <cellStyle name="Note 5 5 2 2" xfId="2247"/>
    <cellStyle name="Note 5 5 2 2 2" xfId="2248"/>
    <cellStyle name="Note 5 5 2 2 2 2" xfId="2249"/>
    <cellStyle name="Note 5 5 2 2 3" xfId="2250"/>
    <cellStyle name="Note 5 5 2 2 3 2" xfId="18359"/>
    <cellStyle name="Note 5 5 2 2 4" xfId="18360"/>
    <cellStyle name="Note 5 5 2 2 5" xfId="18361"/>
    <cellStyle name="Note 5 5 2 3" xfId="2251"/>
    <cellStyle name="Note 5 5 2 3 2" xfId="2252"/>
    <cellStyle name="Note 5 5 2 3 3" xfId="18362"/>
    <cellStyle name="Note 5 5 2 4" xfId="2253"/>
    <cellStyle name="Note 5 5 2 4 2" xfId="18363"/>
    <cellStyle name="Note 5 5 2 4 2 2" xfId="18364"/>
    <cellStyle name="Note 5 5 2 4 2 2 2" xfId="18365"/>
    <cellStyle name="Note 5 5 2 4 2 3" xfId="18366"/>
    <cellStyle name="Note 5 5 2 4 2 3 2" xfId="18367"/>
    <cellStyle name="Note 5 5 2 4 3" xfId="18368"/>
    <cellStyle name="Note 5 5 2 4 3 2" xfId="18369"/>
    <cellStyle name="Note 5 5 2 4 3 2 2" xfId="18370"/>
    <cellStyle name="Note 5 5 2 4 3 3" xfId="18371"/>
    <cellStyle name="Note 5 5 2 4 3 3 2" xfId="18372"/>
    <cellStyle name="Note 5 5 2 4 4" xfId="18373"/>
    <cellStyle name="Note 5 5 2 4 4 2" xfId="18374"/>
    <cellStyle name="Note 5 5 2 5" xfId="2254"/>
    <cellStyle name="Note 5 5 2 6" xfId="18375"/>
    <cellStyle name="Note 5 5 2 6 2" xfId="18376"/>
    <cellStyle name="Note 5 5 2 6 2 2" xfId="18377"/>
    <cellStyle name="Note 5 5 2 6 3" xfId="18378"/>
    <cellStyle name="Note 5 5 2 6 3 2" xfId="18379"/>
    <cellStyle name="Note 5 5 2 7" xfId="18380"/>
    <cellStyle name="Note 5 5 2 7 2" xfId="18381"/>
    <cellStyle name="Note 5 5 2 7 2 2" xfId="18382"/>
    <cellStyle name="Note 5 5 2 7 3" xfId="18383"/>
    <cellStyle name="Note 5 5 2 7 3 2" xfId="18384"/>
    <cellStyle name="Note 5 5 2 8" xfId="18385"/>
    <cellStyle name="Note 5 5 2 8 2" xfId="18386"/>
    <cellStyle name="Note 5 5 3" xfId="2255"/>
    <cellStyle name="Note 5 5 3 2" xfId="2256"/>
    <cellStyle name="Note 5 5 3 2 2" xfId="2257"/>
    <cellStyle name="Note 5 5 3 2 2 2" xfId="18387"/>
    <cellStyle name="Note 5 5 3 2 3" xfId="18388"/>
    <cellStyle name="Note 5 5 3 2 4" xfId="18389"/>
    <cellStyle name="Note 5 5 3 3" xfId="2258"/>
    <cellStyle name="Note 5 5 3 3 2" xfId="18390"/>
    <cellStyle name="Note 5 5 3 3 2 2" xfId="18391"/>
    <cellStyle name="Note 5 5 3 3 2 2 2" xfId="18392"/>
    <cellStyle name="Note 5 5 3 3 2 3" xfId="18393"/>
    <cellStyle name="Note 5 5 3 3 2 3 2" xfId="18394"/>
    <cellStyle name="Note 5 5 3 3 3" xfId="18395"/>
    <cellStyle name="Note 5 5 3 3 3 2" xfId="18396"/>
    <cellStyle name="Note 5 5 3 3 3 2 2" xfId="18397"/>
    <cellStyle name="Note 5 5 3 3 3 3" xfId="18398"/>
    <cellStyle name="Note 5 5 3 3 3 3 2" xfId="18399"/>
    <cellStyle name="Note 5 5 3 3 4" xfId="18400"/>
    <cellStyle name="Note 5 5 3 3 4 2" xfId="18401"/>
    <cellStyle name="Note 5 5 3 4" xfId="18402"/>
    <cellStyle name="Note 5 5 3 4 2" xfId="18403"/>
    <cellStyle name="Note 5 5 3 5" xfId="18404"/>
    <cellStyle name="Note 5 5 3 6" xfId="18405"/>
    <cellStyle name="Note 5 5 4" xfId="2259"/>
    <cellStyle name="Note 5 5 4 2" xfId="2260"/>
    <cellStyle name="Note 5 5 4 2 2" xfId="18406"/>
    <cellStyle name="Note 5 5 4 3" xfId="18407"/>
    <cellStyle name="Note 5 5 4 4" xfId="18408"/>
    <cellStyle name="Note 5 5 5" xfId="2261"/>
    <cellStyle name="Note 5 5 5 2" xfId="18409"/>
    <cellStyle name="Note 5 5 5 2 2" xfId="18410"/>
    <cellStyle name="Note 5 5 5 2 2 2" xfId="18411"/>
    <cellStyle name="Note 5 5 5 2 3" xfId="18412"/>
    <cellStyle name="Note 5 5 5 2 3 2" xfId="18413"/>
    <cellStyle name="Note 5 5 5 3" xfId="18414"/>
    <cellStyle name="Note 5 5 5 3 2" xfId="18415"/>
    <cellStyle name="Note 5 5 5 3 2 2" xfId="18416"/>
    <cellStyle name="Note 5 5 5 3 3" xfId="18417"/>
    <cellStyle name="Note 5 5 5 3 3 2" xfId="18418"/>
    <cellStyle name="Note 5 5 5 4" xfId="18419"/>
    <cellStyle name="Note 5 5 5 4 2" xfId="18420"/>
    <cellStyle name="Note 5 5 6" xfId="18421"/>
    <cellStyle name="Note 5 5 7" xfId="18422"/>
    <cellStyle name="Note 5 6" xfId="2262"/>
    <cellStyle name="Note 5 6 2" xfId="2263"/>
    <cellStyle name="Note 5 6 2 2" xfId="2264"/>
    <cellStyle name="Note 5 6 2 2 2" xfId="2265"/>
    <cellStyle name="Note 5 6 2 2 2 2" xfId="2266"/>
    <cellStyle name="Note 5 6 2 2 3" xfId="2267"/>
    <cellStyle name="Note 5 6 2 2 3 2" xfId="18423"/>
    <cellStyle name="Note 5 6 2 2 4" xfId="18424"/>
    <cellStyle name="Note 5 6 2 2 5" xfId="18425"/>
    <cellStyle name="Note 5 6 2 3" xfId="2268"/>
    <cellStyle name="Note 5 6 2 3 2" xfId="2269"/>
    <cellStyle name="Note 5 6 2 3 3" xfId="18426"/>
    <cellStyle name="Note 5 6 2 4" xfId="2270"/>
    <cellStyle name="Note 5 6 2 4 2" xfId="18427"/>
    <cellStyle name="Note 5 6 2 4 2 2" xfId="18428"/>
    <cellStyle name="Note 5 6 2 4 2 2 2" xfId="18429"/>
    <cellStyle name="Note 5 6 2 4 2 3" xfId="18430"/>
    <cellStyle name="Note 5 6 2 4 2 3 2" xfId="18431"/>
    <cellStyle name="Note 5 6 2 4 3" xfId="18432"/>
    <cellStyle name="Note 5 6 2 4 3 2" xfId="18433"/>
    <cellStyle name="Note 5 6 2 4 3 2 2" xfId="18434"/>
    <cellStyle name="Note 5 6 2 4 3 3" xfId="18435"/>
    <cellStyle name="Note 5 6 2 4 3 3 2" xfId="18436"/>
    <cellStyle name="Note 5 6 2 4 4" xfId="18437"/>
    <cellStyle name="Note 5 6 2 4 4 2" xfId="18438"/>
    <cellStyle name="Note 5 6 2 5" xfId="2271"/>
    <cellStyle name="Note 5 6 2 6" xfId="18439"/>
    <cellStyle name="Note 5 6 2 6 2" xfId="18440"/>
    <cellStyle name="Note 5 6 2 6 2 2" xfId="18441"/>
    <cellStyle name="Note 5 6 2 6 3" xfId="18442"/>
    <cellStyle name="Note 5 6 2 6 3 2" xfId="18443"/>
    <cellStyle name="Note 5 6 2 7" xfId="18444"/>
    <cellStyle name="Note 5 6 2 7 2" xfId="18445"/>
    <cellStyle name="Note 5 6 2 7 2 2" xfId="18446"/>
    <cellStyle name="Note 5 6 2 7 3" xfId="18447"/>
    <cellStyle name="Note 5 6 2 7 3 2" xfId="18448"/>
    <cellStyle name="Note 5 6 2 8" xfId="18449"/>
    <cellStyle name="Note 5 6 2 8 2" xfId="18450"/>
    <cellStyle name="Note 5 6 3" xfId="2272"/>
    <cellStyle name="Note 5 6 3 2" xfId="2273"/>
    <cellStyle name="Note 5 6 3 2 2" xfId="2274"/>
    <cellStyle name="Note 5 6 3 2 2 2" xfId="18451"/>
    <cellStyle name="Note 5 6 3 2 3" xfId="18452"/>
    <cellStyle name="Note 5 6 3 2 4" xfId="18453"/>
    <cellStyle name="Note 5 6 3 3" xfId="2275"/>
    <cellStyle name="Note 5 6 3 3 2" xfId="18454"/>
    <cellStyle name="Note 5 6 3 3 2 2" xfId="18455"/>
    <cellStyle name="Note 5 6 3 3 2 2 2" xfId="18456"/>
    <cellStyle name="Note 5 6 3 3 2 3" xfId="18457"/>
    <cellStyle name="Note 5 6 3 3 2 3 2" xfId="18458"/>
    <cellStyle name="Note 5 6 3 3 3" xfId="18459"/>
    <cellStyle name="Note 5 6 3 3 3 2" xfId="18460"/>
    <cellStyle name="Note 5 6 3 3 3 2 2" xfId="18461"/>
    <cellStyle name="Note 5 6 3 3 3 3" xfId="18462"/>
    <cellStyle name="Note 5 6 3 3 3 3 2" xfId="18463"/>
    <cellStyle name="Note 5 6 3 3 4" xfId="18464"/>
    <cellStyle name="Note 5 6 3 3 4 2" xfId="18465"/>
    <cellStyle name="Note 5 6 3 4" xfId="18466"/>
    <cellStyle name="Note 5 6 3 4 2" xfId="18467"/>
    <cellStyle name="Note 5 6 3 5" xfId="18468"/>
    <cellStyle name="Note 5 6 3 6" xfId="18469"/>
    <cellStyle name="Note 5 6 4" xfId="2276"/>
    <cellStyle name="Note 5 6 4 2" xfId="2277"/>
    <cellStyle name="Note 5 6 4 2 2" xfId="18470"/>
    <cellStyle name="Note 5 6 4 3" xfId="18471"/>
    <cellStyle name="Note 5 6 4 4" xfId="18472"/>
    <cellStyle name="Note 5 6 5" xfId="2278"/>
    <cellStyle name="Note 5 6 5 2" xfId="18473"/>
    <cellStyle name="Note 5 6 5 2 2" xfId="18474"/>
    <cellStyle name="Note 5 6 5 2 2 2" xfId="18475"/>
    <cellStyle name="Note 5 6 5 2 3" xfId="18476"/>
    <cellStyle name="Note 5 6 5 2 3 2" xfId="18477"/>
    <cellStyle name="Note 5 6 5 3" xfId="18478"/>
    <cellStyle name="Note 5 6 5 3 2" xfId="18479"/>
    <cellStyle name="Note 5 6 5 3 2 2" xfId="18480"/>
    <cellStyle name="Note 5 6 5 3 3" xfId="18481"/>
    <cellStyle name="Note 5 6 5 3 3 2" xfId="18482"/>
    <cellStyle name="Note 5 6 5 4" xfId="18483"/>
    <cellStyle name="Note 5 6 5 4 2" xfId="18484"/>
    <cellStyle name="Note 5 6 6" xfId="18485"/>
    <cellStyle name="Note 5 6 7" xfId="18486"/>
    <cellStyle name="Note 5 7" xfId="2279"/>
    <cellStyle name="Note 5 7 2" xfId="2280"/>
    <cellStyle name="Note 5 7 2 2" xfId="2281"/>
    <cellStyle name="Note 5 7 2 2 2" xfId="2282"/>
    <cellStyle name="Note 5 7 2 2 2 2" xfId="2283"/>
    <cellStyle name="Note 5 7 2 2 3" xfId="2284"/>
    <cellStyle name="Note 5 7 2 2 3 2" xfId="18487"/>
    <cellStyle name="Note 5 7 2 2 4" xfId="18488"/>
    <cellStyle name="Note 5 7 2 2 5" xfId="18489"/>
    <cellStyle name="Note 5 7 2 3" xfId="2285"/>
    <cellStyle name="Note 5 7 2 3 2" xfId="2286"/>
    <cellStyle name="Note 5 7 2 3 3" xfId="18490"/>
    <cellStyle name="Note 5 7 2 4" xfId="2287"/>
    <cellStyle name="Note 5 7 2 4 2" xfId="18491"/>
    <cellStyle name="Note 5 7 2 4 2 2" xfId="18492"/>
    <cellStyle name="Note 5 7 2 4 2 2 2" xfId="18493"/>
    <cellStyle name="Note 5 7 2 4 2 3" xfId="18494"/>
    <cellStyle name="Note 5 7 2 4 2 3 2" xfId="18495"/>
    <cellStyle name="Note 5 7 2 4 3" xfId="18496"/>
    <cellStyle name="Note 5 7 2 4 3 2" xfId="18497"/>
    <cellStyle name="Note 5 7 2 4 3 2 2" xfId="18498"/>
    <cellStyle name="Note 5 7 2 4 3 3" xfId="18499"/>
    <cellStyle name="Note 5 7 2 4 3 3 2" xfId="18500"/>
    <cellStyle name="Note 5 7 2 4 4" xfId="18501"/>
    <cellStyle name="Note 5 7 2 4 4 2" xfId="18502"/>
    <cellStyle name="Note 5 7 2 5" xfId="2288"/>
    <cellStyle name="Note 5 7 2 6" xfId="18503"/>
    <cellStyle name="Note 5 7 2 6 2" xfId="18504"/>
    <cellStyle name="Note 5 7 2 6 2 2" xfId="18505"/>
    <cellStyle name="Note 5 7 2 6 3" xfId="18506"/>
    <cellStyle name="Note 5 7 2 6 3 2" xfId="18507"/>
    <cellStyle name="Note 5 7 2 7" xfId="18508"/>
    <cellStyle name="Note 5 7 2 7 2" xfId="18509"/>
    <cellStyle name="Note 5 7 2 7 2 2" xfId="18510"/>
    <cellStyle name="Note 5 7 2 7 3" xfId="18511"/>
    <cellStyle name="Note 5 7 2 7 3 2" xfId="18512"/>
    <cellStyle name="Note 5 7 2 8" xfId="18513"/>
    <cellStyle name="Note 5 7 2 8 2" xfId="18514"/>
    <cellStyle name="Note 5 7 3" xfId="2289"/>
    <cellStyle name="Note 5 7 3 2" xfId="2290"/>
    <cellStyle name="Note 5 7 3 2 2" xfId="2291"/>
    <cellStyle name="Note 5 7 3 2 2 2" xfId="18515"/>
    <cellStyle name="Note 5 7 3 2 3" xfId="18516"/>
    <cellStyle name="Note 5 7 3 2 4" xfId="18517"/>
    <cellStyle name="Note 5 7 3 3" xfId="2292"/>
    <cellStyle name="Note 5 7 3 3 2" xfId="18518"/>
    <cellStyle name="Note 5 7 3 3 2 2" xfId="18519"/>
    <cellStyle name="Note 5 7 3 3 2 2 2" xfId="18520"/>
    <cellStyle name="Note 5 7 3 3 2 3" xfId="18521"/>
    <cellStyle name="Note 5 7 3 3 2 3 2" xfId="18522"/>
    <cellStyle name="Note 5 7 3 3 3" xfId="18523"/>
    <cellStyle name="Note 5 7 3 3 3 2" xfId="18524"/>
    <cellStyle name="Note 5 7 3 3 3 2 2" xfId="18525"/>
    <cellStyle name="Note 5 7 3 3 3 3" xfId="18526"/>
    <cellStyle name="Note 5 7 3 3 3 3 2" xfId="18527"/>
    <cellStyle name="Note 5 7 3 3 4" xfId="18528"/>
    <cellStyle name="Note 5 7 3 3 4 2" xfId="18529"/>
    <cellStyle name="Note 5 7 3 4" xfId="18530"/>
    <cellStyle name="Note 5 7 3 4 2" xfId="18531"/>
    <cellStyle name="Note 5 7 3 5" xfId="18532"/>
    <cellStyle name="Note 5 7 3 6" xfId="18533"/>
    <cellStyle name="Note 5 7 4" xfId="2293"/>
    <cellStyle name="Note 5 7 4 2" xfId="2294"/>
    <cellStyle name="Note 5 7 4 2 2" xfId="18534"/>
    <cellStyle name="Note 5 7 4 3" xfId="18535"/>
    <cellStyle name="Note 5 7 4 4" xfId="18536"/>
    <cellStyle name="Note 5 7 5" xfId="2295"/>
    <cellStyle name="Note 5 7 5 2" xfId="18537"/>
    <cellStyle name="Note 5 7 5 2 2" xfId="18538"/>
    <cellStyle name="Note 5 7 5 2 2 2" xfId="18539"/>
    <cellStyle name="Note 5 7 5 2 3" xfId="18540"/>
    <cellStyle name="Note 5 7 5 2 3 2" xfId="18541"/>
    <cellStyle name="Note 5 7 5 3" xfId="18542"/>
    <cellStyle name="Note 5 7 5 3 2" xfId="18543"/>
    <cellStyle name="Note 5 7 5 3 2 2" xfId="18544"/>
    <cellStyle name="Note 5 7 5 3 3" xfId="18545"/>
    <cellStyle name="Note 5 7 5 3 3 2" xfId="18546"/>
    <cellStyle name="Note 5 7 5 4" xfId="18547"/>
    <cellStyle name="Note 5 7 5 4 2" xfId="18548"/>
    <cellStyle name="Note 5 7 6" xfId="18549"/>
    <cellStyle name="Note 5 7 7" xfId="18550"/>
    <cellStyle name="Note 5 8" xfId="2296"/>
    <cellStyle name="Note 5 8 2" xfId="2297"/>
    <cellStyle name="Note 5 8 2 2" xfId="2298"/>
    <cellStyle name="Note 5 8 2 2 2" xfId="2299"/>
    <cellStyle name="Note 5 8 2 2 2 2" xfId="2300"/>
    <cellStyle name="Note 5 8 2 2 3" xfId="2301"/>
    <cellStyle name="Note 5 8 2 2 3 2" xfId="18551"/>
    <cellStyle name="Note 5 8 2 2 4" xfId="18552"/>
    <cellStyle name="Note 5 8 2 2 5" xfId="18553"/>
    <cellStyle name="Note 5 8 2 3" xfId="2302"/>
    <cellStyle name="Note 5 8 2 3 2" xfId="2303"/>
    <cellStyle name="Note 5 8 2 3 3" xfId="18554"/>
    <cellStyle name="Note 5 8 2 4" xfId="2304"/>
    <cellStyle name="Note 5 8 2 4 2" xfId="18555"/>
    <cellStyle name="Note 5 8 2 4 2 2" xfId="18556"/>
    <cellStyle name="Note 5 8 2 4 2 2 2" xfId="18557"/>
    <cellStyle name="Note 5 8 2 4 2 3" xfId="18558"/>
    <cellStyle name="Note 5 8 2 4 2 3 2" xfId="18559"/>
    <cellStyle name="Note 5 8 2 4 3" xfId="18560"/>
    <cellStyle name="Note 5 8 2 4 3 2" xfId="18561"/>
    <cellStyle name="Note 5 8 2 4 3 2 2" xfId="18562"/>
    <cellStyle name="Note 5 8 2 4 3 3" xfId="18563"/>
    <cellStyle name="Note 5 8 2 4 3 3 2" xfId="18564"/>
    <cellStyle name="Note 5 8 2 4 4" xfId="18565"/>
    <cellStyle name="Note 5 8 2 4 4 2" xfId="18566"/>
    <cellStyle name="Note 5 8 2 5" xfId="2305"/>
    <cellStyle name="Note 5 8 2 6" xfId="18567"/>
    <cellStyle name="Note 5 8 2 6 2" xfId="18568"/>
    <cellStyle name="Note 5 8 2 6 2 2" xfId="18569"/>
    <cellStyle name="Note 5 8 2 6 3" xfId="18570"/>
    <cellStyle name="Note 5 8 2 6 3 2" xfId="18571"/>
    <cellStyle name="Note 5 8 2 7" xfId="18572"/>
    <cellStyle name="Note 5 8 2 7 2" xfId="18573"/>
    <cellStyle name="Note 5 8 2 7 2 2" xfId="18574"/>
    <cellStyle name="Note 5 8 2 7 3" xfId="18575"/>
    <cellStyle name="Note 5 8 2 7 3 2" xfId="18576"/>
    <cellStyle name="Note 5 8 2 8" xfId="18577"/>
    <cellStyle name="Note 5 8 2 8 2" xfId="18578"/>
    <cellStyle name="Note 5 8 3" xfId="2306"/>
    <cellStyle name="Note 5 8 3 2" xfId="2307"/>
    <cellStyle name="Note 5 8 3 2 2" xfId="2308"/>
    <cellStyle name="Note 5 8 3 2 2 2" xfId="18579"/>
    <cellStyle name="Note 5 8 3 2 3" xfId="18580"/>
    <cellStyle name="Note 5 8 3 2 4" xfId="18581"/>
    <cellStyle name="Note 5 8 3 3" xfId="2309"/>
    <cellStyle name="Note 5 8 3 3 2" xfId="18582"/>
    <cellStyle name="Note 5 8 3 3 2 2" xfId="18583"/>
    <cellStyle name="Note 5 8 3 3 2 2 2" xfId="18584"/>
    <cellStyle name="Note 5 8 3 3 2 3" xfId="18585"/>
    <cellStyle name="Note 5 8 3 3 2 3 2" xfId="18586"/>
    <cellStyle name="Note 5 8 3 3 3" xfId="18587"/>
    <cellStyle name="Note 5 8 3 3 3 2" xfId="18588"/>
    <cellStyle name="Note 5 8 3 3 3 2 2" xfId="18589"/>
    <cellStyle name="Note 5 8 3 3 3 3" xfId="18590"/>
    <cellStyle name="Note 5 8 3 3 3 3 2" xfId="18591"/>
    <cellStyle name="Note 5 8 3 3 4" xfId="18592"/>
    <cellStyle name="Note 5 8 3 3 4 2" xfId="18593"/>
    <cellStyle name="Note 5 8 3 4" xfId="18594"/>
    <cellStyle name="Note 5 8 3 4 2" xfId="18595"/>
    <cellStyle name="Note 5 8 3 5" xfId="18596"/>
    <cellStyle name="Note 5 8 3 6" xfId="18597"/>
    <cellStyle name="Note 5 8 4" xfId="2310"/>
    <cellStyle name="Note 5 8 4 2" xfId="2311"/>
    <cellStyle name="Note 5 8 4 2 2" xfId="18598"/>
    <cellStyle name="Note 5 8 4 3" xfId="18599"/>
    <cellStyle name="Note 5 8 4 4" xfId="18600"/>
    <cellStyle name="Note 5 8 5" xfId="2312"/>
    <cellStyle name="Note 5 8 5 2" xfId="18601"/>
    <cellStyle name="Note 5 8 5 2 2" xfId="18602"/>
    <cellStyle name="Note 5 8 5 2 2 2" xfId="18603"/>
    <cellStyle name="Note 5 8 5 2 3" xfId="18604"/>
    <cellStyle name="Note 5 8 5 2 3 2" xfId="18605"/>
    <cellStyle name="Note 5 8 5 3" xfId="18606"/>
    <cellStyle name="Note 5 8 5 3 2" xfId="18607"/>
    <cellStyle name="Note 5 8 5 3 2 2" xfId="18608"/>
    <cellStyle name="Note 5 8 5 3 3" xfId="18609"/>
    <cellStyle name="Note 5 8 5 3 3 2" xfId="18610"/>
    <cellStyle name="Note 5 8 5 4" xfId="18611"/>
    <cellStyle name="Note 5 8 5 4 2" xfId="18612"/>
    <cellStyle name="Note 5 8 6" xfId="18613"/>
    <cellStyle name="Note 5 8 7" xfId="18614"/>
    <cellStyle name="Note 6 2" xfId="2313"/>
    <cellStyle name="Note 6 2 2" xfId="2314"/>
    <cellStyle name="Note 6 2 2 2" xfId="2315"/>
    <cellStyle name="Note 6 2 2 2 2" xfId="2316"/>
    <cellStyle name="Note 6 2 2 2 2 2" xfId="2317"/>
    <cellStyle name="Note 6 2 2 2 3" xfId="2318"/>
    <cellStyle name="Note 6 2 2 2 3 2" xfId="18615"/>
    <cellStyle name="Note 6 2 2 2 4" xfId="18616"/>
    <cellStyle name="Note 6 2 2 2 5" xfId="18617"/>
    <cellStyle name="Note 6 2 2 3" xfId="2319"/>
    <cellStyle name="Note 6 2 2 3 2" xfId="2320"/>
    <cellStyle name="Note 6 2 2 3 3" xfId="18618"/>
    <cellStyle name="Note 6 2 2 4" xfId="2321"/>
    <cellStyle name="Note 6 2 2 4 2" xfId="18619"/>
    <cellStyle name="Note 6 2 2 4 2 2" xfId="18620"/>
    <cellStyle name="Note 6 2 2 4 2 2 2" xfId="18621"/>
    <cellStyle name="Note 6 2 2 4 2 3" xfId="18622"/>
    <cellStyle name="Note 6 2 2 4 2 3 2" xfId="18623"/>
    <cellStyle name="Note 6 2 2 4 3" xfId="18624"/>
    <cellStyle name="Note 6 2 2 4 3 2" xfId="18625"/>
    <cellStyle name="Note 6 2 2 4 3 2 2" xfId="18626"/>
    <cellStyle name="Note 6 2 2 4 3 3" xfId="18627"/>
    <cellStyle name="Note 6 2 2 4 3 3 2" xfId="18628"/>
    <cellStyle name="Note 6 2 2 4 4" xfId="18629"/>
    <cellStyle name="Note 6 2 2 4 4 2" xfId="18630"/>
    <cellStyle name="Note 6 2 2 5" xfId="2322"/>
    <cellStyle name="Note 6 2 2 6" xfId="18631"/>
    <cellStyle name="Note 6 2 2 6 2" xfId="18632"/>
    <cellStyle name="Note 6 2 2 6 2 2" xfId="18633"/>
    <cellStyle name="Note 6 2 2 6 3" xfId="18634"/>
    <cellStyle name="Note 6 2 2 6 3 2" xfId="18635"/>
    <cellStyle name="Note 6 2 2 7" xfId="18636"/>
    <cellStyle name="Note 6 2 2 7 2" xfId="18637"/>
    <cellStyle name="Note 6 2 2 7 2 2" xfId="18638"/>
    <cellStyle name="Note 6 2 2 7 3" xfId="18639"/>
    <cellStyle name="Note 6 2 2 7 3 2" xfId="18640"/>
    <cellStyle name="Note 6 2 2 8" xfId="18641"/>
    <cellStyle name="Note 6 2 2 8 2" xfId="18642"/>
    <cellStyle name="Note 6 2 3" xfId="2323"/>
    <cellStyle name="Note 6 2 3 2" xfId="2324"/>
    <cellStyle name="Note 6 2 3 2 2" xfId="2325"/>
    <cellStyle name="Note 6 2 3 2 2 2" xfId="18643"/>
    <cellStyle name="Note 6 2 3 2 3" xfId="18644"/>
    <cellStyle name="Note 6 2 3 2 4" xfId="18645"/>
    <cellStyle name="Note 6 2 3 3" xfId="2326"/>
    <cellStyle name="Note 6 2 3 3 2" xfId="18646"/>
    <cellStyle name="Note 6 2 3 3 2 2" xfId="18647"/>
    <cellStyle name="Note 6 2 3 3 2 2 2" xfId="18648"/>
    <cellStyle name="Note 6 2 3 3 2 3" xfId="18649"/>
    <cellStyle name="Note 6 2 3 3 2 3 2" xfId="18650"/>
    <cellStyle name="Note 6 2 3 3 3" xfId="18651"/>
    <cellStyle name="Note 6 2 3 3 3 2" xfId="18652"/>
    <cellStyle name="Note 6 2 3 3 3 2 2" xfId="18653"/>
    <cellStyle name="Note 6 2 3 3 3 3" xfId="18654"/>
    <cellStyle name="Note 6 2 3 3 3 3 2" xfId="18655"/>
    <cellStyle name="Note 6 2 3 3 4" xfId="18656"/>
    <cellStyle name="Note 6 2 3 3 4 2" xfId="18657"/>
    <cellStyle name="Note 6 2 3 4" xfId="18658"/>
    <cellStyle name="Note 6 2 3 4 2" xfId="18659"/>
    <cellStyle name="Note 6 2 3 5" xfId="18660"/>
    <cellStyle name="Note 6 2 3 6" xfId="18661"/>
    <cellStyle name="Note 6 2 4" xfId="2327"/>
    <cellStyle name="Note 6 2 4 2" xfId="2328"/>
    <cellStyle name="Note 6 2 4 2 2" xfId="18662"/>
    <cellStyle name="Note 6 2 4 3" xfId="18663"/>
    <cellStyle name="Note 6 2 4 4" xfId="18664"/>
    <cellStyle name="Note 6 2 5" xfId="2329"/>
    <cellStyle name="Note 6 2 5 2" xfId="18665"/>
    <cellStyle name="Note 6 2 5 2 2" xfId="18666"/>
    <cellStyle name="Note 6 2 5 2 2 2" xfId="18667"/>
    <cellStyle name="Note 6 2 5 2 3" xfId="18668"/>
    <cellStyle name="Note 6 2 5 2 3 2" xfId="18669"/>
    <cellStyle name="Note 6 2 5 3" xfId="18670"/>
    <cellStyle name="Note 6 2 5 3 2" xfId="18671"/>
    <cellStyle name="Note 6 2 5 3 2 2" xfId="18672"/>
    <cellStyle name="Note 6 2 5 3 3" xfId="18673"/>
    <cellStyle name="Note 6 2 5 3 3 2" xfId="18674"/>
    <cellStyle name="Note 6 2 5 4" xfId="18675"/>
    <cellStyle name="Note 6 2 5 4 2" xfId="18676"/>
    <cellStyle name="Note 6 2 6" xfId="18677"/>
    <cellStyle name="Note 6 2 7" xfId="18678"/>
    <cellStyle name="Note 6 3" xfId="2330"/>
    <cellStyle name="Note 6 3 2" xfId="2331"/>
    <cellStyle name="Note 6 3 2 2" xfId="2332"/>
    <cellStyle name="Note 6 3 2 2 2" xfId="2333"/>
    <cellStyle name="Note 6 3 2 2 2 2" xfId="2334"/>
    <cellStyle name="Note 6 3 2 2 3" xfId="2335"/>
    <cellStyle name="Note 6 3 2 2 3 2" xfId="18679"/>
    <cellStyle name="Note 6 3 2 2 4" xfId="18680"/>
    <cellStyle name="Note 6 3 2 2 5" xfId="18681"/>
    <cellStyle name="Note 6 3 2 3" xfId="2336"/>
    <cellStyle name="Note 6 3 2 3 2" xfId="2337"/>
    <cellStyle name="Note 6 3 2 3 3" xfId="18682"/>
    <cellStyle name="Note 6 3 2 4" xfId="2338"/>
    <cellStyle name="Note 6 3 2 4 2" xfId="18683"/>
    <cellStyle name="Note 6 3 2 4 2 2" xfId="18684"/>
    <cellStyle name="Note 6 3 2 4 2 2 2" xfId="18685"/>
    <cellStyle name="Note 6 3 2 4 2 3" xfId="18686"/>
    <cellStyle name="Note 6 3 2 4 2 3 2" xfId="18687"/>
    <cellStyle name="Note 6 3 2 4 3" xfId="18688"/>
    <cellStyle name="Note 6 3 2 4 3 2" xfId="18689"/>
    <cellStyle name="Note 6 3 2 4 3 2 2" xfId="18690"/>
    <cellStyle name="Note 6 3 2 4 3 3" xfId="18691"/>
    <cellStyle name="Note 6 3 2 4 3 3 2" xfId="18692"/>
    <cellStyle name="Note 6 3 2 4 4" xfId="18693"/>
    <cellStyle name="Note 6 3 2 4 4 2" xfId="18694"/>
    <cellStyle name="Note 6 3 2 5" xfId="2339"/>
    <cellStyle name="Note 6 3 2 6" xfId="18695"/>
    <cellStyle name="Note 6 3 2 6 2" xfId="18696"/>
    <cellStyle name="Note 6 3 2 6 2 2" xfId="18697"/>
    <cellStyle name="Note 6 3 2 6 3" xfId="18698"/>
    <cellStyle name="Note 6 3 2 6 3 2" xfId="18699"/>
    <cellStyle name="Note 6 3 2 7" xfId="18700"/>
    <cellStyle name="Note 6 3 2 7 2" xfId="18701"/>
    <cellStyle name="Note 6 3 2 7 2 2" xfId="18702"/>
    <cellStyle name="Note 6 3 2 7 3" xfId="18703"/>
    <cellStyle name="Note 6 3 2 7 3 2" xfId="18704"/>
    <cellStyle name="Note 6 3 2 8" xfId="18705"/>
    <cellStyle name="Note 6 3 2 8 2" xfId="18706"/>
    <cellStyle name="Note 6 3 3" xfId="2340"/>
    <cellStyle name="Note 6 3 3 2" xfId="2341"/>
    <cellStyle name="Note 6 3 3 2 2" xfId="2342"/>
    <cellStyle name="Note 6 3 3 2 2 2" xfId="18707"/>
    <cellStyle name="Note 6 3 3 2 3" xfId="18708"/>
    <cellStyle name="Note 6 3 3 2 4" xfId="18709"/>
    <cellStyle name="Note 6 3 3 3" xfId="2343"/>
    <cellStyle name="Note 6 3 3 3 2" xfId="18710"/>
    <cellStyle name="Note 6 3 3 3 2 2" xfId="18711"/>
    <cellStyle name="Note 6 3 3 3 2 2 2" xfId="18712"/>
    <cellStyle name="Note 6 3 3 3 2 3" xfId="18713"/>
    <cellStyle name="Note 6 3 3 3 2 3 2" xfId="18714"/>
    <cellStyle name="Note 6 3 3 3 3" xfId="18715"/>
    <cellStyle name="Note 6 3 3 3 3 2" xfId="18716"/>
    <cellStyle name="Note 6 3 3 3 3 2 2" xfId="18717"/>
    <cellStyle name="Note 6 3 3 3 3 3" xfId="18718"/>
    <cellStyle name="Note 6 3 3 3 3 3 2" xfId="18719"/>
    <cellStyle name="Note 6 3 3 3 4" xfId="18720"/>
    <cellStyle name="Note 6 3 3 3 4 2" xfId="18721"/>
    <cellStyle name="Note 6 3 3 4" xfId="18722"/>
    <cellStyle name="Note 6 3 3 4 2" xfId="18723"/>
    <cellStyle name="Note 6 3 3 5" xfId="18724"/>
    <cellStyle name="Note 6 3 3 6" xfId="18725"/>
    <cellStyle name="Note 6 3 4" xfId="2344"/>
    <cellStyle name="Note 6 3 4 2" xfId="2345"/>
    <cellStyle name="Note 6 3 4 2 2" xfId="18726"/>
    <cellStyle name="Note 6 3 4 3" xfId="18727"/>
    <cellStyle name="Note 6 3 4 4" xfId="18728"/>
    <cellStyle name="Note 6 3 5" xfId="2346"/>
    <cellStyle name="Note 6 3 5 2" xfId="18729"/>
    <cellStyle name="Note 6 3 5 2 2" xfId="18730"/>
    <cellStyle name="Note 6 3 5 2 2 2" xfId="18731"/>
    <cellStyle name="Note 6 3 5 2 3" xfId="18732"/>
    <cellStyle name="Note 6 3 5 2 3 2" xfId="18733"/>
    <cellStyle name="Note 6 3 5 3" xfId="18734"/>
    <cellStyle name="Note 6 3 5 3 2" xfId="18735"/>
    <cellStyle name="Note 6 3 5 3 2 2" xfId="18736"/>
    <cellStyle name="Note 6 3 5 3 3" xfId="18737"/>
    <cellStyle name="Note 6 3 5 3 3 2" xfId="18738"/>
    <cellStyle name="Note 6 3 5 4" xfId="18739"/>
    <cellStyle name="Note 6 3 5 4 2" xfId="18740"/>
    <cellStyle name="Note 6 3 6" xfId="18741"/>
    <cellStyle name="Note 6 3 7" xfId="18742"/>
    <cellStyle name="Note 6 4" xfId="2347"/>
    <cellStyle name="Note 6 4 2" xfId="2348"/>
    <cellStyle name="Note 6 4 2 2" xfId="2349"/>
    <cellStyle name="Note 6 4 2 2 2" xfId="2350"/>
    <cellStyle name="Note 6 4 2 2 2 2" xfId="2351"/>
    <cellStyle name="Note 6 4 2 2 3" xfId="2352"/>
    <cellStyle name="Note 6 4 2 2 3 2" xfId="18743"/>
    <cellStyle name="Note 6 4 2 2 4" xfId="18744"/>
    <cellStyle name="Note 6 4 2 2 5" xfId="18745"/>
    <cellStyle name="Note 6 4 2 3" xfId="2353"/>
    <cellStyle name="Note 6 4 2 3 2" xfId="2354"/>
    <cellStyle name="Note 6 4 2 3 3" xfId="18746"/>
    <cellStyle name="Note 6 4 2 4" xfId="2355"/>
    <cellStyle name="Note 6 4 2 4 2" xfId="18747"/>
    <cellStyle name="Note 6 4 2 4 2 2" xfId="18748"/>
    <cellStyle name="Note 6 4 2 4 2 2 2" xfId="18749"/>
    <cellStyle name="Note 6 4 2 4 2 3" xfId="18750"/>
    <cellStyle name="Note 6 4 2 4 2 3 2" xfId="18751"/>
    <cellStyle name="Note 6 4 2 4 3" xfId="18752"/>
    <cellStyle name="Note 6 4 2 4 3 2" xfId="18753"/>
    <cellStyle name="Note 6 4 2 4 3 2 2" xfId="18754"/>
    <cellStyle name="Note 6 4 2 4 3 3" xfId="18755"/>
    <cellStyle name="Note 6 4 2 4 3 3 2" xfId="18756"/>
    <cellStyle name="Note 6 4 2 4 4" xfId="18757"/>
    <cellStyle name="Note 6 4 2 4 4 2" xfId="18758"/>
    <cellStyle name="Note 6 4 2 5" xfId="2356"/>
    <cellStyle name="Note 6 4 2 6" xfId="18759"/>
    <cellStyle name="Note 6 4 2 6 2" xfId="18760"/>
    <cellStyle name="Note 6 4 2 6 2 2" xfId="18761"/>
    <cellStyle name="Note 6 4 2 6 3" xfId="18762"/>
    <cellStyle name="Note 6 4 2 6 3 2" xfId="18763"/>
    <cellStyle name="Note 6 4 2 7" xfId="18764"/>
    <cellStyle name="Note 6 4 2 7 2" xfId="18765"/>
    <cellStyle name="Note 6 4 2 7 2 2" xfId="18766"/>
    <cellStyle name="Note 6 4 2 7 3" xfId="18767"/>
    <cellStyle name="Note 6 4 2 7 3 2" xfId="18768"/>
    <cellStyle name="Note 6 4 2 8" xfId="18769"/>
    <cellStyle name="Note 6 4 2 8 2" xfId="18770"/>
    <cellStyle name="Note 6 4 3" xfId="2357"/>
    <cellStyle name="Note 6 4 3 2" xfId="2358"/>
    <cellStyle name="Note 6 4 3 2 2" xfId="2359"/>
    <cellStyle name="Note 6 4 3 2 2 2" xfId="18771"/>
    <cellStyle name="Note 6 4 3 2 3" xfId="18772"/>
    <cellStyle name="Note 6 4 3 2 4" xfId="18773"/>
    <cellStyle name="Note 6 4 3 3" xfId="2360"/>
    <cellStyle name="Note 6 4 3 3 2" xfId="18774"/>
    <cellStyle name="Note 6 4 3 3 2 2" xfId="18775"/>
    <cellStyle name="Note 6 4 3 3 2 2 2" xfId="18776"/>
    <cellStyle name="Note 6 4 3 3 2 3" xfId="18777"/>
    <cellStyle name="Note 6 4 3 3 2 3 2" xfId="18778"/>
    <cellStyle name="Note 6 4 3 3 3" xfId="18779"/>
    <cellStyle name="Note 6 4 3 3 3 2" xfId="18780"/>
    <cellStyle name="Note 6 4 3 3 3 2 2" xfId="18781"/>
    <cellStyle name="Note 6 4 3 3 3 3" xfId="18782"/>
    <cellStyle name="Note 6 4 3 3 3 3 2" xfId="18783"/>
    <cellStyle name="Note 6 4 3 3 4" xfId="18784"/>
    <cellStyle name="Note 6 4 3 3 4 2" xfId="18785"/>
    <cellStyle name="Note 6 4 3 4" xfId="18786"/>
    <cellStyle name="Note 6 4 3 4 2" xfId="18787"/>
    <cellStyle name="Note 6 4 3 5" xfId="18788"/>
    <cellStyle name="Note 6 4 3 6" xfId="18789"/>
    <cellStyle name="Note 6 4 4" xfId="2361"/>
    <cellStyle name="Note 6 4 4 2" xfId="2362"/>
    <cellStyle name="Note 6 4 4 2 2" xfId="18790"/>
    <cellStyle name="Note 6 4 4 3" xfId="18791"/>
    <cellStyle name="Note 6 4 4 4" xfId="18792"/>
    <cellStyle name="Note 6 4 5" xfId="2363"/>
    <cellStyle name="Note 6 4 5 2" xfId="18793"/>
    <cellStyle name="Note 6 4 5 2 2" xfId="18794"/>
    <cellStyle name="Note 6 4 5 2 2 2" xfId="18795"/>
    <cellStyle name="Note 6 4 5 2 3" xfId="18796"/>
    <cellStyle name="Note 6 4 5 2 3 2" xfId="18797"/>
    <cellStyle name="Note 6 4 5 3" xfId="18798"/>
    <cellStyle name="Note 6 4 5 3 2" xfId="18799"/>
    <cellStyle name="Note 6 4 5 3 2 2" xfId="18800"/>
    <cellStyle name="Note 6 4 5 3 3" xfId="18801"/>
    <cellStyle name="Note 6 4 5 3 3 2" xfId="18802"/>
    <cellStyle name="Note 6 4 5 4" xfId="18803"/>
    <cellStyle name="Note 6 4 5 4 2" xfId="18804"/>
    <cellStyle name="Note 6 4 6" xfId="18805"/>
    <cellStyle name="Note 6 4 7" xfId="18806"/>
    <cellStyle name="Note 6 5" xfId="2364"/>
    <cellStyle name="Note 6 5 2" xfId="2365"/>
    <cellStyle name="Note 6 5 2 2" xfId="2366"/>
    <cellStyle name="Note 6 5 2 2 2" xfId="2367"/>
    <cellStyle name="Note 6 5 2 2 2 2" xfId="2368"/>
    <cellStyle name="Note 6 5 2 2 3" xfId="2369"/>
    <cellStyle name="Note 6 5 2 2 3 2" xfId="18807"/>
    <cellStyle name="Note 6 5 2 2 4" xfId="18808"/>
    <cellStyle name="Note 6 5 2 2 5" xfId="18809"/>
    <cellStyle name="Note 6 5 2 3" xfId="2370"/>
    <cellStyle name="Note 6 5 2 3 2" xfId="2371"/>
    <cellStyle name="Note 6 5 2 3 3" xfId="18810"/>
    <cellStyle name="Note 6 5 2 4" xfId="2372"/>
    <cellStyle name="Note 6 5 2 4 2" xfId="18811"/>
    <cellStyle name="Note 6 5 2 4 2 2" xfId="18812"/>
    <cellStyle name="Note 6 5 2 4 2 2 2" xfId="18813"/>
    <cellStyle name="Note 6 5 2 4 2 3" xfId="18814"/>
    <cellStyle name="Note 6 5 2 4 2 3 2" xfId="18815"/>
    <cellStyle name="Note 6 5 2 4 3" xfId="18816"/>
    <cellStyle name="Note 6 5 2 4 3 2" xfId="18817"/>
    <cellStyle name="Note 6 5 2 4 3 2 2" xfId="18818"/>
    <cellStyle name="Note 6 5 2 4 3 3" xfId="18819"/>
    <cellStyle name="Note 6 5 2 4 3 3 2" xfId="18820"/>
    <cellStyle name="Note 6 5 2 4 4" xfId="18821"/>
    <cellStyle name="Note 6 5 2 4 4 2" xfId="18822"/>
    <cellStyle name="Note 6 5 2 5" xfId="2373"/>
    <cellStyle name="Note 6 5 2 6" xfId="18823"/>
    <cellStyle name="Note 6 5 2 6 2" xfId="18824"/>
    <cellStyle name="Note 6 5 2 6 2 2" xfId="18825"/>
    <cellStyle name="Note 6 5 2 6 3" xfId="18826"/>
    <cellStyle name="Note 6 5 2 6 3 2" xfId="18827"/>
    <cellStyle name="Note 6 5 2 7" xfId="18828"/>
    <cellStyle name="Note 6 5 2 7 2" xfId="18829"/>
    <cellStyle name="Note 6 5 2 7 2 2" xfId="18830"/>
    <cellStyle name="Note 6 5 2 7 3" xfId="18831"/>
    <cellStyle name="Note 6 5 2 7 3 2" xfId="18832"/>
    <cellStyle name="Note 6 5 2 8" xfId="18833"/>
    <cellStyle name="Note 6 5 2 8 2" xfId="18834"/>
    <cellStyle name="Note 6 5 3" xfId="2374"/>
    <cellStyle name="Note 6 5 3 2" xfId="2375"/>
    <cellStyle name="Note 6 5 3 2 2" xfId="2376"/>
    <cellStyle name="Note 6 5 3 2 2 2" xfId="18835"/>
    <cellStyle name="Note 6 5 3 2 3" xfId="18836"/>
    <cellStyle name="Note 6 5 3 2 4" xfId="18837"/>
    <cellStyle name="Note 6 5 3 3" xfId="2377"/>
    <cellStyle name="Note 6 5 3 3 2" xfId="18838"/>
    <cellStyle name="Note 6 5 3 3 2 2" xfId="18839"/>
    <cellStyle name="Note 6 5 3 3 2 2 2" xfId="18840"/>
    <cellStyle name="Note 6 5 3 3 2 3" xfId="18841"/>
    <cellStyle name="Note 6 5 3 3 2 3 2" xfId="18842"/>
    <cellStyle name="Note 6 5 3 3 3" xfId="18843"/>
    <cellStyle name="Note 6 5 3 3 3 2" xfId="18844"/>
    <cellStyle name="Note 6 5 3 3 3 2 2" xfId="18845"/>
    <cellStyle name="Note 6 5 3 3 3 3" xfId="18846"/>
    <cellStyle name="Note 6 5 3 3 3 3 2" xfId="18847"/>
    <cellStyle name="Note 6 5 3 3 4" xfId="18848"/>
    <cellStyle name="Note 6 5 3 3 4 2" xfId="18849"/>
    <cellStyle name="Note 6 5 3 4" xfId="18850"/>
    <cellStyle name="Note 6 5 3 4 2" xfId="18851"/>
    <cellStyle name="Note 6 5 3 5" xfId="18852"/>
    <cellStyle name="Note 6 5 3 6" xfId="18853"/>
    <cellStyle name="Note 6 5 4" xfId="2378"/>
    <cellStyle name="Note 6 5 4 2" xfId="2379"/>
    <cellStyle name="Note 6 5 4 2 2" xfId="18854"/>
    <cellStyle name="Note 6 5 4 3" xfId="18855"/>
    <cellStyle name="Note 6 5 4 4" xfId="18856"/>
    <cellStyle name="Note 6 5 5" xfId="2380"/>
    <cellStyle name="Note 6 5 5 2" xfId="18857"/>
    <cellStyle name="Note 6 5 5 2 2" xfId="18858"/>
    <cellStyle name="Note 6 5 5 2 2 2" xfId="18859"/>
    <cellStyle name="Note 6 5 5 2 3" xfId="18860"/>
    <cellStyle name="Note 6 5 5 2 3 2" xfId="18861"/>
    <cellStyle name="Note 6 5 5 3" xfId="18862"/>
    <cellStyle name="Note 6 5 5 3 2" xfId="18863"/>
    <cellStyle name="Note 6 5 5 3 2 2" xfId="18864"/>
    <cellStyle name="Note 6 5 5 3 3" xfId="18865"/>
    <cellStyle name="Note 6 5 5 3 3 2" xfId="18866"/>
    <cellStyle name="Note 6 5 5 4" xfId="18867"/>
    <cellStyle name="Note 6 5 5 4 2" xfId="18868"/>
    <cellStyle name="Note 6 5 6" xfId="18869"/>
    <cellStyle name="Note 6 5 7" xfId="18870"/>
    <cellStyle name="Note 6 6" xfId="2381"/>
    <cellStyle name="Note 6 6 2" xfId="2382"/>
    <cellStyle name="Note 6 6 2 2" xfId="2383"/>
    <cellStyle name="Note 6 6 2 2 2" xfId="2384"/>
    <cellStyle name="Note 6 6 2 2 2 2" xfId="2385"/>
    <cellStyle name="Note 6 6 2 2 3" xfId="2386"/>
    <cellStyle name="Note 6 6 2 2 3 2" xfId="18871"/>
    <cellStyle name="Note 6 6 2 2 4" xfId="18872"/>
    <cellStyle name="Note 6 6 2 2 5" xfId="18873"/>
    <cellStyle name="Note 6 6 2 3" xfId="2387"/>
    <cellStyle name="Note 6 6 2 3 2" xfId="2388"/>
    <cellStyle name="Note 6 6 2 3 3" xfId="18874"/>
    <cellStyle name="Note 6 6 2 4" xfId="2389"/>
    <cellStyle name="Note 6 6 2 4 2" xfId="18875"/>
    <cellStyle name="Note 6 6 2 4 2 2" xfId="18876"/>
    <cellStyle name="Note 6 6 2 4 2 2 2" xfId="18877"/>
    <cellStyle name="Note 6 6 2 4 2 3" xfId="18878"/>
    <cellStyle name="Note 6 6 2 4 2 3 2" xfId="18879"/>
    <cellStyle name="Note 6 6 2 4 3" xfId="18880"/>
    <cellStyle name="Note 6 6 2 4 3 2" xfId="18881"/>
    <cellStyle name="Note 6 6 2 4 3 2 2" xfId="18882"/>
    <cellStyle name="Note 6 6 2 4 3 3" xfId="18883"/>
    <cellStyle name="Note 6 6 2 4 3 3 2" xfId="18884"/>
    <cellStyle name="Note 6 6 2 4 4" xfId="18885"/>
    <cellStyle name="Note 6 6 2 4 4 2" xfId="18886"/>
    <cellStyle name="Note 6 6 2 5" xfId="2390"/>
    <cellStyle name="Note 6 6 2 6" xfId="18887"/>
    <cellStyle name="Note 6 6 2 6 2" xfId="18888"/>
    <cellStyle name="Note 6 6 2 6 2 2" xfId="18889"/>
    <cellStyle name="Note 6 6 2 6 3" xfId="18890"/>
    <cellStyle name="Note 6 6 2 6 3 2" xfId="18891"/>
    <cellStyle name="Note 6 6 2 7" xfId="18892"/>
    <cellStyle name="Note 6 6 2 7 2" xfId="18893"/>
    <cellStyle name="Note 6 6 2 7 2 2" xfId="18894"/>
    <cellStyle name="Note 6 6 2 7 3" xfId="18895"/>
    <cellStyle name="Note 6 6 2 7 3 2" xfId="18896"/>
    <cellStyle name="Note 6 6 2 8" xfId="18897"/>
    <cellStyle name="Note 6 6 2 8 2" xfId="18898"/>
    <cellStyle name="Note 6 6 3" xfId="2391"/>
    <cellStyle name="Note 6 6 3 2" xfId="2392"/>
    <cellStyle name="Note 6 6 3 2 2" xfId="2393"/>
    <cellStyle name="Note 6 6 3 2 2 2" xfId="18899"/>
    <cellStyle name="Note 6 6 3 2 3" xfId="18900"/>
    <cellStyle name="Note 6 6 3 2 4" xfId="18901"/>
    <cellStyle name="Note 6 6 3 3" xfId="2394"/>
    <cellStyle name="Note 6 6 3 3 2" xfId="18902"/>
    <cellStyle name="Note 6 6 3 3 2 2" xfId="18903"/>
    <cellStyle name="Note 6 6 3 3 2 2 2" xfId="18904"/>
    <cellStyle name="Note 6 6 3 3 2 3" xfId="18905"/>
    <cellStyle name="Note 6 6 3 3 2 3 2" xfId="18906"/>
    <cellStyle name="Note 6 6 3 3 3" xfId="18907"/>
    <cellStyle name="Note 6 6 3 3 3 2" xfId="18908"/>
    <cellStyle name="Note 6 6 3 3 3 2 2" xfId="18909"/>
    <cellStyle name="Note 6 6 3 3 3 3" xfId="18910"/>
    <cellStyle name="Note 6 6 3 3 3 3 2" xfId="18911"/>
    <cellStyle name="Note 6 6 3 3 4" xfId="18912"/>
    <cellStyle name="Note 6 6 3 3 4 2" xfId="18913"/>
    <cellStyle name="Note 6 6 3 4" xfId="18914"/>
    <cellStyle name="Note 6 6 3 4 2" xfId="18915"/>
    <cellStyle name="Note 6 6 3 5" xfId="18916"/>
    <cellStyle name="Note 6 6 3 6" xfId="18917"/>
    <cellStyle name="Note 6 6 4" xfId="2395"/>
    <cellStyle name="Note 6 6 4 2" xfId="2396"/>
    <cellStyle name="Note 6 6 4 2 2" xfId="18918"/>
    <cellStyle name="Note 6 6 4 3" xfId="18919"/>
    <cellStyle name="Note 6 6 4 4" xfId="18920"/>
    <cellStyle name="Note 6 6 5" xfId="2397"/>
    <cellStyle name="Note 6 6 5 2" xfId="18921"/>
    <cellStyle name="Note 6 6 5 2 2" xfId="18922"/>
    <cellStyle name="Note 6 6 5 2 2 2" xfId="18923"/>
    <cellStyle name="Note 6 6 5 2 3" xfId="18924"/>
    <cellStyle name="Note 6 6 5 2 3 2" xfId="18925"/>
    <cellStyle name="Note 6 6 5 3" xfId="18926"/>
    <cellStyle name="Note 6 6 5 3 2" xfId="18927"/>
    <cellStyle name="Note 6 6 5 3 2 2" xfId="18928"/>
    <cellStyle name="Note 6 6 5 3 3" xfId="18929"/>
    <cellStyle name="Note 6 6 5 3 3 2" xfId="18930"/>
    <cellStyle name="Note 6 6 5 4" xfId="18931"/>
    <cellStyle name="Note 6 6 5 4 2" xfId="18932"/>
    <cellStyle name="Note 6 6 6" xfId="18933"/>
    <cellStyle name="Note 6 6 7" xfId="18934"/>
    <cellStyle name="Note 6 7" xfId="2398"/>
    <cellStyle name="Note 6 7 2" xfId="2399"/>
    <cellStyle name="Note 6 7 2 2" xfId="2400"/>
    <cellStyle name="Note 6 7 2 2 2" xfId="2401"/>
    <cellStyle name="Note 6 7 2 2 2 2" xfId="2402"/>
    <cellStyle name="Note 6 7 2 2 3" xfId="2403"/>
    <cellStyle name="Note 6 7 2 2 3 2" xfId="18935"/>
    <cellStyle name="Note 6 7 2 2 4" xfId="18936"/>
    <cellStyle name="Note 6 7 2 2 5" xfId="18937"/>
    <cellStyle name="Note 6 7 2 3" xfId="2404"/>
    <cellStyle name="Note 6 7 2 3 2" xfId="2405"/>
    <cellStyle name="Note 6 7 2 3 3" xfId="18938"/>
    <cellStyle name="Note 6 7 2 4" xfId="2406"/>
    <cellStyle name="Note 6 7 2 4 2" xfId="18939"/>
    <cellStyle name="Note 6 7 2 4 2 2" xfId="18940"/>
    <cellStyle name="Note 6 7 2 4 2 2 2" xfId="18941"/>
    <cellStyle name="Note 6 7 2 4 2 3" xfId="18942"/>
    <cellStyle name="Note 6 7 2 4 2 3 2" xfId="18943"/>
    <cellStyle name="Note 6 7 2 4 3" xfId="18944"/>
    <cellStyle name="Note 6 7 2 4 3 2" xfId="18945"/>
    <cellStyle name="Note 6 7 2 4 3 2 2" xfId="18946"/>
    <cellStyle name="Note 6 7 2 4 3 3" xfId="18947"/>
    <cellStyle name="Note 6 7 2 4 3 3 2" xfId="18948"/>
    <cellStyle name="Note 6 7 2 4 4" xfId="18949"/>
    <cellStyle name="Note 6 7 2 4 4 2" xfId="18950"/>
    <cellStyle name="Note 6 7 2 5" xfId="2407"/>
    <cellStyle name="Note 6 7 2 6" xfId="18951"/>
    <cellStyle name="Note 6 7 2 6 2" xfId="18952"/>
    <cellStyle name="Note 6 7 2 6 2 2" xfId="18953"/>
    <cellStyle name="Note 6 7 2 6 3" xfId="18954"/>
    <cellStyle name="Note 6 7 2 6 3 2" xfId="18955"/>
    <cellStyle name="Note 6 7 2 7" xfId="18956"/>
    <cellStyle name="Note 6 7 2 7 2" xfId="18957"/>
    <cellStyle name="Note 6 7 2 7 2 2" xfId="18958"/>
    <cellStyle name="Note 6 7 2 7 3" xfId="18959"/>
    <cellStyle name="Note 6 7 2 7 3 2" xfId="18960"/>
    <cellStyle name="Note 6 7 2 8" xfId="18961"/>
    <cellStyle name="Note 6 7 2 8 2" xfId="18962"/>
    <cellStyle name="Note 6 7 3" xfId="2408"/>
    <cellStyle name="Note 6 7 3 2" xfId="2409"/>
    <cellStyle name="Note 6 7 3 2 2" xfId="2410"/>
    <cellStyle name="Note 6 7 3 2 2 2" xfId="18963"/>
    <cellStyle name="Note 6 7 3 2 3" xfId="18964"/>
    <cellStyle name="Note 6 7 3 2 4" xfId="18965"/>
    <cellStyle name="Note 6 7 3 3" xfId="2411"/>
    <cellStyle name="Note 6 7 3 3 2" xfId="18966"/>
    <cellStyle name="Note 6 7 3 3 2 2" xfId="18967"/>
    <cellStyle name="Note 6 7 3 3 2 2 2" xfId="18968"/>
    <cellStyle name="Note 6 7 3 3 2 3" xfId="18969"/>
    <cellStyle name="Note 6 7 3 3 2 3 2" xfId="18970"/>
    <cellStyle name="Note 6 7 3 3 3" xfId="18971"/>
    <cellStyle name="Note 6 7 3 3 3 2" xfId="18972"/>
    <cellStyle name="Note 6 7 3 3 3 2 2" xfId="18973"/>
    <cellStyle name="Note 6 7 3 3 3 3" xfId="18974"/>
    <cellStyle name="Note 6 7 3 3 3 3 2" xfId="18975"/>
    <cellStyle name="Note 6 7 3 3 4" xfId="18976"/>
    <cellStyle name="Note 6 7 3 3 4 2" xfId="18977"/>
    <cellStyle name="Note 6 7 3 4" xfId="18978"/>
    <cellStyle name="Note 6 7 3 4 2" xfId="18979"/>
    <cellStyle name="Note 6 7 3 5" xfId="18980"/>
    <cellStyle name="Note 6 7 3 6" xfId="18981"/>
    <cellStyle name="Note 6 7 4" xfId="2412"/>
    <cellStyle name="Note 6 7 4 2" xfId="2413"/>
    <cellStyle name="Note 6 7 4 2 2" xfId="18982"/>
    <cellStyle name="Note 6 7 4 3" xfId="18983"/>
    <cellStyle name="Note 6 7 4 4" xfId="18984"/>
    <cellStyle name="Note 6 7 5" xfId="2414"/>
    <cellStyle name="Note 6 7 5 2" xfId="18985"/>
    <cellStyle name="Note 6 7 5 2 2" xfId="18986"/>
    <cellStyle name="Note 6 7 5 2 2 2" xfId="18987"/>
    <cellStyle name="Note 6 7 5 2 3" xfId="18988"/>
    <cellStyle name="Note 6 7 5 2 3 2" xfId="18989"/>
    <cellStyle name="Note 6 7 5 3" xfId="18990"/>
    <cellStyle name="Note 6 7 5 3 2" xfId="18991"/>
    <cellStyle name="Note 6 7 5 3 2 2" xfId="18992"/>
    <cellStyle name="Note 6 7 5 3 3" xfId="18993"/>
    <cellStyle name="Note 6 7 5 3 3 2" xfId="18994"/>
    <cellStyle name="Note 6 7 5 4" xfId="18995"/>
    <cellStyle name="Note 6 7 5 4 2" xfId="18996"/>
    <cellStyle name="Note 6 7 6" xfId="18997"/>
    <cellStyle name="Note 6 7 7" xfId="18998"/>
    <cellStyle name="Note 6 8" xfId="2415"/>
    <cellStyle name="Note 6 8 2" xfId="2416"/>
    <cellStyle name="Note 6 8 2 2" xfId="2417"/>
    <cellStyle name="Note 6 8 2 2 2" xfId="2418"/>
    <cellStyle name="Note 6 8 2 2 2 2" xfId="2419"/>
    <cellStyle name="Note 6 8 2 2 3" xfId="2420"/>
    <cellStyle name="Note 6 8 2 2 3 2" xfId="18999"/>
    <cellStyle name="Note 6 8 2 2 4" xfId="19000"/>
    <cellStyle name="Note 6 8 2 2 5" xfId="19001"/>
    <cellStyle name="Note 6 8 2 3" xfId="2421"/>
    <cellStyle name="Note 6 8 2 3 2" xfId="2422"/>
    <cellStyle name="Note 6 8 2 3 3" xfId="19002"/>
    <cellStyle name="Note 6 8 2 4" xfId="2423"/>
    <cellStyle name="Note 6 8 2 4 2" xfId="19003"/>
    <cellStyle name="Note 6 8 2 4 2 2" xfId="19004"/>
    <cellStyle name="Note 6 8 2 4 2 2 2" xfId="19005"/>
    <cellStyle name="Note 6 8 2 4 2 3" xfId="19006"/>
    <cellStyle name="Note 6 8 2 4 2 3 2" xfId="19007"/>
    <cellStyle name="Note 6 8 2 4 3" xfId="19008"/>
    <cellStyle name="Note 6 8 2 4 3 2" xfId="19009"/>
    <cellStyle name="Note 6 8 2 4 3 2 2" xfId="19010"/>
    <cellStyle name="Note 6 8 2 4 3 3" xfId="19011"/>
    <cellStyle name="Note 6 8 2 4 3 3 2" xfId="19012"/>
    <cellStyle name="Note 6 8 2 4 4" xfId="19013"/>
    <cellStyle name="Note 6 8 2 4 4 2" xfId="19014"/>
    <cellStyle name="Note 6 8 2 5" xfId="2424"/>
    <cellStyle name="Note 6 8 2 6" xfId="19015"/>
    <cellStyle name="Note 6 8 2 6 2" xfId="19016"/>
    <cellStyle name="Note 6 8 2 6 2 2" xfId="19017"/>
    <cellStyle name="Note 6 8 2 6 3" xfId="19018"/>
    <cellStyle name="Note 6 8 2 6 3 2" xfId="19019"/>
    <cellStyle name="Note 6 8 2 7" xfId="19020"/>
    <cellStyle name="Note 6 8 2 7 2" xfId="19021"/>
    <cellStyle name="Note 6 8 2 7 2 2" xfId="19022"/>
    <cellStyle name="Note 6 8 2 7 3" xfId="19023"/>
    <cellStyle name="Note 6 8 2 7 3 2" xfId="19024"/>
    <cellStyle name="Note 6 8 2 8" xfId="19025"/>
    <cellStyle name="Note 6 8 2 8 2" xfId="19026"/>
    <cellStyle name="Note 6 8 3" xfId="2425"/>
    <cellStyle name="Note 6 8 3 2" xfId="2426"/>
    <cellStyle name="Note 6 8 3 2 2" xfId="2427"/>
    <cellStyle name="Note 6 8 3 2 2 2" xfId="19027"/>
    <cellStyle name="Note 6 8 3 2 3" xfId="19028"/>
    <cellStyle name="Note 6 8 3 2 4" xfId="19029"/>
    <cellStyle name="Note 6 8 3 3" xfId="2428"/>
    <cellStyle name="Note 6 8 3 3 2" xfId="19030"/>
    <cellStyle name="Note 6 8 3 3 2 2" xfId="19031"/>
    <cellStyle name="Note 6 8 3 3 2 2 2" xfId="19032"/>
    <cellStyle name="Note 6 8 3 3 2 3" xfId="19033"/>
    <cellStyle name="Note 6 8 3 3 2 3 2" xfId="19034"/>
    <cellStyle name="Note 6 8 3 3 3" xfId="19035"/>
    <cellStyle name="Note 6 8 3 3 3 2" xfId="19036"/>
    <cellStyle name="Note 6 8 3 3 3 2 2" xfId="19037"/>
    <cellStyle name="Note 6 8 3 3 3 3" xfId="19038"/>
    <cellStyle name="Note 6 8 3 3 3 3 2" xfId="19039"/>
    <cellStyle name="Note 6 8 3 3 4" xfId="19040"/>
    <cellStyle name="Note 6 8 3 3 4 2" xfId="19041"/>
    <cellStyle name="Note 6 8 3 4" xfId="19042"/>
    <cellStyle name="Note 6 8 3 4 2" xfId="19043"/>
    <cellStyle name="Note 6 8 3 5" xfId="19044"/>
    <cellStyle name="Note 6 8 3 6" xfId="19045"/>
    <cellStyle name="Note 6 8 4" xfId="2429"/>
    <cellStyle name="Note 6 8 4 2" xfId="2430"/>
    <cellStyle name="Note 6 8 4 2 2" xfId="19046"/>
    <cellStyle name="Note 6 8 4 3" xfId="19047"/>
    <cellStyle name="Note 6 8 4 4" xfId="19048"/>
    <cellStyle name="Note 6 8 5" xfId="2431"/>
    <cellStyle name="Note 6 8 5 2" xfId="19049"/>
    <cellStyle name="Note 6 8 5 2 2" xfId="19050"/>
    <cellStyle name="Note 6 8 5 2 2 2" xfId="19051"/>
    <cellStyle name="Note 6 8 5 2 3" xfId="19052"/>
    <cellStyle name="Note 6 8 5 2 3 2" xfId="19053"/>
    <cellStyle name="Note 6 8 5 3" xfId="19054"/>
    <cellStyle name="Note 6 8 5 3 2" xfId="19055"/>
    <cellStyle name="Note 6 8 5 3 2 2" xfId="19056"/>
    <cellStyle name="Note 6 8 5 3 3" xfId="19057"/>
    <cellStyle name="Note 6 8 5 3 3 2" xfId="19058"/>
    <cellStyle name="Note 6 8 5 4" xfId="19059"/>
    <cellStyle name="Note 6 8 5 4 2" xfId="19060"/>
    <cellStyle name="Note 6 8 6" xfId="19061"/>
    <cellStyle name="Note 6 8 7" xfId="19062"/>
    <cellStyle name="Note 7 2" xfId="2432"/>
    <cellStyle name="Note 7 2 2" xfId="2433"/>
    <cellStyle name="Note 7 2 2 2" xfId="2434"/>
    <cellStyle name="Note 7 2 2 2 2" xfId="2435"/>
    <cellStyle name="Note 7 2 2 2 2 2" xfId="2436"/>
    <cellStyle name="Note 7 2 2 2 3" xfId="2437"/>
    <cellStyle name="Note 7 2 2 2 3 2" xfId="19063"/>
    <cellStyle name="Note 7 2 2 2 4" xfId="19064"/>
    <cellStyle name="Note 7 2 2 2 5" xfId="19065"/>
    <cellStyle name="Note 7 2 2 3" xfId="2438"/>
    <cellStyle name="Note 7 2 2 3 2" xfId="2439"/>
    <cellStyle name="Note 7 2 2 3 3" xfId="19066"/>
    <cellStyle name="Note 7 2 2 4" xfId="2440"/>
    <cellStyle name="Note 7 2 2 4 2" xfId="19067"/>
    <cellStyle name="Note 7 2 2 4 2 2" xfId="19068"/>
    <cellStyle name="Note 7 2 2 4 2 2 2" xfId="19069"/>
    <cellStyle name="Note 7 2 2 4 2 3" xfId="19070"/>
    <cellStyle name="Note 7 2 2 4 2 3 2" xfId="19071"/>
    <cellStyle name="Note 7 2 2 4 3" xfId="19072"/>
    <cellStyle name="Note 7 2 2 4 3 2" xfId="19073"/>
    <cellStyle name="Note 7 2 2 4 3 2 2" xfId="19074"/>
    <cellStyle name="Note 7 2 2 4 3 3" xfId="19075"/>
    <cellStyle name="Note 7 2 2 4 3 3 2" xfId="19076"/>
    <cellStyle name="Note 7 2 2 4 4" xfId="19077"/>
    <cellStyle name="Note 7 2 2 4 4 2" xfId="19078"/>
    <cellStyle name="Note 7 2 2 5" xfId="2441"/>
    <cellStyle name="Note 7 2 2 6" xfId="19079"/>
    <cellStyle name="Note 7 2 2 6 2" xfId="19080"/>
    <cellStyle name="Note 7 2 2 6 2 2" xfId="19081"/>
    <cellStyle name="Note 7 2 2 6 3" xfId="19082"/>
    <cellStyle name="Note 7 2 2 6 3 2" xfId="19083"/>
    <cellStyle name="Note 7 2 2 7" xfId="19084"/>
    <cellStyle name="Note 7 2 2 7 2" xfId="19085"/>
    <cellStyle name="Note 7 2 2 7 2 2" xfId="19086"/>
    <cellStyle name="Note 7 2 2 7 3" xfId="19087"/>
    <cellStyle name="Note 7 2 2 7 3 2" xfId="19088"/>
    <cellStyle name="Note 7 2 2 8" xfId="19089"/>
    <cellStyle name="Note 7 2 2 8 2" xfId="19090"/>
    <cellStyle name="Note 7 2 3" xfId="2442"/>
    <cellStyle name="Note 7 2 3 2" xfId="2443"/>
    <cellStyle name="Note 7 2 3 2 2" xfId="2444"/>
    <cellStyle name="Note 7 2 3 2 2 2" xfId="19091"/>
    <cellStyle name="Note 7 2 3 2 3" xfId="19092"/>
    <cellStyle name="Note 7 2 3 2 4" xfId="19093"/>
    <cellStyle name="Note 7 2 3 3" xfId="2445"/>
    <cellStyle name="Note 7 2 3 3 2" xfId="19094"/>
    <cellStyle name="Note 7 2 3 3 2 2" xfId="19095"/>
    <cellStyle name="Note 7 2 3 3 2 2 2" xfId="19096"/>
    <cellStyle name="Note 7 2 3 3 2 3" xfId="19097"/>
    <cellStyle name="Note 7 2 3 3 2 3 2" xfId="19098"/>
    <cellStyle name="Note 7 2 3 3 3" xfId="19099"/>
    <cellStyle name="Note 7 2 3 3 3 2" xfId="19100"/>
    <cellStyle name="Note 7 2 3 3 3 2 2" xfId="19101"/>
    <cellStyle name="Note 7 2 3 3 3 3" xfId="19102"/>
    <cellStyle name="Note 7 2 3 3 3 3 2" xfId="19103"/>
    <cellStyle name="Note 7 2 3 3 4" xfId="19104"/>
    <cellStyle name="Note 7 2 3 3 4 2" xfId="19105"/>
    <cellStyle name="Note 7 2 3 4" xfId="19106"/>
    <cellStyle name="Note 7 2 3 4 2" xfId="19107"/>
    <cellStyle name="Note 7 2 3 5" xfId="19108"/>
    <cellStyle name="Note 7 2 3 6" xfId="19109"/>
    <cellStyle name="Note 7 2 4" xfId="2446"/>
    <cellStyle name="Note 7 2 4 2" xfId="2447"/>
    <cellStyle name="Note 7 2 4 2 2" xfId="19110"/>
    <cellStyle name="Note 7 2 4 3" xfId="19111"/>
    <cellStyle name="Note 7 2 4 4" xfId="19112"/>
    <cellStyle name="Note 7 2 5" xfId="2448"/>
    <cellStyle name="Note 7 2 5 2" xfId="19113"/>
    <cellStyle name="Note 7 2 5 2 2" xfId="19114"/>
    <cellStyle name="Note 7 2 5 2 2 2" xfId="19115"/>
    <cellStyle name="Note 7 2 5 2 3" xfId="19116"/>
    <cellStyle name="Note 7 2 5 2 3 2" xfId="19117"/>
    <cellStyle name="Note 7 2 5 3" xfId="19118"/>
    <cellStyle name="Note 7 2 5 3 2" xfId="19119"/>
    <cellStyle name="Note 7 2 5 3 2 2" xfId="19120"/>
    <cellStyle name="Note 7 2 5 3 3" xfId="19121"/>
    <cellStyle name="Note 7 2 5 3 3 2" xfId="19122"/>
    <cellStyle name="Note 7 2 5 4" xfId="19123"/>
    <cellStyle name="Note 7 2 5 4 2" xfId="19124"/>
    <cellStyle name="Note 7 2 6" xfId="19125"/>
    <cellStyle name="Note 7 2 7" xfId="19126"/>
    <cellStyle name="Note 7 3" xfId="2449"/>
    <cellStyle name="Note 7 3 2" xfId="2450"/>
    <cellStyle name="Note 7 3 2 2" xfId="2451"/>
    <cellStyle name="Note 7 3 2 2 2" xfId="2452"/>
    <cellStyle name="Note 7 3 2 2 2 2" xfId="2453"/>
    <cellStyle name="Note 7 3 2 2 3" xfId="2454"/>
    <cellStyle name="Note 7 3 2 2 3 2" xfId="19127"/>
    <cellStyle name="Note 7 3 2 2 4" xfId="19128"/>
    <cellStyle name="Note 7 3 2 2 5" xfId="19129"/>
    <cellStyle name="Note 7 3 2 3" xfId="2455"/>
    <cellStyle name="Note 7 3 2 3 2" xfId="2456"/>
    <cellStyle name="Note 7 3 2 3 3" xfId="19130"/>
    <cellStyle name="Note 7 3 2 4" xfId="2457"/>
    <cellStyle name="Note 7 3 2 4 2" xfId="19131"/>
    <cellStyle name="Note 7 3 2 4 2 2" xfId="19132"/>
    <cellStyle name="Note 7 3 2 4 2 2 2" xfId="19133"/>
    <cellStyle name="Note 7 3 2 4 2 3" xfId="19134"/>
    <cellStyle name="Note 7 3 2 4 2 3 2" xfId="19135"/>
    <cellStyle name="Note 7 3 2 4 3" xfId="19136"/>
    <cellStyle name="Note 7 3 2 4 3 2" xfId="19137"/>
    <cellStyle name="Note 7 3 2 4 3 2 2" xfId="19138"/>
    <cellStyle name="Note 7 3 2 4 3 3" xfId="19139"/>
    <cellStyle name="Note 7 3 2 4 3 3 2" xfId="19140"/>
    <cellStyle name="Note 7 3 2 4 4" xfId="19141"/>
    <cellStyle name="Note 7 3 2 4 4 2" xfId="19142"/>
    <cellStyle name="Note 7 3 2 5" xfId="2458"/>
    <cellStyle name="Note 7 3 2 6" xfId="19143"/>
    <cellStyle name="Note 7 3 2 6 2" xfId="19144"/>
    <cellStyle name="Note 7 3 2 6 2 2" xfId="19145"/>
    <cellStyle name="Note 7 3 2 6 3" xfId="19146"/>
    <cellStyle name="Note 7 3 2 6 3 2" xfId="19147"/>
    <cellStyle name="Note 7 3 2 7" xfId="19148"/>
    <cellStyle name="Note 7 3 2 7 2" xfId="19149"/>
    <cellStyle name="Note 7 3 2 7 2 2" xfId="19150"/>
    <cellStyle name="Note 7 3 2 7 3" xfId="19151"/>
    <cellStyle name="Note 7 3 2 7 3 2" xfId="19152"/>
    <cellStyle name="Note 7 3 2 8" xfId="19153"/>
    <cellStyle name="Note 7 3 2 8 2" xfId="19154"/>
    <cellStyle name="Note 7 3 3" xfId="2459"/>
    <cellStyle name="Note 7 3 3 2" xfId="2460"/>
    <cellStyle name="Note 7 3 3 2 2" xfId="2461"/>
    <cellStyle name="Note 7 3 3 2 2 2" xfId="19155"/>
    <cellStyle name="Note 7 3 3 2 3" xfId="19156"/>
    <cellStyle name="Note 7 3 3 2 4" xfId="19157"/>
    <cellStyle name="Note 7 3 3 3" xfId="2462"/>
    <cellStyle name="Note 7 3 3 3 2" xfId="19158"/>
    <cellStyle name="Note 7 3 3 3 2 2" xfId="19159"/>
    <cellStyle name="Note 7 3 3 3 2 2 2" xfId="19160"/>
    <cellStyle name="Note 7 3 3 3 2 3" xfId="19161"/>
    <cellStyle name="Note 7 3 3 3 2 3 2" xfId="19162"/>
    <cellStyle name="Note 7 3 3 3 3" xfId="19163"/>
    <cellStyle name="Note 7 3 3 3 3 2" xfId="19164"/>
    <cellStyle name="Note 7 3 3 3 3 2 2" xfId="19165"/>
    <cellStyle name="Note 7 3 3 3 3 3" xfId="19166"/>
    <cellStyle name="Note 7 3 3 3 3 3 2" xfId="19167"/>
    <cellStyle name="Note 7 3 3 3 4" xfId="19168"/>
    <cellStyle name="Note 7 3 3 3 4 2" xfId="19169"/>
    <cellStyle name="Note 7 3 3 4" xfId="19170"/>
    <cellStyle name="Note 7 3 3 4 2" xfId="19171"/>
    <cellStyle name="Note 7 3 3 5" xfId="19172"/>
    <cellStyle name="Note 7 3 3 6" xfId="19173"/>
    <cellStyle name="Note 7 3 4" xfId="2463"/>
    <cellStyle name="Note 7 3 4 2" xfId="2464"/>
    <cellStyle name="Note 7 3 4 2 2" xfId="19174"/>
    <cellStyle name="Note 7 3 4 3" xfId="19175"/>
    <cellStyle name="Note 7 3 4 4" xfId="19176"/>
    <cellStyle name="Note 7 3 5" xfId="2465"/>
    <cellStyle name="Note 7 3 5 2" xfId="19177"/>
    <cellStyle name="Note 7 3 5 2 2" xfId="19178"/>
    <cellStyle name="Note 7 3 5 2 2 2" xfId="19179"/>
    <cellStyle name="Note 7 3 5 2 3" xfId="19180"/>
    <cellStyle name="Note 7 3 5 2 3 2" xfId="19181"/>
    <cellStyle name="Note 7 3 5 3" xfId="19182"/>
    <cellStyle name="Note 7 3 5 3 2" xfId="19183"/>
    <cellStyle name="Note 7 3 5 3 2 2" xfId="19184"/>
    <cellStyle name="Note 7 3 5 3 3" xfId="19185"/>
    <cellStyle name="Note 7 3 5 3 3 2" xfId="19186"/>
    <cellStyle name="Note 7 3 5 4" xfId="19187"/>
    <cellStyle name="Note 7 3 5 4 2" xfId="19188"/>
    <cellStyle name="Note 7 3 6" xfId="19189"/>
    <cellStyle name="Note 7 3 7" xfId="19190"/>
    <cellStyle name="Note 7 4" xfId="2466"/>
    <cellStyle name="Note 7 4 2" xfId="2467"/>
    <cellStyle name="Note 7 4 2 2" xfId="2468"/>
    <cellStyle name="Note 7 4 2 2 2" xfId="2469"/>
    <cellStyle name="Note 7 4 2 2 2 2" xfId="2470"/>
    <cellStyle name="Note 7 4 2 2 3" xfId="2471"/>
    <cellStyle name="Note 7 4 2 2 3 2" xfId="19191"/>
    <cellStyle name="Note 7 4 2 2 4" xfId="19192"/>
    <cellStyle name="Note 7 4 2 2 5" xfId="19193"/>
    <cellStyle name="Note 7 4 2 3" xfId="2472"/>
    <cellStyle name="Note 7 4 2 3 2" xfId="2473"/>
    <cellStyle name="Note 7 4 2 3 3" xfId="19194"/>
    <cellStyle name="Note 7 4 2 4" xfId="2474"/>
    <cellStyle name="Note 7 4 2 4 2" xfId="19195"/>
    <cellStyle name="Note 7 4 2 4 2 2" xfId="19196"/>
    <cellStyle name="Note 7 4 2 4 2 2 2" xfId="19197"/>
    <cellStyle name="Note 7 4 2 4 2 3" xfId="19198"/>
    <cellStyle name="Note 7 4 2 4 2 3 2" xfId="19199"/>
    <cellStyle name="Note 7 4 2 4 3" xfId="19200"/>
    <cellStyle name="Note 7 4 2 4 3 2" xfId="19201"/>
    <cellStyle name="Note 7 4 2 4 3 2 2" xfId="19202"/>
    <cellStyle name="Note 7 4 2 4 3 3" xfId="19203"/>
    <cellStyle name="Note 7 4 2 4 3 3 2" xfId="19204"/>
    <cellStyle name="Note 7 4 2 4 4" xfId="19205"/>
    <cellStyle name="Note 7 4 2 4 4 2" xfId="19206"/>
    <cellStyle name="Note 7 4 2 5" xfId="2475"/>
    <cellStyle name="Note 7 4 2 6" xfId="19207"/>
    <cellStyle name="Note 7 4 2 6 2" xfId="19208"/>
    <cellStyle name="Note 7 4 2 6 2 2" xfId="19209"/>
    <cellStyle name="Note 7 4 2 6 3" xfId="19210"/>
    <cellStyle name="Note 7 4 2 6 3 2" xfId="19211"/>
    <cellStyle name="Note 7 4 2 7" xfId="19212"/>
    <cellStyle name="Note 7 4 2 7 2" xfId="19213"/>
    <cellStyle name="Note 7 4 2 7 2 2" xfId="19214"/>
    <cellStyle name="Note 7 4 2 7 3" xfId="19215"/>
    <cellStyle name="Note 7 4 2 7 3 2" xfId="19216"/>
    <cellStyle name="Note 7 4 2 8" xfId="19217"/>
    <cellStyle name="Note 7 4 2 8 2" xfId="19218"/>
    <cellStyle name="Note 7 4 3" xfId="2476"/>
    <cellStyle name="Note 7 4 3 2" xfId="2477"/>
    <cellStyle name="Note 7 4 3 2 2" xfId="2478"/>
    <cellStyle name="Note 7 4 3 2 2 2" xfId="19219"/>
    <cellStyle name="Note 7 4 3 2 3" xfId="19220"/>
    <cellStyle name="Note 7 4 3 2 4" xfId="19221"/>
    <cellStyle name="Note 7 4 3 3" xfId="2479"/>
    <cellStyle name="Note 7 4 3 3 2" xfId="19222"/>
    <cellStyle name="Note 7 4 3 3 2 2" xfId="19223"/>
    <cellStyle name="Note 7 4 3 3 2 2 2" xfId="19224"/>
    <cellStyle name="Note 7 4 3 3 2 3" xfId="19225"/>
    <cellStyle name="Note 7 4 3 3 2 3 2" xfId="19226"/>
    <cellStyle name="Note 7 4 3 3 3" xfId="19227"/>
    <cellStyle name="Note 7 4 3 3 3 2" xfId="19228"/>
    <cellStyle name="Note 7 4 3 3 3 2 2" xfId="19229"/>
    <cellStyle name="Note 7 4 3 3 3 3" xfId="19230"/>
    <cellStyle name="Note 7 4 3 3 3 3 2" xfId="19231"/>
    <cellStyle name="Note 7 4 3 3 4" xfId="19232"/>
    <cellStyle name="Note 7 4 3 3 4 2" xfId="19233"/>
    <cellStyle name="Note 7 4 3 4" xfId="19234"/>
    <cellStyle name="Note 7 4 3 4 2" xfId="19235"/>
    <cellStyle name="Note 7 4 3 5" xfId="19236"/>
    <cellStyle name="Note 7 4 3 6" xfId="19237"/>
    <cellStyle name="Note 7 4 4" xfId="2480"/>
    <cellStyle name="Note 7 4 4 2" xfId="2481"/>
    <cellStyle name="Note 7 4 4 2 2" xfId="19238"/>
    <cellStyle name="Note 7 4 4 3" xfId="19239"/>
    <cellStyle name="Note 7 4 4 4" xfId="19240"/>
    <cellStyle name="Note 7 4 5" xfId="2482"/>
    <cellStyle name="Note 7 4 5 2" xfId="19241"/>
    <cellStyle name="Note 7 4 5 2 2" xfId="19242"/>
    <cellStyle name="Note 7 4 5 2 2 2" xfId="19243"/>
    <cellStyle name="Note 7 4 5 2 3" xfId="19244"/>
    <cellStyle name="Note 7 4 5 2 3 2" xfId="19245"/>
    <cellStyle name="Note 7 4 5 3" xfId="19246"/>
    <cellStyle name="Note 7 4 5 3 2" xfId="19247"/>
    <cellStyle name="Note 7 4 5 3 2 2" xfId="19248"/>
    <cellStyle name="Note 7 4 5 3 3" xfId="19249"/>
    <cellStyle name="Note 7 4 5 3 3 2" xfId="19250"/>
    <cellStyle name="Note 7 4 5 4" xfId="19251"/>
    <cellStyle name="Note 7 4 5 4 2" xfId="19252"/>
    <cellStyle name="Note 7 4 6" xfId="19253"/>
    <cellStyle name="Note 7 4 7" xfId="19254"/>
    <cellStyle name="Note 7 5" xfId="2483"/>
    <cellStyle name="Note 7 5 2" xfId="2484"/>
    <cellStyle name="Note 7 5 2 2" xfId="2485"/>
    <cellStyle name="Note 7 5 2 2 2" xfId="2486"/>
    <cellStyle name="Note 7 5 2 2 2 2" xfId="2487"/>
    <cellStyle name="Note 7 5 2 2 3" xfId="2488"/>
    <cellStyle name="Note 7 5 2 2 3 2" xfId="19255"/>
    <cellStyle name="Note 7 5 2 2 4" xfId="19256"/>
    <cellStyle name="Note 7 5 2 2 5" xfId="19257"/>
    <cellStyle name="Note 7 5 2 3" xfId="2489"/>
    <cellStyle name="Note 7 5 2 3 2" xfId="2490"/>
    <cellStyle name="Note 7 5 2 3 3" xfId="19258"/>
    <cellStyle name="Note 7 5 2 4" xfId="2491"/>
    <cellStyle name="Note 7 5 2 4 2" xfId="19259"/>
    <cellStyle name="Note 7 5 2 4 2 2" xfId="19260"/>
    <cellStyle name="Note 7 5 2 4 2 2 2" xfId="19261"/>
    <cellStyle name="Note 7 5 2 4 2 3" xfId="19262"/>
    <cellStyle name="Note 7 5 2 4 2 3 2" xfId="19263"/>
    <cellStyle name="Note 7 5 2 4 3" xfId="19264"/>
    <cellStyle name="Note 7 5 2 4 3 2" xfId="19265"/>
    <cellStyle name="Note 7 5 2 4 3 2 2" xfId="19266"/>
    <cellStyle name="Note 7 5 2 4 3 3" xfId="19267"/>
    <cellStyle name="Note 7 5 2 4 3 3 2" xfId="19268"/>
    <cellStyle name="Note 7 5 2 4 4" xfId="19269"/>
    <cellStyle name="Note 7 5 2 4 4 2" xfId="19270"/>
    <cellStyle name="Note 7 5 2 5" xfId="2492"/>
    <cellStyle name="Note 7 5 2 6" xfId="19271"/>
    <cellStyle name="Note 7 5 2 6 2" xfId="19272"/>
    <cellStyle name="Note 7 5 2 6 2 2" xfId="19273"/>
    <cellStyle name="Note 7 5 2 6 3" xfId="19274"/>
    <cellStyle name="Note 7 5 2 6 3 2" xfId="19275"/>
    <cellStyle name="Note 7 5 2 7" xfId="19276"/>
    <cellStyle name="Note 7 5 2 7 2" xfId="19277"/>
    <cellStyle name="Note 7 5 2 7 2 2" xfId="19278"/>
    <cellStyle name="Note 7 5 2 7 3" xfId="19279"/>
    <cellStyle name="Note 7 5 2 7 3 2" xfId="19280"/>
    <cellStyle name="Note 7 5 2 8" xfId="19281"/>
    <cellStyle name="Note 7 5 2 8 2" xfId="19282"/>
    <cellStyle name="Note 7 5 3" xfId="2493"/>
    <cellStyle name="Note 7 5 3 2" xfId="2494"/>
    <cellStyle name="Note 7 5 3 2 2" xfId="2495"/>
    <cellStyle name="Note 7 5 3 2 2 2" xfId="19283"/>
    <cellStyle name="Note 7 5 3 2 3" xfId="19284"/>
    <cellStyle name="Note 7 5 3 2 4" xfId="19285"/>
    <cellStyle name="Note 7 5 3 3" xfId="2496"/>
    <cellStyle name="Note 7 5 3 3 2" xfId="19286"/>
    <cellStyle name="Note 7 5 3 3 2 2" xfId="19287"/>
    <cellStyle name="Note 7 5 3 3 2 2 2" xfId="19288"/>
    <cellStyle name="Note 7 5 3 3 2 3" xfId="19289"/>
    <cellStyle name="Note 7 5 3 3 2 3 2" xfId="19290"/>
    <cellStyle name="Note 7 5 3 3 3" xfId="19291"/>
    <cellStyle name="Note 7 5 3 3 3 2" xfId="19292"/>
    <cellStyle name="Note 7 5 3 3 3 2 2" xfId="19293"/>
    <cellStyle name="Note 7 5 3 3 3 3" xfId="19294"/>
    <cellStyle name="Note 7 5 3 3 3 3 2" xfId="19295"/>
    <cellStyle name="Note 7 5 3 3 4" xfId="19296"/>
    <cellStyle name="Note 7 5 3 3 4 2" xfId="19297"/>
    <cellStyle name="Note 7 5 3 4" xfId="19298"/>
    <cellStyle name="Note 7 5 3 4 2" xfId="19299"/>
    <cellStyle name="Note 7 5 3 5" xfId="19300"/>
    <cellStyle name="Note 7 5 3 6" xfId="19301"/>
    <cellStyle name="Note 7 5 4" xfId="2497"/>
    <cellStyle name="Note 7 5 4 2" xfId="2498"/>
    <cellStyle name="Note 7 5 4 2 2" xfId="19302"/>
    <cellStyle name="Note 7 5 4 3" xfId="19303"/>
    <cellStyle name="Note 7 5 4 4" xfId="19304"/>
    <cellStyle name="Note 7 5 5" xfId="2499"/>
    <cellStyle name="Note 7 5 5 2" xfId="19305"/>
    <cellStyle name="Note 7 5 5 2 2" xfId="19306"/>
    <cellStyle name="Note 7 5 5 2 2 2" xfId="19307"/>
    <cellStyle name="Note 7 5 5 2 3" xfId="19308"/>
    <cellStyle name="Note 7 5 5 2 3 2" xfId="19309"/>
    <cellStyle name="Note 7 5 5 3" xfId="19310"/>
    <cellStyle name="Note 7 5 5 3 2" xfId="19311"/>
    <cellStyle name="Note 7 5 5 3 2 2" xfId="19312"/>
    <cellStyle name="Note 7 5 5 3 3" xfId="19313"/>
    <cellStyle name="Note 7 5 5 3 3 2" xfId="19314"/>
    <cellStyle name="Note 7 5 5 4" xfId="19315"/>
    <cellStyle name="Note 7 5 5 4 2" xfId="19316"/>
    <cellStyle name="Note 7 5 6" xfId="19317"/>
    <cellStyle name="Note 7 5 7" xfId="19318"/>
    <cellStyle name="Note 7 6" xfId="2500"/>
    <cellStyle name="Note 7 6 2" xfId="2501"/>
    <cellStyle name="Note 7 6 2 2" xfId="2502"/>
    <cellStyle name="Note 7 6 2 2 2" xfId="2503"/>
    <cellStyle name="Note 7 6 2 2 2 2" xfId="2504"/>
    <cellStyle name="Note 7 6 2 2 3" xfId="2505"/>
    <cellStyle name="Note 7 6 2 2 3 2" xfId="19319"/>
    <cellStyle name="Note 7 6 2 2 4" xfId="19320"/>
    <cellStyle name="Note 7 6 2 2 5" xfId="19321"/>
    <cellStyle name="Note 7 6 2 3" xfId="2506"/>
    <cellStyle name="Note 7 6 2 3 2" xfId="2507"/>
    <cellStyle name="Note 7 6 2 3 3" xfId="19322"/>
    <cellStyle name="Note 7 6 2 4" xfId="2508"/>
    <cellStyle name="Note 7 6 2 4 2" xfId="19323"/>
    <cellStyle name="Note 7 6 2 4 2 2" xfId="19324"/>
    <cellStyle name="Note 7 6 2 4 2 2 2" xfId="19325"/>
    <cellStyle name="Note 7 6 2 4 2 3" xfId="19326"/>
    <cellStyle name="Note 7 6 2 4 2 3 2" xfId="19327"/>
    <cellStyle name="Note 7 6 2 4 3" xfId="19328"/>
    <cellStyle name="Note 7 6 2 4 3 2" xfId="19329"/>
    <cellStyle name="Note 7 6 2 4 3 2 2" xfId="19330"/>
    <cellStyle name="Note 7 6 2 4 3 3" xfId="19331"/>
    <cellStyle name="Note 7 6 2 4 3 3 2" xfId="19332"/>
    <cellStyle name="Note 7 6 2 4 4" xfId="19333"/>
    <cellStyle name="Note 7 6 2 4 4 2" xfId="19334"/>
    <cellStyle name="Note 7 6 2 5" xfId="2509"/>
    <cellStyle name="Note 7 6 2 6" xfId="19335"/>
    <cellStyle name="Note 7 6 2 6 2" xfId="19336"/>
    <cellStyle name="Note 7 6 2 6 2 2" xfId="19337"/>
    <cellStyle name="Note 7 6 2 6 3" xfId="19338"/>
    <cellStyle name="Note 7 6 2 6 3 2" xfId="19339"/>
    <cellStyle name="Note 7 6 2 7" xfId="19340"/>
    <cellStyle name="Note 7 6 2 7 2" xfId="19341"/>
    <cellStyle name="Note 7 6 2 7 2 2" xfId="19342"/>
    <cellStyle name="Note 7 6 2 7 3" xfId="19343"/>
    <cellStyle name="Note 7 6 2 7 3 2" xfId="19344"/>
    <cellStyle name="Note 7 6 2 8" xfId="19345"/>
    <cellStyle name="Note 7 6 2 8 2" xfId="19346"/>
    <cellStyle name="Note 7 6 3" xfId="2510"/>
    <cellStyle name="Note 7 6 3 2" xfId="2511"/>
    <cellStyle name="Note 7 6 3 2 2" xfId="2512"/>
    <cellStyle name="Note 7 6 3 2 2 2" xfId="19347"/>
    <cellStyle name="Note 7 6 3 2 3" xfId="19348"/>
    <cellStyle name="Note 7 6 3 2 4" xfId="19349"/>
    <cellStyle name="Note 7 6 3 3" xfId="2513"/>
    <cellStyle name="Note 7 6 3 3 2" xfId="19350"/>
    <cellStyle name="Note 7 6 3 3 2 2" xfId="19351"/>
    <cellStyle name="Note 7 6 3 3 2 2 2" xfId="19352"/>
    <cellStyle name="Note 7 6 3 3 2 3" xfId="19353"/>
    <cellStyle name="Note 7 6 3 3 2 3 2" xfId="19354"/>
    <cellStyle name="Note 7 6 3 3 3" xfId="19355"/>
    <cellStyle name="Note 7 6 3 3 3 2" xfId="19356"/>
    <cellStyle name="Note 7 6 3 3 3 2 2" xfId="19357"/>
    <cellStyle name="Note 7 6 3 3 3 3" xfId="19358"/>
    <cellStyle name="Note 7 6 3 3 3 3 2" xfId="19359"/>
    <cellStyle name="Note 7 6 3 3 4" xfId="19360"/>
    <cellStyle name="Note 7 6 3 3 4 2" xfId="19361"/>
    <cellStyle name="Note 7 6 3 4" xfId="19362"/>
    <cellStyle name="Note 7 6 3 4 2" xfId="19363"/>
    <cellStyle name="Note 7 6 3 5" xfId="19364"/>
    <cellStyle name="Note 7 6 3 6" xfId="19365"/>
    <cellStyle name="Note 7 6 4" xfId="2514"/>
    <cellStyle name="Note 7 6 4 2" xfId="2515"/>
    <cellStyle name="Note 7 6 4 2 2" xfId="19366"/>
    <cellStyle name="Note 7 6 4 3" xfId="19367"/>
    <cellStyle name="Note 7 6 4 4" xfId="19368"/>
    <cellStyle name="Note 7 6 5" xfId="2516"/>
    <cellStyle name="Note 7 6 5 2" xfId="19369"/>
    <cellStyle name="Note 7 6 5 2 2" xfId="19370"/>
    <cellStyle name="Note 7 6 5 2 2 2" xfId="19371"/>
    <cellStyle name="Note 7 6 5 2 3" xfId="19372"/>
    <cellStyle name="Note 7 6 5 2 3 2" xfId="19373"/>
    <cellStyle name="Note 7 6 5 3" xfId="19374"/>
    <cellStyle name="Note 7 6 5 3 2" xfId="19375"/>
    <cellStyle name="Note 7 6 5 3 2 2" xfId="19376"/>
    <cellStyle name="Note 7 6 5 3 3" xfId="19377"/>
    <cellStyle name="Note 7 6 5 3 3 2" xfId="19378"/>
    <cellStyle name="Note 7 6 5 4" xfId="19379"/>
    <cellStyle name="Note 7 6 5 4 2" xfId="19380"/>
    <cellStyle name="Note 7 6 6" xfId="19381"/>
    <cellStyle name="Note 7 6 7" xfId="19382"/>
    <cellStyle name="Note 7 7" xfId="2517"/>
    <cellStyle name="Note 7 7 2" xfId="2518"/>
    <cellStyle name="Note 7 7 2 2" xfId="2519"/>
    <cellStyle name="Note 7 7 2 2 2" xfId="2520"/>
    <cellStyle name="Note 7 7 2 2 2 2" xfId="2521"/>
    <cellStyle name="Note 7 7 2 2 3" xfId="2522"/>
    <cellStyle name="Note 7 7 2 2 3 2" xfId="19383"/>
    <cellStyle name="Note 7 7 2 2 4" xfId="19384"/>
    <cellStyle name="Note 7 7 2 2 5" xfId="19385"/>
    <cellStyle name="Note 7 7 2 3" xfId="2523"/>
    <cellStyle name="Note 7 7 2 3 2" xfId="2524"/>
    <cellStyle name="Note 7 7 2 3 3" xfId="19386"/>
    <cellStyle name="Note 7 7 2 4" xfId="2525"/>
    <cellStyle name="Note 7 7 2 4 2" xfId="19387"/>
    <cellStyle name="Note 7 7 2 4 2 2" xfId="19388"/>
    <cellStyle name="Note 7 7 2 4 2 2 2" xfId="19389"/>
    <cellStyle name="Note 7 7 2 4 2 3" xfId="19390"/>
    <cellStyle name="Note 7 7 2 4 2 3 2" xfId="19391"/>
    <cellStyle name="Note 7 7 2 4 3" xfId="19392"/>
    <cellStyle name="Note 7 7 2 4 3 2" xfId="19393"/>
    <cellStyle name="Note 7 7 2 4 3 2 2" xfId="19394"/>
    <cellStyle name="Note 7 7 2 4 3 3" xfId="19395"/>
    <cellStyle name="Note 7 7 2 4 3 3 2" xfId="19396"/>
    <cellStyle name="Note 7 7 2 4 4" xfId="19397"/>
    <cellStyle name="Note 7 7 2 4 4 2" xfId="19398"/>
    <cellStyle name="Note 7 7 2 5" xfId="2526"/>
    <cellStyle name="Note 7 7 2 6" xfId="19399"/>
    <cellStyle name="Note 7 7 2 6 2" xfId="19400"/>
    <cellStyle name="Note 7 7 2 6 2 2" xfId="19401"/>
    <cellStyle name="Note 7 7 2 6 3" xfId="19402"/>
    <cellStyle name="Note 7 7 2 6 3 2" xfId="19403"/>
    <cellStyle name="Note 7 7 2 7" xfId="19404"/>
    <cellStyle name="Note 7 7 2 7 2" xfId="19405"/>
    <cellStyle name="Note 7 7 2 7 2 2" xfId="19406"/>
    <cellStyle name="Note 7 7 2 7 3" xfId="19407"/>
    <cellStyle name="Note 7 7 2 7 3 2" xfId="19408"/>
    <cellStyle name="Note 7 7 2 8" xfId="19409"/>
    <cellStyle name="Note 7 7 2 8 2" xfId="19410"/>
    <cellStyle name="Note 7 7 3" xfId="2527"/>
    <cellStyle name="Note 7 7 3 2" xfId="2528"/>
    <cellStyle name="Note 7 7 3 2 2" xfId="2529"/>
    <cellStyle name="Note 7 7 3 2 2 2" xfId="19411"/>
    <cellStyle name="Note 7 7 3 2 3" xfId="19412"/>
    <cellStyle name="Note 7 7 3 2 4" xfId="19413"/>
    <cellStyle name="Note 7 7 3 3" xfId="2530"/>
    <cellStyle name="Note 7 7 3 3 2" xfId="19414"/>
    <cellStyle name="Note 7 7 3 3 2 2" xfId="19415"/>
    <cellStyle name="Note 7 7 3 3 2 2 2" xfId="19416"/>
    <cellStyle name="Note 7 7 3 3 2 3" xfId="19417"/>
    <cellStyle name="Note 7 7 3 3 2 3 2" xfId="19418"/>
    <cellStyle name="Note 7 7 3 3 3" xfId="19419"/>
    <cellStyle name="Note 7 7 3 3 3 2" xfId="19420"/>
    <cellStyle name="Note 7 7 3 3 3 2 2" xfId="19421"/>
    <cellStyle name="Note 7 7 3 3 3 3" xfId="19422"/>
    <cellStyle name="Note 7 7 3 3 3 3 2" xfId="19423"/>
    <cellStyle name="Note 7 7 3 3 4" xfId="19424"/>
    <cellStyle name="Note 7 7 3 3 4 2" xfId="19425"/>
    <cellStyle name="Note 7 7 3 4" xfId="19426"/>
    <cellStyle name="Note 7 7 3 4 2" xfId="19427"/>
    <cellStyle name="Note 7 7 3 5" xfId="19428"/>
    <cellStyle name="Note 7 7 3 6" xfId="19429"/>
    <cellStyle name="Note 7 7 4" xfId="2531"/>
    <cellStyle name="Note 7 7 4 2" xfId="2532"/>
    <cellStyle name="Note 7 7 4 2 2" xfId="19430"/>
    <cellStyle name="Note 7 7 4 3" xfId="19431"/>
    <cellStyle name="Note 7 7 4 4" xfId="19432"/>
    <cellStyle name="Note 7 7 5" xfId="2533"/>
    <cellStyle name="Note 7 7 5 2" xfId="19433"/>
    <cellStyle name="Note 7 7 5 2 2" xfId="19434"/>
    <cellStyle name="Note 7 7 5 2 2 2" xfId="19435"/>
    <cellStyle name="Note 7 7 5 2 3" xfId="19436"/>
    <cellStyle name="Note 7 7 5 2 3 2" xfId="19437"/>
    <cellStyle name="Note 7 7 5 3" xfId="19438"/>
    <cellStyle name="Note 7 7 5 3 2" xfId="19439"/>
    <cellStyle name="Note 7 7 5 3 2 2" xfId="19440"/>
    <cellStyle name="Note 7 7 5 3 3" xfId="19441"/>
    <cellStyle name="Note 7 7 5 3 3 2" xfId="19442"/>
    <cellStyle name="Note 7 7 5 4" xfId="19443"/>
    <cellStyle name="Note 7 7 5 4 2" xfId="19444"/>
    <cellStyle name="Note 7 7 6" xfId="19445"/>
    <cellStyle name="Note 7 7 7" xfId="19446"/>
    <cellStyle name="Note 7 8" xfId="2534"/>
    <cellStyle name="Note 7 8 2" xfId="2535"/>
    <cellStyle name="Note 7 8 2 2" xfId="2536"/>
    <cellStyle name="Note 7 8 2 2 2" xfId="2537"/>
    <cellStyle name="Note 7 8 2 2 2 2" xfId="2538"/>
    <cellStyle name="Note 7 8 2 2 3" xfId="2539"/>
    <cellStyle name="Note 7 8 2 2 3 2" xfId="19447"/>
    <cellStyle name="Note 7 8 2 2 4" xfId="19448"/>
    <cellStyle name="Note 7 8 2 2 5" xfId="19449"/>
    <cellStyle name="Note 7 8 2 3" xfId="2540"/>
    <cellStyle name="Note 7 8 2 3 2" xfId="2541"/>
    <cellStyle name="Note 7 8 2 3 3" xfId="19450"/>
    <cellStyle name="Note 7 8 2 4" xfId="2542"/>
    <cellStyle name="Note 7 8 2 4 2" xfId="19451"/>
    <cellStyle name="Note 7 8 2 4 2 2" xfId="19452"/>
    <cellStyle name="Note 7 8 2 4 2 2 2" xfId="19453"/>
    <cellStyle name="Note 7 8 2 4 2 3" xfId="19454"/>
    <cellStyle name="Note 7 8 2 4 2 3 2" xfId="19455"/>
    <cellStyle name="Note 7 8 2 4 3" xfId="19456"/>
    <cellStyle name="Note 7 8 2 4 3 2" xfId="19457"/>
    <cellStyle name="Note 7 8 2 4 3 2 2" xfId="19458"/>
    <cellStyle name="Note 7 8 2 4 3 3" xfId="19459"/>
    <cellStyle name="Note 7 8 2 4 3 3 2" xfId="19460"/>
    <cellStyle name="Note 7 8 2 4 4" xfId="19461"/>
    <cellStyle name="Note 7 8 2 4 4 2" xfId="19462"/>
    <cellStyle name="Note 7 8 2 5" xfId="2543"/>
    <cellStyle name="Note 7 8 2 6" xfId="19463"/>
    <cellStyle name="Note 7 8 2 6 2" xfId="19464"/>
    <cellStyle name="Note 7 8 2 6 2 2" xfId="19465"/>
    <cellStyle name="Note 7 8 2 6 3" xfId="19466"/>
    <cellStyle name="Note 7 8 2 6 3 2" xfId="19467"/>
    <cellStyle name="Note 7 8 2 7" xfId="19468"/>
    <cellStyle name="Note 7 8 2 7 2" xfId="19469"/>
    <cellStyle name="Note 7 8 2 7 2 2" xfId="19470"/>
    <cellStyle name="Note 7 8 2 7 3" xfId="19471"/>
    <cellStyle name="Note 7 8 2 7 3 2" xfId="19472"/>
    <cellStyle name="Note 7 8 2 8" xfId="19473"/>
    <cellStyle name="Note 7 8 2 8 2" xfId="19474"/>
    <cellStyle name="Note 7 8 3" xfId="2544"/>
    <cellStyle name="Note 7 8 3 2" xfId="2545"/>
    <cellStyle name="Note 7 8 3 2 2" xfId="2546"/>
    <cellStyle name="Note 7 8 3 2 2 2" xfId="19475"/>
    <cellStyle name="Note 7 8 3 2 3" xfId="19476"/>
    <cellStyle name="Note 7 8 3 2 4" xfId="19477"/>
    <cellStyle name="Note 7 8 3 3" xfId="2547"/>
    <cellStyle name="Note 7 8 3 3 2" xfId="19478"/>
    <cellStyle name="Note 7 8 3 3 2 2" xfId="19479"/>
    <cellStyle name="Note 7 8 3 3 2 2 2" xfId="19480"/>
    <cellStyle name="Note 7 8 3 3 2 3" xfId="19481"/>
    <cellStyle name="Note 7 8 3 3 2 3 2" xfId="19482"/>
    <cellStyle name="Note 7 8 3 3 3" xfId="19483"/>
    <cellStyle name="Note 7 8 3 3 3 2" xfId="19484"/>
    <cellStyle name="Note 7 8 3 3 3 2 2" xfId="19485"/>
    <cellStyle name="Note 7 8 3 3 3 3" xfId="19486"/>
    <cellStyle name="Note 7 8 3 3 3 3 2" xfId="19487"/>
    <cellStyle name="Note 7 8 3 3 4" xfId="19488"/>
    <cellStyle name="Note 7 8 3 3 4 2" xfId="19489"/>
    <cellStyle name="Note 7 8 3 4" xfId="19490"/>
    <cellStyle name="Note 7 8 3 4 2" xfId="19491"/>
    <cellStyle name="Note 7 8 3 5" xfId="19492"/>
    <cellStyle name="Note 7 8 3 6" xfId="19493"/>
    <cellStyle name="Note 7 8 4" xfId="2548"/>
    <cellStyle name="Note 7 8 4 2" xfId="2549"/>
    <cellStyle name="Note 7 8 4 2 2" xfId="19494"/>
    <cellStyle name="Note 7 8 4 3" xfId="19495"/>
    <cellStyle name="Note 7 8 4 4" xfId="19496"/>
    <cellStyle name="Note 7 8 5" xfId="2550"/>
    <cellStyle name="Note 7 8 5 2" xfId="19497"/>
    <cellStyle name="Note 7 8 5 2 2" xfId="19498"/>
    <cellStyle name="Note 7 8 5 2 2 2" xfId="19499"/>
    <cellStyle name="Note 7 8 5 2 3" xfId="19500"/>
    <cellStyle name="Note 7 8 5 2 3 2" xfId="19501"/>
    <cellStyle name="Note 7 8 5 3" xfId="19502"/>
    <cellStyle name="Note 7 8 5 3 2" xfId="19503"/>
    <cellStyle name="Note 7 8 5 3 2 2" xfId="19504"/>
    <cellStyle name="Note 7 8 5 3 3" xfId="19505"/>
    <cellStyle name="Note 7 8 5 3 3 2" xfId="19506"/>
    <cellStyle name="Note 7 8 5 4" xfId="19507"/>
    <cellStyle name="Note 7 8 5 4 2" xfId="19508"/>
    <cellStyle name="Note 7 8 6" xfId="19509"/>
    <cellStyle name="Note 7 8 7" xfId="19510"/>
    <cellStyle name="Note 8 2" xfId="2551"/>
    <cellStyle name="Note 8 2 2" xfId="2552"/>
    <cellStyle name="Note 8 2 2 2" xfId="2553"/>
    <cellStyle name="Note 8 2 2 2 2" xfId="2554"/>
    <cellStyle name="Note 8 2 2 2 2 2" xfId="2555"/>
    <cellStyle name="Note 8 2 2 2 3" xfId="2556"/>
    <cellStyle name="Note 8 2 2 2 3 2" xfId="19511"/>
    <cellStyle name="Note 8 2 2 2 4" xfId="19512"/>
    <cellStyle name="Note 8 2 2 2 5" xfId="19513"/>
    <cellStyle name="Note 8 2 2 3" xfId="2557"/>
    <cellStyle name="Note 8 2 2 3 2" xfId="2558"/>
    <cellStyle name="Note 8 2 2 3 3" xfId="19514"/>
    <cellStyle name="Note 8 2 2 4" xfId="2559"/>
    <cellStyle name="Note 8 2 2 4 2" xfId="19515"/>
    <cellStyle name="Note 8 2 2 4 2 2" xfId="19516"/>
    <cellStyle name="Note 8 2 2 4 2 2 2" xfId="19517"/>
    <cellStyle name="Note 8 2 2 4 2 3" xfId="19518"/>
    <cellStyle name="Note 8 2 2 4 2 3 2" xfId="19519"/>
    <cellStyle name="Note 8 2 2 4 3" xfId="19520"/>
    <cellStyle name="Note 8 2 2 4 3 2" xfId="19521"/>
    <cellStyle name="Note 8 2 2 4 3 2 2" xfId="19522"/>
    <cellStyle name="Note 8 2 2 4 3 3" xfId="19523"/>
    <cellStyle name="Note 8 2 2 4 3 3 2" xfId="19524"/>
    <cellStyle name="Note 8 2 2 4 4" xfId="19525"/>
    <cellStyle name="Note 8 2 2 4 4 2" xfId="19526"/>
    <cellStyle name="Note 8 2 2 5" xfId="2560"/>
    <cellStyle name="Note 8 2 2 6" xfId="19527"/>
    <cellStyle name="Note 8 2 2 6 2" xfId="19528"/>
    <cellStyle name="Note 8 2 2 6 2 2" xfId="19529"/>
    <cellStyle name="Note 8 2 2 6 3" xfId="19530"/>
    <cellStyle name="Note 8 2 2 6 3 2" xfId="19531"/>
    <cellStyle name="Note 8 2 2 7" xfId="19532"/>
    <cellStyle name="Note 8 2 2 7 2" xfId="19533"/>
    <cellStyle name="Note 8 2 2 7 2 2" xfId="19534"/>
    <cellStyle name="Note 8 2 2 7 3" xfId="19535"/>
    <cellStyle name="Note 8 2 2 7 3 2" xfId="19536"/>
    <cellStyle name="Note 8 2 2 8" xfId="19537"/>
    <cellStyle name="Note 8 2 2 8 2" xfId="19538"/>
    <cellStyle name="Note 8 2 3" xfId="2561"/>
    <cellStyle name="Note 8 2 3 2" xfId="2562"/>
    <cellStyle name="Note 8 2 3 2 2" xfId="2563"/>
    <cellStyle name="Note 8 2 3 2 2 2" xfId="19539"/>
    <cellStyle name="Note 8 2 3 2 3" xfId="19540"/>
    <cellStyle name="Note 8 2 3 2 4" xfId="19541"/>
    <cellStyle name="Note 8 2 3 3" xfId="2564"/>
    <cellStyle name="Note 8 2 3 3 2" xfId="19542"/>
    <cellStyle name="Note 8 2 3 3 2 2" xfId="19543"/>
    <cellStyle name="Note 8 2 3 3 2 2 2" xfId="19544"/>
    <cellStyle name="Note 8 2 3 3 2 3" xfId="19545"/>
    <cellStyle name="Note 8 2 3 3 2 3 2" xfId="19546"/>
    <cellStyle name="Note 8 2 3 3 3" xfId="19547"/>
    <cellStyle name="Note 8 2 3 3 3 2" xfId="19548"/>
    <cellStyle name="Note 8 2 3 3 3 2 2" xfId="19549"/>
    <cellStyle name="Note 8 2 3 3 3 3" xfId="19550"/>
    <cellStyle name="Note 8 2 3 3 3 3 2" xfId="19551"/>
    <cellStyle name="Note 8 2 3 3 4" xfId="19552"/>
    <cellStyle name="Note 8 2 3 3 4 2" xfId="19553"/>
    <cellStyle name="Note 8 2 3 4" xfId="19554"/>
    <cellStyle name="Note 8 2 3 4 2" xfId="19555"/>
    <cellStyle name="Note 8 2 3 5" xfId="19556"/>
    <cellStyle name="Note 8 2 3 6" xfId="19557"/>
    <cellStyle name="Note 8 2 4" xfId="2565"/>
    <cellStyle name="Note 8 2 4 2" xfId="2566"/>
    <cellStyle name="Note 8 2 4 2 2" xfId="19558"/>
    <cellStyle name="Note 8 2 4 3" xfId="19559"/>
    <cellStyle name="Note 8 2 4 4" xfId="19560"/>
    <cellStyle name="Note 8 2 5" xfId="2567"/>
    <cellStyle name="Note 8 2 5 2" xfId="19561"/>
    <cellStyle name="Note 8 2 5 2 2" xfId="19562"/>
    <cellStyle name="Note 8 2 5 2 2 2" xfId="19563"/>
    <cellStyle name="Note 8 2 5 2 3" xfId="19564"/>
    <cellStyle name="Note 8 2 5 2 3 2" xfId="19565"/>
    <cellStyle name="Note 8 2 5 3" xfId="19566"/>
    <cellStyle name="Note 8 2 5 3 2" xfId="19567"/>
    <cellStyle name="Note 8 2 5 3 2 2" xfId="19568"/>
    <cellStyle name="Note 8 2 5 3 3" xfId="19569"/>
    <cellStyle name="Note 8 2 5 3 3 2" xfId="19570"/>
    <cellStyle name="Note 8 2 5 4" xfId="19571"/>
    <cellStyle name="Note 8 2 5 4 2" xfId="19572"/>
    <cellStyle name="Note 8 2 6" xfId="19573"/>
    <cellStyle name="Note 8 2 7" xfId="19574"/>
    <cellStyle name="Note 8 3" xfId="2568"/>
    <cellStyle name="Note 8 3 2" xfId="2569"/>
    <cellStyle name="Note 8 3 2 2" xfId="2570"/>
    <cellStyle name="Note 8 3 2 2 2" xfId="2571"/>
    <cellStyle name="Note 8 3 2 2 2 2" xfId="2572"/>
    <cellStyle name="Note 8 3 2 2 3" xfId="2573"/>
    <cellStyle name="Note 8 3 2 2 3 2" xfId="19575"/>
    <cellStyle name="Note 8 3 2 2 4" xfId="19576"/>
    <cellStyle name="Note 8 3 2 2 5" xfId="19577"/>
    <cellStyle name="Note 8 3 2 3" xfId="2574"/>
    <cellStyle name="Note 8 3 2 3 2" xfId="2575"/>
    <cellStyle name="Note 8 3 2 3 3" xfId="19578"/>
    <cellStyle name="Note 8 3 2 4" xfId="2576"/>
    <cellStyle name="Note 8 3 2 4 2" xfId="19579"/>
    <cellStyle name="Note 8 3 2 4 2 2" xfId="19580"/>
    <cellStyle name="Note 8 3 2 4 2 2 2" xfId="19581"/>
    <cellStyle name="Note 8 3 2 4 2 3" xfId="19582"/>
    <cellStyle name="Note 8 3 2 4 2 3 2" xfId="19583"/>
    <cellStyle name="Note 8 3 2 4 3" xfId="19584"/>
    <cellStyle name="Note 8 3 2 4 3 2" xfId="19585"/>
    <cellStyle name="Note 8 3 2 4 3 2 2" xfId="19586"/>
    <cellStyle name="Note 8 3 2 4 3 3" xfId="19587"/>
    <cellStyle name="Note 8 3 2 4 3 3 2" xfId="19588"/>
    <cellStyle name="Note 8 3 2 4 4" xfId="19589"/>
    <cellStyle name="Note 8 3 2 4 4 2" xfId="19590"/>
    <cellStyle name="Note 8 3 2 5" xfId="2577"/>
    <cellStyle name="Note 8 3 2 6" xfId="19591"/>
    <cellStyle name="Note 8 3 2 6 2" xfId="19592"/>
    <cellStyle name="Note 8 3 2 6 2 2" xfId="19593"/>
    <cellStyle name="Note 8 3 2 6 3" xfId="19594"/>
    <cellStyle name="Note 8 3 2 6 3 2" xfId="19595"/>
    <cellStyle name="Note 8 3 2 7" xfId="19596"/>
    <cellStyle name="Note 8 3 2 7 2" xfId="19597"/>
    <cellStyle name="Note 8 3 2 7 2 2" xfId="19598"/>
    <cellStyle name="Note 8 3 2 7 3" xfId="19599"/>
    <cellStyle name="Note 8 3 2 7 3 2" xfId="19600"/>
    <cellStyle name="Note 8 3 2 8" xfId="19601"/>
    <cellStyle name="Note 8 3 2 8 2" xfId="19602"/>
    <cellStyle name="Note 8 3 3" xfId="2578"/>
    <cellStyle name="Note 8 3 3 2" xfId="2579"/>
    <cellStyle name="Note 8 3 3 2 2" xfId="2580"/>
    <cellStyle name="Note 8 3 3 2 2 2" xfId="19603"/>
    <cellStyle name="Note 8 3 3 2 3" xfId="19604"/>
    <cellStyle name="Note 8 3 3 2 4" xfId="19605"/>
    <cellStyle name="Note 8 3 3 3" xfId="2581"/>
    <cellStyle name="Note 8 3 3 3 2" xfId="19606"/>
    <cellStyle name="Note 8 3 3 3 2 2" xfId="19607"/>
    <cellStyle name="Note 8 3 3 3 2 2 2" xfId="19608"/>
    <cellStyle name="Note 8 3 3 3 2 3" xfId="19609"/>
    <cellStyle name="Note 8 3 3 3 2 3 2" xfId="19610"/>
    <cellStyle name="Note 8 3 3 3 3" xfId="19611"/>
    <cellStyle name="Note 8 3 3 3 3 2" xfId="19612"/>
    <cellStyle name="Note 8 3 3 3 3 2 2" xfId="19613"/>
    <cellStyle name="Note 8 3 3 3 3 3" xfId="19614"/>
    <cellStyle name="Note 8 3 3 3 3 3 2" xfId="19615"/>
    <cellStyle name="Note 8 3 3 3 4" xfId="19616"/>
    <cellStyle name="Note 8 3 3 3 4 2" xfId="19617"/>
    <cellStyle name="Note 8 3 3 4" xfId="19618"/>
    <cellStyle name="Note 8 3 3 4 2" xfId="19619"/>
    <cellStyle name="Note 8 3 3 5" xfId="19620"/>
    <cellStyle name="Note 8 3 3 6" xfId="19621"/>
    <cellStyle name="Note 8 3 4" xfId="2582"/>
    <cellStyle name="Note 8 3 4 2" xfId="2583"/>
    <cellStyle name="Note 8 3 4 2 2" xfId="19622"/>
    <cellStyle name="Note 8 3 4 3" xfId="19623"/>
    <cellStyle name="Note 8 3 4 4" xfId="19624"/>
    <cellStyle name="Note 8 3 5" xfId="2584"/>
    <cellStyle name="Note 8 3 5 2" xfId="19625"/>
    <cellStyle name="Note 8 3 5 2 2" xfId="19626"/>
    <cellStyle name="Note 8 3 5 2 2 2" xfId="19627"/>
    <cellStyle name="Note 8 3 5 2 3" xfId="19628"/>
    <cellStyle name="Note 8 3 5 2 3 2" xfId="19629"/>
    <cellStyle name="Note 8 3 5 3" xfId="19630"/>
    <cellStyle name="Note 8 3 5 3 2" xfId="19631"/>
    <cellStyle name="Note 8 3 5 3 2 2" xfId="19632"/>
    <cellStyle name="Note 8 3 5 3 3" xfId="19633"/>
    <cellStyle name="Note 8 3 5 3 3 2" xfId="19634"/>
    <cellStyle name="Note 8 3 5 4" xfId="19635"/>
    <cellStyle name="Note 8 3 5 4 2" xfId="19636"/>
    <cellStyle name="Note 8 3 6" xfId="19637"/>
    <cellStyle name="Note 8 3 7" xfId="19638"/>
    <cellStyle name="Note 8 4" xfId="2585"/>
    <cellStyle name="Note 8 4 2" xfId="2586"/>
    <cellStyle name="Note 8 4 2 2" xfId="2587"/>
    <cellStyle name="Note 8 4 2 2 2" xfId="2588"/>
    <cellStyle name="Note 8 4 2 2 2 2" xfId="2589"/>
    <cellStyle name="Note 8 4 2 2 3" xfId="2590"/>
    <cellStyle name="Note 8 4 2 2 3 2" xfId="19639"/>
    <cellStyle name="Note 8 4 2 2 4" xfId="19640"/>
    <cellStyle name="Note 8 4 2 2 5" xfId="19641"/>
    <cellStyle name="Note 8 4 2 3" xfId="2591"/>
    <cellStyle name="Note 8 4 2 3 2" xfId="2592"/>
    <cellStyle name="Note 8 4 2 3 3" xfId="19642"/>
    <cellStyle name="Note 8 4 2 4" xfId="2593"/>
    <cellStyle name="Note 8 4 2 4 2" xfId="19643"/>
    <cellStyle name="Note 8 4 2 4 2 2" xfId="19644"/>
    <cellStyle name="Note 8 4 2 4 2 2 2" xfId="19645"/>
    <cellStyle name="Note 8 4 2 4 2 3" xfId="19646"/>
    <cellStyle name="Note 8 4 2 4 2 3 2" xfId="19647"/>
    <cellStyle name="Note 8 4 2 4 3" xfId="19648"/>
    <cellStyle name="Note 8 4 2 4 3 2" xfId="19649"/>
    <cellStyle name="Note 8 4 2 4 3 2 2" xfId="19650"/>
    <cellStyle name="Note 8 4 2 4 3 3" xfId="19651"/>
    <cellStyle name="Note 8 4 2 4 3 3 2" xfId="19652"/>
    <cellStyle name="Note 8 4 2 4 4" xfId="19653"/>
    <cellStyle name="Note 8 4 2 4 4 2" xfId="19654"/>
    <cellStyle name="Note 8 4 2 5" xfId="2594"/>
    <cellStyle name="Note 8 4 2 6" xfId="19655"/>
    <cellStyle name="Note 8 4 2 6 2" xfId="19656"/>
    <cellStyle name="Note 8 4 2 6 2 2" xfId="19657"/>
    <cellStyle name="Note 8 4 2 6 3" xfId="19658"/>
    <cellStyle name="Note 8 4 2 6 3 2" xfId="19659"/>
    <cellStyle name="Note 8 4 2 7" xfId="19660"/>
    <cellStyle name="Note 8 4 2 7 2" xfId="19661"/>
    <cellStyle name="Note 8 4 2 7 2 2" xfId="19662"/>
    <cellStyle name="Note 8 4 2 7 3" xfId="19663"/>
    <cellStyle name="Note 8 4 2 7 3 2" xfId="19664"/>
    <cellStyle name="Note 8 4 2 8" xfId="19665"/>
    <cellStyle name="Note 8 4 2 8 2" xfId="19666"/>
    <cellStyle name="Note 8 4 3" xfId="2595"/>
    <cellStyle name="Note 8 4 3 2" xfId="2596"/>
    <cellStyle name="Note 8 4 3 2 2" xfId="2597"/>
    <cellStyle name="Note 8 4 3 2 2 2" xfId="19667"/>
    <cellStyle name="Note 8 4 3 2 3" xfId="19668"/>
    <cellStyle name="Note 8 4 3 2 4" xfId="19669"/>
    <cellStyle name="Note 8 4 3 3" xfId="2598"/>
    <cellStyle name="Note 8 4 3 3 2" xfId="19670"/>
    <cellStyle name="Note 8 4 3 3 2 2" xfId="19671"/>
    <cellStyle name="Note 8 4 3 3 2 2 2" xfId="19672"/>
    <cellStyle name="Note 8 4 3 3 2 3" xfId="19673"/>
    <cellStyle name="Note 8 4 3 3 2 3 2" xfId="19674"/>
    <cellStyle name="Note 8 4 3 3 3" xfId="19675"/>
    <cellStyle name="Note 8 4 3 3 3 2" xfId="19676"/>
    <cellStyle name="Note 8 4 3 3 3 2 2" xfId="19677"/>
    <cellStyle name="Note 8 4 3 3 3 3" xfId="19678"/>
    <cellStyle name="Note 8 4 3 3 3 3 2" xfId="19679"/>
    <cellStyle name="Note 8 4 3 3 4" xfId="19680"/>
    <cellStyle name="Note 8 4 3 3 4 2" xfId="19681"/>
    <cellStyle name="Note 8 4 3 4" xfId="19682"/>
    <cellStyle name="Note 8 4 3 4 2" xfId="19683"/>
    <cellStyle name="Note 8 4 3 5" xfId="19684"/>
    <cellStyle name="Note 8 4 3 6" xfId="19685"/>
    <cellStyle name="Note 8 4 4" xfId="2599"/>
    <cellStyle name="Note 8 4 4 2" xfId="2600"/>
    <cellStyle name="Note 8 4 4 2 2" xfId="19686"/>
    <cellStyle name="Note 8 4 4 3" xfId="19687"/>
    <cellStyle name="Note 8 4 4 4" xfId="19688"/>
    <cellStyle name="Note 8 4 5" xfId="2601"/>
    <cellStyle name="Note 8 4 5 2" xfId="19689"/>
    <cellStyle name="Note 8 4 5 2 2" xfId="19690"/>
    <cellStyle name="Note 8 4 5 2 2 2" xfId="19691"/>
    <cellStyle name="Note 8 4 5 2 3" xfId="19692"/>
    <cellStyle name="Note 8 4 5 2 3 2" xfId="19693"/>
    <cellStyle name="Note 8 4 5 3" xfId="19694"/>
    <cellStyle name="Note 8 4 5 3 2" xfId="19695"/>
    <cellStyle name="Note 8 4 5 3 2 2" xfId="19696"/>
    <cellStyle name="Note 8 4 5 3 3" xfId="19697"/>
    <cellStyle name="Note 8 4 5 3 3 2" xfId="19698"/>
    <cellStyle name="Note 8 4 5 4" xfId="19699"/>
    <cellStyle name="Note 8 4 5 4 2" xfId="19700"/>
    <cellStyle name="Note 8 4 6" xfId="19701"/>
    <cellStyle name="Note 8 4 7" xfId="19702"/>
    <cellStyle name="Note 8 5" xfId="2602"/>
    <cellStyle name="Note 8 5 2" xfId="2603"/>
    <cellStyle name="Note 8 5 2 2" xfId="2604"/>
    <cellStyle name="Note 8 5 2 2 2" xfId="2605"/>
    <cellStyle name="Note 8 5 2 2 2 2" xfId="2606"/>
    <cellStyle name="Note 8 5 2 2 3" xfId="2607"/>
    <cellStyle name="Note 8 5 2 2 3 2" xfId="19703"/>
    <cellStyle name="Note 8 5 2 2 4" xfId="19704"/>
    <cellStyle name="Note 8 5 2 2 5" xfId="19705"/>
    <cellStyle name="Note 8 5 2 3" xfId="2608"/>
    <cellStyle name="Note 8 5 2 3 2" xfId="2609"/>
    <cellStyle name="Note 8 5 2 3 3" xfId="19706"/>
    <cellStyle name="Note 8 5 2 4" xfId="2610"/>
    <cellStyle name="Note 8 5 2 4 2" xfId="19707"/>
    <cellStyle name="Note 8 5 2 4 2 2" xfId="19708"/>
    <cellStyle name="Note 8 5 2 4 2 2 2" xfId="19709"/>
    <cellStyle name="Note 8 5 2 4 2 3" xfId="19710"/>
    <cellStyle name="Note 8 5 2 4 2 3 2" xfId="19711"/>
    <cellStyle name="Note 8 5 2 4 3" xfId="19712"/>
    <cellStyle name="Note 8 5 2 4 3 2" xfId="19713"/>
    <cellStyle name="Note 8 5 2 4 3 2 2" xfId="19714"/>
    <cellStyle name="Note 8 5 2 4 3 3" xfId="19715"/>
    <cellStyle name="Note 8 5 2 4 3 3 2" xfId="19716"/>
    <cellStyle name="Note 8 5 2 4 4" xfId="19717"/>
    <cellStyle name="Note 8 5 2 4 4 2" xfId="19718"/>
    <cellStyle name="Note 8 5 2 5" xfId="2611"/>
    <cellStyle name="Note 8 5 2 6" xfId="19719"/>
    <cellStyle name="Note 8 5 2 6 2" xfId="19720"/>
    <cellStyle name="Note 8 5 2 6 2 2" xfId="19721"/>
    <cellStyle name="Note 8 5 2 6 3" xfId="19722"/>
    <cellStyle name="Note 8 5 2 6 3 2" xfId="19723"/>
    <cellStyle name="Note 8 5 2 7" xfId="19724"/>
    <cellStyle name="Note 8 5 2 7 2" xfId="19725"/>
    <cellStyle name="Note 8 5 2 7 2 2" xfId="19726"/>
    <cellStyle name="Note 8 5 2 7 3" xfId="19727"/>
    <cellStyle name="Note 8 5 2 7 3 2" xfId="19728"/>
    <cellStyle name="Note 8 5 2 8" xfId="19729"/>
    <cellStyle name="Note 8 5 2 8 2" xfId="19730"/>
    <cellStyle name="Note 8 5 3" xfId="2612"/>
    <cellStyle name="Note 8 5 3 2" xfId="2613"/>
    <cellStyle name="Note 8 5 3 2 2" xfId="2614"/>
    <cellStyle name="Note 8 5 3 2 2 2" xfId="19731"/>
    <cellStyle name="Note 8 5 3 2 3" xfId="19732"/>
    <cellStyle name="Note 8 5 3 2 4" xfId="19733"/>
    <cellStyle name="Note 8 5 3 3" xfId="2615"/>
    <cellStyle name="Note 8 5 3 3 2" xfId="19734"/>
    <cellStyle name="Note 8 5 3 3 2 2" xfId="19735"/>
    <cellStyle name="Note 8 5 3 3 2 2 2" xfId="19736"/>
    <cellStyle name="Note 8 5 3 3 2 3" xfId="19737"/>
    <cellStyle name="Note 8 5 3 3 2 3 2" xfId="19738"/>
    <cellStyle name="Note 8 5 3 3 3" xfId="19739"/>
    <cellStyle name="Note 8 5 3 3 3 2" xfId="19740"/>
    <cellStyle name="Note 8 5 3 3 3 2 2" xfId="19741"/>
    <cellStyle name="Note 8 5 3 3 3 3" xfId="19742"/>
    <cellStyle name="Note 8 5 3 3 3 3 2" xfId="19743"/>
    <cellStyle name="Note 8 5 3 3 4" xfId="19744"/>
    <cellStyle name="Note 8 5 3 3 4 2" xfId="19745"/>
    <cellStyle name="Note 8 5 3 4" xfId="19746"/>
    <cellStyle name="Note 8 5 3 4 2" xfId="19747"/>
    <cellStyle name="Note 8 5 3 5" xfId="19748"/>
    <cellStyle name="Note 8 5 3 6" xfId="19749"/>
    <cellStyle name="Note 8 5 4" xfId="2616"/>
    <cellStyle name="Note 8 5 4 2" xfId="2617"/>
    <cellStyle name="Note 8 5 4 2 2" xfId="19750"/>
    <cellStyle name="Note 8 5 4 3" xfId="19751"/>
    <cellStyle name="Note 8 5 4 4" xfId="19752"/>
    <cellStyle name="Note 8 5 5" xfId="2618"/>
    <cellStyle name="Note 8 5 5 2" xfId="19753"/>
    <cellStyle name="Note 8 5 5 2 2" xfId="19754"/>
    <cellStyle name="Note 8 5 5 2 2 2" xfId="19755"/>
    <cellStyle name="Note 8 5 5 2 3" xfId="19756"/>
    <cellStyle name="Note 8 5 5 2 3 2" xfId="19757"/>
    <cellStyle name="Note 8 5 5 3" xfId="19758"/>
    <cellStyle name="Note 8 5 5 3 2" xfId="19759"/>
    <cellStyle name="Note 8 5 5 3 2 2" xfId="19760"/>
    <cellStyle name="Note 8 5 5 3 3" xfId="19761"/>
    <cellStyle name="Note 8 5 5 3 3 2" xfId="19762"/>
    <cellStyle name="Note 8 5 5 4" xfId="19763"/>
    <cellStyle name="Note 8 5 5 4 2" xfId="19764"/>
    <cellStyle name="Note 8 5 6" xfId="19765"/>
    <cellStyle name="Note 8 5 7" xfId="19766"/>
    <cellStyle name="Note 8 6" xfId="2619"/>
    <cellStyle name="Note 8 6 2" xfId="2620"/>
    <cellStyle name="Note 8 6 2 2" xfId="2621"/>
    <cellStyle name="Note 8 6 2 2 2" xfId="2622"/>
    <cellStyle name="Note 8 6 2 2 2 2" xfId="2623"/>
    <cellStyle name="Note 8 6 2 2 3" xfId="2624"/>
    <cellStyle name="Note 8 6 2 2 3 2" xfId="19767"/>
    <cellStyle name="Note 8 6 2 2 4" xfId="19768"/>
    <cellStyle name="Note 8 6 2 2 5" xfId="19769"/>
    <cellStyle name="Note 8 6 2 3" xfId="2625"/>
    <cellStyle name="Note 8 6 2 3 2" xfId="2626"/>
    <cellStyle name="Note 8 6 2 3 3" xfId="19770"/>
    <cellStyle name="Note 8 6 2 4" xfId="2627"/>
    <cellStyle name="Note 8 6 2 4 2" xfId="19771"/>
    <cellStyle name="Note 8 6 2 4 2 2" xfId="19772"/>
    <cellStyle name="Note 8 6 2 4 2 2 2" xfId="19773"/>
    <cellStyle name="Note 8 6 2 4 2 3" xfId="19774"/>
    <cellStyle name="Note 8 6 2 4 2 3 2" xfId="19775"/>
    <cellStyle name="Note 8 6 2 4 3" xfId="19776"/>
    <cellStyle name="Note 8 6 2 4 3 2" xfId="19777"/>
    <cellStyle name="Note 8 6 2 4 3 2 2" xfId="19778"/>
    <cellStyle name="Note 8 6 2 4 3 3" xfId="19779"/>
    <cellStyle name="Note 8 6 2 4 3 3 2" xfId="19780"/>
    <cellStyle name="Note 8 6 2 4 4" xfId="19781"/>
    <cellStyle name="Note 8 6 2 4 4 2" xfId="19782"/>
    <cellStyle name="Note 8 6 2 5" xfId="2628"/>
    <cellStyle name="Note 8 6 2 6" xfId="19783"/>
    <cellStyle name="Note 8 6 2 6 2" xfId="19784"/>
    <cellStyle name="Note 8 6 2 6 2 2" xfId="19785"/>
    <cellStyle name="Note 8 6 2 6 3" xfId="19786"/>
    <cellStyle name="Note 8 6 2 6 3 2" xfId="19787"/>
    <cellStyle name="Note 8 6 2 7" xfId="19788"/>
    <cellStyle name="Note 8 6 2 7 2" xfId="19789"/>
    <cellStyle name="Note 8 6 2 7 2 2" xfId="19790"/>
    <cellStyle name="Note 8 6 2 7 3" xfId="19791"/>
    <cellStyle name="Note 8 6 2 7 3 2" xfId="19792"/>
    <cellStyle name="Note 8 6 2 8" xfId="19793"/>
    <cellStyle name="Note 8 6 2 8 2" xfId="19794"/>
    <cellStyle name="Note 8 6 3" xfId="2629"/>
    <cellStyle name="Note 8 6 3 2" xfId="2630"/>
    <cellStyle name="Note 8 6 3 2 2" xfId="2631"/>
    <cellStyle name="Note 8 6 3 2 2 2" xfId="19795"/>
    <cellStyle name="Note 8 6 3 2 3" xfId="19796"/>
    <cellStyle name="Note 8 6 3 2 4" xfId="19797"/>
    <cellStyle name="Note 8 6 3 3" xfId="2632"/>
    <cellStyle name="Note 8 6 3 3 2" xfId="19798"/>
    <cellStyle name="Note 8 6 3 3 2 2" xfId="19799"/>
    <cellStyle name="Note 8 6 3 3 2 2 2" xfId="19800"/>
    <cellStyle name="Note 8 6 3 3 2 3" xfId="19801"/>
    <cellStyle name="Note 8 6 3 3 2 3 2" xfId="19802"/>
    <cellStyle name="Note 8 6 3 3 3" xfId="19803"/>
    <cellStyle name="Note 8 6 3 3 3 2" xfId="19804"/>
    <cellStyle name="Note 8 6 3 3 3 2 2" xfId="19805"/>
    <cellStyle name="Note 8 6 3 3 3 3" xfId="19806"/>
    <cellStyle name="Note 8 6 3 3 3 3 2" xfId="19807"/>
    <cellStyle name="Note 8 6 3 3 4" xfId="19808"/>
    <cellStyle name="Note 8 6 3 3 4 2" xfId="19809"/>
    <cellStyle name="Note 8 6 3 4" xfId="19810"/>
    <cellStyle name="Note 8 6 3 4 2" xfId="19811"/>
    <cellStyle name="Note 8 6 3 5" xfId="19812"/>
    <cellStyle name="Note 8 6 3 6" xfId="19813"/>
    <cellStyle name="Note 8 6 4" xfId="2633"/>
    <cellStyle name="Note 8 6 4 2" xfId="2634"/>
    <cellStyle name="Note 8 6 4 2 2" xfId="19814"/>
    <cellStyle name="Note 8 6 4 3" xfId="19815"/>
    <cellStyle name="Note 8 6 4 4" xfId="19816"/>
    <cellStyle name="Note 8 6 5" xfId="2635"/>
    <cellStyle name="Note 8 6 5 2" xfId="19817"/>
    <cellStyle name="Note 8 6 5 2 2" xfId="19818"/>
    <cellStyle name="Note 8 6 5 2 2 2" xfId="19819"/>
    <cellStyle name="Note 8 6 5 2 3" xfId="19820"/>
    <cellStyle name="Note 8 6 5 2 3 2" xfId="19821"/>
    <cellStyle name="Note 8 6 5 3" xfId="19822"/>
    <cellStyle name="Note 8 6 5 3 2" xfId="19823"/>
    <cellStyle name="Note 8 6 5 3 2 2" xfId="19824"/>
    <cellStyle name="Note 8 6 5 3 3" xfId="19825"/>
    <cellStyle name="Note 8 6 5 3 3 2" xfId="19826"/>
    <cellStyle name="Note 8 6 5 4" xfId="19827"/>
    <cellStyle name="Note 8 6 5 4 2" xfId="19828"/>
    <cellStyle name="Note 8 6 6" xfId="19829"/>
    <cellStyle name="Note 8 6 7" xfId="19830"/>
    <cellStyle name="Note 8 7" xfId="2636"/>
    <cellStyle name="Note 8 7 2" xfId="2637"/>
    <cellStyle name="Note 8 7 2 2" xfId="2638"/>
    <cellStyle name="Note 8 7 2 2 2" xfId="2639"/>
    <cellStyle name="Note 8 7 2 2 2 2" xfId="2640"/>
    <cellStyle name="Note 8 7 2 2 3" xfId="2641"/>
    <cellStyle name="Note 8 7 2 2 3 2" xfId="19831"/>
    <cellStyle name="Note 8 7 2 2 4" xfId="19832"/>
    <cellStyle name="Note 8 7 2 2 5" xfId="19833"/>
    <cellStyle name="Note 8 7 2 3" xfId="2642"/>
    <cellStyle name="Note 8 7 2 3 2" xfId="2643"/>
    <cellStyle name="Note 8 7 2 3 3" xfId="19834"/>
    <cellStyle name="Note 8 7 2 4" xfId="2644"/>
    <cellStyle name="Note 8 7 2 4 2" xfId="19835"/>
    <cellStyle name="Note 8 7 2 4 2 2" xfId="19836"/>
    <cellStyle name="Note 8 7 2 4 2 2 2" xfId="19837"/>
    <cellStyle name="Note 8 7 2 4 2 3" xfId="19838"/>
    <cellStyle name="Note 8 7 2 4 2 3 2" xfId="19839"/>
    <cellStyle name="Note 8 7 2 4 3" xfId="19840"/>
    <cellStyle name="Note 8 7 2 4 3 2" xfId="19841"/>
    <cellStyle name="Note 8 7 2 4 3 2 2" xfId="19842"/>
    <cellStyle name="Note 8 7 2 4 3 3" xfId="19843"/>
    <cellStyle name="Note 8 7 2 4 3 3 2" xfId="19844"/>
    <cellStyle name="Note 8 7 2 4 4" xfId="19845"/>
    <cellStyle name="Note 8 7 2 4 4 2" xfId="19846"/>
    <cellStyle name="Note 8 7 2 5" xfId="2645"/>
    <cellStyle name="Note 8 7 2 6" xfId="19847"/>
    <cellStyle name="Note 8 7 2 6 2" xfId="19848"/>
    <cellStyle name="Note 8 7 2 6 2 2" xfId="19849"/>
    <cellStyle name="Note 8 7 2 6 3" xfId="19850"/>
    <cellStyle name="Note 8 7 2 6 3 2" xfId="19851"/>
    <cellStyle name="Note 8 7 2 7" xfId="19852"/>
    <cellStyle name="Note 8 7 2 7 2" xfId="19853"/>
    <cellStyle name="Note 8 7 2 7 2 2" xfId="19854"/>
    <cellStyle name="Note 8 7 2 7 3" xfId="19855"/>
    <cellStyle name="Note 8 7 2 7 3 2" xfId="19856"/>
    <cellStyle name="Note 8 7 2 8" xfId="19857"/>
    <cellStyle name="Note 8 7 2 8 2" xfId="19858"/>
    <cellStyle name="Note 8 7 3" xfId="2646"/>
    <cellStyle name="Note 8 7 3 2" xfId="2647"/>
    <cellStyle name="Note 8 7 3 2 2" xfId="2648"/>
    <cellStyle name="Note 8 7 3 2 2 2" xfId="19859"/>
    <cellStyle name="Note 8 7 3 2 3" xfId="19860"/>
    <cellStyle name="Note 8 7 3 2 4" xfId="19861"/>
    <cellStyle name="Note 8 7 3 3" xfId="2649"/>
    <cellStyle name="Note 8 7 3 3 2" xfId="19862"/>
    <cellStyle name="Note 8 7 3 3 2 2" xfId="19863"/>
    <cellStyle name="Note 8 7 3 3 2 2 2" xfId="19864"/>
    <cellStyle name="Note 8 7 3 3 2 3" xfId="19865"/>
    <cellStyle name="Note 8 7 3 3 2 3 2" xfId="19866"/>
    <cellStyle name="Note 8 7 3 3 3" xfId="19867"/>
    <cellStyle name="Note 8 7 3 3 3 2" xfId="19868"/>
    <cellStyle name="Note 8 7 3 3 3 2 2" xfId="19869"/>
    <cellStyle name="Note 8 7 3 3 3 3" xfId="19870"/>
    <cellStyle name="Note 8 7 3 3 3 3 2" xfId="19871"/>
    <cellStyle name="Note 8 7 3 3 4" xfId="19872"/>
    <cellStyle name="Note 8 7 3 3 4 2" xfId="19873"/>
    <cellStyle name="Note 8 7 3 4" xfId="19874"/>
    <cellStyle name="Note 8 7 3 4 2" xfId="19875"/>
    <cellStyle name="Note 8 7 3 5" xfId="19876"/>
    <cellStyle name="Note 8 7 3 6" xfId="19877"/>
    <cellStyle name="Note 8 7 4" xfId="2650"/>
    <cellStyle name="Note 8 7 4 2" xfId="2651"/>
    <cellStyle name="Note 8 7 4 2 2" xfId="19878"/>
    <cellStyle name="Note 8 7 4 3" xfId="19879"/>
    <cellStyle name="Note 8 7 4 4" xfId="19880"/>
    <cellStyle name="Note 8 7 5" xfId="2652"/>
    <cellStyle name="Note 8 7 5 2" xfId="19881"/>
    <cellStyle name="Note 8 7 5 2 2" xfId="19882"/>
    <cellStyle name="Note 8 7 5 2 2 2" xfId="19883"/>
    <cellStyle name="Note 8 7 5 2 3" xfId="19884"/>
    <cellStyle name="Note 8 7 5 2 3 2" xfId="19885"/>
    <cellStyle name="Note 8 7 5 3" xfId="19886"/>
    <cellStyle name="Note 8 7 5 3 2" xfId="19887"/>
    <cellStyle name="Note 8 7 5 3 2 2" xfId="19888"/>
    <cellStyle name="Note 8 7 5 3 3" xfId="19889"/>
    <cellStyle name="Note 8 7 5 3 3 2" xfId="19890"/>
    <cellStyle name="Note 8 7 5 4" xfId="19891"/>
    <cellStyle name="Note 8 7 5 4 2" xfId="19892"/>
    <cellStyle name="Note 8 7 6" xfId="19893"/>
    <cellStyle name="Note 8 7 7" xfId="19894"/>
    <cellStyle name="Note 8 8" xfId="2653"/>
    <cellStyle name="Note 8 8 2" xfId="2654"/>
    <cellStyle name="Note 8 8 2 2" xfId="2655"/>
    <cellStyle name="Note 8 8 2 2 2" xfId="2656"/>
    <cellStyle name="Note 8 8 2 2 2 2" xfId="2657"/>
    <cellStyle name="Note 8 8 2 2 3" xfId="2658"/>
    <cellStyle name="Note 8 8 2 2 3 2" xfId="19895"/>
    <cellStyle name="Note 8 8 2 2 4" xfId="19896"/>
    <cellStyle name="Note 8 8 2 2 5" xfId="19897"/>
    <cellStyle name="Note 8 8 2 3" xfId="2659"/>
    <cellStyle name="Note 8 8 2 3 2" xfId="2660"/>
    <cellStyle name="Note 8 8 2 3 3" xfId="19898"/>
    <cellStyle name="Note 8 8 2 4" xfId="2661"/>
    <cellStyle name="Note 8 8 2 4 2" xfId="19899"/>
    <cellStyle name="Note 8 8 2 4 2 2" xfId="19900"/>
    <cellStyle name="Note 8 8 2 4 2 2 2" xfId="19901"/>
    <cellStyle name="Note 8 8 2 4 2 3" xfId="19902"/>
    <cellStyle name="Note 8 8 2 4 2 3 2" xfId="19903"/>
    <cellStyle name="Note 8 8 2 4 3" xfId="19904"/>
    <cellStyle name="Note 8 8 2 4 3 2" xfId="19905"/>
    <cellStyle name="Note 8 8 2 4 3 2 2" xfId="19906"/>
    <cellStyle name="Note 8 8 2 4 3 3" xfId="19907"/>
    <cellStyle name="Note 8 8 2 4 3 3 2" xfId="19908"/>
    <cellStyle name="Note 8 8 2 4 4" xfId="19909"/>
    <cellStyle name="Note 8 8 2 4 4 2" xfId="19910"/>
    <cellStyle name="Note 8 8 2 5" xfId="2662"/>
    <cellStyle name="Note 8 8 2 6" xfId="19911"/>
    <cellStyle name="Note 8 8 2 6 2" xfId="19912"/>
    <cellStyle name="Note 8 8 2 6 2 2" xfId="19913"/>
    <cellStyle name="Note 8 8 2 6 3" xfId="19914"/>
    <cellStyle name="Note 8 8 2 6 3 2" xfId="19915"/>
    <cellStyle name="Note 8 8 2 7" xfId="19916"/>
    <cellStyle name="Note 8 8 2 7 2" xfId="19917"/>
    <cellStyle name="Note 8 8 2 7 2 2" xfId="19918"/>
    <cellStyle name="Note 8 8 2 7 3" xfId="19919"/>
    <cellStyle name="Note 8 8 2 7 3 2" xfId="19920"/>
    <cellStyle name="Note 8 8 2 8" xfId="19921"/>
    <cellStyle name="Note 8 8 2 8 2" xfId="19922"/>
    <cellStyle name="Note 8 8 3" xfId="2663"/>
    <cellStyle name="Note 8 8 3 2" xfId="2664"/>
    <cellStyle name="Note 8 8 3 2 2" xfId="2665"/>
    <cellStyle name="Note 8 8 3 2 2 2" xfId="19923"/>
    <cellStyle name="Note 8 8 3 2 3" xfId="19924"/>
    <cellStyle name="Note 8 8 3 2 4" xfId="19925"/>
    <cellStyle name="Note 8 8 3 3" xfId="2666"/>
    <cellStyle name="Note 8 8 3 3 2" xfId="19926"/>
    <cellStyle name="Note 8 8 3 3 2 2" xfId="19927"/>
    <cellStyle name="Note 8 8 3 3 2 2 2" xfId="19928"/>
    <cellStyle name="Note 8 8 3 3 2 3" xfId="19929"/>
    <cellStyle name="Note 8 8 3 3 2 3 2" xfId="19930"/>
    <cellStyle name="Note 8 8 3 3 3" xfId="19931"/>
    <cellStyle name="Note 8 8 3 3 3 2" xfId="19932"/>
    <cellStyle name="Note 8 8 3 3 3 2 2" xfId="19933"/>
    <cellStyle name="Note 8 8 3 3 3 3" xfId="19934"/>
    <cellStyle name="Note 8 8 3 3 3 3 2" xfId="19935"/>
    <cellStyle name="Note 8 8 3 3 4" xfId="19936"/>
    <cellStyle name="Note 8 8 3 3 4 2" xfId="19937"/>
    <cellStyle name="Note 8 8 3 4" xfId="19938"/>
    <cellStyle name="Note 8 8 3 4 2" xfId="19939"/>
    <cellStyle name="Note 8 8 3 5" xfId="19940"/>
    <cellStyle name="Note 8 8 3 6" xfId="19941"/>
    <cellStyle name="Note 8 8 4" xfId="2667"/>
    <cellStyle name="Note 8 8 4 2" xfId="2668"/>
    <cellStyle name="Note 8 8 4 2 2" xfId="19942"/>
    <cellStyle name="Note 8 8 4 3" xfId="19943"/>
    <cellStyle name="Note 8 8 4 4" xfId="19944"/>
    <cellStyle name="Note 8 8 5" xfId="2669"/>
    <cellStyle name="Note 8 8 5 2" xfId="19945"/>
    <cellStyle name="Note 8 8 5 2 2" xfId="19946"/>
    <cellStyle name="Note 8 8 5 2 2 2" xfId="19947"/>
    <cellStyle name="Note 8 8 5 2 3" xfId="19948"/>
    <cellStyle name="Note 8 8 5 2 3 2" xfId="19949"/>
    <cellStyle name="Note 8 8 5 3" xfId="19950"/>
    <cellStyle name="Note 8 8 5 3 2" xfId="19951"/>
    <cellStyle name="Note 8 8 5 3 2 2" xfId="19952"/>
    <cellStyle name="Note 8 8 5 3 3" xfId="19953"/>
    <cellStyle name="Note 8 8 5 3 3 2" xfId="19954"/>
    <cellStyle name="Note 8 8 5 4" xfId="19955"/>
    <cellStyle name="Note 8 8 5 4 2" xfId="19956"/>
    <cellStyle name="Note 8 8 6" xfId="19957"/>
    <cellStyle name="Note 8 8 7" xfId="19958"/>
    <cellStyle name="Note 9 2" xfId="2670"/>
    <cellStyle name="Note 9 2 2" xfId="2671"/>
    <cellStyle name="Note 9 2 2 2" xfId="2672"/>
    <cellStyle name="Note 9 2 2 2 2" xfId="2673"/>
    <cellStyle name="Note 9 2 2 2 2 2" xfId="2674"/>
    <cellStyle name="Note 9 2 2 2 3" xfId="2675"/>
    <cellStyle name="Note 9 2 2 2 3 2" xfId="19959"/>
    <cellStyle name="Note 9 2 2 2 4" xfId="19960"/>
    <cellStyle name="Note 9 2 2 2 5" xfId="19961"/>
    <cellStyle name="Note 9 2 2 3" xfId="2676"/>
    <cellStyle name="Note 9 2 2 3 2" xfId="2677"/>
    <cellStyle name="Note 9 2 2 3 3" xfId="19962"/>
    <cellStyle name="Note 9 2 2 4" xfId="2678"/>
    <cellStyle name="Note 9 2 2 4 2" xfId="19963"/>
    <cellStyle name="Note 9 2 2 4 2 2" xfId="19964"/>
    <cellStyle name="Note 9 2 2 4 2 2 2" xfId="19965"/>
    <cellStyle name="Note 9 2 2 4 2 3" xfId="19966"/>
    <cellStyle name="Note 9 2 2 4 2 3 2" xfId="19967"/>
    <cellStyle name="Note 9 2 2 4 3" xfId="19968"/>
    <cellStyle name="Note 9 2 2 4 3 2" xfId="19969"/>
    <cellStyle name="Note 9 2 2 4 3 2 2" xfId="19970"/>
    <cellStyle name="Note 9 2 2 4 3 3" xfId="19971"/>
    <cellStyle name="Note 9 2 2 4 3 3 2" xfId="19972"/>
    <cellStyle name="Note 9 2 2 4 4" xfId="19973"/>
    <cellStyle name="Note 9 2 2 4 4 2" xfId="19974"/>
    <cellStyle name="Note 9 2 2 5" xfId="2679"/>
    <cellStyle name="Note 9 2 2 6" xfId="19975"/>
    <cellStyle name="Note 9 2 2 6 2" xfId="19976"/>
    <cellStyle name="Note 9 2 2 6 2 2" xfId="19977"/>
    <cellStyle name="Note 9 2 2 6 3" xfId="19978"/>
    <cellStyle name="Note 9 2 2 6 3 2" xfId="19979"/>
    <cellStyle name="Note 9 2 2 7" xfId="19980"/>
    <cellStyle name="Note 9 2 2 7 2" xfId="19981"/>
    <cellStyle name="Note 9 2 2 7 2 2" xfId="19982"/>
    <cellStyle name="Note 9 2 2 7 3" xfId="19983"/>
    <cellStyle name="Note 9 2 2 7 3 2" xfId="19984"/>
    <cellStyle name="Note 9 2 2 8" xfId="19985"/>
    <cellStyle name="Note 9 2 2 8 2" xfId="19986"/>
    <cellStyle name="Note 9 2 3" xfId="2680"/>
    <cellStyle name="Note 9 2 3 2" xfId="2681"/>
    <cellStyle name="Note 9 2 3 2 2" xfId="2682"/>
    <cellStyle name="Note 9 2 3 2 2 2" xfId="19987"/>
    <cellStyle name="Note 9 2 3 2 3" xfId="19988"/>
    <cellStyle name="Note 9 2 3 2 4" xfId="19989"/>
    <cellStyle name="Note 9 2 3 3" xfId="2683"/>
    <cellStyle name="Note 9 2 3 3 2" xfId="19990"/>
    <cellStyle name="Note 9 2 3 3 2 2" xfId="19991"/>
    <cellStyle name="Note 9 2 3 3 2 2 2" xfId="19992"/>
    <cellStyle name="Note 9 2 3 3 2 3" xfId="19993"/>
    <cellStyle name="Note 9 2 3 3 2 3 2" xfId="19994"/>
    <cellStyle name="Note 9 2 3 3 3" xfId="19995"/>
    <cellStyle name="Note 9 2 3 3 3 2" xfId="19996"/>
    <cellStyle name="Note 9 2 3 3 3 2 2" xfId="19997"/>
    <cellStyle name="Note 9 2 3 3 3 3" xfId="19998"/>
    <cellStyle name="Note 9 2 3 3 3 3 2" xfId="19999"/>
    <cellStyle name="Note 9 2 3 3 4" xfId="20000"/>
    <cellStyle name="Note 9 2 3 3 4 2" xfId="20001"/>
    <cellStyle name="Note 9 2 3 4" xfId="20002"/>
    <cellStyle name="Note 9 2 3 4 2" xfId="20003"/>
    <cellStyle name="Note 9 2 3 5" xfId="20004"/>
    <cellStyle name="Note 9 2 3 6" xfId="20005"/>
    <cellStyle name="Note 9 2 4" xfId="2684"/>
    <cellStyle name="Note 9 2 4 2" xfId="2685"/>
    <cellStyle name="Note 9 2 4 2 2" xfId="20006"/>
    <cellStyle name="Note 9 2 4 3" xfId="20007"/>
    <cellStyle name="Note 9 2 4 4" xfId="20008"/>
    <cellStyle name="Note 9 2 5" xfId="2686"/>
    <cellStyle name="Note 9 2 5 2" xfId="20009"/>
    <cellStyle name="Note 9 2 5 2 2" xfId="20010"/>
    <cellStyle name="Note 9 2 5 2 2 2" xfId="20011"/>
    <cellStyle name="Note 9 2 5 2 3" xfId="20012"/>
    <cellStyle name="Note 9 2 5 2 3 2" xfId="20013"/>
    <cellStyle name="Note 9 2 5 3" xfId="20014"/>
    <cellStyle name="Note 9 2 5 3 2" xfId="20015"/>
    <cellStyle name="Note 9 2 5 3 2 2" xfId="20016"/>
    <cellStyle name="Note 9 2 5 3 3" xfId="20017"/>
    <cellStyle name="Note 9 2 5 3 3 2" xfId="20018"/>
    <cellStyle name="Note 9 2 5 4" xfId="20019"/>
    <cellStyle name="Note 9 2 5 4 2" xfId="20020"/>
    <cellStyle name="Note 9 2 6" xfId="20021"/>
    <cellStyle name="Note 9 2 7" xfId="20022"/>
    <cellStyle name="Note 9 3" xfId="2687"/>
    <cellStyle name="Note 9 3 2" xfId="2688"/>
    <cellStyle name="Note 9 3 2 2" xfId="2689"/>
    <cellStyle name="Note 9 3 2 2 2" xfId="2690"/>
    <cellStyle name="Note 9 3 2 2 2 2" xfId="2691"/>
    <cellStyle name="Note 9 3 2 2 3" xfId="2692"/>
    <cellStyle name="Note 9 3 2 2 3 2" xfId="20023"/>
    <cellStyle name="Note 9 3 2 2 4" xfId="20024"/>
    <cellStyle name="Note 9 3 2 2 5" xfId="20025"/>
    <cellStyle name="Note 9 3 2 3" xfId="2693"/>
    <cellStyle name="Note 9 3 2 3 2" xfId="2694"/>
    <cellStyle name="Note 9 3 2 3 3" xfId="20026"/>
    <cellStyle name="Note 9 3 2 4" xfId="2695"/>
    <cellStyle name="Note 9 3 2 4 2" xfId="20027"/>
    <cellStyle name="Note 9 3 2 4 2 2" xfId="20028"/>
    <cellStyle name="Note 9 3 2 4 2 2 2" xfId="20029"/>
    <cellStyle name="Note 9 3 2 4 2 3" xfId="20030"/>
    <cellStyle name="Note 9 3 2 4 2 3 2" xfId="20031"/>
    <cellStyle name="Note 9 3 2 4 3" xfId="20032"/>
    <cellStyle name="Note 9 3 2 4 3 2" xfId="20033"/>
    <cellStyle name="Note 9 3 2 4 3 2 2" xfId="20034"/>
    <cellStyle name="Note 9 3 2 4 3 3" xfId="20035"/>
    <cellStyle name="Note 9 3 2 4 3 3 2" xfId="20036"/>
    <cellStyle name="Note 9 3 2 4 4" xfId="20037"/>
    <cellStyle name="Note 9 3 2 4 4 2" xfId="20038"/>
    <cellStyle name="Note 9 3 2 5" xfId="2696"/>
    <cellStyle name="Note 9 3 2 6" xfId="20039"/>
    <cellStyle name="Note 9 3 2 6 2" xfId="20040"/>
    <cellStyle name="Note 9 3 2 6 2 2" xfId="20041"/>
    <cellStyle name="Note 9 3 2 6 3" xfId="20042"/>
    <cellStyle name="Note 9 3 2 6 3 2" xfId="20043"/>
    <cellStyle name="Note 9 3 2 7" xfId="20044"/>
    <cellStyle name="Note 9 3 2 7 2" xfId="20045"/>
    <cellStyle name="Note 9 3 2 7 2 2" xfId="20046"/>
    <cellStyle name="Note 9 3 2 7 3" xfId="20047"/>
    <cellStyle name="Note 9 3 2 7 3 2" xfId="20048"/>
    <cellStyle name="Note 9 3 2 8" xfId="20049"/>
    <cellStyle name="Note 9 3 2 8 2" xfId="20050"/>
    <cellStyle name="Note 9 3 3" xfId="2697"/>
    <cellStyle name="Note 9 3 3 2" xfId="2698"/>
    <cellStyle name="Note 9 3 3 2 2" xfId="2699"/>
    <cellStyle name="Note 9 3 3 2 2 2" xfId="20051"/>
    <cellStyle name="Note 9 3 3 2 3" xfId="20052"/>
    <cellStyle name="Note 9 3 3 2 4" xfId="20053"/>
    <cellStyle name="Note 9 3 3 3" xfId="2700"/>
    <cellStyle name="Note 9 3 3 3 2" xfId="20054"/>
    <cellStyle name="Note 9 3 3 3 2 2" xfId="20055"/>
    <cellStyle name="Note 9 3 3 3 2 2 2" xfId="20056"/>
    <cellStyle name="Note 9 3 3 3 2 3" xfId="20057"/>
    <cellStyle name="Note 9 3 3 3 2 3 2" xfId="20058"/>
    <cellStyle name="Note 9 3 3 3 3" xfId="20059"/>
    <cellStyle name="Note 9 3 3 3 3 2" xfId="20060"/>
    <cellStyle name="Note 9 3 3 3 3 2 2" xfId="20061"/>
    <cellStyle name="Note 9 3 3 3 3 3" xfId="20062"/>
    <cellStyle name="Note 9 3 3 3 3 3 2" xfId="20063"/>
    <cellStyle name="Note 9 3 3 3 4" xfId="20064"/>
    <cellStyle name="Note 9 3 3 3 4 2" xfId="20065"/>
    <cellStyle name="Note 9 3 3 4" xfId="20066"/>
    <cellStyle name="Note 9 3 3 4 2" xfId="20067"/>
    <cellStyle name="Note 9 3 3 5" xfId="20068"/>
    <cellStyle name="Note 9 3 3 6" xfId="20069"/>
    <cellStyle name="Note 9 3 4" xfId="2701"/>
    <cellStyle name="Note 9 3 4 2" xfId="2702"/>
    <cellStyle name="Note 9 3 4 2 2" xfId="20070"/>
    <cellStyle name="Note 9 3 4 3" xfId="20071"/>
    <cellStyle name="Note 9 3 4 4" xfId="20072"/>
    <cellStyle name="Note 9 3 5" xfId="2703"/>
    <cellStyle name="Note 9 3 5 2" xfId="20073"/>
    <cellStyle name="Note 9 3 5 2 2" xfId="20074"/>
    <cellStyle name="Note 9 3 5 2 2 2" xfId="20075"/>
    <cellStyle name="Note 9 3 5 2 3" xfId="20076"/>
    <cellStyle name="Note 9 3 5 2 3 2" xfId="20077"/>
    <cellStyle name="Note 9 3 5 3" xfId="20078"/>
    <cellStyle name="Note 9 3 5 3 2" xfId="20079"/>
    <cellStyle name="Note 9 3 5 3 2 2" xfId="20080"/>
    <cellStyle name="Note 9 3 5 3 3" xfId="20081"/>
    <cellStyle name="Note 9 3 5 3 3 2" xfId="20082"/>
    <cellStyle name="Note 9 3 5 4" xfId="20083"/>
    <cellStyle name="Note 9 3 5 4 2" xfId="20084"/>
    <cellStyle name="Note 9 3 6" xfId="20085"/>
    <cellStyle name="Note 9 3 7" xfId="20086"/>
    <cellStyle name="Note 9 4" xfId="2704"/>
    <cellStyle name="Note 9 4 2" xfId="2705"/>
    <cellStyle name="Note 9 4 2 2" xfId="2706"/>
    <cellStyle name="Note 9 4 2 2 2" xfId="2707"/>
    <cellStyle name="Note 9 4 2 2 2 2" xfId="2708"/>
    <cellStyle name="Note 9 4 2 2 3" xfId="2709"/>
    <cellStyle name="Note 9 4 2 2 3 2" xfId="20087"/>
    <cellStyle name="Note 9 4 2 2 4" xfId="20088"/>
    <cellStyle name="Note 9 4 2 2 5" xfId="20089"/>
    <cellStyle name="Note 9 4 2 3" xfId="2710"/>
    <cellStyle name="Note 9 4 2 3 2" xfId="2711"/>
    <cellStyle name="Note 9 4 2 3 3" xfId="20090"/>
    <cellStyle name="Note 9 4 2 4" xfId="2712"/>
    <cellStyle name="Note 9 4 2 4 2" xfId="20091"/>
    <cellStyle name="Note 9 4 2 4 2 2" xfId="20092"/>
    <cellStyle name="Note 9 4 2 4 2 2 2" xfId="20093"/>
    <cellStyle name="Note 9 4 2 4 2 3" xfId="20094"/>
    <cellStyle name="Note 9 4 2 4 2 3 2" xfId="20095"/>
    <cellStyle name="Note 9 4 2 4 3" xfId="20096"/>
    <cellStyle name="Note 9 4 2 4 3 2" xfId="20097"/>
    <cellStyle name="Note 9 4 2 4 3 2 2" xfId="20098"/>
    <cellStyle name="Note 9 4 2 4 3 3" xfId="20099"/>
    <cellStyle name="Note 9 4 2 4 3 3 2" xfId="20100"/>
    <cellStyle name="Note 9 4 2 4 4" xfId="20101"/>
    <cellStyle name="Note 9 4 2 4 4 2" xfId="20102"/>
    <cellStyle name="Note 9 4 2 5" xfId="2713"/>
    <cellStyle name="Note 9 4 2 6" xfId="20103"/>
    <cellStyle name="Note 9 4 2 6 2" xfId="20104"/>
    <cellStyle name="Note 9 4 2 6 2 2" xfId="20105"/>
    <cellStyle name="Note 9 4 2 6 3" xfId="20106"/>
    <cellStyle name="Note 9 4 2 6 3 2" xfId="20107"/>
    <cellStyle name="Note 9 4 2 7" xfId="20108"/>
    <cellStyle name="Note 9 4 2 7 2" xfId="20109"/>
    <cellStyle name="Note 9 4 2 7 2 2" xfId="20110"/>
    <cellStyle name="Note 9 4 2 7 3" xfId="20111"/>
    <cellStyle name="Note 9 4 2 7 3 2" xfId="20112"/>
    <cellStyle name="Note 9 4 2 8" xfId="20113"/>
    <cellStyle name="Note 9 4 2 8 2" xfId="20114"/>
    <cellStyle name="Note 9 4 3" xfId="2714"/>
    <cellStyle name="Note 9 4 3 2" xfId="2715"/>
    <cellStyle name="Note 9 4 3 2 2" xfId="2716"/>
    <cellStyle name="Note 9 4 3 2 2 2" xfId="20115"/>
    <cellStyle name="Note 9 4 3 2 3" xfId="20116"/>
    <cellStyle name="Note 9 4 3 2 4" xfId="20117"/>
    <cellStyle name="Note 9 4 3 3" xfId="2717"/>
    <cellStyle name="Note 9 4 3 3 2" xfId="20118"/>
    <cellStyle name="Note 9 4 3 3 2 2" xfId="20119"/>
    <cellStyle name="Note 9 4 3 3 2 2 2" xfId="20120"/>
    <cellStyle name="Note 9 4 3 3 2 3" xfId="20121"/>
    <cellStyle name="Note 9 4 3 3 2 3 2" xfId="20122"/>
    <cellStyle name="Note 9 4 3 3 3" xfId="20123"/>
    <cellStyle name="Note 9 4 3 3 3 2" xfId="20124"/>
    <cellStyle name="Note 9 4 3 3 3 2 2" xfId="20125"/>
    <cellStyle name="Note 9 4 3 3 3 3" xfId="20126"/>
    <cellStyle name="Note 9 4 3 3 3 3 2" xfId="20127"/>
    <cellStyle name="Note 9 4 3 3 4" xfId="20128"/>
    <cellStyle name="Note 9 4 3 3 4 2" xfId="20129"/>
    <cellStyle name="Note 9 4 3 4" xfId="20130"/>
    <cellStyle name="Note 9 4 3 4 2" xfId="20131"/>
    <cellStyle name="Note 9 4 3 5" xfId="20132"/>
    <cellStyle name="Note 9 4 3 6" xfId="20133"/>
    <cellStyle name="Note 9 4 4" xfId="2718"/>
    <cellStyle name="Note 9 4 4 2" xfId="2719"/>
    <cellStyle name="Note 9 4 4 2 2" xfId="20134"/>
    <cellStyle name="Note 9 4 4 3" xfId="20135"/>
    <cellStyle name="Note 9 4 4 4" xfId="20136"/>
    <cellStyle name="Note 9 4 5" xfId="2720"/>
    <cellStyle name="Note 9 4 5 2" xfId="20137"/>
    <cellStyle name="Note 9 4 5 2 2" xfId="20138"/>
    <cellStyle name="Note 9 4 5 2 2 2" xfId="20139"/>
    <cellStyle name="Note 9 4 5 2 3" xfId="20140"/>
    <cellStyle name="Note 9 4 5 2 3 2" xfId="20141"/>
    <cellStyle name="Note 9 4 5 3" xfId="20142"/>
    <cellStyle name="Note 9 4 5 3 2" xfId="20143"/>
    <cellStyle name="Note 9 4 5 3 2 2" xfId="20144"/>
    <cellStyle name="Note 9 4 5 3 3" xfId="20145"/>
    <cellStyle name="Note 9 4 5 3 3 2" xfId="20146"/>
    <cellStyle name="Note 9 4 5 4" xfId="20147"/>
    <cellStyle name="Note 9 4 5 4 2" xfId="20148"/>
    <cellStyle name="Note 9 4 6" xfId="20149"/>
    <cellStyle name="Note 9 4 7" xfId="20150"/>
    <cellStyle name="Note 9 5" xfId="2721"/>
    <cellStyle name="Note 9 5 2" xfId="2722"/>
    <cellStyle name="Note 9 5 2 2" xfId="2723"/>
    <cellStyle name="Note 9 5 2 2 2" xfId="2724"/>
    <cellStyle name="Note 9 5 2 2 2 2" xfId="2725"/>
    <cellStyle name="Note 9 5 2 2 3" xfId="2726"/>
    <cellStyle name="Note 9 5 2 2 3 2" xfId="20151"/>
    <cellStyle name="Note 9 5 2 2 4" xfId="20152"/>
    <cellStyle name="Note 9 5 2 2 5" xfId="20153"/>
    <cellStyle name="Note 9 5 2 3" xfId="2727"/>
    <cellStyle name="Note 9 5 2 3 2" xfId="2728"/>
    <cellStyle name="Note 9 5 2 3 3" xfId="20154"/>
    <cellStyle name="Note 9 5 2 4" xfId="2729"/>
    <cellStyle name="Note 9 5 2 4 2" xfId="20155"/>
    <cellStyle name="Note 9 5 2 4 2 2" xfId="20156"/>
    <cellStyle name="Note 9 5 2 4 2 2 2" xfId="20157"/>
    <cellStyle name="Note 9 5 2 4 2 3" xfId="20158"/>
    <cellStyle name="Note 9 5 2 4 2 3 2" xfId="20159"/>
    <cellStyle name="Note 9 5 2 4 3" xfId="20160"/>
    <cellStyle name="Note 9 5 2 4 3 2" xfId="20161"/>
    <cellStyle name="Note 9 5 2 4 3 2 2" xfId="20162"/>
    <cellStyle name="Note 9 5 2 4 3 3" xfId="20163"/>
    <cellStyle name="Note 9 5 2 4 3 3 2" xfId="20164"/>
    <cellStyle name="Note 9 5 2 4 4" xfId="20165"/>
    <cellStyle name="Note 9 5 2 4 4 2" xfId="20166"/>
    <cellStyle name="Note 9 5 2 5" xfId="2730"/>
    <cellStyle name="Note 9 5 2 6" xfId="20167"/>
    <cellStyle name="Note 9 5 2 6 2" xfId="20168"/>
    <cellStyle name="Note 9 5 2 6 2 2" xfId="20169"/>
    <cellStyle name="Note 9 5 2 6 3" xfId="20170"/>
    <cellStyle name="Note 9 5 2 6 3 2" xfId="20171"/>
    <cellStyle name="Note 9 5 2 7" xfId="20172"/>
    <cellStyle name="Note 9 5 2 7 2" xfId="20173"/>
    <cellStyle name="Note 9 5 2 7 2 2" xfId="20174"/>
    <cellStyle name="Note 9 5 2 7 3" xfId="20175"/>
    <cellStyle name="Note 9 5 2 7 3 2" xfId="20176"/>
    <cellStyle name="Note 9 5 2 8" xfId="20177"/>
    <cellStyle name="Note 9 5 2 8 2" xfId="20178"/>
    <cellStyle name="Note 9 5 3" xfId="2731"/>
    <cellStyle name="Note 9 5 3 2" xfId="2732"/>
    <cellStyle name="Note 9 5 3 2 2" xfId="2733"/>
    <cellStyle name="Note 9 5 3 2 2 2" xfId="20179"/>
    <cellStyle name="Note 9 5 3 2 3" xfId="20180"/>
    <cellStyle name="Note 9 5 3 2 4" xfId="20181"/>
    <cellStyle name="Note 9 5 3 3" xfId="2734"/>
    <cellStyle name="Note 9 5 3 3 2" xfId="20182"/>
    <cellStyle name="Note 9 5 3 3 2 2" xfId="20183"/>
    <cellStyle name="Note 9 5 3 3 2 2 2" xfId="20184"/>
    <cellStyle name="Note 9 5 3 3 2 3" xfId="20185"/>
    <cellStyle name="Note 9 5 3 3 2 3 2" xfId="20186"/>
    <cellStyle name="Note 9 5 3 3 3" xfId="20187"/>
    <cellStyle name="Note 9 5 3 3 3 2" xfId="20188"/>
    <cellStyle name="Note 9 5 3 3 3 2 2" xfId="20189"/>
    <cellStyle name="Note 9 5 3 3 3 3" xfId="20190"/>
    <cellStyle name="Note 9 5 3 3 3 3 2" xfId="20191"/>
    <cellStyle name="Note 9 5 3 3 4" xfId="20192"/>
    <cellStyle name="Note 9 5 3 3 4 2" xfId="20193"/>
    <cellStyle name="Note 9 5 3 4" xfId="20194"/>
    <cellStyle name="Note 9 5 3 4 2" xfId="20195"/>
    <cellStyle name="Note 9 5 3 5" xfId="20196"/>
    <cellStyle name="Note 9 5 3 6" xfId="20197"/>
    <cellStyle name="Note 9 5 4" xfId="2735"/>
    <cellStyle name="Note 9 5 4 2" xfId="2736"/>
    <cellStyle name="Note 9 5 4 2 2" xfId="20198"/>
    <cellStyle name="Note 9 5 4 3" xfId="20199"/>
    <cellStyle name="Note 9 5 4 4" xfId="20200"/>
    <cellStyle name="Note 9 5 5" xfId="2737"/>
    <cellStyle name="Note 9 5 5 2" xfId="20201"/>
    <cellStyle name="Note 9 5 5 2 2" xfId="20202"/>
    <cellStyle name="Note 9 5 5 2 2 2" xfId="20203"/>
    <cellStyle name="Note 9 5 5 2 3" xfId="20204"/>
    <cellStyle name="Note 9 5 5 2 3 2" xfId="20205"/>
    <cellStyle name="Note 9 5 5 3" xfId="20206"/>
    <cellStyle name="Note 9 5 5 3 2" xfId="20207"/>
    <cellStyle name="Note 9 5 5 3 2 2" xfId="20208"/>
    <cellStyle name="Note 9 5 5 3 3" xfId="20209"/>
    <cellStyle name="Note 9 5 5 3 3 2" xfId="20210"/>
    <cellStyle name="Note 9 5 5 4" xfId="20211"/>
    <cellStyle name="Note 9 5 5 4 2" xfId="20212"/>
    <cellStyle name="Note 9 5 6" xfId="20213"/>
    <cellStyle name="Note 9 5 7" xfId="20214"/>
    <cellStyle name="Note 9 6" xfId="2738"/>
    <cellStyle name="Note 9 6 2" xfId="2739"/>
    <cellStyle name="Note 9 6 2 2" xfId="2740"/>
    <cellStyle name="Note 9 6 2 2 2" xfId="2741"/>
    <cellStyle name="Note 9 6 2 2 2 2" xfId="2742"/>
    <cellStyle name="Note 9 6 2 2 3" xfId="2743"/>
    <cellStyle name="Note 9 6 2 2 3 2" xfId="20215"/>
    <cellStyle name="Note 9 6 2 2 4" xfId="20216"/>
    <cellStyle name="Note 9 6 2 2 5" xfId="20217"/>
    <cellStyle name="Note 9 6 2 3" xfId="2744"/>
    <cellStyle name="Note 9 6 2 3 2" xfId="2745"/>
    <cellStyle name="Note 9 6 2 3 3" xfId="20218"/>
    <cellStyle name="Note 9 6 2 4" xfId="2746"/>
    <cellStyle name="Note 9 6 2 4 2" xfId="20219"/>
    <cellStyle name="Note 9 6 2 4 2 2" xfId="20220"/>
    <cellStyle name="Note 9 6 2 4 2 2 2" xfId="20221"/>
    <cellStyle name="Note 9 6 2 4 2 3" xfId="20222"/>
    <cellStyle name="Note 9 6 2 4 2 3 2" xfId="20223"/>
    <cellStyle name="Note 9 6 2 4 3" xfId="20224"/>
    <cellStyle name="Note 9 6 2 4 3 2" xfId="20225"/>
    <cellStyle name="Note 9 6 2 4 3 2 2" xfId="20226"/>
    <cellStyle name="Note 9 6 2 4 3 3" xfId="20227"/>
    <cellStyle name="Note 9 6 2 4 3 3 2" xfId="20228"/>
    <cellStyle name="Note 9 6 2 4 4" xfId="20229"/>
    <cellStyle name="Note 9 6 2 4 4 2" xfId="20230"/>
    <cellStyle name="Note 9 6 2 5" xfId="2747"/>
    <cellStyle name="Note 9 6 2 6" xfId="20231"/>
    <cellStyle name="Note 9 6 2 6 2" xfId="20232"/>
    <cellStyle name="Note 9 6 2 6 2 2" xfId="20233"/>
    <cellStyle name="Note 9 6 2 6 3" xfId="20234"/>
    <cellStyle name="Note 9 6 2 6 3 2" xfId="20235"/>
    <cellStyle name="Note 9 6 2 7" xfId="20236"/>
    <cellStyle name="Note 9 6 2 7 2" xfId="20237"/>
    <cellStyle name="Note 9 6 2 7 2 2" xfId="20238"/>
    <cellStyle name="Note 9 6 2 7 3" xfId="20239"/>
    <cellStyle name="Note 9 6 2 7 3 2" xfId="20240"/>
    <cellStyle name="Note 9 6 2 8" xfId="20241"/>
    <cellStyle name="Note 9 6 2 8 2" xfId="20242"/>
    <cellStyle name="Note 9 6 3" xfId="2748"/>
    <cellStyle name="Note 9 6 3 2" xfId="2749"/>
    <cellStyle name="Note 9 6 3 2 2" xfId="2750"/>
    <cellStyle name="Note 9 6 3 2 2 2" xfId="20243"/>
    <cellStyle name="Note 9 6 3 2 3" xfId="20244"/>
    <cellStyle name="Note 9 6 3 2 4" xfId="20245"/>
    <cellStyle name="Note 9 6 3 3" xfId="2751"/>
    <cellStyle name="Note 9 6 3 3 2" xfId="20246"/>
    <cellStyle name="Note 9 6 3 3 2 2" xfId="20247"/>
    <cellStyle name="Note 9 6 3 3 2 2 2" xfId="20248"/>
    <cellStyle name="Note 9 6 3 3 2 3" xfId="20249"/>
    <cellStyle name="Note 9 6 3 3 2 3 2" xfId="20250"/>
    <cellStyle name="Note 9 6 3 3 3" xfId="20251"/>
    <cellStyle name="Note 9 6 3 3 3 2" xfId="20252"/>
    <cellStyle name="Note 9 6 3 3 3 2 2" xfId="20253"/>
    <cellStyle name="Note 9 6 3 3 3 3" xfId="20254"/>
    <cellStyle name="Note 9 6 3 3 3 3 2" xfId="20255"/>
    <cellStyle name="Note 9 6 3 3 4" xfId="20256"/>
    <cellStyle name="Note 9 6 3 3 4 2" xfId="20257"/>
    <cellStyle name="Note 9 6 3 4" xfId="20258"/>
    <cellStyle name="Note 9 6 3 4 2" xfId="20259"/>
    <cellStyle name="Note 9 6 3 5" xfId="20260"/>
    <cellStyle name="Note 9 6 3 6" xfId="20261"/>
    <cellStyle name="Note 9 6 4" xfId="2752"/>
    <cellStyle name="Note 9 6 4 2" xfId="2753"/>
    <cellStyle name="Note 9 6 4 2 2" xfId="20262"/>
    <cellStyle name="Note 9 6 4 3" xfId="20263"/>
    <cellStyle name="Note 9 6 4 4" xfId="20264"/>
    <cellStyle name="Note 9 6 5" xfId="2754"/>
    <cellStyle name="Note 9 6 5 2" xfId="20265"/>
    <cellStyle name="Note 9 6 5 2 2" xfId="20266"/>
    <cellStyle name="Note 9 6 5 2 2 2" xfId="20267"/>
    <cellStyle name="Note 9 6 5 2 3" xfId="20268"/>
    <cellStyle name="Note 9 6 5 2 3 2" xfId="20269"/>
    <cellStyle name="Note 9 6 5 3" xfId="20270"/>
    <cellStyle name="Note 9 6 5 3 2" xfId="20271"/>
    <cellStyle name="Note 9 6 5 3 2 2" xfId="20272"/>
    <cellStyle name="Note 9 6 5 3 3" xfId="20273"/>
    <cellStyle name="Note 9 6 5 3 3 2" xfId="20274"/>
    <cellStyle name="Note 9 6 5 4" xfId="20275"/>
    <cellStyle name="Note 9 6 5 4 2" xfId="20276"/>
    <cellStyle name="Note 9 6 6" xfId="20277"/>
    <cellStyle name="Note 9 6 7" xfId="20278"/>
    <cellStyle name="Note 9 7" xfId="2755"/>
    <cellStyle name="Note 9 7 2" xfId="2756"/>
    <cellStyle name="Note 9 7 2 2" xfId="2757"/>
    <cellStyle name="Note 9 7 2 2 2" xfId="2758"/>
    <cellStyle name="Note 9 7 2 2 2 2" xfId="2759"/>
    <cellStyle name="Note 9 7 2 2 3" xfId="2760"/>
    <cellStyle name="Note 9 7 2 2 3 2" xfId="20279"/>
    <cellStyle name="Note 9 7 2 2 4" xfId="20280"/>
    <cellStyle name="Note 9 7 2 2 5" xfId="20281"/>
    <cellStyle name="Note 9 7 2 3" xfId="2761"/>
    <cellStyle name="Note 9 7 2 3 2" xfId="2762"/>
    <cellStyle name="Note 9 7 2 3 3" xfId="20282"/>
    <cellStyle name="Note 9 7 2 4" xfId="2763"/>
    <cellStyle name="Note 9 7 2 4 2" xfId="20283"/>
    <cellStyle name="Note 9 7 2 4 2 2" xfId="20284"/>
    <cellStyle name="Note 9 7 2 4 2 2 2" xfId="20285"/>
    <cellStyle name="Note 9 7 2 4 2 3" xfId="20286"/>
    <cellStyle name="Note 9 7 2 4 2 3 2" xfId="20287"/>
    <cellStyle name="Note 9 7 2 4 3" xfId="20288"/>
    <cellStyle name="Note 9 7 2 4 3 2" xfId="20289"/>
    <cellStyle name="Note 9 7 2 4 3 2 2" xfId="20290"/>
    <cellStyle name="Note 9 7 2 4 3 3" xfId="20291"/>
    <cellStyle name="Note 9 7 2 4 3 3 2" xfId="20292"/>
    <cellStyle name="Note 9 7 2 4 4" xfId="20293"/>
    <cellStyle name="Note 9 7 2 4 4 2" xfId="20294"/>
    <cellStyle name="Note 9 7 2 5" xfId="2764"/>
    <cellStyle name="Note 9 7 2 6" xfId="20295"/>
    <cellStyle name="Note 9 7 2 6 2" xfId="20296"/>
    <cellStyle name="Note 9 7 2 6 2 2" xfId="20297"/>
    <cellStyle name="Note 9 7 2 6 3" xfId="20298"/>
    <cellStyle name="Note 9 7 2 6 3 2" xfId="20299"/>
    <cellStyle name="Note 9 7 2 7" xfId="20300"/>
    <cellStyle name="Note 9 7 2 7 2" xfId="20301"/>
    <cellStyle name="Note 9 7 2 7 2 2" xfId="20302"/>
    <cellStyle name="Note 9 7 2 7 3" xfId="20303"/>
    <cellStyle name="Note 9 7 2 7 3 2" xfId="20304"/>
    <cellStyle name="Note 9 7 2 8" xfId="20305"/>
    <cellStyle name="Note 9 7 2 8 2" xfId="20306"/>
    <cellStyle name="Note 9 7 3" xfId="2765"/>
    <cellStyle name="Note 9 7 3 2" xfId="2766"/>
    <cellStyle name="Note 9 7 3 2 2" xfId="2767"/>
    <cellStyle name="Note 9 7 3 2 2 2" xfId="20307"/>
    <cellStyle name="Note 9 7 3 2 3" xfId="20308"/>
    <cellStyle name="Note 9 7 3 2 4" xfId="20309"/>
    <cellStyle name="Note 9 7 3 3" xfId="2768"/>
    <cellStyle name="Note 9 7 3 3 2" xfId="20310"/>
    <cellStyle name="Note 9 7 3 3 2 2" xfId="20311"/>
    <cellStyle name="Note 9 7 3 3 2 2 2" xfId="20312"/>
    <cellStyle name="Note 9 7 3 3 2 3" xfId="20313"/>
    <cellStyle name="Note 9 7 3 3 2 3 2" xfId="20314"/>
    <cellStyle name="Note 9 7 3 3 3" xfId="20315"/>
    <cellStyle name="Note 9 7 3 3 3 2" xfId="20316"/>
    <cellStyle name="Note 9 7 3 3 3 2 2" xfId="20317"/>
    <cellStyle name="Note 9 7 3 3 3 3" xfId="20318"/>
    <cellStyle name="Note 9 7 3 3 3 3 2" xfId="20319"/>
    <cellStyle name="Note 9 7 3 3 4" xfId="20320"/>
    <cellStyle name="Note 9 7 3 3 4 2" xfId="20321"/>
    <cellStyle name="Note 9 7 3 4" xfId="20322"/>
    <cellStyle name="Note 9 7 3 4 2" xfId="20323"/>
    <cellStyle name="Note 9 7 3 5" xfId="20324"/>
    <cellStyle name="Note 9 7 3 6" xfId="20325"/>
    <cellStyle name="Note 9 7 4" xfId="2769"/>
    <cellStyle name="Note 9 7 4 2" xfId="2770"/>
    <cellStyle name="Note 9 7 4 2 2" xfId="20326"/>
    <cellStyle name="Note 9 7 4 3" xfId="20327"/>
    <cellStyle name="Note 9 7 4 4" xfId="20328"/>
    <cellStyle name="Note 9 7 5" xfId="2771"/>
    <cellStyle name="Note 9 7 5 2" xfId="20329"/>
    <cellStyle name="Note 9 7 5 2 2" xfId="20330"/>
    <cellStyle name="Note 9 7 5 2 2 2" xfId="20331"/>
    <cellStyle name="Note 9 7 5 2 3" xfId="20332"/>
    <cellStyle name="Note 9 7 5 2 3 2" xfId="20333"/>
    <cellStyle name="Note 9 7 5 3" xfId="20334"/>
    <cellStyle name="Note 9 7 5 3 2" xfId="20335"/>
    <cellStyle name="Note 9 7 5 3 2 2" xfId="20336"/>
    <cellStyle name="Note 9 7 5 3 3" xfId="20337"/>
    <cellStyle name="Note 9 7 5 3 3 2" xfId="20338"/>
    <cellStyle name="Note 9 7 5 4" xfId="20339"/>
    <cellStyle name="Note 9 7 5 4 2" xfId="20340"/>
    <cellStyle name="Note 9 7 6" xfId="20341"/>
    <cellStyle name="Note 9 7 7" xfId="20342"/>
    <cellStyle name="Note 9 8" xfId="2772"/>
    <cellStyle name="Note 9 8 2" xfId="2773"/>
    <cellStyle name="Note 9 8 2 2" xfId="2774"/>
    <cellStyle name="Note 9 8 2 2 2" xfId="2775"/>
    <cellStyle name="Note 9 8 2 2 2 2" xfId="2776"/>
    <cellStyle name="Note 9 8 2 2 3" xfId="2777"/>
    <cellStyle name="Note 9 8 2 2 3 2" xfId="20343"/>
    <cellStyle name="Note 9 8 2 2 4" xfId="20344"/>
    <cellStyle name="Note 9 8 2 2 5" xfId="20345"/>
    <cellStyle name="Note 9 8 2 3" xfId="2778"/>
    <cellStyle name="Note 9 8 2 3 2" xfId="2779"/>
    <cellStyle name="Note 9 8 2 3 3" xfId="20346"/>
    <cellStyle name="Note 9 8 2 4" xfId="2780"/>
    <cellStyle name="Note 9 8 2 4 2" xfId="20347"/>
    <cellStyle name="Note 9 8 2 4 2 2" xfId="20348"/>
    <cellStyle name="Note 9 8 2 4 2 2 2" xfId="20349"/>
    <cellStyle name="Note 9 8 2 4 2 3" xfId="20350"/>
    <cellStyle name="Note 9 8 2 4 2 3 2" xfId="20351"/>
    <cellStyle name="Note 9 8 2 4 3" xfId="20352"/>
    <cellStyle name="Note 9 8 2 4 3 2" xfId="20353"/>
    <cellStyle name="Note 9 8 2 4 3 2 2" xfId="20354"/>
    <cellStyle name="Note 9 8 2 4 3 3" xfId="20355"/>
    <cellStyle name="Note 9 8 2 4 3 3 2" xfId="20356"/>
    <cellStyle name="Note 9 8 2 4 4" xfId="20357"/>
    <cellStyle name="Note 9 8 2 4 4 2" xfId="20358"/>
    <cellStyle name="Note 9 8 2 5" xfId="2781"/>
    <cellStyle name="Note 9 8 2 6" xfId="20359"/>
    <cellStyle name="Note 9 8 2 6 2" xfId="20360"/>
    <cellStyle name="Note 9 8 2 6 2 2" xfId="20361"/>
    <cellStyle name="Note 9 8 2 6 3" xfId="20362"/>
    <cellStyle name="Note 9 8 2 6 3 2" xfId="20363"/>
    <cellStyle name="Note 9 8 2 7" xfId="20364"/>
    <cellStyle name="Note 9 8 2 7 2" xfId="20365"/>
    <cellStyle name="Note 9 8 2 7 2 2" xfId="20366"/>
    <cellStyle name="Note 9 8 2 7 3" xfId="20367"/>
    <cellStyle name="Note 9 8 2 7 3 2" xfId="20368"/>
    <cellStyle name="Note 9 8 2 8" xfId="20369"/>
    <cellStyle name="Note 9 8 2 8 2" xfId="20370"/>
    <cellStyle name="Note 9 8 3" xfId="2782"/>
    <cellStyle name="Note 9 8 3 2" xfId="2783"/>
    <cellStyle name="Note 9 8 3 2 2" xfId="2784"/>
    <cellStyle name="Note 9 8 3 2 2 2" xfId="20371"/>
    <cellStyle name="Note 9 8 3 2 3" xfId="20372"/>
    <cellStyle name="Note 9 8 3 2 4" xfId="20373"/>
    <cellStyle name="Note 9 8 3 3" xfId="2785"/>
    <cellStyle name="Note 9 8 3 3 2" xfId="20374"/>
    <cellStyle name="Note 9 8 3 3 2 2" xfId="20375"/>
    <cellStyle name="Note 9 8 3 3 2 2 2" xfId="20376"/>
    <cellStyle name="Note 9 8 3 3 2 3" xfId="20377"/>
    <cellStyle name="Note 9 8 3 3 2 3 2" xfId="20378"/>
    <cellStyle name="Note 9 8 3 3 3" xfId="20379"/>
    <cellStyle name="Note 9 8 3 3 3 2" xfId="20380"/>
    <cellStyle name="Note 9 8 3 3 3 2 2" xfId="20381"/>
    <cellStyle name="Note 9 8 3 3 3 3" xfId="20382"/>
    <cellStyle name="Note 9 8 3 3 3 3 2" xfId="20383"/>
    <cellStyle name="Note 9 8 3 3 4" xfId="20384"/>
    <cellStyle name="Note 9 8 3 3 4 2" xfId="20385"/>
    <cellStyle name="Note 9 8 3 4" xfId="20386"/>
    <cellStyle name="Note 9 8 3 4 2" xfId="20387"/>
    <cellStyle name="Note 9 8 3 5" xfId="20388"/>
    <cellStyle name="Note 9 8 3 6" xfId="20389"/>
    <cellStyle name="Note 9 8 4" xfId="2786"/>
    <cellStyle name="Note 9 8 4 2" xfId="2787"/>
    <cellStyle name="Note 9 8 4 2 2" xfId="20390"/>
    <cellStyle name="Note 9 8 4 3" xfId="20391"/>
    <cellStyle name="Note 9 8 4 4" xfId="20392"/>
    <cellStyle name="Note 9 8 5" xfId="2788"/>
    <cellStyle name="Note 9 8 5 2" xfId="20393"/>
    <cellStyle name="Note 9 8 5 2 2" xfId="20394"/>
    <cellStyle name="Note 9 8 5 2 2 2" xfId="20395"/>
    <cellStyle name="Note 9 8 5 2 3" xfId="20396"/>
    <cellStyle name="Note 9 8 5 2 3 2" xfId="20397"/>
    <cellStyle name="Note 9 8 5 3" xfId="20398"/>
    <cellStyle name="Note 9 8 5 3 2" xfId="20399"/>
    <cellStyle name="Note 9 8 5 3 2 2" xfId="20400"/>
    <cellStyle name="Note 9 8 5 3 3" xfId="20401"/>
    <cellStyle name="Note 9 8 5 3 3 2" xfId="20402"/>
    <cellStyle name="Note 9 8 5 4" xfId="20403"/>
    <cellStyle name="Note 9 8 5 4 2" xfId="20404"/>
    <cellStyle name="Note 9 8 6" xfId="20405"/>
    <cellStyle name="Note 9 8 7" xfId="20406"/>
    <cellStyle name="NOTE01" xfId="20407"/>
    <cellStyle name="notes" xfId="2789"/>
    <cellStyle name="Output" xfId="2790"/>
    <cellStyle name="Output 2" xfId="2791"/>
    <cellStyle name="Output 2 2" xfId="20408"/>
    <cellStyle name="Output 2 3" xfId="20409"/>
    <cellStyle name="Output 2 4" xfId="20410"/>
    <cellStyle name="Output 3" xfId="20411"/>
    <cellStyle name="Output 3 2" xfId="20412"/>
    <cellStyle name="Output 4" xfId="20413"/>
    <cellStyle name="Per cent 2" xfId="20414"/>
    <cellStyle name="Percent [2]" xfId="2792"/>
    <cellStyle name="Percent 2" xfId="2793"/>
    <cellStyle name="Percent 2 10" xfId="2794"/>
    <cellStyle name="Percent 2 10 2" xfId="2795"/>
    <cellStyle name="Percent 2 11" xfId="2796"/>
    <cellStyle name="Percent 2 11 2" xfId="2797"/>
    <cellStyle name="Percent 2 12" xfId="2798"/>
    <cellStyle name="Percent 2 12 2" xfId="2799"/>
    <cellStyle name="Percent 2 13" xfId="2800"/>
    <cellStyle name="Percent 2 14" xfId="2801"/>
    <cellStyle name="Percent 2 15" xfId="2802"/>
    <cellStyle name="Percent 2 16" xfId="2803"/>
    <cellStyle name="Percent 2 2" xfId="2804"/>
    <cellStyle name="Percent 2 2 10" xfId="2805"/>
    <cellStyle name="Percent 2 2 10 2" xfId="20415"/>
    <cellStyle name="Percent 2 2 10 3" xfId="20416"/>
    <cellStyle name="Percent 2 2 10 4" xfId="20417"/>
    <cellStyle name="Percent 2 2 11" xfId="2806"/>
    <cellStyle name="Percent 2 2 11 2" xfId="20418"/>
    <cellStyle name="Percent 2 2 11 3" xfId="20419"/>
    <cellStyle name="Percent 2 2 12" xfId="2807"/>
    <cellStyle name="Percent 2 2 13" xfId="2808"/>
    <cellStyle name="Percent 2 2 14" xfId="2809"/>
    <cellStyle name="Percent 2 2 2" xfId="2810"/>
    <cellStyle name="Percent 2 2 2 2" xfId="2811"/>
    <cellStyle name="Percent 2 2 2 2 2" xfId="2812"/>
    <cellStyle name="Percent 2 2 2 2 2 2" xfId="2813"/>
    <cellStyle name="Percent 2 2 2 2 2 2 2" xfId="20420"/>
    <cellStyle name="Percent 2 2 2 2 2 2 2 2" xfId="20421"/>
    <cellStyle name="Percent 2 2 2 2 2 2 3" xfId="20422"/>
    <cellStyle name="Percent 2 2 2 2 2 2 3 2" xfId="20423"/>
    <cellStyle name="Percent 2 2 2 2 2 2 4" xfId="20424"/>
    <cellStyle name="Percent 2 2 2 2 2 3" xfId="20425"/>
    <cellStyle name="Percent 2 2 2 2 2 3 2" xfId="20426"/>
    <cellStyle name="Percent 2 2 2 2 2 4" xfId="20427"/>
    <cellStyle name="Percent 2 2 2 2 2 4 2" xfId="20428"/>
    <cellStyle name="Percent 2 2 2 2 2 5" xfId="20429"/>
    <cellStyle name="Percent 2 2 2 2 2 6" xfId="20430"/>
    <cellStyle name="Percent 2 2 2 2 3" xfId="2814"/>
    <cellStyle name="Percent 2 2 2 2 3 2" xfId="2815"/>
    <cellStyle name="Percent 2 2 2 2 3 2 2" xfId="20431"/>
    <cellStyle name="Percent 2 2 2 2 3 3" xfId="20432"/>
    <cellStyle name="Percent 2 2 2 2 3 3 2" xfId="20433"/>
    <cellStyle name="Percent 2 2 2 2 3 4" xfId="20434"/>
    <cellStyle name="Percent 2 2 2 2 3 5" xfId="20435"/>
    <cellStyle name="Percent 2 2 2 2 4" xfId="2816"/>
    <cellStyle name="Percent 2 2 2 2 4 2" xfId="20436"/>
    <cellStyle name="Percent 2 2 2 2 4 3" xfId="20437"/>
    <cellStyle name="Percent 2 2 2 2 4 4" xfId="20438"/>
    <cellStyle name="Percent 2 2 2 2 5" xfId="2817"/>
    <cellStyle name="Percent 2 2 2 2 5 2" xfId="20439"/>
    <cellStyle name="Percent 2 2 2 2 6" xfId="2818"/>
    <cellStyle name="Percent 2 2 2 2 7" xfId="2819"/>
    <cellStyle name="Percent 2 2 2 3" xfId="2820"/>
    <cellStyle name="Percent 2 2 2 3 2" xfId="2821"/>
    <cellStyle name="Percent 2 2 2 3 2 2" xfId="20440"/>
    <cellStyle name="Percent 2 2 2 3 2 2 2" xfId="20441"/>
    <cellStyle name="Percent 2 2 2 3 2 3" xfId="20442"/>
    <cellStyle name="Percent 2 2 2 3 2 3 2" xfId="20443"/>
    <cellStyle name="Percent 2 2 2 3 2 4" xfId="20444"/>
    <cellStyle name="Percent 2 2 2 3 2 5" xfId="20445"/>
    <cellStyle name="Percent 2 2 2 3 3" xfId="2822"/>
    <cellStyle name="Percent 2 2 2 3 3 2" xfId="20446"/>
    <cellStyle name="Percent 2 2 2 3 4" xfId="20447"/>
    <cellStyle name="Percent 2 2 2 3 4 2" xfId="20448"/>
    <cellStyle name="Percent 2 2 2 3 5" xfId="20449"/>
    <cellStyle name="Percent 2 2 2 3 6" xfId="20450"/>
    <cellStyle name="Percent 2 2 2 4" xfId="2823"/>
    <cellStyle name="Percent 2 2 2 4 2" xfId="2824"/>
    <cellStyle name="Percent 2 2 2 4 2 2" xfId="20451"/>
    <cellStyle name="Percent 2 2 2 4 3" xfId="2825"/>
    <cellStyle name="Percent 2 2 2 4 3 2" xfId="20452"/>
    <cellStyle name="Percent 2 2 2 4 4" xfId="20453"/>
    <cellStyle name="Percent 2 2 2 4 5" xfId="20454"/>
    <cellStyle name="Percent 2 2 2 5" xfId="2826"/>
    <cellStyle name="Percent 2 2 2 5 2" xfId="2827"/>
    <cellStyle name="Percent 2 2 2 5 3" xfId="20455"/>
    <cellStyle name="Percent 2 2 2 5 4" xfId="20456"/>
    <cellStyle name="Percent 2 2 2 6" xfId="2828"/>
    <cellStyle name="Percent 2 2 2 6 2" xfId="2829"/>
    <cellStyle name="Percent 2 2 2 6 3" xfId="20457"/>
    <cellStyle name="Percent 2 2 2 6 4" xfId="20458"/>
    <cellStyle name="Percent 2 2 2 7" xfId="2830"/>
    <cellStyle name="Percent 2 2 2 7 2" xfId="20459"/>
    <cellStyle name="Percent 2 2 2 7 3" xfId="20460"/>
    <cellStyle name="Percent 2 2 2 8" xfId="2831"/>
    <cellStyle name="Percent 2 2 3" xfId="2832"/>
    <cellStyle name="Percent 2 2 3 2" xfId="2833"/>
    <cellStyle name="Percent 2 2 3 2 2" xfId="20461"/>
    <cellStyle name="Percent 2 2 3 2 2 2" xfId="20462"/>
    <cellStyle name="Percent 2 2 3 2 2 2 2" xfId="20463"/>
    <cellStyle name="Percent 2 2 3 2 2 2 2 2" xfId="20464"/>
    <cellStyle name="Percent 2 2 3 2 2 2 3" xfId="20465"/>
    <cellStyle name="Percent 2 2 3 2 2 2 3 2" xfId="20466"/>
    <cellStyle name="Percent 2 2 3 2 2 2 4" xfId="20467"/>
    <cellStyle name="Percent 2 2 3 2 2 3" xfId="20468"/>
    <cellStyle name="Percent 2 2 3 2 2 3 2" xfId="20469"/>
    <cellStyle name="Percent 2 2 3 2 2 4" xfId="20470"/>
    <cellStyle name="Percent 2 2 3 2 2 4 2" xfId="20471"/>
    <cellStyle name="Percent 2 2 3 2 2 5" xfId="20472"/>
    <cellStyle name="Percent 2 2 3 2 3" xfId="20473"/>
    <cellStyle name="Percent 2 2 3 2 3 2" xfId="20474"/>
    <cellStyle name="Percent 2 2 3 2 3 2 2" xfId="20475"/>
    <cellStyle name="Percent 2 2 3 2 3 3" xfId="20476"/>
    <cellStyle name="Percent 2 2 3 2 3 3 2" xfId="20477"/>
    <cellStyle name="Percent 2 2 3 2 3 4" xfId="20478"/>
    <cellStyle name="Percent 2 2 3 2 4" xfId="20479"/>
    <cellStyle name="Percent 2 2 3 2 4 2" xfId="20480"/>
    <cellStyle name="Percent 2 2 3 2 4 3" xfId="20481"/>
    <cellStyle name="Percent 2 2 3 2 4 4" xfId="20482"/>
    <cellStyle name="Percent 2 2 3 2 5" xfId="20483"/>
    <cellStyle name="Percent 2 2 3 2 5 2" xfId="20484"/>
    <cellStyle name="Percent 2 2 3 2 6" xfId="20485"/>
    <cellStyle name="Percent 2 2 3 2 7" xfId="20486"/>
    <cellStyle name="Percent 2 2 3 3" xfId="2834"/>
    <cellStyle name="Percent 2 2 3 3 2" xfId="2835"/>
    <cellStyle name="Percent 2 2 3 3 2 2" xfId="20487"/>
    <cellStyle name="Percent 2 2 3 3 2 2 2" xfId="20488"/>
    <cellStyle name="Percent 2 2 3 3 2 3" xfId="20489"/>
    <cellStyle name="Percent 2 2 3 3 2 3 2" xfId="20490"/>
    <cellStyle name="Percent 2 2 3 3 2 4" xfId="20491"/>
    <cellStyle name="Percent 2 2 3 3 3" xfId="20492"/>
    <cellStyle name="Percent 2 2 3 3 3 2" xfId="20493"/>
    <cellStyle name="Percent 2 2 3 3 4" xfId="20494"/>
    <cellStyle name="Percent 2 2 3 3 4 2" xfId="20495"/>
    <cellStyle name="Percent 2 2 3 3 5" xfId="20496"/>
    <cellStyle name="Percent 2 2 3 3 6" xfId="20497"/>
    <cellStyle name="Percent 2 2 3 4" xfId="2836"/>
    <cellStyle name="Percent 2 2 3 4 2" xfId="20498"/>
    <cellStyle name="Percent 2 2 3 4 2 2" xfId="20499"/>
    <cellStyle name="Percent 2 2 3 4 3" xfId="20500"/>
    <cellStyle name="Percent 2 2 3 4 3 2" xfId="20501"/>
    <cellStyle name="Percent 2 2 3 4 4" xfId="20502"/>
    <cellStyle name="Percent 2 2 3 5" xfId="20503"/>
    <cellStyle name="Percent 2 2 3 5 2" xfId="20504"/>
    <cellStyle name="Percent 2 2 3 5 3" xfId="20505"/>
    <cellStyle name="Percent 2 2 3 5 4" xfId="20506"/>
    <cellStyle name="Percent 2 2 3 6" xfId="20507"/>
    <cellStyle name="Percent 2 2 3 6 2" xfId="20508"/>
    <cellStyle name="Percent 2 2 3 7" xfId="20509"/>
    <cellStyle name="Percent 2 2 3 8" xfId="20510"/>
    <cellStyle name="Percent 2 2 4" xfId="2837"/>
    <cellStyle name="Percent 2 2 4 2" xfId="2838"/>
    <cellStyle name="Percent 2 2 4 2 2" xfId="20511"/>
    <cellStyle name="Percent 2 2 4 2 2 2" xfId="20512"/>
    <cellStyle name="Percent 2 2 4 2 2 2 2" xfId="20513"/>
    <cellStyle name="Percent 2 2 4 2 2 2 2 2" xfId="20514"/>
    <cellStyle name="Percent 2 2 4 2 2 2 3" xfId="20515"/>
    <cellStyle name="Percent 2 2 4 2 2 2 3 2" xfId="20516"/>
    <cellStyle name="Percent 2 2 4 2 2 2 4" xfId="20517"/>
    <cellStyle name="Percent 2 2 4 2 2 3" xfId="20518"/>
    <cellStyle name="Percent 2 2 4 2 2 3 2" xfId="20519"/>
    <cellStyle name="Percent 2 2 4 2 2 4" xfId="20520"/>
    <cellStyle name="Percent 2 2 4 2 2 4 2" xfId="20521"/>
    <cellStyle name="Percent 2 2 4 2 2 5" xfId="20522"/>
    <cellStyle name="Percent 2 2 4 2 3" xfId="20523"/>
    <cellStyle name="Percent 2 2 4 2 3 2" xfId="20524"/>
    <cellStyle name="Percent 2 2 4 2 3 2 2" xfId="20525"/>
    <cellStyle name="Percent 2 2 4 2 3 3" xfId="20526"/>
    <cellStyle name="Percent 2 2 4 2 3 3 2" xfId="20527"/>
    <cellStyle name="Percent 2 2 4 2 3 4" xfId="20528"/>
    <cellStyle name="Percent 2 2 4 2 4" xfId="20529"/>
    <cellStyle name="Percent 2 2 4 2 4 2" xfId="20530"/>
    <cellStyle name="Percent 2 2 4 2 4 3" xfId="20531"/>
    <cellStyle name="Percent 2 2 4 2 4 4" xfId="20532"/>
    <cellStyle name="Percent 2 2 4 2 5" xfId="20533"/>
    <cellStyle name="Percent 2 2 4 2 5 2" xfId="20534"/>
    <cellStyle name="Percent 2 2 4 2 6" xfId="20535"/>
    <cellStyle name="Percent 2 2 4 2 7" xfId="20536"/>
    <cellStyle name="Percent 2 2 4 3" xfId="2839"/>
    <cellStyle name="Percent 2 2 4 3 2" xfId="20537"/>
    <cellStyle name="Percent 2 2 4 3 2 2" xfId="20538"/>
    <cellStyle name="Percent 2 2 4 3 2 2 2" xfId="20539"/>
    <cellStyle name="Percent 2 2 4 3 2 3" xfId="20540"/>
    <cellStyle name="Percent 2 2 4 3 2 3 2" xfId="20541"/>
    <cellStyle name="Percent 2 2 4 3 2 4" xfId="20542"/>
    <cellStyle name="Percent 2 2 4 3 3" xfId="20543"/>
    <cellStyle name="Percent 2 2 4 3 3 2" xfId="20544"/>
    <cellStyle name="Percent 2 2 4 3 4" xfId="20545"/>
    <cellStyle name="Percent 2 2 4 3 4 2" xfId="20546"/>
    <cellStyle name="Percent 2 2 4 3 5" xfId="20547"/>
    <cellStyle name="Percent 2 2 4 3 6" xfId="20548"/>
    <cellStyle name="Percent 2 2 4 4" xfId="2840"/>
    <cellStyle name="Percent 2 2 4 4 2" xfId="20549"/>
    <cellStyle name="Percent 2 2 4 4 2 2" xfId="20550"/>
    <cellStyle name="Percent 2 2 4 4 3" xfId="20551"/>
    <cellStyle name="Percent 2 2 4 4 3 2" xfId="20552"/>
    <cellStyle name="Percent 2 2 4 4 4" xfId="20553"/>
    <cellStyle name="Percent 2 2 4 5" xfId="2841"/>
    <cellStyle name="Percent 2 2 4 5 2" xfId="20554"/>
    <cellStyle name="Percent 2 2 4 5 3" xfId="20555"/>
    <cellStyle name="Percent 2 2 4 5 4" xfId="20556"/>
    <cellStyle name="Percent 2 2 4 6" xfId="20557"/>
    <cellStyle name="Percent 2 2 4 6 2" xfId="20558"/>
    <cellStyle name="Percent 2 2 4 7" xfId="20559"/>
    <cellStyle name="Percent 2 2 4 8" xfId="20560"/>
    <cellStyle name="Percent 2 2 5" xfId="2842"/>
    <cellStyle name="Percent 2 2 5 2" xfId="2843"/>
    <cellStyle name="Percent 2 2 5 2 2" xfId="20561"/>
    <cellStyle name="Percent 2 2 5 2 3" xfId="20562"/>
    <cellStyle name="Percent 2 2 5 2 4" xfId="20563"/>
    <cellStyle name="Percent 2 2 5 3" xfId="2844"/>
    <cellStyle name="Percent 2 2 5 4" xfId="20564"/>
    <cellStyle name="Percent 2 2 5 5" xfId="20565"/>
    <cellStyle name="Percent 2 2 6" xfId="2845"/>
    <cellStyle name="Percent 2 2 6 2" xfId="2846"/>
    <cellStyle name="Percent 2 2 6 2 2" xfId="20566"/>
    <cellStyle name="Percent 2 2 6 2 2 2" xfId="20567"/>
    <cellStyle name="Percent 2 2 6 2 2 2 2" xfId="20568"/>
    <cellStyle name="Percent 2 2 6 2 2 3" xfId="20569"/>
    <cellStyle name="Percent 2 2 6 2 2 3 2" xfId="20570"/>
    <cellStyle name="Percent 2 2 6 2 2 4" xfId="20571"/>
    <cellStyle name="Percent 2 2 6 2 3" xfId="20572"/>
    <cellStyle name="Percent 2 2 6 2 3 2" xfId="20573"/>
    <cellStyle name="Percent 2 2 6 2 4" xfId="20574"/>
    <cellStyle name="Percent 2 2 6 2 4 2" xfId="20575"/>
    <cellStyle name="Percent 2 2 6 2 5" xfId="20576"/>
    <cellStyle name="Percent 2 2 6 3" xfId="20577"/>
    <cellStyle name="Percent 2 2 6 3 2" xfId="20578"/>
    <cellStyle name="Percent 2 2 6 3 2 2" xfId="20579"/>
    <cellStyle name="Percent 2 2 6 3 3" xfId="20580"/>
    <cellStyle name="Percent 2 2 6 3 3 2" xfId="20581"/>
    <cellStyle name="Percent 2 2 6 3 4" xfId="20582"/>
    <cellStyle name="Percent 2 2 6 4" xfId="20583"/>
    <cellStyle name="Percent 2 2 6 4 2" xfId="20584"/>
    <cellStyle name="Percent 2 2 6 4 3" xfId="20585"/>
    <cellStyle name="Percent 2 2 6 4 4" xfId="20586"/>
    <cellStyle name="Percent 2 2 6 5" xfId="20587"/>
    <cellStyle name="Percent 2 2 6 5 2" xfId="20588"/>
    <cellStyle name="Percent 2 2 6 6" xfId="20589"/>
    <cellStyle name="Percent 2 2 6 7" xfId="20590"/>
    <cellStyle name="Percent 2 2 7" xfId="2847"/>
    <cellStyle name="Percent 2 2 7 2" xfId="2848"/>
    <cellStyle name="Percent 2 2 7 2 2" xfId="20591"/>
    <cellStyle name="Percent 2 2 7 2 2 2" xfId="20592"/>
    <cellStyle name="Percent 2 2 7 2 3" xfId="20593"/>
    <cellStyle name="Percent 2 2 7 2 3 2" xfId="20594"/>
    <cellStyle name="Percent 2 2 7 2 4" xfId="20595"/>
    <cellStyle name="Percent 2 2 7 3" xfId="20596"/>
    <cellStyle name="Percent 2 2 7 3 2" xfId="20597"/>
    <cellStyle name="Percent 2 2 7 3 3" xfId="20598"/>
    <cellStyle name="Percent 2 2 7 3 4" xfId="20599"/>
    <cellStyle name="Percent 2 2 7 4" xfId="20600"/>
    <cellStyle name="Percent 2 2 7 4 2" xfId="20601"/>
    <cellStyle name="Percent 2 2 7 5" xfId="20602"/>
    <cellStyle name="Percent 2 2 7 6" xfId="20603"/>
    <cellStyle name="Percent 2 2 8" xfId="2849"/>
    <cellStyle name="Percent 2 2 8 2" xfId="2850"/>
    <cellStyle name="Percent 2 2 8 2 2" xfId="20604"/>
    <cellStyle name="Percent 2 2 8 3" xfId="20605"/>
    <cellStyle name="Percent 2 2 8 3 2" xfId="20606"/>
    <cellStyle name="Percent 2 2 8 4" xfId="20607"/>
    <cellStyle name="Percent 2 2 8 5" xfId="20608"/>
    <cellStyle name="Percent 2 2 9" xfId="2851"/>
    <cellStyle name="Percent 2 2 9 2" xfId="2852"/>
    <cellStyle name="Percent 2 2 9 3" xfId="20609"/>
    <cellStyle name="Percent 2 2 9 4" xfId="20610"/>
    <cellStyle name="Percent 2 3" xfId="2853"/>
    <cellStyle name="Percent 2 3 2" xfId="2854"/>
    <cellStyle name="Percent 2 3 2 2" xfId="2855"/>
    <cellStyle name="Percent 2 3 2 2 2" xfId="2856"/>
    <cellStyle name="Percent 2 3 2 3" xfId="2857"/>
    <cellStyle name="Percent 2 3 2 3 2" xfId="2858"/>
    <cellStyle name="Percent 2 3 2 4" xfId="2859"/>
    <cellStyle name="Percent 2 3 2 5" xfId="2860"/>
    <cellStyle name="Percent 2 3 2 6" xfId="2861"/>
    <cellStyle name="Percent 2 3 2 7" xfId="2862"/>
    <cellStyle name="Percent 2 3 3" xfId="2863"/>
    <cellStyle name="Percent 2 3 3 2" xfId="2864"/>
    <cellStyle name="Percent 2 3 3 3" xfId="2865"/>
    <cellStyle name="Percent 2 3 3 4" xfId="20611"/>
    <cellStyle name="Percent 2 3 4" xfId="2866"/>
    <cellStyle name="Percent 2 3 4 2" xfId="2867"/>
    <cellStyle name="Percent 2 3 4 3" xfId="2868"/>
    <cellStyle name="Percent 2 3 5" xfId="2869"/>
    <cellStyle name="Percent 2 3 5 2" xfId="2870"/>
    <cellStyle name="Percent 2 3 6" xfId="2871"/>
    <cellStyle name="Percent 2 3 6 2" xfId="2872"/>
    <cellStyle name="Percent 2 3 7" xfId="2873"/>
    <cellStyle name="Percent 2 3 8" xfId="2874"/>
    <cellStyle name="Percent 2 3 9" xfId="2875"/>
    <cellStyle name="Percent 2 4" xfId="2876"/>
    <cellStyle name="Percent 2 4 2" xfId="2877"/>
    <cellStyle name="Percent 2 4 2 2" xfId="20612"/>
    <cellStyle name="Percent 2 4 2 3" xfId="20613"/>
    <cellStyle name="Percent 2 4 3" xfId="2878"/>
    <cellStyle name="Percent 2 4 4" xfId="2879"/>
    <cellStyle name="Percent 2 4 5" xfId="20614"/>
    <cellStyle name="Percent 2 5" xfId="2880"/>
    <cellStyle name="Percent 2 5 2" xfId="2881"/>
    <cellStyle name="Percent 2 5 3" xfId="2882"/>
    <cellStyle name="Percent 2 5 4" xfId="2883"/>
    <cellStyle name="Percent 2 6" xfId="2884"/>
    <cellStyle name="Percent 2 6 2" xfId="2885"/>
    <cellStyle name="Percent 2 6 3" xfId="2886"/>
    <cellStyle name="Percent 2 7" xfId="2887"/>
    <cellStyle name="Percent 2 7 2" xfId="2888"/>
    <cellStyle name="Percent 2 7 3" xfId="20615"/>
    <cellStyle name="Percent 2 7 4" xfId="20616"/>
    <cellStyle name="Percent 2 8" xfId="2889"/>
    <cellStyle name="Percent 2 8 2" xfId="2890"/>
    <cellStyle name="Percent 2 8 3" xfId="20617"/>
    <cellStyle name="Percent 2 9" xfId="2891"/>
    <cellStyle name="Percent 2 9 2" xfId="2892"/>
    <cellStyle name="Percent 3" xfId="2893"/>
    <cellStyle name="Percent 3 10" xfId="20618"/>
    <cellStyle name="Percent 3 10 2" xfId="20619"/>
    <cellStyle name="Percent 3 10 3" xfId="20620"/>
    <cellStyle name="Percent 3 10 4" xfId="20621"/>
    <cellStyle name="Percent 3 11" xfId="20622"/>
    <cellStyle name="Percent 3 11 2" xfId="20623"/>
    <cellStyle name="Percent 3 12" xfId="20624"/>
    <cellStyle name="Percent 3 13" xfId="20625"/>
    <cellStyle name="Percent 3 2" xfId="2894"/>
    <cellStyle name="Percent 3 2 10" xfId="20626"/>
    <cellStyle name="Percent 3 2 11" xfId="20627"/>
    <cellStyle name="Percent 3 2 2" xfId="2895"/>
    <cellStyle name="Percent 3 2 2 2" xfId="20628"/>
    <cellStyle name="Percent 3 2 2 2 2" xfId="20629"/>
    <cellStyle name="Percent 3 2 2 2 2 2" xfId="20630"/>
    <cellStyle name="Percent 3 2 2 2 2 2 2" xfId="20631"/>
    <cellStyle name="Percent 3 2 2 2 2 2 2 2" xfId="20632"/>
    <cellStyle name="Percent 3 2 2 2 2 2 3" xfId="20633"/>
    <cellStyle name="Percent 3 2 2 2 2 2 3 2" xfId="20634"/>
    <cellStyle name="Percent 3 2 2 2 2 2 4" xfId="20635"/>
    <cellStyle name="Percent 3 2 2 2 2 3" xfId="20636"/>
    <cellStyle name="Percent 3 2 2 2 2 3 2" xfId="20637"/>
    <cellStyle name="Percent 3 2 2 2 2 4" xfId="20638"/>
    <cellStyle name="Percent 3 2 2 2 2 4 2" xfId="20639"/>
    <cellStyle name="Percent 3 2 2 2 2 5" xfId="20640"/>
    <cellStyle name="Percent 3 2 2 2 3" xfId="20641"/>
    <cellStyle name="Percent 3 2 2 2 3 2" xfId="20642"/>
    <cellStyle name="Percent 3 2 2 2 3 2 2" xfId="20643"/>
    <cellStyle name="Percent 3 2 2 2 3 3" xfId="20644"/>
    <cellStyle name="Percent 3 2 2 2 3 3 2" xfId="20645"/>
    <cellStyle name="Percent 3 2 2 2 3 4" xfId="20646"/>
    <cellStyle name="Percent 3 2 2 2 4" xfId="20647"/>
    <cellStyle name="Percent 3 2 2 2 4 2" xfId="20648"/>
    <cellStyle name="Percent 3 2 2 2 4 3" xfId="20649"/>
    <cellStyle name="Percent 3 2 2 2 4 4" xfId="20650"/>
    <cellStyle name="Percent 3 2 2 2 5" xfId="20651"/>
    <cellStyle name="Percent 3 2 2 2 5 2" xfId="20652"/>
    <cellStyle name="Percent 3 2 2 2 6" xfId="20653"/>
    <cellStyle name="Percent 3 2 2 2 7" xfId="20654"/>
    <cellStyle name="Percent 3 2 2 3" xfId="20655"/>
    <cellStyle name="Percent 3 2 2 3 2" xfId="20656"/>
    <cellStyle name="Percent 3 2 2 3 2 2" xfId="20657"/>
    <cellStyle name="Percent 3 2 2 3 2 2 2" xfId="20658"/>
    <cellStyle name="Percent 3 2 2 3 2 3" xfId="20659"/>
    <cellStyle name="Percent 3 2 2 3 2 3 2" xfId="20660"/>
    <cellStyle name="Percent 3 2 2 3 2 4" xfId="20661"/>
    <cellStyle name="Percent 3 2 2 3 3" xfId="20662"/>
    <cellStyle name="Percent 3 2 2 3 3 2" xfId="20663"/>
    <cellStyle name="Percent 3 2 2 3 4" xfId="20664"/>
    <cellStyle name="Percent 3 2 2 3 4 2" xfId="20665"/>
    <cellStyle name="Percent 3 2 2 3 5" xfId="20666"/>
    <cellStyle name="Percent 3 2 2 4" xfId="20667"/>
    <cellStyle name="Percent 3 2 2 4 2" xfId="20668"/>
    <cellStyle name="Percent 3 2 2 4 2 2" xfId="20669"/>
    <cellStyle name="Percent 3 2 2 4 3" xfId="20670"/>
    <cellStyle name="Percent 3 2 2 4 3 2" xfId="20671"/>
    <cellStyle name="Percent 3 2 2 4 4" xfId="20672"/>
    <cellStyle name="Percent 3 2 2 5" xfId="20673"/>
    <cellStyle name="Percent 3 2 2 5 2" xfId="20674"/>
    <cellStyle name="Percent 3 2 2 5 3" xfId="20675"/>
    <cellStyle name="Percent 3 2 2 5 4" xfId="20676"/>
    <cellStyle name="Percent 3 2 2 6" xfId="20677"/>
    <cellStyle name="Percent 3 2 2 6 2" xfId="20678"/>
    <cellStyle name="Percent 3 2 2 7" xfId="20679"/>
    <cellStyle name="Percent 3 2 2 8" xfId="20680"/>
    <cellStyle name="Percent 3 2 3" xfId="2896"/>
    <cellStyle name="Percent 3 2 3 2" xfId="20681"/>
    <cellStyle name="Percent 3 2 3 2 2" xfId="20682"/>
    <cellStyle name="Percent 3 2 3 2 2 2" xfId="20683"/>
    <cellStyle name="Percent 3 2 3 2 2 2 2" xfId="20684"/>
    <cellStyle name="Percent 3 2 3 2 2 2 2 2" xfId="20685"/>
    <cellStyle name="Percent 3 2 3 2 2 2 3" xfId="20686"/>
    <cellStyle name="Percent 3 2 3 2 2 2 3 2" xfId="20687"/>
    <cellStyle name="Percent 3 2 3 2 2 2 4" xfId="20688"/>
    <cellStyle name="Percent 3 2 3 2 2 3" xfId="20689"/>
    <cellStyle name="Percent 3 2 3 2 2 3 2" xfId="20690"/>
    <cellStyle name="Percent 3 2 3 2 2 4" xfId="20691"/>
    <cellStyle name="Percent 3 2 3 2 2 4 2" xfId="20692"/>
    <cellStyle name="Percent 3 2 3 2 2 5" xfId="20693"/>
    <cellStyle name="Percent 3 2 3 2 3" xfId="20694"/>
    <cellStyle name="Percent 3 2 3 2 3 2" xfId="20695"/>
    <cellStyle name="Percent 3 2 3 2 3 2 2" xfId="20696"/>
    <cellStyle name="Percent 3 2 3 2 3 3" xfId="20697"/>
    <cellStyle name="Percent 3 2 3 2 3 3 2" xfId="20698"/>
    <cellStyle name="Percent 3 2 3 2 3 4" xfId="20699"/>
    <cellStyle name="Percent 3 2 3 2 4" xfId="20700"/>
    <cellStyle name="Percent 3 2 3 2 4 2" xfId="20701"/>
    <cellStyle name="Percent 3 2 3 2 4 3" xfId="20702"/>
    <cellStyle name="Percent 3 2 3 2 4 4" xfId="20703"/>
    <cellStyle name="Percent 3 2 3 2 5" xfId="20704"/>
    <cellStyle name="Percent 3 2 3 2 5 2" xfId="20705"/>
    <cellStyle name="Percent 3 2 3 2 6" xfId="20706"/>
    <cellStyle name="Percent 3 2 3 2 7" xfId="20707"/>
    <cellStyle name="Percent 3 2 3 3" xfId="20708"/>
    <cellStyle name="Percent 3 2 3 3 2" xfId="20709"/>
    <cellStyle name="Percent 3 2 3 3 2 2" xfId="20710"/>
    <cellStyle name="Percent 3 2 3 3 2 2 2" xfId="20711"/>
    <cellStyle name="Percent 3 2 3 3 2 3" xfId="20712"/>
    <cellStyle name="Percent 3 2 3 3 2 3 2" xfId="20713"/>
    <cellStyle name="Percent 3 2 3 3 2 4" xfId="20714"/>
    <cellStyle name="Percent 3 2 3 3 3" xfId="20715"/>
    <cellStyle name="Percent 3 2 3 3 3 2" xfId="20716"/>
    <cellStyle name="Percent 3 2 3 3 4" xfId="20717"/>
    <cellStyle name="Percent 3 2 3 3 4 2" xfId="20718"/>
    <cellStyle name="Percent 3 2 3 3 5" xfId="20719"/>
    <cellStyle name="Percent 3 2 3 4" xfId="20720"/>
    <cellStyle name="Percent 3 2 3 4 2" xfId="20721"/>
    <cellStyle name="Percent 3 2 3 4 2 2" xfId="20722"/>
    <cellStyle name="Percent 3 2 3 4 3" xfId="20723"/>
    <cellStyle name="Percent 3 2 3 4 3 2" xfId="20724"/>
    <cellStyle name="Percent 3 2 3 4 4" xfId="20725"/>
    <cellStyle name="Percent 3 2 3 5" xfId="20726"/>
    <cellStyle name="Percent 3 2 3 5 2" xfId="20727"/>
    <cellStyle name="Percent 3 2 3 5 3" xfId="20728"/>
    <cellStyle name="Percent 3 2 3 5 4" xfId="20729"/>
    <cellStyle name="Percent 3 2 3 6" xfId="20730"/>
    <cellStyle name="Percent 3 2 3 6 2" xfId="20731"/>
    <cellStyle name="Percent 3 2 3 7" xfId="20732"/>
    <cellStyle name="Percent 3 2 3 8" xfId="20733"/>
    <cellStyle name="Percent 3 2 4" xfId="2897"/>
    <cellStyle name="Percent 3 2 4 2" xfId="20734"/>
    <cellStyle name="Percent 3 2 4 2 2" xfId="20735"/>
    <cellStyle name="Percent 3 2 4 2 2 2" xfId="20736"/>
    <cellStyle name="Percent 3 2 4 2 2 2 2" xfId="20737"/>
    <cellStyle name="Percent 3 2 4 2 2 2 2 2" xfId="20738"/>
    <cellStyle name="Percent 3 2 4 2 2 2 3" xfId="20739"/>
    <cellStyle name="Percent 3 2 4 2 2 2 3 2" xfId="20740"/>
    <cellStyle name="Percent 3 2 4 2 2 2 4" xfId="20741"/>
    <cellStyle name="Percent 3 2 4 2 2 3" xfId="20742"/>
    <cellStyle name="Percent 3 2 4 2 2 3 2" xfId="20743"/>
    <cellStyle name="Percent 3 2 4 2 2 4" xfId="20744"/>
    <cellStyle name="Percent 3 2 4 2 2 4 2" xfId="20745"/>
    <cellStyle name="Percent 3 2 4 2 2 5" xfId="20746"/>
    <cellStyle name="Percent 3 2 4 2 3" xfId="20747"/>
    <cellStyle name="Percent 3 2 4 2 3 2" xfId="20748"/>
    <cellStyle name="Percent 3 2 4 2 3 2 2" xfId="20749"/>
    <cellStyle name="Percent 3 2 4 2 3 3" xfId="20750"/>
    <cellStyle name="Percent 3 2 4 2 3 3 2" xfId="20751"/>
    <cellStyle name="Percent 3 2 4 2 3 4" xfId="20752"/>
    <cellStyle name="Percent 3 2 4 2 4" xfId="20753"/>
    <cellStyle name="Percent 3 2 4 2 4 2" xfId="20754"/>
    <cellStyle name="Percent 3 2 4 2 4 3" xfId="20755"/>
    <cellStyle name="Percent 3 2 4 2 4 4" xfId="20756"/>
    <cellStyle name="Percent 3 2 4 2 5" xfId="20757"/>
    <cellStyle name="Percent 3 2 4 2 5 2" xfId="20758"/>
    <cellStyle name="Percent 3 2 4 2 6" xfId="20759"/>
    <cellStyle name="Percent 3 2 4 2 7" xfId="20760"/>
    <cellStyle name="Percent 3 2 4 3" xfId="20761"/>
    <cellStyle name="Percent 3 2 4 3 2" xfId="20762"/>
    <cellStyle name="Percent 3 2 4 3 2 2" xfId="20763"/>
    <cellStyle name="Percent 3 2 4 3 2 2 2" xfId="20764"/>
    <cellStyle name="Percent 3 2 4 3 2 3" xfId="20765"/>
    <cellStyle name="Percent 3 2 4 3 2 3 2" xfId="20766"/>
    <cellStyle name="Percent 3 2 4 3 2 4" xfId="20767"/>
    <cellStyle name="Percent 3 2 4 3 3" xfId="20768"/>
    <cellStyle name="Percent 3 2 4 3 3 2" xfId="20769"/>
    <cellStyle name="Percent 3 2 4 3 4" xfId="20770"/>
    <cellStyle name="Percent 3 2 4 3 4 2" xfId="20771"/>
    <cellStyle name="Percent 3 2 4 3 5" xfId="20772"/>
    <cellStyle name="Percent 3 2 4 4" xfId="20773"/>
    <cellStyle name="Percent 3 2 4 4 2" xfId="20774"/>
    <cellStyle name="Percent 3 2 4 4 2 2" xfId="20775"/>
    <cellStyle name="Percent 3 2 4 4 3" xfId="20776"/>
    <cellStyle name="Percent 3 2 4 4 3 2" xfId="20777"/>
    <cellStyle name="Percent 3 2 4 4 4" xfId="20778"/>
    <cellStyle name="Percent 3 2 4 5" xfId="20779"/>
    <cellStyle name="Percent 3 2 4 5 2" xfId="20780"/>
    <cellStyle name="Percent 3 2 4 5 3" xfId="20781"/>
    <cellStyle name="Percent 3 2 4 5 4" xfId="20782"/>
    <cellStyle name="Percent 3 2 4 6" xfId="20783"/>
    <cellStyle name="Percent 3 2 4 6 2" xfId="20784"/>
    <cellStyle name="Percent 3 2 4 7" xfId="20785"/>
    <cellStyle name="Percent 3 2 4 8" xfId="20786"/>
    <cellStyle name="Percent 3 2 5" xfId="2898"/>
    <cellStyle name="Percent 3 2 5 2" xfId="20787"/>
    <cellStyle name="Percent 3 2 5 2 2" xfId="20788"/>
    <cellStyle name="Percent 3 2 5 2 2 2" xfId="20789"/>
    <cellStyle name="Percent 3 2 5 2 2 2 2" xfId="20790"/>
    <cellStyle name="Percent 3 2 5 2 2 3" xfId="20791"/>
    <cellStyle name="Percent 3 2 5 2 2 3 2" xfId="20792"/>
    <cellStyle name="Percent 3 2 5 2 2 4" xfId="20793"/>
    <cellStyle name="Percent 3 2 5 2 3" xfId="20794"/>
    <cellStyle name="Percent 3 2 5 2 3 2" xfId="20795"/>
    <cellStyle name="Percent 3 2 5 2 4" xfId="20796"/>
    <cellStyle name="Percent 3 2 5 2 4 2" xfId="20797"/>
    <cellStyle name="Percent 3 2 5 2 5" xfId="20798"/>
    <cellStyle name="Percent 3 2 5 3" xfId="20799"/>
    <cellStyle name="Percent 3 2 5 3 2" xfId="20800"/>
    <cellStyle name="Percent 3 2 5 3 2 2" xfId="20801"/>
    <cellStyle name="Percent 3 2 5 3 3" xfId="20802"/>
    <cellStyle name="Percent 3 2 5 3 3 2" xfId="20803"/>
    <cellStyle name="Percent 3 2 5 3 4" xfId="20804"/>
    <cellStyle name="Percent 3 2 5 4" xfId="20805"/>
    <cellStyle name="Percent 3 2 5 4 2" xfId="20806"/>
    <cellStyle name="Percent 3 2 5 4 3" xfId="20807"/>
    <cellStyle name="Percent 3 2 5 4 4" xfId="20808"/>
    <cellStyle name="Percent 3 2 5 5" xfId="20809"/>
    <cellStyle name="Percent 3 2 5 5 2" xfId="20810"/>
    <cellStyle name="Percent 3 2 5 6" xfId="20811"/>
    <cellStyle name="Percent 3 2 5 7" xfId="20812"/>
    <cellStyle name="Percent 3 2 6" xfId="2899"/>
    <cellStyle name="Percent 3 2 6 2" xfId="20813"/>
    <cellStyle name="Percent 3 2 6 2 2" xfId="20814"/>
    <cellStyle name="Percent 3 2 6 2 2 2" xfId="20815"/>
    <cellStyle name="Percent 3 2 6 2 3" xfId="20816"/>
    <cellStyle name="Percent 3 2 6 2 3 2" xfId="20817"/>
    <cellStyle name="Percent 3 2 6 2 4" xfId="20818"/>
    <cellStyle name="Percent 3 2 6 3" xfId="20819"/>
    <cellStyle name="Percent 3 2 6 3 2" xfId="20820"/>
    <cellStyle name="Percent 3 2 6 4" xfId="20821"/>
    <cellStyle name="Percent 3 2 6 4 2" xfId="20822"/>
    <cellStyle name="Percent 3 2 6 5" xfId="20823"/>
    <cellStyle name="Percent 3 2 7" xfId="2900"/>
    <cellStyle name="Percent 3 2 7 2" xfId="20824"/>
    <cellStyle name="Percent 3 2 7 2 2" xfId="20825"/>
    <cellStyle name="Percent 3 2 7 3" xfId="20826"/>
    <cellStyle name="Percent 3 2 7 3 2" xfId="20827"/>
    <cellStyle name="Percent 3 2 7 4" xfId="20828"/>
    <cellStyle name="Percent 3 2 8" xfId="20829"/>
    <cellStyle name="Percent 3 2 8 2" xfId="20830"/>
    <cellStyle name="Percent 3 2 8 3" xfId="20831"/>
    <cellStyle name="Percent 3 2 8 4" xfId="20832"/>
    <cellStyle name="Percent 3 2 9" xfId="20833"/>
    <cellStyle name="Percent 3 2 9 2" xfId="20834"/>
    <cellStyle name="Percent 3 3" xfId="2901"/>
    <cellStyle name="Percent 3 3 2" xfId="20835"/>
    <cellStyle name="Percent 3 3 3" xfId="20836"/>
    <cellStyle name="Percent 3 4" xfId="2902"/>
    <cellStyle name="Percent 3 4 2" xfId="20837"/>
    <cellStyle name="Percent 3 4 2 2" xfId="20838"/>
    <cellStyle name="Percent 3 4 2 2 2" xfId="20839"/>
    <cellStyle name="Percent 3 4 2 2 2 2" xfId="20840"/>
    <cellStyle name="Percent 3 4 2 2 2 2 2" xfId="20841"/>
    <cellStyle name="Percent 3 4 2 2 2 3" xfId="20842"/>
    <cellStyle name="Percent 3 4 2 2 2 3 2" xfId="20843"/>
    <cellStyle name="Percent 3 4 2 2 2 4" xfId="20844"/>
    <cellStyle name="Percent 3 4 2 2 3" xfId="20845"/>
    <cellStyle name="Percent 3 4 2 2 3 2" xfId="20846"/>
    <cellStyle name="Percent 3 4 2 2 4" xfId="20847"/>
    <cellStyle name="Percent 3 4 2 2 4 2" xfId="20848"/>
    <cellStyle name="Percent 3 4 2 2 5" xfId="20849"/>
    <cellStyle name="Percent 3 4 2 3" xfId="20850"/>
    <cellStyle name="Percent 3 4 2 3 2" xfId="20851"/>
    <cellStyle name="Percent 3 4 2 3 2 2" xfId="20852"/>
    <cellStyle name="Percent 3 4 2 3 3" xfId="20853"/>
    <cellStyle name="Percent 3 4 2 3 3 2" xfId="20854"/>
    <cellStyle name="Percent 3 4 2 3 4" xfId="20855"/>
    <cellStyle name="Percent 3 4 2 4" xfId="20856"/>
    <cellStyle name="Percent 3 4 2 4 2" xfId="20857"/>
    <cellStyle name="Percent 3 4 2 4 3" xfId="20858"/>
    <cellStyle name="Percent 3 4 2 4 4" xfId="20859"/>
    <cellStyle name="Percent 3 4 2 5" xfId="20860"/>
    <cellStyle name="Percent 3 4 2 5 2" xfId="20861"/>
    <cellStyle name="Percent 3 4 2 6" xfId="20862"/>
    <cellStyle name="Percent 3 4 2 7" xfId="20863"/>
    <cellStyle name="Percent 3 4 3" xfId="20864"/>
    <cellStyle name="Percent 3 4 3 2" xfId="20865"/>
    <cellStyle name="Percent 3 4 3 2 2" xfId="20866"/>
    <cellStyle name="Percent 3 4 3 2 2 2" xfId="20867"/>
    <cellStyle name="Percent 3 4 3 2 3" xfId="20868"/>
    <cellStyle name="Percent 3 4 3 2 3 2" xfId="20869"/>
    <cellStyle name="Percent 3 4 3 2 4" xfId="20870"/>
    <cellStyle name="Percent 3 4 3 3" xfId="20871"/>
    <cellStyle name="Percent 3 4 3 3 2" xfId="20872"/>
    <cellStyle name="Percent 3 4 3 4" xfId="20873"/>
    <cellStyle name="Percent 3 4 3 4 2" xfId="20874"/>
    <cellStyle name="Percent 3 4 3 5" xfId="20875"/>
    <cellStyle name="Percent 3 4 4" xfId="20876"/>
    <cellStyle name="Percent 3 4 4 2" xfId="20877"/>
    <cellStyle name="Percent 3 4 4 2 2" xfId="20878"/>
    <cellStyle name="Percent 3 4 4 3" xfId="20879"/>
    <cellStyle name="Percent 3 4 4 3 2" xfId="20880"/>
    <cellStyle name="Percent 3 4 4 4" xfId="20881"/>
    <cellStyle name="Percent 3 4 5" xfId="20882"/>
    <cellStyle name="Percent 3 4 5 2" xfId="20883"/>
    <cellStyle name="Percent 3 4 5 3" xfId="20884"/>
    <cellStyle name="Percent 3 4 5 4" xfId="20885"/>
    <cellStyle name="Percent 3 4 6" xfId="20886"/>
    <cellStyle name="Percent 3 4 6 2" xfId="20887"/>
    <cellStyle name="Percent 3 4 7" xfId="20888"/>
    <cellStyle name="Percent 3 4 8" xfId="20889"/>
    <cellStyle name="Percent 3 5" xfId="2903"/>
    <cellStyle name="Percent 3 5 2" xfId="20890"/>
    <cellStyle name="Percent 3 5 2 2" xfId="20891"/>
    <cellStyle name="Percent 3 5 2 2 2" xfId="20892"/>
    <cellStyle name="Percent 3 5 2 2 2 2" xfId="20893"/>
    <cellStyle name="Percent 3 5 2 2 2 2 2" xfId="20894"/>
    <cellStyle name="Percent 3 5 2 2 2 3" xfId="20895"/>
    <cellStyle name="Percent 3 5 2 2 2 3 2" xfId="20896"/>
    <cellStyle name="Percent 3 5 2 2 2 4" xfId="20897"/>
    <cellStyle name="Percent 3 5 2 2 3" xfId="20898"/>
    <cellStyle name="Percent 3 5 2 2 3 2" xfId="20899"/>
    <cellStyle name="Percent 3 5 2 2 4" xfId="20900"/>
    <cellStyle name="Percent 3 5 2 2 4 2" xfId="20901"/>
    <cellStyle name="Percent 3 5 2 2 5" xfId="20902"/>
    <cellStyle name="Percent 3 5 2 3" xfId="20903"/>
    <cellStyle name="Percent 3 5 2 3 2" xfId="20904"/>
    <cellStyle name="Percent 3 5 2 3 2 2" xfId="20905"/>
    <cellStyle name="Percent 3 5 2 3 3" xfId="20906"/>
    <cellStyle name="Percent 3 5 2 3 3 2" xfId="20907"/>
    <cellStyle name="Percent 3 5 2 3 4" xfId="20908"/>
    <cellStyle name="Percent 3 5 2 4" xfId="20909"/>
    <cellStyle name="Percent 3 5 2 4 2" xfId="20910"/>
    <cellStyle name="Percent 3 5 2 4 3" xfId="20911"/>
    <cellStyle name="Percent 3 5 2 4 4" xfId="20912"/>
    <cellStyle name="Percent 3 5 2 5" xfId="20913"/>
    <cellStyle name="Percent 3 5 2 5 2" xfId="20914"/>
    <cellStyle name="Percent 3 5 2 6" xfId="20915"/>
    <cellStyle name="Percent 3 5 2 7" xfId="20916"/>
    <cellStyle name="Percent 3 5 3" xfId="20917"/>
    <cellStyle name="Percent 3 5 3 2" xfId="20918"/>
    <cellStyle name="Percent 3 5 3 2 2" xfId="20919"/>
    <cellStyle name="Percent 3 5 3 2 2 2" xfId="20920"/>
    <cellStyle name="Percent 3 5 3 2 3" xfId="20921"/>
    <cellStyle name="Percent 3 5 3 2 3 2" xfId="20922"/>
    <cellStyle name="Percent 3 5 3 2 4" xfId="20923"/>
    <cellStyle name="Percent 3 5 3 3" xfId="20924"/>
    <cellStyle name="Percent 3 5 3 3 2" xfId="20925"/>
    <cellStyle name="Percent 3 5 3 4" xfId="20926"/>
    <cellStyle name="Percent 3 5 3 4 2" xfId="20927"/>
    <cellStyle name="Percent 3 5 3 5" xfId="20928"/>
    <cellStyle name="Percent 3 5 4" xfId="20929"/>
    <cellStyle name="Percent 3 5 4 2" xfId="20930"/>
    <cellStyle name="Percent 3 5 4 2 2" xfId="20931"/>
    <cellStyle name="Percent 3 5 4 3" xfId="20932"/>
    <cellStyle name="Percent 3 5 4 3 2" xfId="20933"/>
    <cellStyle name="Percent 3 5 4 4" xfId="20934"/>
    <cellStyle name="Percent 3 5 5" xfId="20935"/>
    <cellStyle name="Percent 3 5 5 2" xfId="20936"/>
    <cellStyle name="Percent 3 5 5 3" xfId="20937"/>
    <cellStyle name="Percent 3 5 5 4" xfId="20938"/>
    <cellStyle name="Percent 3 5 6" xfId="20939"/>
    <cellStyle name="Percent 3 5 6 2" xfId="20940"/>
    <cellStyle name="Percent 3 5 7" xfId="20941"/>
    <cellStyle name="Percent 3 5 8" xfId="20942"/>
    <cellStyle name="Percent 3 6" xfId="2904"/>
    <cellStyle name="Percent 3 6 2" xfId="20943"/>
    <cellStyle name="Percent 3 6 2 2" xfId="20944"/>
    <cellStyle name="Percent 3 6 2 3" xfId="20945"/>
    <cellStyle name="Percent 3 6 2 4" xfId="20946"/>
    <cellStyle name="Percent 3 6 3" xfId="20947"/>
    <cellStyle name="Percent 3 6 4" xfId="20948"/>
    <cellStyle name="Percent 3 6 5" xfId="20949"/>
    <cellStyle name="Percent 3 7" xfId="2905"/>
    <cellStyle name="Percent 3 7 2" xfId="20950"/>
    <cellStyle name="Percent 3 7 2 2" xfId="20951"/>
    <cellStyle name="Percent 3 7 2 2 2" xfId="20952"/>
    <cellStyle name="Percent 3 7 2 2 2 2" xfId="20953"/>
    <cellStyle name="Percent 3 7 2 2 3" xfId="20954"/>
    <cellStyle name="Percent 3 7 2 2 3 2" xfId="20955"/>
    <cellStyle name="Percent 3 7 2 2 4" xfId="20956"/>
    <cellStyle name="Percent 3 7 2 3" xfId="20957"/>
    <cellStyle name="Percent 3 7 2 3 2" xfId="20958"/>
    <cellStyle name="Percent 3 7 2 4" xfId="20959"/>
    <cellStyle name="Percent 3 7 2 4 2" xfId="20960"/>
    <cellStyle name="Percent 3 7 2 5" xfId="20961"/>
    <cellStyle name="Percent 3 7 3" xfId="20962"/>
    <cellStyle name="Percent 3 7 3 2" xfId="20963"/>
    <cellStyle name="Percent 3 7 3 2 2" xfId="20964"/>
    <cellStyle name="Percent 3 7 3 3" xfId="20965"/>
    <cellStyle name="Percent 3 7 3 3 2" xfId="20966"/>
    <cellStyle name="Percent 3 7 3 4" xfId="20967"/>
    <cellStyle name="Percent 3 7 4" xfId="20968"/>
    <cellStyle name="Percent 3 7 4 2" xfId="20969"/>
    <cellStyle name="Percent 3 7 4 3" xfId="20970"/>
    <cellStyle name="Percent 3 7 4 4" xfId="20971"/>
    <cellStyle name="Percent 3 7 5" xfId="20972"/>
    <cellStyle name="Percent 3 7 5 2" xfId="20973"/>
    <cellStyle name="Percent 3 7 6" xfId="20974"/>
    <cellStyle name="Percent 3 7 7" xfId="20975"/>
    <cellStyle name="Percent 3 8" xfId="2906"/>
    <cellStyle name="Percent 3 8 2" xfId="20976"/>
    <cellStyle name="Percent 3 8 2 2" xfId="20977"/>
    <cellStyle name="Percent 3 8 2 2 2" xfId="20978"/>
    <cellStyle name="Percent 3 8 2 3" xfId="20979"/>
    <cellStyle name="Percent 3 8 2 3 2" xfId="20980"/>
    <cellStyle name="Percent 3 8 2 4" xfId="20981"/>
    <cellStyle name="Percent 3 8 3" xfId="20982"/>
    <cellStyle name="Percent 3 8 3 2" xfId="20983"/>
    <cellStyle name="Percent 3 8 3 3" xfId="20984"/>
    <cellStyle name="Percent 3 8 3 4" xfId="20985"/>
    <cellStyle name="Percent 3 8 4" xfId="20986"/>
    <cellStyle name="Percent 3 8 4 2" xfId="20987"/>
    <cellStyle name="Percent 3 8 5" xfId="20988"/>
    <cellStyle name="Percent 3 8 6" xfId="20989"/>
    <cellStyle name="Percent 3 9" xfId="20990"/>
    <cellStyle name="Percent 3 9 2" xfId="20991"/>
    <cellStyle name="Percent 3 9 2 2" xfId="20992"/>
    <cellStyle name="Percent 3 9 3" xfId="20993"/>
    <cellStyle name="Percent 3 9 3 2" xfId="20994"/>
    <cellStyle name="Percent 3 9 4" xfId="20995"/>
    <cellStyle name="Percent 4" xfId="2907"/>
    <cellStyle name="Percent 4 2" xfId="2908"/>
    <cellStyle name="Percent 4 2 2" xfId="2909"/>
    <cellStyle name="Percent 4 2 2 2" xfId="20996"/>
    <cellStyle name="Percent 4 2 2 3" xfId="20997"/>
    <cellStyle name="Percent 4 2 3" xfId="2910"/>
    <cellStyle name="Percent 4 2 4" xfId="20998"/>
    <cellStyle name="Percent 4 3" xfId="2911"/>
    <cellStyle name="Percent 4 3 2" xfId="2912"/>
    <cellStyle name="Percent 4 3 3" xfId="20999"/>
    <cellStyle name="Percent 4 4" xfId="2913"/>
    <cellStyle name="Percent 4 5" xfId="2914"/>
    <cellStyle name="Percent 4 6" xfId="2915"/>
    <cellStyle name="Percent 4 7" xfId="2916"/>
    <cellStyle name="Percent 4 8" xfId="2917"/>
    <cellStyle name="Percent 4 9" xfId="2918"/>
    <cellStyle name="Percent 5" xfId="2919"/>
    <cellStyle name="Percent 5 2" xfId="2920"/>
    <cellStyle name="Percent 5 2 2" xfId="21000"/>
    <cellStyle name="Percent 5 2 3" xfId="21001"/>
    <cellStyle name="Percent 5 3" xfId="2921"/>
    <cellStyle name="Percent 5 4" xfId="2922"/>
    <cellStyle name="Percent 5 5" xfId="21002"/>
    <cellStyle name="Percent 6" xfId="2923"/>
    <cellStyle name="Percent 6 2" xfId="21003"/>
    <cellStyle name="Percent 6 2 2" xfId="21004"/>
    <cellStyle name="Percent 6 2 2 2" xfId="21005"/>
    <cellStyle name="Percent 6 2 2 2 2" xfId="21006"/>
    <cellStyle name="Percent 6 2 2 2 2 2" xfId="21007"/>
    <cellStyle name="Percent 6 2 2 2 3" xfId="21008"/>
    <cellStyle name="Percent 6 2 2 2 3 2" xfId="21009"/>
    <cellStyle name="Percent 6 2 2 2 4" xfId="21010"/>
    <cellStyle name="Percent 6 2 2 3" xfId="21011"/>
    <cellStyle name="Percent 6 2 2 3 2" xfId="21012"/>
    <cellStyle name="Percent 6 2 2 4" xfId="21013"/>
    <cellStyle name="Percent 6 2 2 4 2" xfId="21014"/>
    <cellStyle name="Percent 6 2 2 5" xfId="21015"/>
    <cellStyle name="Percent 6 2 3" xfId="21016"/>
    <cellStyle name="Percent 6 2 3 2" xfId="21017"/>
    <cellStyle name="Percent 6 2 3 2 2" xfId="21018"/>
    <cellStyle name="Percent 6 2 3 3" xfId="21019"/>
    <cellStyle name="Percent 6 2 3 3 2" xfId="21020"/>
    <cellStyle name="Percent 6 2 3 4" xfId="21021"/>
    <cellStyle name="Percent 6 2 4" xfId="21022"/>
    <cellStyle name="Percent 6 2 4 2" xfId="21023"/>
    <cellStyle name="Percent 6 2 5" xfId="21024"/>
    <cellStyle name="Percent 6 2 5 2" xfId="21025"/>
    <cellStyle name="Percent 6 2 6" xfId="21026"/>
    <cellStyle name="Percent 6 2 7" xfId="21027"/>
    <cellStyle name="Percent 6 3" xfId="21028"/>
    <cellStyle name="Percent 6 3 2" xfId="21029"/>
    <cellStyle name="Percent 6 3 2 2" xfId="21030"/>
    <cellStyle name="Percent 6 3 2 2 2" xfId="21031"/>
    <cellStyle name="Percent 6 3 2 3" xfId="21032"/>
    <cellStyle name="Percent 6 3 2 3 2" xfId="21033"/>
    <cellStyle name="Percent 6 3 2 4" xfId="21034"/>
    <cellStyle name="Percent 6 3 3" xfId="21035"/>
    <cellStyle name="Percent 6 3 3 2" xfId="21036"/>
    <cellStyle name="Percent 6 3 4" xfId="21037"/>
    <cellStyle name="Percent 6 3 4 2" xfId="21038"/>
    <cellStyle name="Percent 6 3 5" xfId="21039"/>
    <cellStyle name="Percent 6 4" xfId="21040"/>
    <cellStyle name="Percent 6 4 2" xfId="21041"/>
    <cellStyle name="Percent 6 4 2 2" xfId="21042"/>
    <cellStyle name="Percent 6 4 3" xfId="21043"/>
    <cellStyle name="Percent 6 4 3 2" xfId="21044"/>
    <cellStyle name="Percent 6 4 4" xfId="21045"/>
    <cellStyle name="Percent 6 5" xfId="21046"/>
    <cellStyle name="Percent 6 5 2" xfId="21047"/>
    <cellStyle name="Percent 6 6" xfId="21048"/>
    <cellStyle name="Percent 6 6 2" xfId="21049"/>
    <cellStyle name="Percent 6 7" xfId="21050"/>
    <cellStyle name="Percent 6 8" xfId="21051"/>
    <cellStyle name="Percent 7" xfId="2924"/>
    <cellStyle name="Percent 8" xfId="21052"/>
    <cellStyle name="pge" xfId="2925"/>
    <cellStyle name="pge 2" xfId="2926"/>
    <cellStyle name="pge 3" xfId="2927"/>
    <cellStyle name="Pourcentage" xfId="1" builtinId="5"/>
    <cellStyle name="Pourcentage 10" xfId="21053"/>
    <cellStyle name="Pourcentage 11" xfId="21054"/>
    <cellStyle name="Pourcentage 12" xfId="21055"/>
    <cellStyle name="Pourcentage 13" xfId="21056"/>
    <cellStyle name="Pourcentage 14" xfId="21057"/>
    <cellStyle name="Pourcentage 15" xfId="21058"/>
    <cellStyle name="Pourcentage 16" xfId="21059"/>
    <cellStyle name="Pourcentage 17" xfId="21060"/>
    <cellStyle name="Pourcentage 2" xfId="2928"/>
    <cellStyle name="Pourcentage 2 2" xfId="2929"/>
    <cellStyle name="Pourcentage 2 2 2" xfId="21061"/>
    <cellStyle name="Pourcentage 2 3" xfId="2930"/>
    <cellStyle name="Pourcentage 2 3 2" xfId="2931"/>
    <cellStyle name="Pourcentage 2 3 2 2" xfId="21062"/>
    <cellStyle name="Pourcentage 2 4" xfId="2932"/>
    <cellStyle name="Pourcentage 2 5" xfId="2933"/>
    <cellStyle name="Pourcentage 2 6" xfId="21063"/>
    <cellStyle name="Pourcentage 2 7" xfId="21064"/>
    <cellStyle name="Pourcentage 3" xfId="2934"/>
    <cellStyle name="Pourcentage 3 2" xfId="2935"/>
    <cellStyle name="Pourcentage 3 2 2" xfId="21065"/>
    <cellStyle name="Pourcentage 3 3" xfId="2936"/>
    <cellStyle name="Pourcentage 3 4" xfId="21066"/>
    <cellStyle name="Pourcentage 3 5" xfId="21067"/>
    <cellStyle name="Pourcentage 4" xfId="2937"/>
    <cellStyle name="Pourcentage 4 2" xfId="2938"/>
    <cellStyle name="Pourcentage 4 3" xfId="21068"/>
    <cellStyle name="Pourcentage 5" xfId="2939"/>
    <cellStyle name="Pourcentage 5 2" xfId="2940"/>
    <cellStyle name="Pourcentage 5 2 2" xfId="21069"/>
    <cellStyle name="Pourcentage 5 3" xfId="21070"/>
    <cellStyle name="Pourcentage 6" xfId="2941"/>
    <cellStyle name="Pourcentage 7" xfId="2942"/>
    <cellStyle name="Pourcentage 7 2" xfId="2943"/>
    <cellStyle name="Pourcentage 7 2 2" xfId="2944"/>
    <cellStyle name="Pourcentage 7 2 2 2" xfId="21071"/>
    <cellStyle name="Pourcentage 7 2 3" xfId="21072"/>
    <cellStyle name="Pourcentage 7 3" xfId="21073"/>
    <cellStyle name="Pourcentage 7 3 2" xfId="21074"/>
    <cellStyle name="Pourcentage 8" xfId="2945"/>
    <cellStyle name="Pourcentage 9" xfId="21075"/>
    <cellStyle name="Procentowy 3" xfId="2946"/>
    <cellStyle name="Procentowy 3 2" xfId="2947"/>
    <cellStyle name="Procentowy 3 2 2" xfId="21076"/>
    <cellStyle name="Procentowy 3 2 3" xfId="21077"/>
    <cellStyle name="Procentowy 3 2 4" xfId="21078"/>
    <cellStyle name="Procentowy 3 3" xfId="2948"/>
    <cellStyle name="Procentowy 3 4" xfId="21079"/>
    <cellStyle name="Procentowy 3 5" xfId="21080"/>
    <cellStyle name="Procentowy 8" xfId="2949"/>
    <cellStyle name="Procentowy 8 2" xfId="2950"/>
    <cellStyle name="Procentowy 8 2 2" xfId="21081"/>
    <cellStyle name="Procentowy 8 2 3" xfId="21082"/>
    <cellStyle name="Procentowy 8 2 4" xfId="21083"/>
    <cellStyle name="Procentowy 8 3" xfId="2951"/>
    <cellStyle name="Procentowy 8 4" xfId="21084"/>
    <cellStyle name="Procentowy 8 5" xfId="21085"/>
    <cellStyle name="Prozent_SubCatperStud" xfId="2952"/>
    <cellStyle name="REMARQ01" xfId="21086"/>
    <cellStyle name="Result" xfId="2953"/>
    <cellStyle name="Result2" xfId="2954"/>
    <cellStyle name="row" xfId="2955"/>
    <cellStyle name="row 10" xfId="21087"/>
    <cellStyle name="row 10 2" xfId="21088"/>
    <cellStyle name="row 10 3" xfId="21089"/>
    <cellStyle name="row 10 4" xfId="21090"/>
    <cellStyle name="row 11" xfId="21091"/>
    <cellStyle name="row 11 2" xfId="21092"/>
    <cellStyle name="row 11 3" xfId="21093"/>
    <cellStyle name="row 11 4" xfId="21094"/>
    <cellStyle name="row 12" xfId="21095"/>
    <cellStyle name="row 12 2" xfId="21096"/>
    <cellStyle name="row 13" xfId="21097"/>
    <cellStyle name="row 13 2" xfId="21098"/>
    <cellStyle name="row 14" xfId="21099"/>
    <cellStyle name="row 2" xfId="2956"/>
    <cellStyle name="row 2 2" xfId="21100"/>
    <cellStyle name="row 2 2 2" xfId="21101"/>
    <cellStyle name="row 2 2 3" xfId="21102"/>
    <cellStyle name="row 2 2 4" xfId="21103"/>
    <cellStyle name="row 2 3" xfId="21104"/>
    <cellStyle name="row 2 3 2" xfId="21105"/>
    <cellStyle name="row 2 3 3" xfId="21106"/>
    <cellStyle name="row 2 3 4" xfId="21107"/>
    <cellStyle name="row 2 4" xfId="21108"/>
    <cellStyle name="row 2 4 2" xfId="21109"/>
    <cellStyle name="row 2 5" xfId="21110"/>
    <cellStyle name="row 2 5 2" xfId="21111"/>
    <cellStyle name="row 2 6" xfId="21112"/>
    <cellStyle name="row 3" xfId="2957"/>
    <cellStyle name="row 3 2" xfId="2958"/>
    <cellStyle name="row 3 2 2" xfId="21113"/>
    <cellStyle name="row 3 2 2 2" xfId="21114"/>
    <cellStyle name="row 3 2 2 3" xfId="21115"/>
    <cellStyle name="row 3 2 2 4" xfId="21116"/>
    <cellStyle name="row 3 2 3" xfId="21117"/>
    <cellStyle name="row 3 2 3 2" xfId="21118"/>
    <cellStyle name="row 3 2 3 3" xfId="21119"/>
    <cellStyle name="row 3 2 3 4" xfId="21120"/>
    <cellStyle name="row 3 2 4" xfId="21121"/>
    <cellStyle name="row 3 2 4 2" xfId="21122"/>
    <cellStyle name="row 3 2 5" xfId="21123"/>
    <cellStyle name="row 3 2 5 2" xfId="21124"/>
    <cellStyle name="row 3 2 6" xfId="21125"/>
    <cellStyle name="row 3 3" xfId="2959"/>
    <cellStyle name="row 3 3 2" xfId="21126"/>
    <cellStyle name="row 3 3 2 2" xfId="21127"/>
    <cellStyle name="row 3 3 2 3" xfId="21128"/>
    <cellStyle name="row 3 3 2 4" xfId="21129"/>
    <cellStyle name="row 3 3 3" xfId="21130"/>
    <cellStyle name="row 3 3 3 2" xfId="21131"/>
    <cellStyle name="row 3 3 3 3" xfId="21132"/>
    <cellStyle name="row 3 3 3 4" xfId="21133"/>
    <cellStyle name="row 3 3 4" xfId="21134"/>
    <cellStyle name="row 3 3 4 2" xfId="21135"/>
    <cellStyle name="row 3 3 5" xfId="21136"/>
    <cellStyle name="row 3 3 5 2" xfId="21137"/>
    <cellStyle name="row 3 3 6" xfId="21138"/>
    <cellStyle name="row 3 4" xfId="21139"/>
    <cellStyle name="row 3 4 2" xfId="21140"/>
    <cellStyle name="row 3 4 3" xfId="21141"/>
    <cellStyle name="row 3 4 4" xfId="21142"/>
    <cellStyle name="row 3 5" xfId="21143"/>
    <cellStyle name="row 3 5 2" xfId="21144"/>
    <cellStyle name="row 3 5 3" xfId="21145"/>
    <cellStyle name="row 3 5 4" xfId="21146"/>
    <cellStyle name="row 3 6" xfId="21147"/>
    <cellStyle name="row 3 6 2" xfId="21148"/>
    <cellStyle name="row 3 7" xfId="21149"/>
    <cellStyle name="row 3 7 2" xfId="21150"/>
    <cellStyle name="row 3 8" xfId="21151"/>
    <cellStyle name="row 4" xfId="2960"/>
    <cellStyle name="row 4 2" xfId="2961"/>
    <cellStyle name="row 4 2 2" xfId="21152"/>
    <cellStyle name="row 4 2 2 2" xfId="21153"/>
    <cellStyle name="row 4 2 2 3" xfId="21154"/>
    <cellStyle name="row 4 2 2 4" xfId="21155"/>
    <cellStyle name="row 4 2 3" xfId="21156"/>
    <cellStyle name="row 4 2 3 2" xfId="21157"/>
    <cellStyle name="row 4 2 3 3" xfId="21158"/>
    <cellStyle name="row 4 2 3 4" xfId="21159"/>
    <cellStyle name="row 4 2 4" xfId="21160"/>
    <cellStyle name="row 4 2 4 2" xfId="21161"/>
    <cellStyle name="row 4 2 5" xfId="21162"/>
    <cellStyle name="row 4 2 5 2" xfId="21163"/>
    <cellStyle name="row 4 2 6" xfId="21164"/>
    <cellStyle name="row 4 3" xfId="2962"/>
    <cellStyle name="row 4 3 2" xfId="21165"/>
    <cellStyle name="row 4 3 2 2" xfId="21166"/>
    <cellStyle name="row 4 3 2 3" xfId="21167"/>
    <cellStyle name="row 4 3 2 4" xfId="21168"/>
    <cellStyle name="row 4 3 3" xfId="21169"/>
    <cellStyle name="row 4 3 3 2" xfId="21170"/>
    <cellStyle name="row 4 3 3 3" xfId="21171"/>
    <cellStyle name="row 4 3 3 4" xfId="21172"/>
    <cellStyle name="row 4 3 4" xfId="21173"/>
    <cellStyle name="row 4 3 4 2" xfId="21174"/>
    <cellStyle name="row 4 3 5" xfId="21175"/>
    <cellStyle name="row 4 3 5 2" xfId="21176"/>
    <cellStyle name="row 4 3 6" xfId="21177"/>
    <cellStyle name="row 4 4" xfId="21178"/>
    <cellStyle name="row 4 4 2" xfId="21179"/>
    <cellStyle name="row 4 4 3" xfId="21180"/>
    <cellStyle name="row 4 4 4" xfId="21181"/>
    <cellStyle name="row 4 5" xfId="21182"/>
    <cellStyle name="row 4 5 2" xfId="21183"/>
    <cellStyle name="row 4 5 3" xfId="21184"/>
    <cellStyle name="row 4 5 4" xfId="21185"/>
    <cellStyle name="row 4 6" xfId="21186"/>
    <cellStyle name="row 4 6 2" xfId="21187"/>
    <cellStyle name="row 4 7" xfId="21188"/>
    <cellStyle name="row 4 7 2" xfId="21189"/>
    <cellStyle name="row 4 8" xfId="21190"/>
    <cellStyle name="row 5" xfId="2963"/>
    <cellStyle name="row 5 2" xfId="21191"/>
    <cellStyle name="row 5 2 2" xfId="21192"/>
    <cellStyle name="row 5 2 3" xfId="21193"/>
    <cellStyle name="row 5 2 4" xfId="21194"/>
    <cellStyle name="row 5 3" xfId="21195"/>
    <cellStyle name="row 5 3 2" xfId="21196"/>
    <cellStyle name="row 5 3 3" xfId="21197"/>
    <cellStyle name="row 5 3 4" xfId="21198"/>
    <cellStyle name="row 5 4" xfId="21199"/>
    <cellStyle name="row 5 4 2" xfId="21200"/>
    <cellStyle name="row 5 5" xfId="21201"/>
    <cellStyle name="row 5 5 2" xfId="21202"/>
    <cellStyle name="row 5 6" xfId="21203"/>
    <cellStyle name="row 6" xfId="2964"/>
    <cellStyle name="row 6 2" xfId="21204"/>
    <cellStyle name="row 6 2 2" xfId="21205"/>
    <cellStyle name="row 6 2 3" xfId="21206"/>
    <cellStyle name="row 6 2 4" xfId="21207"/>
    <cellStyle name="row 6 3" xfId="21208"/>
    <cellStyle name="row 6 3 2" xfId="21209"/>
    <cellStyle name="row 6 3 3" xfId="21210"/>
    <cellStyle name="row 6 3 4" xfId="21211"/>
    <cellStyle name="row 6 4" xfId="21212"/>
    <cellStyle name="row 6 4 2" xfId="21213"/>
    <cellStyle name="row 6 5" xfId="21214"/>
    <cellStyle name="row 6 5 2" xfId="21215"/>
    <cellStyle name="row 6 6" xfId="21216"/>
    <cellStyle name="row 7" xfId="2965"/>
    <cellStyle name="row 7 2" xfId="21217"/>
    <cellStyle name="row 7 2 2" xfId="21218"/>
    <cellStyle name="row 7 2 3" xfId="21219"/>
    <cellStyle name="row 7 2 4" xfId="21220"/>
    <cellStyle name="row 7 3" xfId="21221"/>
    <cellStyle name="row 7 3 2" xfId="21222"/>
    <cellStyle name="row 7 3 3" xfId="21223"/>
    <cellStyle name="row 7 3 4" xfId="21224"/>
    <cellStyle name="row 7 4" xfId="21225"/>
    <cellStyle name="row 7 4 2" xfId="21226"/>
    <cellStyle name="row 7 5" xfId="21227"/>
    <cellStyle name="row 7 5 2" xfId="21228"/>
    <cellStyle name="row 7 6" xfId="21229"/>
    <cellStyle name="row 8" xfId="2966"/>
    <cellStyle name="row 8 2" xfId="21230"/>
    <cellStyle name="row 8 2 2" xfId="21231"/>
    <cellStyle name="row 8 2 3" xfId="21232"/>
    <cellStyle name="row 8 2 4" xfId="21233"/>
    <cellStyle name="row 8 3" xfId="21234"/>
    <cellStyle name="row 8 3 2" xfId="21235"/>
    <cellStyle name="row 8 3 3" xfId="21236"/>
    <cellStyle name="row 8 3 4" xfId="21237"/>
    <cellStyle name="row 8 4" xfId="21238"/>
    <cellStyle name="row 8 4 2" xfId="21239"/>
    <cellStyle name="row 8 5" xfId="21240"/>
    <cellStyle name="row 8 5 2" xfId="21241"/>
    <cellStyle name="row 8 6" xfId="21242"/>
    <cellStyle name="row 9" xfId="2967"/>
    <cellStyle name="row 9 2" xfId="21243"/>
    <cellStyle name="row 9 2 2" xfId="21244"/>
    <cellStyle name="row 9 2 3" xfId="21245"/>
    <cellStyle name="row 9 2 4" xfId="21246"/>
    <cellStyle name="row 9 3" xfId="21247"/>
    <cellStyle name="row 9 3 2" xfId="21248"/>
    <cellStyle name="row 9 3 3" xfId="21249"/>
    <cellStyle name="row 9 3 4" xfId="21250"/>
    <cellStyle name="row 9 4" xfId="21251"/>
    <cellStyle name="row 9 4 2" xfId="21252"/>
    <cellStyle name="row 9 5" xfId="21253"/>
    <cellStyle name="row 9 5 2" xfId="21254"/>
    <cellStyle name="row 9 6" xfId="21255"/>
    <cellStyle name="RowCodes" xfId="2968"/>
    <cellStyle name="Row-Col Headings" xfId="2969"/>
    <cellStyle name="RowTitles" xfId="2970"/>
    <cellStyle name="RowTitles 2" xfId="2971"/>
    <cellStyle name="RowTitles 2 2" xfId="21256"/>
    <cellStyle name="RowTitles 2 2 2" xfId="21257"/>
    <cellStyle name="RowTitles 2 2 3" xfId="21258"/>
    <cellStyle name="RowTitles 2 2 4" xfId="21259"/>
    <cellStyle name="RowTitles 2 3" xfId="21260"/>
    <cellStyle name="RowTitles 2 3 2" xfId="21261"/>
    <cellStyle name="RowTitles 2 3 3" xfId="21262"/>
    <cellStyle name="RowTitles 2 3 4" xfId="21263"/>
    <cellStyle name="RowTitles 2 4" xfId="21264"/>
    <cellStyle name="RowTitles 2 4 2" xfId="21265"/>
    <cellStyle name="RowTitles 2 5" xfId="21266"/>
    <cellStyle name="RowTitles 2 5 2" xfId="21267"/>
    <cellStyle name="RowTitles 2 6" xfId="21268"/>
    <cellStyle name="RowTitles 3" xfId="2972"/>
    <cellStyle name="RowTitles 3 2" xfId="2973"/>
    <cellStyle name="RowTitles 3 2 2" xfId="21269"/>
    <cellStyle name="RowTitles 3 2 2 2" xfId="21270"/>
    <cellStyle name="RowTitles 3 2 2 3" xfId="21271"/>
    <cellStyle name="RowTitles 3 2 2 4" xfId="21272"/>
    <cellStyle name="RowTitles 3 2 3" xfId="21273"/>
    <cellStyle name="RowTitles 3 2 3 2" xfId="21274"/>
    <cellStyle name="RowTitles 3 2 3 3" xfId="21275"/>
    <cellStyle name="RowTitles 3 2 3 4" xfId="21276"/>
    <cellStyle name="RowTitles 3 2 4" xfId="21277"/>
    <cellStyle name="RowTitles 3 2 4 2" xfId="21278"/>
    <cellStyle name="RowTitles 3 2 5" xfId="21279"/>
    <cellStyle name="RowTitles 3 2 5 2" xfId="21280"/>
    <cellStyle name="RowTitles 3 2 6" xfId="21281"/>
    <cellStyle name="RowTitles 3 3" xfId="2974"/>
    <cellStyle name="RowTitles 3 3 2" xfId="21282"/>
    <cellStyle name="RowTitles 3 3 2 2" xfId="21283"/>
    <cellStyle name="RowTitles 3 3 2 3" xfId="21284"/>
    <cellStyle name="RowTitles 3 3 2 4" xfId="21285"/>
    <cellStyle name="RowTitles 3 3 3" xfId="21286"/>
    <cellStyle name="RowTitles 3 3 3 2" xfId="21287"/>
    <cellStyle name="RowTitles 3 3 3 3" xfId="21288"/>
    <cellStyle name="RowTitles 3 3 3 4" xfId="21289"/>
    <cellStyle name="RowTitles 3 3 4" xfId="21290"/>
    <cellStyle name="RowTitles 3 3 4 2" xfId="21291"/>
    <cellStyle name="RowTitles 3 3 5" xfId="21292"/>
    <cellStyle name="RowTitles 3 3 5 2" xfId="21293"/>
    <cellStyle name="RowTitles 3 3 6" xfId="21294"/>
    <cellStyle name="RowTitles 3 4" xfId="21295"/>
    <cellStyle name="RowTitles 3 4 2" xfId="21296"/>
    <cellStyle name="RowTitles 3 4 3" xfId="21297"/>
    <cellStyle name="RowTitles 3 4 4" xfId="21298"/>
    <cellStyle name="RowTitles 3 5" xfId="21299"/>
    <cellStyle name="RowTitles 3 5 2" xfId="21300"/>
    <cellStyle name="RowTitles 3 5 3" xfId="21301"/>
    <cellStyle name="RowTitles 3 5 4" xfId="21302"/>
    <cellStyle name="RowTitles 3 6" xfId="21303"/>
    <cellStyle name="RowTitles 3 6 2" xfId="21304"/>
    <cellStyle name="RowTitles 3 7" xfId="21305"/>
    <cellStyle name="RowTitles 3 7 2" xfId="21306"/>
    <cellStyle name="RowTitles 3 8" xfId="21307"/>
    <cellStyle name="RowTitles 4" xfId="2975"/>
    <cellStyle name="RowTitles 4 2" xfId="2976"/>
    <cellStyle name="RowTitles 4 2 2" xfId="21308"/>
    <cellStyle name="RowTitles 4 2 2 2" xfId="21309"/>
    <cellStyle name="RowTitles 4 2 2 3" xfId="21310"/>
    <cellStyle name="RowTitles 4 2 2 4" xfId="21311"/>
    <cellStyle name="RowTitles 4 2 3" xfId="21312"/>
    <cellStyle name="RowTitles 4 2 3 2" xfId="21313"/>
    <cellStyle name="RowTitles 4 2 3 3" xfId="21314"/>
    <cellStyle name="RowTitles 4 2 3 4" xfId="21315"/>
    <cellStyle name="RowTitles 4 2 4" xfId="21316"/>
    <cellStyle name="RowTitles 4 2 4 2" xfId="21317"/>
    <cellStyle name="RowTitles 4 2 5" xfId="21318"/>
    <cellStyle name="RowTitles 4 2 5 2" xfId="21319"/>
    <cellStyle name="RowTitles 4 2 6" xfId="21320"/>
    <cellStyle name="RowTitles 4 3" xfId="2977"/>
    <cellStyle name="RowTitles 4 3 2" xfId="21321"/>
    <cellStyle name="RowTitles 4 3 2 2" xfId="21322"/>
    <cellStyle name="RowTitles 4 3 2 3" xfId="21323"/>
    <cellStyle name="RowTitles 4 3 2 4" xfId="21324"/>
    <cellStyle name="RowTitles 4 3 3" xfId="21325"/>
    <cellStyle name="RowTitles 4 3 3 2" xfId="21326"/>
    <cellStyle name="RowTitles 4 3 3 3" xfId="21327"/>
    <cellStyle name="RowTitles 4 3 3 4" xfId="21328"/>
    <cellStyle name="RowTitles 4 3 4" xfId="21329"/>
    <cellStyle name="RowTitles 4 3 4 2" xfId="21330"/>
    <cellStyle name="RowTitles 4 3 5" xfId="21331"/>
    <cellStyle name="RowTitles 4 3 5 2" xfId="21332"/>
    <cellStyle name="RowTitles 4 3 6" xfId="21333"/>
    <cellStyle name="RowTitles 4 4" xfId="21334"/>
    <cellStyle name="RowTitles 4 4 2" xfId="21335"/>
    <cellStyle name="RowTitles 4 4 3" xfId="21336"/>
    <cellStyle name="RowTitles 4 4 4" xfId="21337"/>
    <cellStyle name="RowTitles 4 5" xfId="21338"/>
    <cellStyle name="RowTitles 4 5 2" xfId="21339"/>
    <cellStyle name="RowTitles 4 5 3" xfId="21340"/>
    <cellStyle name="RowTitles 4 5 4" xfId="21341"/>
    <cellStyle name="RowTitles 4 6" xfId="21342"/>
    <cellStyle name="RowTitles 4 6 2" xfId="21343"/>
    <cellStyle name="RowTitles 4 7" xfId="21344"/>
    <cellStyle name="RowTitles 4 7 2" xfId="21345"/>
    <cellStyle name="RowTitles 4 8" xfId="21346"/>
    <cellStyle name="RowTitles 5" xfId="21347"/>
    <cellStyle name="RowTitles 5 2" xfId="21348"/>
    <cellStyle name="RowTitles 5 3" xfId="21349"/>
    <cellStyle name="RowTitles 5 4" xfId="21350"/>
    <cellStyle name="RowTitles 6" xfId="21351"/>
    <cellStyle name="RowTitles 6 2" xfId="21352"/>
    <cellStyle name="RowTitles 6 3" xfId="21353"/>
    <cellStyle name="RowTitles 6 4" xfId="21354"/>
    <cellStyle name="RowTitles 7" xfId="21355"/>
    <cellStyle name="RowTitles 7 2" xfId="21356"/>
    <cellStyle name="RowTitles 8" xfId="21357"/>
    <cellStyle name="RowTitles 8 2" xfId="21358"/>
    <cellStyle name="RowTitles 9" xfId="21359"/>
    <cellStyle name="RowTitles_CENTRAL_GOVT" xfId="21360"/>
    <cellStyle name="RowTitles1-Detail" xfId="2978"/>
    <cellStyle name="RowTitles1-Detail 2" xfId="2979"/>
    <cellStyle name="RowTitles1-Detail 2 2" xfId="2980"/>
    <cellStyle name="RowTitles1-Detail 2 2 2" xfId="2981"/>
    <cellStyle name="RowTitles1-Detail 2 2 2 2" xfId="21361"/>
    <cellStyle name="RowTitles1-Detail 2 2 2 2 2" xfId="21362"/>
    <cellStyle name="RowTitles1-Detail 2 2 2 2 3" xfId="21363"/>
    <cellStyle name="RowTitles1-Detail 2 2 2 2 4" xfId="21364"/>
    <cellStyle name="RowTitles1-Detail 2 2 2 3" xfId="21365"/>
    <cellStyle name="RowTitles1-Detail 2 2 2 3 2" xfId="21366"/>
    <cellStyle name="RowTitles1-Detail 2 2 2 4" xfId="21367"/>
    <cellStyle name="RowTitles1-Detail 2 2 2 4 2" xfId="21368"/>
    <cellStyle name="RowTitles1-Detail 2 2 2 5" xfId="21369"/>
    <cellStyle name="RowTitles1-Detail 2 2 3" xfId="2982"/>
    <cellStyle name="RowTitles1-Detail 2 2 3 2" xfId="21370"/>
    <cellStyle name="RowTitles1-Detail 2 2 3 2 2" xfId="21371"/>
    <cellStyle name="RowTitles1-Detail 2 2 3 2 3" xfId="21372"/>
    <cellStyle name="RowTitles1-Detail 2 2 3 2 4" xfId="21373"/>
    <cellStyle name="RowTitles1-Detail 2 2 3 3" xfId="21374"/>
    <cellStyle name="RowTitles1-Detail 2 2 3 3 2" xfId="21375"/>
    <cellStyle name="RowTitles1-Detail 2 2 3 4" xfId="21376"/>
    <cellStyle name="RowTitles1-Detail 2 2 3 4 2" xfId="21377"/>
    <cellStyle name="RowTitles1-Detail 2 2 3 5" xfId="21378"/>
    <cellStyle name="RowTitles1-Detail 2 2 4" xfId="21379"/>
    <cellStyle name="RowTitles1-Detail 2 2 4 2" xfId="21380"/>
    <cellStyle name="RowTitles1-Detail 2 2 4 3" xfId="21381"/>
    <cellStyle name="RowTitles1-Detail 2 2 4 4" xfId="21382"/>
    <cellStyle name="RowTitles1-Detail 2 2 5" xfId="21383"/>
    <cellStyle name="RowTitles1-Detail 2 2 5 2" xfId="21384"/>
    <cellStyle name="RowTitles1-Detail 2 2 6" xfId="21385"/>
    <cellStyle name="RowTitles1-Detail 2 2 6 2" xfId="21386"/>
    <cellStyle name="RowTitles1-Detail 2 2 7" xfId="21387"/>
    <cellStyle name="RowTitles1-Detail 2 3" xfId="2983"/>
    <cellStyle name="RowTitles1-Detail 2 3 2" xfId="2984"/>
    <cellStyle name="RowTitles1-Detail 2 3 2 2" xfId="21388"/>
    <cellStyle name="RowTitles1-Detail 2 3 2 2 2" xfId="21389"/>
    <cellStyle name="RowTitles1-Detail 2 3 2 2 3" xfId="21390"/>
    <cellStyle name="RowTitles1-Detail 2 3 2 2 4" xfId="21391"/>
    <cellStyle name="RowTitles1-Detail 2 3 2 3" xfId="21392"/>
    <cellStyle name="RowTitles1-Detail 2 3 2 3 2" xfId="21393"/>
    <cellStyle name="RowTitles1-Detail 2 3 2 4" xfId="21394"/>
    <cellStyle name="RowTitles1-Detail 2 3 2 4 2" xfId="21395"/>
    <cellStyle name="RowTitles1-Detail 2 3 2 5" xfId="21396"/>
    <cellStyle name="RowTitles1-Detail 2 3 3" xfId="2985"/>
    <cellStyle name="RowTitles1-Detail 2 3 3 2" xfId="21397"/>
    <cellStyle name="RowTitles1-Detail 2 3 3 2 2" xfId="21398"/>
    <cellStyle name="RowTitles1-Detail 2 3 3 2 3" xfId="21399"/>
    <cellStyle name="RowTitles1-Detail 2 3 3 2 4" xfId="21400"/>
    <cellStyle name="RowTitles1-Detail 2 3 3 3" xfId="21401"/>
    <cellStyle name="RowTitles1-Detail 2 3 3 3 2" xfId="21402"/>
    <cellStyle name="RowTitles1-Detail 2 3 3 4" xfId="21403"/>
    <cellStyle name="RowTitles1-Detail 2 3 3 4 2" xfId="21404"/>
    <cellStyle name="RowTitles1-Detail 2 3 3 5" xfId="21405"/>
    <cellStyle name="RowTitles1-Detail 2 3 4" xfId="21406"/>
    <cellStyle name="RowTitles1-Detail 2 3 4 2" xfId="21407"/>
    <cellStyle name="RowTitles1-Detail 2 3 4 3" xfId="21408"/>
    <cellStyle name="RowTitles1-Detail 2 3 4 4" xfId="21409"/>
    <cellStyle name="RowTitles1-Detail 2 3 5" xfId="21410"/>
    <cellStyle name="RowTitles1-Detail 2 3 5 2" xfId="21411"/>
    <cellStyle name="RowTitles1-Detail 2 3 6" xfId="21412"/>
    <cellStyle name="RowTitles1-Detail 2 3 6 2" xfId="21413"/>
    <cellStyle name="RowTitles1-Detail 2 3 7" xfId="21414"/>
    <cellStyle name="RowTitles1-Detail 2 4" xfId="2986"/>
    <cellStyle name="RowTitles1-Detail 2 4 2" xfId="2987"/>
    <cellStyle name="RowTitles1-Detail 2 4 2 2" xfId="21415"/>
    <cellStyle name="RowTitles1-Detail 2 4 2 2 2" xfId="21416"/>
    <cellStyle name="RowTitles1-Detail 2 4 2 2 3" xfId="21417"/>
    <cellStyle name="RowTitles1-Detail 2 4 2 2 4" xfId="21418"/>
    <cellStyle name="RowTitles1-Detail 2 4 2 3" xfId="21419"/>
    <cellStyle name="RowTitles1-Detail 2 4 2 3 2" xfId="21420"/>
    <cellStyle name="RowTitles1-Detail 2 4 2 4" xfId="21421"/>
    <cellStyle name="RowTitles1-Detail 2 4 2 4 2" xfId="21422"/>
    <cellStyle name="RowTitles1-Detail 2 4 2 5" xfId="21423"/>
    <cellStyle name="RowTitles1-Detail 2 4 3" xfId="21424"/>
    <cellStyle name="RowTitles1-Detail 2 4 3 2" xfId="21425"/>
    <cellStyle name="RowTitles1-Detail 2 4 3 3" xfId="21426"/>
    <cellStyle name="RowTitles1-Detail 2 4 3 4" xfId="21427"/>
    <cellStyle name="RowTitles1-Detail 2 4 4" xfId="21428"/>
    <cellStyle name="RowTitles1-Detail 2 4 4 2" xfId="21429"/>
    <cellStyle name="RowTitles1-Detail 2 4 5" xfId="21430"/>
    <cellStyle name="RowTitles1-Detail 2 4 5 2" xfId="21431"/>
    <cellStyle name="RowTitles1-Detail 2 4 6" xfId="21432"/>
    <cellStyle name="RowTitles1-Detail 2 5" xfId="21433"/>
    <cellStyle name="RowTitles1-Detail 2 5 2" xfId="21434"/>
    <cellStyle name="RowTitles1-Detail 2 5 3" xfId="21435"/>
    <cellStyle name="RowTitles1-Detail 2 5 4" xfId="21436"/>
    <cellStyle name="RowTitles1-Detail 2 6" xfId="21437"/>
    <cellStyle name="RowTitles1-Detail 2 6 2" xfId="21438"/>
    <cellStyle name="RowTitles1-Detail 2 7" xfId="21439"/>
    <cellStyle name="RowTitles1-Detail 2 7 2" xfId="21440"/>
    <cellStyle name="RowTitles1-Detail 2 8" xfId="21441"/>
    <cellStyle name="RowTitles1-Detail 3" xfId="21442"/>
    <cellStyle name="RowTitles1-Detail 3 2" xfId="21443"/>
    <cellStyle name="RowTitles1-Detail 3 3" xfId="21444"/>
    <cellStyle name="RowTitles1-Detail 3 4" xfId="21445"/>
    <cellStyle name="RowTitles1-Detail 4" xfId="21446"/>
    <cellStyle name="RowTitles1-Detail 4 2" xfId="21447"/>
    <cellStyle name="RowTitles1-Detail 5" xfId="21448"/>
    <cellStyle name="RowTitles1-Detail 5 2" xfId="21449"/>
    <cellStyle name="RowTitles1-Detail 6" xfId="21450"/>
    <cellStyle name="RowTitles-Col2" xfId="2988"/>
    <cellStyle name="RowTitles-Col2 2" xfId="2989"/>
    <cellStyle name="RowTitles-Col2 2 2" xfId="2990"/>
    <cellStyle name="RowTitles-Col2 2 2 2" xfId="2991"/>
    <cellStyle name="RowTitles-Col2 2 2 2 2" xfId="21451"/>
    <cellStyle name="RowTitles-Col2 2 2 2 2 2" xfId="21452"/>
    <cellStyle name="RowTitles-Col2 2 2 2 2 3" xfId="21453"/>
    <cellStyle name="RowTitles-Col2 2 2 2 3" xfId="21454"/>
    <cellStyle name="RowTitles-Col2 2 2 2 3 2" xfId="21455"/>
    <cellStyle name="RowTitles-Col2 2 2 2 4" xfId="21456"/>
    <cellStyle name="RowTitles-Col2 2 2 2 4 2" xfId="21457"/>
    <cellStyle name="RowTitles-Col2 2 2 2 5" xfId="21458"/>
    <cellStyle name="RowTitles-Col2 2 2 3" xfId="2992"/>
    <cellStyle name="RowTitles-Col2 2 2 3 2" xfId="21459"/>
    <cellStyle name="RowTitles-Col2 2 2 3 2 2" xfId="21460"/>
    <cellStyle name="RowTitles-Col2 2 2 3 2 3" xfId="21461"/>
    <cellStyle name="RowTitles-Col2 2 2 3 3" xfId="21462"/>
    <cellStyle name="RowTitles-Col2 2 2 3 3 2" xfId="21463"/>
    <cellStyle name="RowTitles-Col2 2 2 3 4" xfId="21464"/>
    <cellStyle name="RowTitles-Col2 2 2 3 4 2" xfId="21465"/>
    <cellStyle name="RowTitles-Col2 2 2 3 5" xfId="21466"/>
    <cellStyle name="RowTitles-Col2 2 2 4" xfId="21467"/>
    <cellStyle name="RowTitles-Col2 2 2 4 2" xfId="21468"/>
    <cellStyle name="RowTitles-Col2 2 2 4 3" xfId="21469"/>
    <cellStyle name="RowTitles-Col2 2 2 5" xfId="21470"/>
    <cellStyle name="RowTitles-Col2 2 2 5 2" xfId="21471"/>
    <cellStyle name="RowTitles-Col2 2 2 6" xfId="21472"/>
    <cellStyle name="RowTitles-Col2 2 2 6 2" xfId="21473"/>
    <cellStyle name="RowTitles-Col2 2 2 7" xfId="21474"/>
    <cellStyle name="RowTitles-Col2 2 3" xfId="2993"/>
    <cellStyle name="RowTitles-Col2 2 3 2" xfId="2994"/>
    <cellStyle name="RowTitles-Col2 2 3 2 2" xfId="21475"/>
    <cellStyle name="RowTitles-Col2 2 3 2 2 2" xfId="21476"/>
    <cellStyle name="RowTitles-Col2 2 3 2 2 3" xfId="21477"/>
    <cellStyle name="RowTitles-Col2 2 3 2 3" xfId="21478"/>
    <cellStyle name="RowTitles-Col2 2 3 2 3 2" xfId="21479"/>
    <cellStyle name="RowTitles-Col2 2 3 2 4" xfId="21480"/>
    <cellStyle name="RowTitles-Col2 2 3 2 4 2" xfId="21481"/>
    <cellStyle name="RowTitles-Col2 2 3 2 5" xfId="21482"/>
    <cellStyle name="RowTitles-Col2 2 3 3" xfId="2995"/>
    <cellStyle name="RowTitles-Col2 2 3 3 2" xfId="21483"/>
    <cellStyle name="RowTitles-Col2 2 3 3 2 2" xfId="21484"/>
    <cellStyle name="RowTitles-Col2 2 3 3 2 3" xfId="21485"/>
    <cellStyle name="RowTitles-Col2 2 3 3 3" xfId="21486"/>
    <cellStyle name="RowTitles-Col2 2 3 3 3 2" xfId="21487"/>
    <cellStyle name="RowTitles-Col2 2 3 3 4" xfId="21488"/>
    <cellStyle name="RowTitles-Col2 2 3 3 4 2" xfId="21489"/>
    <cellStyle name="RowTitles-Col2 2 3 3 5" xfId="21490"/>
    <cellStyle name="RowTitles-Col2 2 3 4" xfId="21491"/>
    <cellStyle name="RowTitles-Col2 2 3 4 2" xfId="21492"/>
    <cellStyle name="RowTitles-Col2 2 3 4 3" xfId="21493"/>
    <cellStyle name="RowTitles-Col2 2 3 5" xfId="21494"/>
    <cellStyle name="RowTitles-Col2 2 3 5 2" xfId="21495"/>
    <cellStyle name="RowTitles-Col2 2 3 6" xfId="21496"/>
    <cellStyle name="RowTitles-Col2 2 3 6 2" xfId="21497"/>
    <cellStyle name="RowTitles-Col2 2 3 7" xfId="21498"/>
    <cellStyle name="RowTitles-Col2 2 4" xfId="2996"/>
    <cellStyle name="RowTitles-Col2 2 4 2" xfId="2997"/>
    <cellStyle name="RowTitles-Col2 2 4 2 2" xfId="21499"/>
    <cellStyle name="RowTitles-Col2 2 4 2 2 2" xfId="21500"/>
    <cellStyle name="RowTitles-Col2 2 4 2 2 3" xfId="21501"/>
    <cellStyle name="RowTitles-Col2 2 4 2 3" xfId="21502"/>
    <cellStyle name="RowTitles-Col2 2 4 2 3 2" xfId="21503"/>
    <cellStyle name="RowTitles-Col2 2 4 2 4" xfId="21504"/>
    <cellStyle name="RowTitles-Col2 2 4 2 4 2" xfId="21505"/>
    <cellStyle name="RowTitles-Col2 2 4 2 5" xfId="21506"/>
    <cellStyle name="RowTitles-Col2 2 4 3" xfId="21507"/>
    <cellStyle name="RowTitles-Col2 2 4 3 2" xfId="21508"/>
    <cellStyle name="RowTitles-Col2 2 4 3 3" xfId="21509"/>
    <cellStyle name="RowTitles-Col2 2 4 4" xfId="21510"/>
    <cellStyle name="RowTitles-Col2 2 4 4 2" xfId="21511"/>
    <cellStyle name="RowTitles-Col2 2 4 5" xfId="21512"/>
    <cellStyle name="RowTitles-Col2 2 4 5 2" xfId="21513"/>
    <cellStyle name="RowTitles-Col2 2 4 6" xfId="21514"/>
    <cellStyle name="RowTitles-Col2 2 5" xfId="2998"/>
    <cellStyle name="RowTitles-Col2 2 5 2" xfId="21515"/>
    <cellStyle name="RowTitles-Col2 2 5 2 2" xfId="21516"/>
    <cellStyle name="RowTitles-Col2 2 5 2 3" xfId="21517"/>
    <cellStyle name="RowTitles-Col2 2 5 3" xfId="21518"/>
    <cellStyle name="RowTitles-Col2 2 5 3 2" xfId="21519"/>
    <cellStyle name="RowTitles-Col2 2 5 4" xfId="21520"/>
    <cellStyle name="RowTitles-Col2 2 5 4 2" xfId="21521"/>
    <cellStyle name="RowTitles-Col2 2 5 5" xfId="21522"/>
    <cellStyle name="RowTitles-Col2 2 6" xfId="21523"/>
    <cellStyle name="RowTitles-Col2 2 6 2" xfId="21524"/>
    <cellStyle name="RowTitles-Col2 2 6 3" xfId="21525"/>
    <cellStyle name="RowTitles-Col2 2 7" xfId="21526"/>
    <cellStyle name="RowTitles-Col2 2 7 2" xfId="21527"/>
    <cellStyle name="RowTitles-Col2 2 8" xfId="21528"/>
    <cellStyle name="RowTitles-Col2 2 8 2" xfId="21529"/>
    <cellStyle name="RowTitles-Col2 2 9" xfId="21530"/>
    <cellStyle name="RowTitles-Col2 3" xfId="2999"/>
    <cellStyle name="RowTitles-Col2 3 2" xfId="21531"/>
    <cellStyle name="RowTitles-Col2 3 2 2" xfId="21532"/>
    <cellStyle name="RowTitles-Col2 3 2 3" xfId="21533"/>
    <cellStyle name="RowTitles-Col2 3 3" xfId="21534"/>
    <cellStyle name="RowTitles-Col2 3 3 2" xfId="21535"/>
    <cellStyle name="RowTitles-Col2 3 4" xfId="21536"/>
    <cellStyle name="RowTitles-Col2 3 4 2" xfId="21537"/>
    <cellStyle name="RowTitles-Col2 3 5" xfId="21538"/>
    <cellStyle name="RowTitles-Col2 4" xfId="21539"/>
    <cellStyle name="RowTitles-Col2 4 2" xfId="21540"/>
    <cellStyle name="RowTitles-Col2 4 3" xfId="21541"/>
    <cellStyle name="RowTitles-Col2 5" xfId="21542"/>
    <cellStyle name="RowTitles-Col2 5 2" xfId="21543"/>
    <cellStyle name="RowTitles-Col2 6" xfId="21544"/>
    <cellStyle name="RowTitles-Col2 6 2" xfId="21545"/>
    <cellStyle name="RowTitles-Col2 7" xfId="21546"/>
    <cellStyle name="RowTitles-Col2_T_B1.2" xfId="21547"/>
    <cellStyle name="RowTitles-Detail" xfId="3000"/>
    <cellStyle name="RowTitles-Detail 2" xfId="3001"/>
    <cellStyle name="RowTitles-Detail 2 2" xfId="3002"/>
    <cellStyle name="RowTitles-Detail 2 2 2" xfId="3003"/>
    <cellStyle name="RowTitles-Detail 2 2 2 2" xfId="21548"/>
    <cellStyle name="RowTitles-Detail 2 2 2 2 2" xfId="21549"/>
    <cellStyle name="RowTitles-Detail 2 2 2 2 3" xfId="21550"/>
    <cellStyle name="RowTitles-Detail 2 2 2 2 4" xfId="21551"/>
    <cellStyle name="RowTitles-Detail 2 2 2 3" xfId="21552"/>
    <cellStyle name="RowTitles-Detail 2 2 2 3 2" xfId="21553"/>
    <cellStyle name="RowTitles-Detail 2 2 2 4" xfId="21554"/>
    <cellStyle name="RowTitles-Detail 2 2 2 4 2" xfId="21555"/>
    <cellStyle name="RowTitles-Detail 2 2 2 5" xfId="21556"/>
    <cellStyle name="RowTitles-Detail 2 2 3" xfId="3004"/>
    <cellStyle name="RowTitles-Detail 2 2 3 2" xfId="21557"/>
    <cellStyle name="RowTitles-Detail 2 2 3 2 2" xfId="21558"/>
    <cellStyle name="RowTitles-Detail 2 2 3 2 3" xfId="21559"/>
    <cellStyle name="RowTitles-Detail 2 2 3 2 4" xfId="21560"/>
    <cellStyle name="RowTitles-Detail 2 2 3 3" xfId="21561"/>
    <cellStyle name="RowTitles-Detail 2 2 3 3 2" xfId="21562"/>
    <cellStyle name="RowTitles-Detail 2 2 3 4" xfId="21563"/>
    <cellStyle name="RowTitles-Detail 2 2 3 4 2" xfId="21564"/>
    <cellStyle name="RowTitles-Detail 2 2 3 5" xfId="21565"/>
    <cellStyle name="RowTitles-Detail 2 2 4" xfId="21566"/>
    <cellStyle name="RowTitles-Detail 2 2 4 2" xfId="21567"/>
    <cellStyle name="RowTitles-Detail 2 2 4 3" xfId="21568"/>
    <cellStyle name="RowTitles-Detail 2 2 4 4" xfId="21569"/>
    <cellStyle name="RowTitles-Detail 2 2 5" xfId="21570"/>
    <cellStyle name="RowTitles-Detail 2 2 5 2" xfId="21571"/>
    <cellStyle name="RowTitles-Detail 2 2 6" xfId="21572"/>
    <cellStyle name="RowTitles-Detail 2 2 6 2" xfId="21573"/>
    <cellStyle name="RowTitles-Detail 2 2 7" xfId="21574"/>
    <cellStyle name="RowTitles-Detail 2 3" xfId="3005"/>
    <cellStyle name="RowTitles-Detail 2 3 2" xfId="3006"/>
    <cellStyle name="RowTitles-Detail 2 3 2 2" xfId="21575"/>
    <cellStyle name="RowTitles-Detail 2 3 2 2 2" xfId="21576"/>
    <cellStyle name="RowTitles-Detail 2 3 2 2 3" xfId="21577"/>
    <cellStyle name="RowTitles-Detail 2 3 2 2 4" xfId="21578"/>
    <cellStyle name="RowTitles-Detail 2 3 2 3" xfId="21579"/>
    <cellStyle name="RowTitles-Detail 2 3 2 3 2" xfId="21580"/>
    <cellStyle name="RowTitles-Detail 2 3 2 4" xfId="21581"/>
    <cellStyle name="RowTitles-Detail 2 3 2 4 2" xfId="21582"/>
    <cellStyle name="RowTitles-Detail 2 3 2 5" xfId="21583"/>
    <cellStyle name="RowTitles-Detail 2 3 3" xfId="3007"/>
    <cellStyle name="RowTitles-Detail 2 3 3 2" xfId="21584"/>
    <cellStyle name="RowTitles-Detail 2 3 3 2 2" xfId="21585"/>
    <cellStyle name="RowTitles-Detail 2 3 3 2 3" xfId="21586"/>
    <cellStyle name="RowTitles-Detail 2 3 3 2 4" xfId="21587"/>
    <cellStyle name="RowTitles-Detail 2 3 3 3" xfId="21588"/>
    <cellStyle name="RowTitles-Detail 2 3 3 3 2" xfId="21589"/>
    <cellStyle name="RowTitles-Detail 2 3 3 4" xfId="21590"/>
    <cellStyle name="RowTitles-Detail 2 3 3 4 2" xfId="21591"/>
    <cellStyle name="RowTitles-Detail 2 3 3 5" xfId="21592"/>
    <cellStyle name="RowTitles-Detail 2 3 4" xfId="21593"/>
    <cellStyle name="RowTitles-Detail 2 3 4 2" xfId="21594"/>
    <cellStyle name="RowTitles-Detail 2 3 4 3" xfId="21595"/>
    <cellStyle name="RowTitles-Detail 2 3 4 4" xfId="21596"/>
    <cellStyle name="RowTitles-Detail 2 3 5" xfId="21597"/>
    <cellStyle name="RowTitles-Detail 2 3 5 2" xfId="21598"/>
    <cellStyle name="RowTitles-Detail 2 3 6" xfId="21599"/>
    <cellStyle name="RowTitles-Detail 2 3 6 2" xfId="21600"/>
    <cellStyle name="RowTitles-Detail 2 3 7" xfId="21601"/>
    <cellStyle name="RowTitles-Detail 2 4" xfId="3008"/>
    <cellStyle name="RowTitles-Detail 2 4 2" xfId="3009"/>
    <cellStyle name="RowTitles-Detail 2 4 2 2" xfId="21602"/>
    <cellStyle name="RowTitles-Detail 2 4 2 2 2" xfId="21603"/>
    <cellStyle name="RowTitles-Detail 2 4 2 2 3" xfId="21604"/>
    <cellStyle name="RowTitles-Detail 2 4 2 2 4" xfId="21605"/>
    <cellStyle name="RowTitles-Detail 2 4 2 3" xfId="21606"/>
    <cellStyle name="RowTitles-Detail 2 4 2 3 2" xfId="21607"/>
    <cellStyle name="RowTitles-Detail 2 4 2 4" xfId="21608"/>
    <cellStyle name="RowTitles-Detail 2 4 2 4 2" xfId="21609"/>
    <cellStyle name="RowTitles-Detail 2 4 2 5" xfId="21610"/>
    <cellStyle name="RowTitles-Detail 2 4 3" xfId="21611"/>
    <cellStyle name="RowTitles-Detail 2 4 3 2" xfId="21612"/>
    <cellStyle name="RowTitles-Detail 2 4 3 3" xfId="21613"/>
    <cellStyle name="RowTitles-Detail 2 4 3 4" xfId="21614"/>
    <cellStyle name="RowTitles-Detail 2 4 4" xfId="21615"/>
    <cellStyle name="RowTitles-Detail 2 4 4 2" xfId="21616"/>
    <cellStyle name="RowTitles-Detail 2 4 5" xfId="21617"/>
    <cellStyle name="RowTitles-Detail 2 4 5 2" xfId="21618"/>
    <cellStyle name="RowTitles-Detail 2 4 6" xfId="21619"/>
    <cellStyle name="RowTitles-Detail 2 5" xfId="21620"/>
    <cellStyle name="RowTitles-Detail 2 5 2" xfId="21621"/>
    <cellStyle name="RowTitles-Detail 2 5 3" xfId="21622"/>
    <cellStyle name="RowTitles-Detail 2 5 4" xfId="21623"/>
    <cellStyle name="RowTitles-Detail 2 6" xfId="21624"/>
    <cellStyle name="RowTitles-Detail 2 6 2" xfId="21625"/>
    <cellStyle name="RowTitles-Detail 2 7" xfId="21626"/>
    <cellStyle name="RowTitles-Detail 2 7 2" xfId="21627"/>
    <cellStyle name="RowTitles-Detail 2 8" xfId="21628"/>
    <cellStyle name="RowTitles-Detail 3" xfId="21629"/>
    <cellStyle name="RowTitles-Detail 3 2" xfId="21630"/>
    <cellStyle name="RowTitles-Detail 3 3" xfId="21631"/>
    <cellStyle name="RowTitles-Detail 3 4" xfId="21632"/>
    <cellStyle name="RowTitles-Detail 4" xfId="21633"/>
    <cellStyle name="RowTitles-Detail 4 2" xfId="21634"/>
    <cellStyle name="RowTitles-Detail 5" xfId="21635"/>
    <cellStyle name="RowTitles-Detail 5 2" xfId="21636"/>
    <cellStyle name="RowTitles-Detail 6" xfId="21637"/>
    <cellStyle name="RowTitles-Detail_T_B1.2" xfId="21638"/>
    <cellStyle name="Satisfaisant 2" xfId="3010"/>
    <cellStyle name="Satisfaisant 2 2" xfId="21639"/>
    <cellStyle name="Satisfaisant 3" xfId="3011"/>
    <cellStyle name="semestre" xfId="3012"/>
    <cellStyle name="Sortie 2" xfId="3013"/>
    <cellStyle name="Sortie 2 2" xfId="3014"/>
    <cellStyle name="Sortie 2 2 2" xfId="21640"/>
    <cellStyle name="Sortie 2 2 2 2" xfId="21641"/>
    <cellStyle name="Sortie 2 2 2 2 2" xfId="21642"/>
    <cellStyle name="Sortie 2 2 2 3" xfId="21643"/>
    <cellStyle name="Sortie 2 2 2 3 2" xfId="21644"/>
    <cellStyle name="Sortie 2 2 2 4" xfId="21645"/>
    <cellStyle name="Sortie 2 2 3" xfId="21646"/>
    <cellStyle name="Sortie 2 2 3 2" xfId="21647"/>
    <cellStyle name="Sortie 2 2 3 2 2" xfId="21648"/>
    <cellStyle name="Sortie 2 2 3 3" xfId="21649"/>
    <cellStyle name="Sortie 2 2 3 3 2" xfId="21650"/>
    <cellStyle name="Sortie 2 2 3 4" xfId="21651"/>
    <cellStyle name="Sortie 2 2 4" xfId="21652"/>
    <cellStyle name="Sortie 2 2 4 2" xfId="21653"/>
    <cellStyle name="Sortie 2 2 4 2 2" xfId="21654"/>
    <cellStyle name="Sortie 2 2 4 3" xfId="21655"/>
    <cellStyle name="Sortie 2 2 4 3 2" xfId="21656"/>
    <cellStyle name="Sortie 2 2 4 4" xfId="21657"/>
    <cellStyle name="Sortie 2 2 5" xfId="21658"/>
    <cellStyle name="Sortie 2 3" xfId="3015"/>
    <cellStyle name="Sortie 2 3 2" xfId="21659"/>
    <cellStyle name="Sortie 2 3 2 2" xfId="21660"/>
    <cellStyle name="Sortie 2 3 2 2 2" xfId="21661"/>
    <cellStyle name="Sortie 2 3 2 3" xfId="21662"/>
    <cellStyle name="Sortie 2 3 2 3 2" xfId="21663"/>
    <cellStyle name="Sortie 2 3 2 4" xfId="21664"/>
    <cellStyle name="Sortie 2 3 3" xfId="21665"/>
    <cellStyle name="Sortie 2 3 3 2" xfId="21666"/>
    <cellStyle name="Sortie 2 3 3 2 2" xfId="21667"/>
    <cellStyle name="Sortie 2 3 3 3" xfId="21668"/>
    <cellStyle name="Sortie 2 3 3 3 2" xfId="21669"/>
    <cellStyle name="Sortie 2 3 3 4" xfId="21670"/>
    <cellStyle name="Sortie 2 3 4" xfId="21671"/>
    <cellStyle name="Sortie 2 3 4 2" xfId="21672"/>
    <cellStyle name="Sortie 2 3 4 2 2" xfId="21673"/>
    <cellStyle name="Sortie 2 3 4 3" xfId="21674"/>
    <cellStyle name="Sortie 2 3 4 3 2" xfId="21675"/>
    <cellStyle name="Sortie 2 3 4 4" xfId="21676"/>
    <cellStyle name="Sortie 2 3 5" xfId="21677"/>
    <cellStyle name="Sortie 2 4" xfId="3016"/>
    <cellStyle name="Sortie 2 4 2" xfId="21678"/>
    <cellStyle name="Sortie 2 4 2 2" xfId="21679"/>
    <cellStyle name="Sortie 2 4 2 2 2" xfId="21680"/>
    <cellStyle name="Sortie 2 4 2 3" xfId="21681"/>
    <cellStyle name="Sortie 2 4 2 3 2" xfId="21682"/>
    <cellStyle name="Sortie 2 4 2 4" xfId="21683"/>
    <cellStyle name="Sortie 2 4 3" xfId="21684"/>
    <cellStyle name="Sortie 2 4 3 2" xfId="21685"/>
    <cellStyle name="Sortie 2 4 3 2 2" xfId="21686"/>
    <cellStyle name="Sortie 2 4 3 3" xfId="21687"/>
    <cellStyle name="Sortie 2 4 3 3 2" xfId="21688"/>
    <cellStyle name="Sortie 2 4 3 4" xfId="21689"/>
    <cellStyle name="Sortie 2 4 4" xfId="21690"/>
    <cellStyle name="Sortie 2 4 4 2" xfId="21691"/>
    <cellStyle name="Sortie 2 4 4 2 2" xfId="21692"/>
    <cellStyle name="Sortie 2 4 4 3" xfId="21693"/>
    <cellStyle name="Sortie 2 4 4 3 2" xfId="21694"/>
    <cellStyle name="Sortie 2 4 4 4" xfId="21695"/>
    <cellStyle name="Sortie 2 4 5" xfId="21696"/>
    <cellStyle name="Sortie 2 5" xfId="21697"/>
    <cellStyle name="Sortie 2 6" xfId="21698"/>
    <cellStyle name="Sortie 3" xfId="3017"/>
    <cellStyle name="SOURSITU" xfId="21699"/>
    <cellStyle name="SOUS TOT" xfId="21700"/>
    <cellStyle name="ss1" xfId="21701"/>
    <cellStyle name="ss1 2" xfId="21702"/>
    <cellStyle name="ss1 2 2" xfId="21703"/>
    <cellStyle name="ss1 2 2 2" xfId="21704"/>
    <cellStyle name="ss1 2 3" xfId="21705"/>
    <cellStyle name="ss1 3" xfId="21706"/>
    <cellStyle name="ss1 3 2" xfId="21707"/>
    <cellStyle name="ss1 4" xfId="21708"/>
    <cellStyle name="ss1 4 2" xfId="21709"/>
    <cellStyle name="ss1 5" xfId="21710"/>
    <cellStyle name="ss10" xfId="21711"/>
    <cellStyle name="ss11" xfId="21712"/>
    <cellStyle name="ss12" xfId="21713"/>
    <cellStyle name="ss13" xfId="21714"/>
    <cellStyle name="ss14" xfId="21715"/>
    <cellStyle name="ss15" xfId="21716"/>
    <cellStyle name="ss16" xfId="21717"/>
    <cellStyle name="ss17" xfId="21718"/>
    <cellStyle name="ss18" xfId="21719"/>
    <cellStyle name="ss19" xfId="21720"/>
    <cellStyle name="ss2" xfId="21721"/>
    <cellStyle name="ss20" xfId="21722"/>
    <cellStyle name="ss21" xfId="21723"/>
    <cellStyle name="ss22" xfId="21724"/>
    <cellStyle name="ss23" xfId="21725"/>
    <cellStyle name="ss23 2" xfId="21726"/>
    <cellStyle name="ss23 2 2" xfId="21727"/>
    <cellStyle name="ss23 2 2 2" xfId="21728"/>
    <cellStyle name="ss23 2 3" xfId="21729"/>
    <cellStyle name="ss23 3" xfId="21730"/>
    <cellStyle name="ss23 3 2" xfId="21731"/>
    <cellStyle name="ss23 4" xfId="21732"/>
    <cellStyle name="ss23 4 2" xfId="21733"/>
    <cellStyle name="ss23 5" xfId="21734"/>
    <cellStyle name="ss24" xfId="21735"/>
    <cellStyle name="ss3" xfId="21736"/>
    <cellStyle name="ss4" xfId="21737"/>
    <cellStyle name="ss5" xfId="21738"/>
    <cellStyle name="ss6" xfId="21739"/>
    <cellStyle name="ss6 2" xfId="21740"/>
    <cellStyle name="ss6 2 2" xfId="21741"/>
    <cellStyle name="ss6 2 2 2" xfId="21742"/>
    <cellStyle name="ss6 2 3" xfId="21743"/>
    <cellStyle name="ss6 3" xfId="21744"/>
    <cellStyle name="ss6 3 2" xfId="21745"/>
    <cellStyle name="ss6 4" xfId="21746"/>
    <cellStyle name="ss6 4 2" xfId="21747"/>
    <cellStyle name="ss6 5" xfId="21748"/>
    <cellStyle name="ss7" xfId="21749"/>
    <cellStyle name="ss7 2" xfId="21750"/>
    <cellStyle name="ss8" xfId="21751"/>
    <cellStyle name="ss8 2" xfId="21752"/>
    <cellStyle name="ss9" xfId="21753"/>
    <cellStyle name="Standaard_Blad1" xfId="3018"/>
    <cellStyle name="Standard 2" xfId="21754"/>
    <cellStyle name="Standard 2 2" xfId="21755"/>
    <cellStyle name="Standard 3" xfId="21756"/>
    <cellStyle name="Standard 3 2" xfId="21757"/>
    <cellStyle name="Standard 4" xfId="21758"/>
    <cellStyle name="Standard 5" xfId="21759"/>
    <cellStyle name="Standard 5 2" xfId="21760"/>
    <cellStyle name="Standard 6" xfId="21761"/>
    <cellStyle name="Standard_DIAGRAM" xfId="3019"/>
    <cellStyle name="Sub-titles" xfId="3020"/>
    <cellStyle name="Sub-titles 2" xfId="21762"/>
    <cellStyle name="Sub-titles 3" xfId="21763"/>
    <cellStyle name="Sub-titles Cols" xfId="3021"/>
    <cellStyle name="Sub-titles Cols 2" xfId="21764"/>
    <cellStyle name="Sub-titles Cols 3" xfId="21765"/>
    <cellStyle name="Sub-titles rows" xfId="3022"/>
    <cellStyle name="Sub-titles rows 2" xfId="21766"/>
    <cellStyle name="Sub-titles rows 3" xfId="21767"/>
    <cellStyle name="tab4" xfId="3023"/>
    <cellStyle name="tab4 2" xfId="3024"/>
    <cellStyle name="TABL01" xfId="21768"/>
    <cellStyle name="Table No." xfId="3025"/>
    <cellStyle name="Table No. 2" xfId="21769"/>
    <cellStyle name="Table No. 3" xfId="21770"/>
    <cellStyle name="Table Title" xfId="3026"/>
    <cellStyle name="Table Title 2" xfId="21771"/>
    <cellStyle name="Table Title 3" xfId="21772"/>
    <cellStyle name="TableStyleLight1" xfId="21773"/>
    <cellStyle name="TableStyleLight1 2" xfId="21774"/>
    <cellStyle name="temp" xfId="3027"/>
    <cellStyle name="tête chapitre" xfId="3028"/>
    <cellStyle name="TEXT" xfId="3029"/>
    <cellStyle name="Texte explicatif 2" xfId="3030"/>
    <cellStyle name="Texte explicatif 2 2" xfId="21775"/>
    <cellStyle name="Texte explicatif 3" xfId="3031"/>
    <cellStyle name="Texte explicatif 3 2" xfId="21776"/>
    <cellStyle name="Texte explicatif 3 3" xfId="21777"/>
    <cellStyle name="Texte explicatif 4" xfId="21778"/>
    <cellStyle name="TITCOL01" xfId="21779"/>
    <cellStyle name="TITCOLG1" xfId="21780"/>
    <cellStyle name="Title" xfId="3032"/>
    <cellStyle name="Title 2" xfId="21781"/>
    <cellStyle name="Title 2 2" xfId="21782"/>
    <cellStyle name="Title 2 3" xfId="21783"/>
    <cellStyle name="title1" xfId="3033"/>
    <cellStyle name="Titles" xfId="3034"/>
    <cellStyle name="Titles 2" xfId="21784"/>
    <cellStyle name="Titles 3" xfId="21785"/>
    <cellStyle name="TITLIG01" xfId="21786"/>
    <cellStyle name="Titre 2" xfId="3035"/>
    <cellStyle name="Titre 3" xfId="21787"/>
    <cellStyle name="Titre 1 2" xfId="3036"/>
    <cellStyle name="Titre 1 2 2" xfId="21788"/>
    <cellStyle name="Titre 1 3" xfId="3037"/>
    <cellStyle name="Titre 2 2" xfId="3038"/>
    <cellStyle name="Titre 2 2 2" xfId="21789"/>
    <cellStyle name="Titre 2 3" xfId="3039"/>
    <cellStyle name="Titre 3 2" xfId="3040"/>
    <cellStyle name="Titre 3 2 2" xfId="21790"/>
    <cellStyle name="Titre 3 3" xfId="3041"/>
    <cellStyle name="Titre 4 2" xfId="3042"/>
    <cellStyle name="Titre 4 2 2" xfId="21791"/>
    <cellStyle name="Titre 4 3" xfId="3043"/>
    <cellStyle name="TITRE01" xfId="21792"/>
    <cellStyle name="Total 2" xfId="3044"/>
    <cellStyle name="Total 2 2" xfId="3045"/>
    <cellStyle name="Total 2 2 2" xfId="21793"/>
    <cellStyle name="Total 2 2 2 2" xfId="21794"/>
    <cellStyle name="Total 2 2 2 2 2" xfId="21795"/>
    <cellStyle name="Total 2 2 2 3" xfId="21796"/>
    <cellStyle name="Total 2 2 2 3 2" xfId="21797"/>
    <cellStyle name="Total 2 2 2 4" xfId="21798"/>
    <cellStyle name="Total 2 2 3" xfId="21799"/>
    <cellStyle name="Total 2 2 3 2" xfId="21800"/>
    <cellStyle name="Total 2 2 3 2 2" xfId="21801"/>
    <cellStyle name="Total 2 2 3 3" xfId="21802"/>
    <cellStyle name="Total 2 2 3 3 2" xfId="21803"/>
    <cellStyle name="Total 2 2 3 4" xfId="21804"/>
    <cellStyle name="Total 2 2 4" xfId="21805"/>
    <cellStyle name="Total 2 2 4 2" xfId="21806"/>
    <cellStyle name="Total 2 2 4 2 2" xfId="21807"/>
    <cellStyle name="Total 2 2 4 3" xfId="21808"/>
    <cellStyle name="Total 2 2 4 3 2" xfId="21809"/>
    <cellStyle name="Total 2 2 4 4" xfId="21810"/>
    <cellStyle name="Total 2 2 5" xfId="21811"/>
    <cellStyle name="Total 2 3" xfId="3046"/>
    <cellStyle name="Total 2 3 2" xfId="21812"/>
    <cellStyle name="Total 2 3 2 2" xfId="21813"/>
    <cellStyle name="Total 2 3 2 2 2" xfId="21814"/>
    <cellStyle name="Total 2 3 2 3" xfId="21815"/>
    <cellStyle name="Total 2 3 2 3 2" xfId="21816"/>
    <cellStyle name="Total 2 3 2 4" xfId="21817"/>
    <cellStyle name="Total 2 3 3" xfId="21818"/>
    <cellStyle name="Total 2 3 3 2" xfId="21819"/>
    <cellStyle name="Total 2 3 3 2 2" xfId="21820"/>
    <cellStyle name="Total 2 3 3 3" xfId="21821"/>
    <cellStyle name="Total 2 3 3 3 2" xfId="21822"/>
    <cellStyle name="Total 2 3 3 4" xfId="21823"/>
    <cellStyle name="Total 2 3 4" xfId="21824"/>
    <cellStyle name="Total 2 3 4 2" xfId="21825"/>
    <cellStyle name="Total 2 3 4 2 2" xfId="21826"/>
    <cellStyle name="Total 2 3 4 3" xfId="21827"/>
    <cellStyle name="Total 2 3 4 3 2" xfId="21828"/>
    <cellStyle name="Total 2 3 4 4" xfId="21829"/>
    <cellStyle name="Total 2 3 5" xfId="21830"/>
    <cellStyle name="Total 2 4" xfId="3047"/>
    <cellStyle name="Total 2 4 2" xfId="21831"/>
    <cellStyle name="Total 2 4 2 2" xfId="21832"/>
    <cellStyle name="Total 2 4 2 2 2" xfId="21833"/>
    <cellStyle name="Total 2 4 2 3" xfId="21834"/>
    <cellStyle name="Total 2 4 2 3 2" xfId="21835"/>
    <cellStyle name="Total 2 4 2 4" xfId="21836"/>
    <cellStyle name="Total 2 4 3" xfId="21837"/>
    <cellStyle name="Total 2 4 3 2" xfId="21838"/>
    <cellStyle name="Total 2 4 3 2 2" xfId="21839"/>
    <cellStyle name="Total 2 4 3 3" xfId="21840"/>
    <cellStyle name="Total 2 4 3 3 2" xfId="21841"/>
    <cellStyle name="Total 2 4 3 4" xfId="21842"/>
    <cellStyle name="Total 2 4 4" xfId="21843"/>
    <cellStyle name="Total 2 4 4 2" xfId="21844"/>
    <cellStyle name="Total 2 4 4 2 2" xfId="21845"/>
    <cellStyle name="Total 2 4 4 3" xfId="21846"/>
    <cellStyle name="Total 2 4 4 3 2" xfId="21847"/>
    <cellStyle name="Total 2 4 4 4" xfId="21848"/>
    <cellStyle name="Total 2 4 5" xfId="21849"/>
    <cellStyle name="Total 2 5" xfId="21850"/>
    <cellStyle name="Total 2 6" xfId="21851"/>
    <cellStyle name="Total 3" xfId="3048"/>
    <cellStyle name="Total 3 2" xfId="21852"/>
    <cellStyle name="TOTAL01" xfId="21853"/>
    <cellStyle name="TOTALG1" xfId="21854"/>
    <cellStyle name="toto" xfId="3049"/>
    <cellStyle name="toto 2" xfId="3050"/>
    <cellStyle name="toto 2 2" xfId="21855"/>
    <cellStyle name="toto 2 3" xfId="21856"/>
    <cellStyle name="toto 2 4" xfId="21857"/>
    <cellStyle name="toto 2 5" xfId="21858"/>
    <cellStyle name="toto 3" xfId="21859"/>
    <cellStyle name="toto 4" xfId="21860"/>
    <cellStyle name="toto 5" xfId="21861"/>
    <cellStyle name="toto 6" xfId="21862"/>
    <cellStyle name="Tusental (0)_Blad2" xfId="3051"/>
    <cellStyle name="Tusental 2" xfId="3052"/>
    <cellStyle name="Tusental 2 2" xfId="21863"/>
    <cellStyle name="Tusental 2 3" xfId="21864"/>
    <cellStyle name="Tusental 3" xfId="3053"/>
    <cellStyle name="Tusental 3 2" xfId="21865"/>
    <cellStyle name="Tusental 3 2 2" xfId="21866"/>
    <cellStyle name="Tusental 3 2 2 2" xfId="21867"/>
    <cellStyle name="Tusental 3 2 2 2 2" xfId="21868"/>
    <cellStyle name="Tusental 3 2 2 2 2 2" xfId="21869"/>
    <cellStyle name="Tusental 3 2 2 2 2 2 2" xfId="21870"/>
    <cellStyle name="Tusental 3 2 2 2 2 3" xfId="21871"/>
    <cellStyle name="Tusental 3 2 2 2 3" xfId="21872"/>
    <cellStyle name="Tusental 3 2 2 2 3 2" xfId="21873"/>
    <cellStyle name="Tusental 3 2 2 2 3 2 2" xfId="21874"/>
    <cellStyle name="Tusental 3 2 2 2 3 3" xfId="21875"/>
    <cellStyle name="Tusental 3 2 2 2 4" xfId="21876"/>
    <cellStyle name="Tusental 3 2 2 2 4 2" xfId="21877"/>
    <cellStyle name="Tusental 3 2 2 2 5" xfId="21878"/>
    <cellStyle name="Tusental 3 2 2 3" xfId="21879"/>
    <cellStyle name="Tusental 3 2 2 3 2" xfId="21880"/>
    <cellStyle name="Tusental 3 2 2 3 2 2" xfId="21881"/>
    <cellStyle name="Tusental 3 2 2 3 3" xfId="21882"/>
    <cellStyle name="Tusental 3 2 2 4" xfId="21883"/>
    <cellStyle name="Tusental 3 2 2 4 2" xfId="21884"/>
    <cellStyle name="Tusental 3 2 2 4 2 2" xfId="21885"/>
    <cellStyle name="Tusental 3 2 2 4 3" xfId="21886"/>
    <cellStyle name="Tusental 3 2 2 5" xfId="21887"/>
    <cellStyle name="Tusental 3 2 2 5 2" xfId="21888"/>
    <cellStyle name="Tusental 3 2 2 6" xfId="21889"/>
    <cellStyle name="Tusental 3 2 3" xfId="21890"/>
    <cellStyle name="Tusental 3 2 3 2" xfId="21891"/>
    <cellStyle name="Tusental 3 2 3 2 2" xfId="21892"/>
    <cellStyle name="Tusental 3 2 3 2 2 2" xfId="21893"/>
    <cellStyle name="Tusental 3 2 3 2 3" xfId="21894"/>
    <cellStyle name="Tusental 3 2 3 3" xfId="21895"/>
    <cellStyle name="Tusental 3 2 3 3 2" xfId="21896"/>
    <cellStyle name="Tusental 3 2 3 3 2 2" xfId="21897"/>
    <cellStyle name="Tusental 3 2 3 3 3" xfId="21898"/>
    <cellStyle name="Tusental 3 2 3 4" xfId="21899"/>
    <cellStyle name="Tusental 3 2 3 4 2" xfId="21900"/>
    <cellStyle name="Tusental 3 2 3 5" xfId="21901"/>
    <cellStyle name="Tusental 3 2 4" xfId="21902"/>
    <cellStyle name="Tusental 3 2 4 2" xfId="21903"/>
    <cellStyle name="Tusental 3 2 4 2 2" xfId="21904"/>
    <cellStyle name="Tusental 3 2 4 3" xfId="21905"/>
    <cellStyle name="Tusental 3 2 4 4" xfId="21906"/>
    <cellStyle name="Tusental 3 2 5" xfId="21907"/>
    <cellStyle name="Tusental 3 2 5 2" xfId="21908"/>
    <cellStyle name="Tusental 3 2 5 2 2" xfId="21909"/>
    <cellStyle name="Tusental 3 2 5 3" xfId="21910"/>
    <cellStyle name="Tusental 3 2 6" xfId="21911"/>
    <cellStyle name="Tusental 3 2 6 2" xfId="21912"/>
    <cellStyle name="Tusental 3 2 7" xfId="21913"/>
    <cellStyle name="Tusental 3 2 8" xfId="21914"/>
    <cellStyle name="Tusental 3 3" xfId="21915"/>
    <cellStyle name="Tusental 3 3 2" xfId="21916"/>
    <cellStyle name="Tusental 3 3 2 2" xfId="21917"/>
    <cellStyle name="Tusental 3 3 2 2 2" xfId="21918"/>
    <cellStyle name="Tusental 3 3 2 2 2 2" xfId="21919"/>
    <cellStyle name="Tusental 3 3 2 2 3" xfId="21920"/>
    <cellStyle name="Tusental 3 3 2 3" xfId="21921"/>
    <cellStyle name="Tusental 3 3 2 3 2" xfId="21922"/>
    <cellStyle name="Tusental 3 3 2 3 2 2" xfId="21923"/>
    <cellStyle name="Tusental 3 3 2 3 3" xfId="21924"/>
    <cellStyle name="Tusental 3 3 2 4" xfId="21925"/>
    <cellStyle name="Tusental 3 3 2 4 2" xfId="21926"/>
    <cellStyle name="Tusental 3 3 2 5" xfId="21927"/>
    <cellStyle name="Tusental 3 3 3" xfId="21928"/>
    <cellStyle name="Tusental 3 3 3 2" xfId="21929"/>
    <cellStyle name="Tusental 3 3 3 2 2" xfId="21930"/>
    <cellStyle name="Tusental 3 3 3 3" xfId="21931"/>
    <cellStyle name="Tusental 3 3 4" xfId="21932"/>
    <cellStyle name="Tusental 3 3 4 2" xfId="21933"/>
    <cellStyle name="Tusental 3 3 4 2 2" xfId="21934"/>
    <cellStyle name="Tusental 3 3 4 3" xfId="21935"/>
    <cellStyle name="Tusental 3 3 5" xfId="21936"/>
    <cellStyle name="Tusental 3 3 5 2" xfId="21937"/>
    <cellStyle name="Tusental 3 3 6" xfId="21938"/>
    <cellStyle name="Tusental 3 4" xfId="21939"/>
    <cellStyle name="Tusental 3 4 2" xfId="21940"/>
    <cellStyle name="Tusental 3 4 2 2" xfId="21941"/>
    <cellStyle name="Tusental 3 4 2 2 2" xfId="21942"/>
    <cellStyle name="Tusental 3 4 2 3" xfId="21943"/>
    <cellStyle name="Tusental 3 4 3" xfId="21944"/>
    <cellStyle name="Tusental 3 4 3 2" xfId="21945"/>
    <cellStyle name="Tusental 3 4 3 2 2" xfId="21946"/>
    <cellStyle name="Tusental 3 4 3 3" xfId="21947"/>
    <cellStyle name="Tusental 3 4 4" xfId="21948"/>
    <cellStyle name="Tusental 3 4 4 2" xfId="21949"/>
    <cellStyle name="Tusental 3 4 5" xfId="21950"/>
    <cellStyle name="Tusental 3 5" xfId="21951"/>
    <cellStyle name="Tusental 3 5 2" xfId="21952"/>
    <cellStyle name="Tusental 3 5 2 2" xfId="21953"/>
    <cellStyle name="Tusental 3 5 3" xfId="21954"/>
    <cellStyle name="Tusental 3 5 4" xfId="21955"/>
    <cellStyle name="Tusental 3 6" xfId="21956"/>
    <cellStyle name="Tusental 3 6 2" xfId="21957"/>
    <cellStyle name="Tusental 3 6 2 2" xfId="21958"/>
    <cellStyle name="Tusental 3 6 3" xfId="21959"/>
    <cellStyle name="Tusental 3 7" xfId="21960"/>
    <cellStyle name="Tusental 3 7 2" xfId="21961"/>
    <cellStyle name="Tusental 3 8" xfId="21962"/>
    <cellStyle name="Tusental 3 9" xfId="21963"/>
    <cellStyle name="Tusental_Blad2" xfId="3054"/>
    <cellStyle name="UNITE" xfId="21964"/>
    <cellStyle name="Uwaga 2" xfId="3055"/>
    <cellStyle name="Uwaga 2 2" xfId="3056"/>
    <cellStyle name="Uwaga 2 3" xfId="3057"/>
    <cellStyle name="Uwaga 2 4" xfId="21965"/>
    <cellStyle name="Uwaga 2 5" xfId="21966"/>
    <cellStyle name="Valuta (0)_Blad2" xfId="3058"/>
    <cellStyle name="Valuta_Blad2" xfId="3059"/>
    <cellStyle name="Vérification 2" xfId="3060"/>
    <cellStyle name="Vérification 2 2" xfId="21967"/>
    <cellStyle name="Vérification 3" xfId="3061"/>
    <cellStyle name="Währung [0]_DIAGRAM" xfId="3062"/>
    <cellStyle name="Währung_DIAGRAM" xfId="3063"/>
    <cellStyle name="Warning Text" xfId="3064"/>
    <cellStyle name="Warning Text 2" xfId="3065"/>
    <cellStyle name="Warning Text 2 2" xfId="21968"/>
    <cellStyle name="Warning Text 2 3" xfId="21969"/>
    <cellStyle name="Warning Text 3" xfId="21970"/>
    <cellStyle name="Wrapped" xfId="3066"/>
    <cellStyle name="쉼표 2" xfId="21971"/>
    <cellStyle name="표준_T_A8(통계청_검증결과)" xfId="3067"/>
    <cellStyle name="常规_B2.3" xfId="3068"/>
    <cellStyle name="桁区切り 4" xfId="21972"/>
    <cellStyle name="標準 3" xfId="21973"/>
    <cellStyle name="標準_法務省担当表（eigo ） " xfId="306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9" Type="http://schemas.openxmlformats.org/officeDocument/2006/relationships/externalLink" Target="externalLinks/externalLink31.xml"/><Relationship Id="rId21" Type="http://schemas.openxmlformats.org/officeDocument/2006/relationships/externalLink" Target="externalLinks/externalLink13.xml"/><Relationship Id="rId34" Type="http://schemas.openxmlformats.org/officeDocument/2006/relationships/externalLink" Target="externalLinks/externalLink26.xml"/><Relationship Id="rId42" Type="http://schemas.openxmlformats.org/officeDocument/2006/relationships/externalLink" Target="externalLinks/externalLink34.xml"/><Relationship Id="rId47" Type="http://schemas.openxmlformats.org/officeDocument/2006/relationships/externalLink" Target="externalLinks/externalLink39.xml"/><Relationship Id="rId50" Type="http://schemas.openxmlformats.org/officeDocument/2006/relationships/externalLink" Target="externalLinks/externalLink42.xml"/><Relationship Id="rId55" Type="http://schemas.openxmlformats.org/officeDocument/2006/relationships/externalLink" Target="externalLinks/externalLink47.xml"/><Relationship Id="rId63" Type="http://schemas.openxmlformats.org/officeDocument/2006/relationships/externalLink" Target="externalLinks/externalLink55.xml"/><Relationship Id="rId68" Type="http://schemas.openxmlformats.org/officeDocument/2006/relationships/externalLink" Target="externalLinks/externalLink60.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8.xml"/><Relationship Id="rId29" Type="http://schemas.openxmlformats.org/officeDocument/2006/relationships/externalLink" Target="externalLinks/externalLink21.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externalLink" Target="externalLinks/externalLink29.xml"/><Relationship Id="rId40" Type="http://schemas.openxmlformats.org/officeDocument/2006/relationships/externalLink" Target="externalLinks/externalLink32.xml"/><Relationship Id="rId45" Type="http://schemas.openxmlformats.org/officeDocument/2006/relationships/externalLink" Target="externalLinks/externalLink37.xml"/><Relationship Id="rId53" Type="http://schemas.openxmlformats.org/officeDocument/2006/relationships/externalLink" Target="externalLinks/externalLink45.xml"/><Relationship Id="rId58" Type="http://schemas.openxmlformats.org/officeDocument/2006/relationships/externalLink" Target="externalLinks/externalLink50.xml"/><Relationship Id="rId66" Type="http://schemas.openxmlformats.org/officeDocument/2006/relationships/externalLink" Target="externalLinks/externalLink58.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externalLink" Target="externalLinks/externalLink28.xml"/><Relationship Id="rId49" Type="http://schemas.openxmlformats.org/officeDocument/2006/relationships/externalLink" Target="externalLinks/externalLink41.xml"/><Relationship Id="rId57" Type="http://schemas.openxmlformats.org/officeDocument/2006/relationships/externalLink" Target="externalLinks/externalLink49.xml"/><Relationship Id="rId61" Type="http://schemas.openxmlformats.org/officeDocument/2006/relationships/externalLink" Target="externalLinks/externalLink53.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4" Type="http://schemas.openxmlformats.org/officeDocument/2006/relationships/externalLink" Target="externalLinks/externalLink36.xml"/><Relationship Id="rId52" Type="http://schemas.openxmlformats.org/officeDocument/2006/relationships/externalLink" Target="externalLinks/externalLink44.xml"/><Relationship Id="rId60" Type="http://schemas.openxmlformats.org/officeDocument/2006/relationships/externalLink" Target="externalLinks/externalLink52.xml"/><Relationship Id="rId65" Type="http://schemas.openxmlformats.org/officeDocument/2006/relationships/externalLink" Target="externalLinks/externalLink57.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externalLink" Target="externalLinks/externalLink27.xml"/><Relationship Id="rId43" Type="http://schemas.openxmlformats.org/officeDocument/2006/relationships/externalLink" Target="externalLinks/externalLink35.xml"/><Relationship Id="rId48" Type="http://schemas.openxmlformats.org/officeDocument/2006/relationships/externalLink" Target="externalLinks/externalLink40.xml"/><Relationship Id="rId56" Type="http://schemas.openxmlformats.org/officeDocument/2006/relationships/externalLink" Target="externalLinks/externalLink48.xml"/><Relationship Id="rId64" Type="http://schemas.openxmlformats.org/officeDocument/2006/relationships/externalLink" Target="externalLinks/externalLink56.xml"/><Relationship Id="rId69" Type="http://schemas.openxmlformats.org/officeDocument/2006/relationships/externalLink" Target="externalLinks/externalLink61.xml"/><Relationship Id="rId8" Type="http://schemas.openxmlformats.org/officeDocument/2006/relationships/worksheet" Target="worksheets/sheet8.xml"/><Relationship Id="rId51" Type="http://schemas.openxmlformats.org/officeDocument/2006/relationships/externalLink" Target="externalLinks/externalLink43.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externalLink" Target="externalLinks/externalLink30.xml"/><Relationship Id="rId46" Type="http://schemas.openxmlformats.org/officeDocument/2006/relationships/externalLink" Target="externalLinks/externalLink38.xml"/><Relationship Id="rId59" Type="http://schemas.openxmlformats.org/officeDocument/2006/relationships/externalLink" Target="externalLinks/externalLink51.xml"/><Relationship Id="rId67" Type="http://schemas.openxmlformats.org/officeDocument/2006/relationships/externalLink" Target="externalLinks/externalLink59.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54" Type="http://schemas.openxmlformats.org/officeDocument/2006/relationships/externalLink" Target="externalLinks/externalLink46.xml"/><Relationship Id="rId62" Type="http://schemas.openxmlformats.org/officeDocument/2006/relationships/externalLink" Target="externalLinks/externalLink54.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5496427962882613E-2"/>
          <c:y val="9.9285795382447417E-2"/>
          <c:w val="0.68599618501566828"/>
          <c:h val="0.7004494667174237"/>
        </c:manualLayout>
      </c:layout>
      <c:lineChart>
        <c:grouping val="standard"/>
        <c:varyColors val="0"/>
        <c:ser>
          <c:idx val="0"/>
          <c:order val="0"/>
          <c:tx>
            <c:strRef>
              <c:f>'ages recrut'!$A$30</c:f>
              <c:strCache>
                <c:ptCount val="1"/>
                <c:pt idx="0">
                  <c:v>MCF</c:v>
                </c:pt>
              </c:strCache>
            </c:strRef>
          </c:tx>
          <c:marker>
            <c:symbol val="none"/>
          </c:marker>
          <c:dLbls>
            <c:dLbl>
              <c:idx val="11"/>
              <c:layout>
                <c:manualLayout>
                  <c:x val="-5.1092281914069754E-2"/>
                  <c:y val="-3.7319762510602206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F027-43C5-9045-2492FE34F8C1}"/>
                </c:ext>
              </c:extLst>
            </c:dLbl>
            <c:spPr>
              <a:no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'ages recrut'!$B$27:$M$27</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'ages recrut'!$B$30:$M$30</c:f>
              <c:numCache>
                <c:formatCode>0.0</c:formatCode>
                <c:ptCount val="12"/>
                <c:pt idx="0">
                  <c:v>32.666666666666664</c:v>
                </c:pt>
                <c:pt idx="1">
                  <c:v>32.75</c:v>
                </c:pt>
                <c:pt idx="2">
                  <c:v>33</c:v>
                </c:pt>
                <c:pt idx="3">
                  <c:v>33</c:v>
                </c:pt>
                <c:pt idx="4">
                  <c:v>33.083333333333336</c:v>
                </c:pt>
                <c:pt idx="5">
                  <c:v>33.416666666666664</c:v>
                </c:pt>
                <c:pt idx="6">
                  <c:v>33.583333333333336</c:v>
                </c:pt>
                <c:pt idx="7">
                  <c:v>33.833333333333336</c:v>
                </c:pt>
                <c:pt idx="8">
                  <c:v>34</c:v>
                </c:pt>
                <c:pt idx="9">
                  <c:v>34.25</c:v>
                </c:pt>
                <c:pt idx="10">
                  <c:v>34.220480668756529</c:v>
                </c:pt>
                <c:pt idx="11">
                  <c:v>34.476635514018689</c:v>
                </c:pt>
              </c:numCache>
            </c:numRef>
          </c:val>
          <c:smooth val="0"/>
          <c:extLst xmlns:c16r2="http://schemas.microsoft.com/office/drawing/2015/06/chart">
            <c:ext xmlns:c16="http://schemas.microsoft.com/office/drawing/2014/chart" uri="{C3380CC4-5D6E-409C-BE32-E72D297353CC}">
              <c16:uniqueId val="{00000000-129E-46CA-B387-94831BB3BA08}"/>
            </c:ext>
          </c:extLst>
        </c:ser>
        <c:ser>
          <c:idx val="3"/>
          <c:order val="1"/>
          <c:tx>
            <c:strRef>
              <c:f>'ages recrut'!$A$29</c:f>
              <c:strCache>
                <c:ptCount val="1"/>
                <c:pt idx="0">
                  <c:v>CR néorecrutés</c:v>
                </c:pt>
              </c:strCache>
            </c:strRef>
          </c:tx>
          <c:marker>
            <c:symbol val="none"/>
          </c:marker>
          <c:dLbls>
            <c:dLbl>
              <c:idx val="11"/>
              <c:layout>
                <c:manualLayout>
                  <c:x val="-6.2960626803611267E-2"/>
                  <c:y val="4.7497879558948262E-2"/>
                </c:manualLayout>
              </c:layout>
              <c:showLegendKey val="0"/>
              <c:showVal val="1"/>
              <c:showCatName val="0"/>
              <c:showSerName val="0"/>
              <c:showPercent val="0"/>
              <c:showBubbleSize val="0"/>
            </c:dLbl>
            <c:showLegendKey val="0"/>
            <c:showVal val="0"/>
            <c:showCatName val="0"/>
            <c:showSerName val="0"/>
            <c:showPercent val="0"/>
            <c:showBubbleSize val="0"/>
          </c:dLbls>
          <c:cat>
            <c:numRef>
              <c:f>'ages recrut'!$B$27:$M$27</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'ages recrut'!$B$29:$M$29</c:f>
              <c:numCache>
                <c:formatCode>0.0</c:formatCode>
                <c:ptCount val="12"/>
                <c:pt idx="9">
                  <c:v>34.272987614484535</c:v>
                </c:pt>
                <c:pt idx="10">
                  <c:v>34.128540077811699</c:v>
                </c:pt>
                <c:pt idx="11">
                  <c:v>34.011696499238951</c:v>
                </c:pt>
              </c:numCache>
            </c:numRef>
          </c:val>
          <c:smooth val="0"/>
        </c:ser>
        <c:ser>
          <c:idx val="1"/>
          <c:order val="2"/>
          <c:tx>
            <c:strRef>
              <c:f>'ages recrut'!$A$28</c:f>
              <c:strCache>
                <c:ptCount val="1"/>
                <c:pt idx="0">
                  <c:v>CR 2e classe</c:v>
                </c:pt>
              </c:strCache>
            </c:strRef>
          </c:tx>
          <c:marker>
            <c:symbol val="none"/>
          </c:marker>
          <c:dLbls>
            <c:dLbl>
              <c:idx val="11"/>
              <c:layout>
                <c:manualLayout>
                  <c:x val="-4.8963436834316851E-2"/>
                  <c:y val="-3.7319762510602206E-2"/>
                </c:manualLayout>
              </c:layout>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F027-43C5-9045-2492FE34F8C1}"/>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'ages recrut'!$B$27:$M$27</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'ages recrut'!$B$28:$M$28</c:f>
              <c:numCache>
                <c:formatCode>0.0</c:formatCode>
                <c:ptCount val="12"/>
                <c:pt idx="0">
                  <c:v>31.036739659367399</c:v>
                </c:pt>
                <c:pt idx="1">
                  <c:v>31.352195121951219</c:v>
                </c:pt>
                <c:pt idx="2">
                  <c:v>31.364444444444441</c:v>
                </c:pt>
                <c:pt idx="3">
                  <c:v>31.648018648018645</c:v>
                </c:pt>
                <c:pt idx="4">
                  <c:v>31.850136986301369</c:v>
                </c:pt>
                <c:pt idx="5">
                  <c:v>32.465653495440733</c:v>
                </c:pt>
                <c:pt idx="6">
                  <c:v>32.131596091205211</c:v>
                </c:pt>
                <c:pt idx="7">
                  <c:v>32.326174496644299</c:v>
                </c:pt>
                <c:pt idx="8">
                  <c:v>32.452920962199315</c:v>
                </c:pt>
                <c:pt idx="9">
                  <c:v>32.916027874564456</c:v>
                </c:pt>
                <c:pt idx="10">
                  <c:v>32.615274231127678</c:v>
                </c:pt>
              </c:numCache>
            </c:numRef>
          </c:val>
          <c:smooth val="0"/>
          <c:extLst xmlns:c16r2="http://schemas.microsoft.com/office/drawing/2015/06/chart">
            <c:ext xmlns:c16="http://schemas.microsoft.com/office/drawing/2014/chart" uri="{C3380CC4-5D6E-409C-BE32-E72D297353CC}">
              <c16:uniqueId val="{00000001-129E-46CA-B387-94831BB3BA08}"/>
            </c:ext>
          </c:extLst>
        </c:ser>
        <c:ser>
          <c:idx val="2"/>
          <c:order val="3"/>
          <c:tx>
            <c:strRef>
              <c:f>'ages recrut'!$A$38</c:f>
              <c:strCache>
                <c:ptCount val="1"/>
                <c:pt idx="0">
                  <c:v>Age à la soutenance du doctorat, yc après reprise d'études</c:v>
                </c:pt>
              </c:strCache>
            </c:strRef>
          </c:tx>
          <c:marker>
            <c:symbol val="none"/>
          </c:marker>
          <c:dLbls>
            <c:dLbl>
              <c:idx val="11"/>
              <c:layout>
                <c:manualLayout>
                  <c:x val="-4.2576901595058288E-2"/>
                  <c:y val="3.3927056827820185E-2"/>
                </c:manualLayout>
              </c:layout>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F027-43C5-9045-2492FE34F8C1}"/>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'ages recrut'!$B$27:$M$27</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'ages recrut'!$B$38:$M$38</c:f>
              <c:numCache>
                <c:formatCode>0.0</c:formatCode>
                <c:ptCount val="12"/>
                <c:pt idx="0">
                  <c:v>30.744164989939637</c:v>
                </c:pt>
                <c:pt idx="1">
                  <c:v>30.818327974276528</c:v>
                </c:pt>
                <c:pt idx="2">
                  <c:v>30.776376907763769</c:v>
                </c:pt>
                <c:pt idx="3">
                  <c:v>30.92554147120471</c:v>
                </c:pt>
                <c:pt idx="4">
                  <c:v>30.815984441563252</c:v>
                </c:pt>
                <c:pt idx="5">
                  <c:v>30.685272174633877</c:v>
                </c:pt>
                <c:pt idx="6">
                  <c:v>30.655742194632097</c:v>
                </c:pt>
                <c:pt idx="7">
                  <c:v>30.738055400632089</c:v>
                </c:pt>
                <c:pt idx="8">
                  <c:v>30.775972247580793</c:v>
                </c:pt>
                <c:pt idx="9">
                  <c:v>30.736921076322897</c:v>
                </c:pt>
                <c:pt idx="10">
                  <c:v>30.859625668449198</c:v>
                </c:pt>
                <c:pt idx="11">
                  <c:v>30.733662807116634</c:v>
                </c:pt>
              </c:numCache>
            </c:numRef>
          </c:val>
          <c:smooth val="0"/>
          <c:extLst xmlns:c16r2="http://schemas.microsoft.com/office/drawing/2015/06/chart">
            <c:ext xmlns:c16="http://schemas.microsoft.com/office/drawing/2014/chart" uri="{C3380CC4-5D6E-409C-BE32-E72D297353CC}">
              <c16:uniqueId val="{00000002-129E-46CA-B387-94831BB3BA08}"/>
            </c:ext>
          </c:extLst>
        </c:ser>
        <c:dLbls>
          <c:showLegendKey val="0"/>
          <c:showVal val="0"/>
          <c:showCatName val="0"/>
          <c:showSerName val="0"/>
          <c:showPercent val="0"/>
          <c:showBubbleSize val="0"/>
        </c:dLbls>
        <c:marker val="1"/>
        <c:smooth val="0"/>
        <c:axId val="145563008"/>
        <c:axId val="145585280"/>
      </c:lineChart>
      <c:catAx>
        <c:axId val="145563008"/>
        <c:scaling>
          <c:orientation val="minMax"/>
        </c:scaling>
        <c:delete val="0"/>
        <c:axPos val="b"/>
        <c:numFmt formatCode="General" sourceLinked="1"/>
        <c:majorTickMark val="out"/>
        <c:minorTickMark val="none"/>
        <c:tickLblPos val="nextTo"/>
        <c:crossAx val="145585280"/>
        <c:crosses val="autoZero"/>
        <c:auto val="1"/>
        <c:lblAlgn val="ctr"/>
        <c:lblOffset val="100"/>
        <c:noMultiLvlLbl val="0"/>
      </c:catAx>
      <c:valAx>
        <c:axId val="145585280"/>
        <c:scaling>
          <c:orientation val="minMax"/>
          <c:max val="35"/>
          <c:min val="30"/>
        </c:scaling>
        <c:delete val="0"/>
        <c:axPos val="l"/>
        <c:majorGridlines/>
        <c:numFmt formatCode="0" sourceLinked="0"/>
        <c:majorTickMark val="out"/>
        <c:minorTickMark val="none"/>
        <c:tickLblPos val="nextTo"/>
        <c:crossAx val="145563008"/>
        <c:crosses val="autoZero"/>
        <c:crossBetween val="midCat"/>
        <c:majorUnit val="1"/>
      </c:valAx>
    </c:plotArea>
    <c:legend>
      <c:legendPos val="r"/>
      <c:layout>
        <c:manualLayout>
          <c:xMode val="edge"/>
          <c:yMode val="edge"/>
          <c:x val="0.7574621149713926"/>
          <c:y val="0.1151965164659761"/>
          <c:w val="0.24253788502860743"/>
          <c:h val="0.65714625366485679"/>
        </c:manualLayout>
      </c:layout>
      <c:overlay val="0"/>
      <c:txPr>
        <a:bodyPr/>
        <a:lstStyle/>
        <a:p>
          <a:pPr>
            <a:defRPr sz="1000"/>
          </a:pPr>
          <a:endParaRPr lang="fr-FR"/>
        </a:p>
      </c:txPr>
    </c:legend>
    <c:plotVisOnly val="1"/>
    <c:dispBlanksAs val="gap"/>
    <c:showDLblsOverMax val="0"/>
  </c:chart>
  <c:txPr>
    <a:bodyPr/>
    <a:lstStyle/>
    <a:p>
      <a:pPr>
        <a:defRPr sz="1100">
          <a:latin typeface="Arial Narrow" panose="020B0606020202030204" pitchFamily="34" charset="0"/>
        </a:defRPr>
      </a:pPr>
      <a:endParaRPr lang="fr-FR"/>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2211694206684922E-2"/>
          <c:y val="0.16067220090316839"/>
          <c:w val="0.92035754331887354"/>
          <c:h val="0.65408119482516214"/>
        </c:manualLayout>
      </c:layout>
      <c:lineChart>
        <c:grouping val="standard"/>
        <c:varyColors val="0"/>
        <c:ser>
          <c:idx val="6"/>
          <c:order val="0"/>
          <c:tx>
            <c:strRef>
              <c:f>'proj dep'!$A$50</c:f>
              <c:strCache>
                <c:ptCount val="1"/>
                <c:pt idx="0">
                  <c:v>MCF et PR ( / 2)</c:v>
                </c:pt>
              </c:strCache>
            </c:strRef>
          </c:tx>
          <c:marker>
            <c:symbol val="none"/>
          </c:marker>
          <c:cat>
            <c:numRef>
              <c:f>'proj dep'!$B$45:$S$45</c:f>
              <c:numCache>
                <c:formatCode>General</c:formatCode>
                <c:ptCount val="18"/>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numCache>
            </c:numRef>
          </c:cat>
          <c:val>
            <c:numRef>
              <c:f>'proj dep'!$B$50:$S$50</c:f>
              <c:numCache>
                <c:formatCode>0</c:formatCode>
                <c:ptCount val="18"/>
                <c:pt idx="0">
                  <c:v>836.5</c:v>
                </c:pt>
                <c:pt idx="1">
                  <c:v>859</c:v>
                </c:pt>
                <c:pt idx="2">
                  <c:v>807</c:v>
                </c:pt>
                <c:pt idx="3">
                  <c:v>755.5</c:v>
                </c:pt>
                <c:pt idx="4">
                  <c:v>737</c:v>
                </c:pt>
                <c:pt idx="5">
                  <c:v>721</c:v>
                </c:pt>
                <c:pt idx="6">
                  <c:v>625</c:v>
                </c:pt>
                <c:pt idx="7">
                  <c:v>610</c:v>
                </c:pt>
                <c:pt idx="8">
                  <c:v>597</c:v>
                </c:pt>
                <c:pt idx="9">
                  <c:v>552</c:v>
                </c:pt>
                <c:pt idx="10">
                  <c:v>500.18500000000006</c:v>
                </c:pt>
                <c:pt idx="11">
                  <c:v>522.125</c:v>
                </c:pt>
                <c:pt idx="12">
                  <c:v>588.85500000000002</c:v>
                </c:pt>
                <c:pt idx="13">
                  <c:v>601.04999999999995</c:v>
                </c:pt>
                <c:pt idx="14">
                  <c:v>639.78</c:v>
                </c:pt>
                <c:pt idx="15">
                  <c:v>722.02500000000009</c:v>
                </c:pt>
                <c:pt idx="16">
                  <c:v>792.29</c:v>
                </c:pt>
                <c:pt idx="17">
                  <c:v>845.17499999999995</c:v>
                </c:pt>
              </c:numCache>
            </c:numRef>
          </c:val>
          <c:smooth val="0"/>
          <c:extLst xmlns:c16r2="http://schemas.microsoft.com/office/drawing/2015/06/chart">
            <c:ext xmlns:c16="http://schemas.microsoft.com/office/drawing/2014/chart" uri="{C3380CC4-5D6E-409C-BE32-E72D297353CC}">
              <c16:uniqueId val="{00000000-17AE-455F-AB7C-3D87315F205E}"/>
            </c:ext>
          </c:extLst>
        </c:ser>
        <c:ser>
          <c:idx val="4"/>
          <c:order val="1"/>
          <c:tx>
            <c:strRef>
              <c:f>'proj dep'!$A$47</c:f>
              <c:strCache>
                <c:ptCount val="1"/>
                <c:pt idx="0">
                  <c:v>CR et DR</c:v>
                </c:pt>
              </c:strCache>
            </c:strRef>
          </c:tx>
          <c:marker>
            <c:symbol val="none"/>
          </c:marker>
          <c:cat>
            <c:numRef>
              <c:f>'proj dep'!$B$45:$S$45</c:f>
              <c:numCache>
                <c:formatCode>General</c:formatCode>
                <c:ptCount val="18"/>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numCache>
            </c:numRef>
          </c:cat>
          <c:val>
            <c:numRef>
              <c:f>'proj dep'!$B$47:$S$47</c:f>
              <c:numCache>
                <c:formatCode>0</c:formatCode>
                <c:ptCount val="18"/>
                <c:pt idx="0">
                  <c:v>484</c:v>
                </c:pt>
                <c:pt idx="1">
                  <c:v>524</c:v>
                </c:pt>
                <c:pt idx="2">
                  <c:v>526</c:v>
                </c:pt>
                <c:pt idx="3">
                  <c:v>477</c:v>
                </c:pt>
                <c:pt idx="4">
                  <c:v>443</c:v>
                </c:pt>
                <c:pt idx="5">
                  <c:v>376</c:v>
                </c:pt>
                <c:pt idx="6">
                  <c:v>346</c:v>
                </c:pt>
                <c:pt idx="7">
                  <c:v>274</c:v>
                </c:pt>
                <c:pt idx="8">
                  <c:v>304</c:v>
                </c:pt>
                <c:pt idx="9">
                  <c:v>358.73420128415069</c:v>
                </c:pt>
                <c:pt idx="10">
                  <c:v>310.15688291821078</c:v>
                </c:pt>
                <c:pt idx="11">
                  <c:v>315.44274110143931</c:v>
                </c:pt>
                <c:pt idx="12">
                  <c:v>420.83129901749544</c:v>
                </c:pt>
                <c:pt idx="13">
                  <c:v>467.99091829699216</c:v>
                </c:pt>
                <c:pt idx="14">
                  <c:v>489.47234551409116</c:v>
                </c:pt>
                <c:pt idx="15">
                  <c:v>495.89424071360861</c:v>
                </c:pt>
                <c:pt idx="16">
                  <c:v>511.71426032060674</c:v>
                </c:pt>
                <c:pt idx="17">
                  <c:v>496.39184370421441</c:v>
                </c:pt>
              </c:numCache>
            </c:numRef>
          </c:val>
          <c:smooth val="0"/>
          <c:extLst xmlns:c16r2="http://schemas.microsoft.com/office/drawing/2015/06/chart">
            <c:ext xmlns:c16="http://schemas.microsoft.com/office/drawing/2014/chart" uri="{C3380CC4-5D6E-409C-BE32-E72D297353CC}">
              <c16:uniqueId val="{00000001-17AE-455F-AB7C-3D87315F205E}"/>
            </c:ext>
          </c:extLst>
        </c:ser>
        <c:ser>
          <c:idx val="5"/>
          <c:order val="2"/>
          <c:tx>
            <c:strRef>
              <c:f>'proj dep'!$A$48</c:f>
              <c:strCache>
                <c:ptCount val="1"/>
                <c:pt idx="0">
                  <c:v>IR</c:v>
                </c:pt>
              </c:strCache>
            </c:strRef>
          </c:tx>
          <c:marker>
            <c:symbol val="none"/>
          </c:marker>
          <c:cat>
            <c:numRef>
              <c:f>'proj dep'!$B$45:$S$45</c:f>
              <c:numCache>
                <c:formatCode>General</c:formatCode>
                <c:ptCount val="18"/>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numCache>
            </c:numRef>
          </c:cat>
          <c:val>
            <c:numRef>
              <c:f>'proj dep'!$B$48:$S$48</c:f>
              <c:numCache>
                <c:formatCode>0</c:formatCode>
                <c:ptCount val="18"/>
                <c:pt idx="0">
                  <c:v>182.26859504132233</c:v>
                </c:pt>
                <c:pt idx="1">
                  <c:v>157.24311377245508</c:v>
                </c:pt>
                <c:pt idx="2">
                  <c:v>160.10858995137761</c:v>
                </c:pt>
                <c:pt idx="3">
                  <c:v>164.77489768076398</c:v>
                </c:pt>
                <c:pt idx="4">
                  <c:v>149</c:v>
                </c:pt>
                <c:pt idx="5">
                  <c:v>121</c:v>
                </c:pt>
                <c:pt idx="6">
                  <c:v>87</c:v>
                </c:pt>
                <c:pt idx="7">
                  <c:v>97</c:v>
                </c:pt>
                <c:pt idx="8">
                  <c:v>118</c:v>
                </c:pt>
                <c:pt idx="9">
                  <c:v>125.94196169151903</c:v>
                </c:pt>
                <c:pt idx="10">
                  <c:v>132.01758331022512</c:v>
                </c:pt>
                <c:pt idx="11">
                  <c:v>129.727109219298</c:v>
                </c:pt>
                <c:pt idx="12">
                  <c:v>156.13217908693926</c:v>
                </c:pt>
                <c:pt idx="13">
                  <c:v>147.69881329015382</c:v>
                </c:pt>
                <c:pt idx="14">
                  <c:v>151.80808808807942</c:v>
                </c:pt>
                <c:pt idx="15">
                  <c:v>155.2595707835315</c:v>
                </c:pt>
                <c:pt idx="16">
                  <c:v>159.61117404000916</c:v>
                </c:pt>
                <c:pt idx="17">
                  <c:v>157.72316606053363</c:v>
                </c:pt>
              </c:numCache>
            </c:numRef>
          </c:val>
          <c:smooth val="0"/>
          <c:extLst xmlns:c16r2="http://schemas.microsoft.com/office/drawing/2015/06/chart">
            <c:ext xmlns:c16="http://schemas.microsoft.com/office/drawing/2014/chart" uri="{C3380CC4-5D6E-409C-BE32-E72D297353CC}">
              <c16:uniqueId val="{00000002-17AE-455F-AB7C-3D87315F205E}"/>
            </c:ext>
          </c:extLst>
        </c:ser>
        <c:ser>
          <c:idx val="7"/>
          <c:order val="3"/>
          <c:tx>
            <c:strRef>
              <c:f>'proj dep'!$A$51</c:f>
              <c:strCache>
                <c:ptCount val="1"/>
                <c:pt idx="0">
                  <c:v>IGR ( / 2)</c:v>
                </c:pt>
              </c:strCache>
            </c:strRef>
          </c:tx>
          <c:marker>
            <c:symbol val="none"/>
          </c:marker>
          <c:cat>
            <c:numRef>
              <c:f>'proj dep'!$B$45:$S$45</c:f>
              <c:numCache>
                <c:formatCode>General</c:formatCode>
                <c:ptCount val="18"/>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numCache>
            </c:numRef>
          </c:cat>
          <c:val>
            <c:numRef>
              <c:f>'proj dep'!$B$51:$P$51</c:f>
              <c:numCache>
                <c:formatCode>0</c:formatCode>
                <c:ptCount val="15"/>
                <c:pt idx="0">
                  <c:v>31</c:v>
                </c:pt>
                <c:pt idx="1">
                  <c:v>30</c:v>
                </c:pt>
                <c:pt idx="2">
                  <c:v>28</c:v>
                </c:pt>
                <c:pt idx="3">
                  <c:v>23</c:v>
                </c:pt>
                <c:pt idx="4">
                  <c:v>22</c:v>
                </c:pt>
                <c:pt idx="5">
                  <c:v>25</c:v>
                </c:pt>
                <c:pt idx="6">
                  <c:v>15</c:v>
                </c:pt>
                <c:pt idx="7">
                  <c:v>19.5</c:v>
                </c:pt>
                <c:pt idx="8">
                  <c:v>19</c:v>
                </c:pt>
                <c:pt idx="9">
                  <c:v>17</c:v>
                </c:pt>
                <c:pt idx="10">
                  <c:v>21.615409836065599</c:v>
                </c:pt>
                <c:pt idx="11">
                  <c:v>23.551803278688549</c:v>
                </c:pt>
                <c:pt idx="12">
                  <c:v>25.582131147540998</c:v>
                </c:pt>
                <c:pt idx="13">
                  <c:v>27</c:v>
                </c:pt>
                <c:pt idx="14">
                  <c:v>29</c:v>
                </c:pt>
              </c:numCache>
            </c:numRef>
          </c:val>
          <c:smooth val="0"/>
          <c:extLst xmlns:c16r2="http://schemas.microsoft.com/office/drawing/2015/06/chart">
            <c:ext xmlns:c16="http://schemas.microsoft.com/office/drawing/2014/chart" uri="{C3380CC4-5D6E-409C-BE32-E72D297353CC}">
              <c16:uniqueId val="{00000003-17AE-455F-AB7C-3D87315F205E}"/>
            </c:ext>
          </c:extLst>
        </c:ser>
        <c:dLbls>
          <c:showLegendKey val="0"/>
          <c:showVal val="0"/>
          <c:showCatName val="0"/>
          <c:showSerName val="0"/>
          <c:showPercent val="0"/>
          <c:showBubbleSize val="0"/>
        </c:dLbls>
        <c:marker val="1"/>
        <c:smooth val="0"/>
        <c:axId val="151652608"/>
        <c:axId val="151658496"/>
      </c:lineChart>
      <c:catAx>
        <c:axId val="151652608"/>
        <c:scaling>
          <c:orientation val="minMax"/>
        </c:scaling>
        <c:delete val="0"/>
        <c:axPos val="b"/>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151658496"/>
        <c:crosses val="autoZero"/>
        <c:auto val="1"/>
        <c:lblAlgn val="ctr"/>
        <c:lblOffset val="100"/>
        <c:noMultiLvlLbl val="0"/>
      </c:catAx>
      <c:valAx>
        <c:axId val="151658496"/>
        <c:scaling>
          <c:orientation val="minMax"/>
          <c:max val="900"/>
        </c:scaling>
        <c:delete val="0"/>
        <c:axPos val="l"/>
        <c:majorGridlines/>
        <c:numFmt formatCode="0" sourceLinked="1"/>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151652608"/>
        <c:crosses val="autoZero"/>
        <c:crossBetween val="midCat"/>
      </c:valAx>
    </c:plotArea>
    <c:legend>
      <c:legendPos val="r"/>
      <c:layout>
        <c:manualLayout>
          <c:xMode val="edge"/>
          <c:yMode val="edge"/>
          <c:x val="5.6873376166705146E-2"/>
          <c:y val="0.50434298721785964"/>
          <c:w val="0.2103952931060564"/>
          <c:h val="0.17290764949573648"/>
        </c:manualLayout>
      </c:layout>
      <c:overlay val="0"/>
      <c:spPr>
        <a:solidFill>
          <a:schemeClr val="bg1"/>
        </a:solidFill>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200" b="1" i="0" baseline="0">
                <a:effectLst/>
              </a:rPr>
              <a:t>Départs en retraite des personnels de soutien titulaires des EPST (hors IFSTTAR) et des Universités et établissements </a:t>
            </a:r>
            <a:endParaRPr lang="fr-FR" sz="1200">
              <a:effectLst/>
            </a:endParaRPr>
          </a:p>
          <a:p>
            <a:pPr>
              <a:defRPr/>
            </a:pPr>
            <a:r>
              <a:rPr lang="fr-FR" sz="1200" b="1" i="0" baseline="0">
                <a:effectLst/>
              </a:rPr>
              <a:t>d’enseignement sous tutelle du MESRI </a:t>
            </a:r>
            <a:r>
              <a:rPr lang="fr-FR" sz="1200" b="0" i="0" baseline="0">
                <a:effectLst/>
              </a:rPr>
              <a:t>(en EER)</a:t>
            </a:r>
            <a:endParaRPr lang="fr-FR" sz="1200">
              <a:effectLst/>
            </a:endParaRPr>
          </a:p>
        </c:rich>
      </c:tx>
      <c:layout>
        <c:manualLayout>
          <c:xMode val="edge"/>
          <c:yMode val="edge"/>
          <c:x val="0.11499850680729297"/>
          <c:y val="0"/>
        </c:manualLayout>
      </c:layout>
      <c:overlay val="1"/>
    </c:title>
    <c:autoTitleDeleted val="0"/>
    <c:plotArea>
      <c:layout>
        <c:manualLayout>
          <c:layoutTarget val="inner"/>
          <c:xMode val="edge"/>
          <c:yMode val="edge"/>
          <c:x val="6.7731873765368336E-2"/>
          <c:y val="5.1400554097404488E-2"/>
          <c:w val="0.92123326898608693"/>
          <c:h val="0.77262624616426501"/>
        </c:manualLayout>
      </c:layout>
      <c:lineChart>
        <c:grouping val="standard"/>
        <c:varyColors val="0"/>
        <c:ser>
          <c:idx val="0"/>
          <c:order val="0"/>
          <c:tx>
            <c:strRef>
              <c:f>'proj dep'!$A$38</c:f>
              <c:strCache>
                <c:ptCount val="1"/>
                <c:pt idx="0">
                  <c:v>EPST</c:v>
                </c:pt>
              </c:strCache>
            </c:strRef>
          </c:tx>
          <c:marker>
            <c:symbol val="none"/>
          </c:marker>
          <c:cat>
            <c:numRef>
              <c:f>'proj dep'!$B$27:$S$27</c:f>
              <c:numCache>
                <c:formatCode>General</c:formatCode>
                <c:ptCount val="18"/>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numCache>
            </c:numRef>
          </c:cat>
          <c:val>
            <c:numRef>
              <c:f>'proj dep'!$B$38:$S$38</c:f>
              <c:numCache>
                <c:formatCode>0</c:formatCode>
                <c:ptCount val="18"/>
                <c:pt idx="0">
                  <c:v>600.73140495867767</c:v>
                </c:pt>
                <c:pt idx="1">
                  <c:v>673.7568862275449</c:v>
                </c:pt>
                <c:pt idx="2">
                  <c:v>502.89141004862239</c:v>
                </c:pt>
                <c:pt idx="3">
                  <c:v>567.22510231923604</c:v>
                </c:pt>
                <c:pt idx="4">
                  <c:v>487</c:v>
                </c:pt>
                <c:pt idx="5">
                  <c:v>471</c:v>
                </c:pt>
                <c:pt idx="6">
                  <c:v>487</c:v>
                </c:pt>
                <c:pt idx="7">
                  <c:v>486</c:v>
                </c:pt>
                <c:pt idx="8">
                  <c:v>440</c:v>
                </c:pt>
                <c:pt idx="9">
                  <c:v>488.15520688696222</c:v>
                </c:pt>
                <c:pt idx="10">
                  <c:v>469.37373366378387</c:v>
                </c:pt>
                <c:pt idx="11">
                  <c:v>479.02372568704732</c:v>
                </c:pt>
                <c:pt idx="12">
                  <c:v>529.59446531555807</c:v>
                </c:pt>
                <c:pt idx="13">
                  <c:v>561.19844240898965</c:v>
                </c:pt>
                <c:pt idx="14">
                  <c:v>554.47772576410591</c:v>
                </c:pt>
                <c:pt idx="15">
                  <c:v>567.08423638940315</c:v>
                </c:pt>
                <c:pt idx="16">
                  <c:v>582.97842956097816</c:v>
                </c:pt>
                <c:pt idx="17">
                  <c:v>576.08249678250399</c:v>
                </c:pt>
              </c:numCache>
            </c:numRef>
          </c:val>
          <c:smooth val="0"/>
        </c:ser>
        <c:ser>
          <c:idx val="1"/>
          <c:order val="1"/>
          <c:tx>
            <c:strRef>
              <c:f>'proj dep'!$A$39</c:f>
              <c:strCache>
                <c:ptCount val="1"/>
                <c:pt idx="0">
                  <c:v>Universités, étbts \ tutelle MESRI </c:v>
                </c:pt>
              </c:strCache>
            </c:strRef>
          </c:tx>
          <c:marker>
            <c:symbol val="none"/>
          </c:marker>
          <c:cat>
            <c:numRef>
              <c:f>'proj dep'!$B$27:$S$27</c:f>
              <c:numCache>
                <c:formatCode>General</c:formatCode>
                <c:ptCount val="18"/>
                <c:pt idx="0">
                  <c:v>2010</c:v>
                </c:pt>
                <c:pt idx="1">
                  <c:v>2011</c:v>
                </c:pt>
                <c:pt idx="2">
                  <c:v>2012</c:v>
                </c:pt>
                <c:pt idx="3">
                  <c:v>2013</c:v>
                </c:pt>
                <c:pt idx="4">
                  <c:v>2014</c:v>
                </c:pt>
                <c:pt idx="5">
                  <c:v>2015</c:v>
                </c:pt>
                <c:pt idx="6">
                  <c:v>2016</c:v>
                </c:pt>
                <c:pt idx="7">
                  <c:v>2017</c:v>
                </c:pt>
                <c:pt idx="8">
                  <c:v>2018</c:v>
                </c:pt>
                <c:pt idx="9">
                  <c:v>2019</c:v>
                </c:pt>
                <c:pt idx="10">
                  <c:v>2020</c:v>
                </c:pt>
                <c:pt idx="11">
                  <c:v>2021</c:v>
                </c:pt>
                <c:pt idx="12">
                  <c:v>2022</c:v>
                </c:pt>
                <c:pt idx="13">
                  <c:v>2023</c:v>
                </c:pt>
                <c:pt idx="14">
                  <c:v>2024</c:v>
                </c:pt>
                <c:pt idx="15">
                  <c:v>2025</c:v>
                </c:pt>
                <c:pt idx="16">
                  <c:v>2026</c:v>
                </c:pt>
                <c:pt idx="17">
                  <c:v>2027</c:v>
                </c:pt>
              </c:numCache>
            </c:numRef>
          </c:cat>
          <c:val>
            <c:numRef>
              <c:f>'proj dep'!$B$39:$S$39</c:f>
              <c:numCache>
                <c:formatCode>0</c:formatCode>
                <c:ptCount val="18"/>
                <c:pt idx="0">
                  <c:v>840</c:v>
                </c:pt>
                <c:pt idx="1">
                  <c:v>711</c:v>
                </c:pt>
                <c:pt idx="2">
                  <c:v>607</c:v>
                </c:pt>
                <c:pt idx="3">
                  <c:v>641</c:v>
                </c:pt>
                <c:pt idx="4">
                  <c:v>562</c:v>
                </c:pt>
                <c:pt idx="5">
                  <c:v>642</c:v>
                </c:pt>
                <c:pt idx="6">
                  <c:v>597</c:v>
                </c:pt>
                <c:pt idx="7">
                  <c:v>612</c:v>
                </c:pt>
                <c:pt idx="8">
                  <c:v>661</c:v>
                </c:pt>
                <c:pt idx="9">
                  <c:v>575</c:v>
                </c:pt>
                <c:pt idx="10">
                  <c:v>700.8427974119852</c:v>
                </c:pt>
                <c:pt idx="11">
                  <c:v>805.00128677107364</c:v>
                </c:pt>
                <c:pt idx="12">
                  <c:v>871.25480251598981</c:v>
                </c:pt>
                <c:pt idx="13">
                  <c:v>926</c:v>
                </c:pt>
                <c:pt idx="14">
                  <c:v>998</c:v>
                </c:pt>
              </c:numCache>
            </c:numRef>
          </c:val>
          <c:smooth val="0"/>
        </c:ser>
        <c:dLbls>
          <c:showLegendKey val="0"/>
          <c:showVal val="0"/>
          <c:showCatName val="0"/>
          <c:showSerName val="0"/>
          <c:showPercent val="0"/>
          <c:showBubbleSize val="0"/>
        </c:dLbls>
        <c:marker val="1"/>
        <c:smooth val="0"/>
        <c:axId val="151697664"/>
        <c:axId val="151699456"/>
      </c:lineChart>
      <c:catAx>
        <c:axId val="151697664"/>
        <c:scaling>
          <c:orientation val="minMax"/>
        </c:scaling>
        <c:delete val="0"/>
        <c:axPos val="b"/>
        <c:numFmt formatCode="General" sourceLinked="1"/>
        <c:majorTickMark val="out"/>
        <c:minorTickMark val="none"/>
        <c:tickLblPos val="nextTo"/>
        <c:crossAx val="151699456"/>
        <c:crosses val="autoZero"/>
        <c:auto val="1"/>
        <c:lblAlgn val="ctr"/>
        <c:lblOffset val="100"/>
        <c:noMultiLvlLbl val="0"/>
      </c:catAx>
      <c:valAx>
        <c:axId val="151699456"/>
        <c:scaling>
          <c:orientation val="minMax"/>
        </c:scaling>
        <c:delete val="0"/>
        <c:axPos val="l"/>
        <c:majorGridlines/>
        <c:numFmt formatCode="0" sourceLinked="1"/>
        <c:majorTickMark val="out"/>
        <c:minorTickMark val="none"/>
        <c:tickLblPos val="nextTo"/>
        <c:crossAx val="151697664"/>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18140</xdr:colOff>
      <xdr:row>1</xdr:row>
      <xdr:rowOff>109010</xdr:rowOff>
    </xdr:from>
    <xdr:to>
      <xdr:col>12</xdr:col>
      <xdr:colOff>30691</xdr:colOff>
      <xdr:row>24</xdr:row>
      <xdr:rowOff>128060</xdr:rowOff>
    </xdr:to>
    <xdr:graphicFrame macro="">
      <xdr:nvGraphicFramePr>
        <xdr:cNvPr id="2" name="Graphique 1">
          <a:extLst>
            <a:ext uri="{FF2B5EF4-FFF2-40B4-BE49-F238E27FC236}">
              <a16:creationId xmlns=""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0.86146</cdr:y>
    </cdr:from>
    <cdr:to>
      <cdr:x>0.99201</cdr:x>
      <cdr:y>1</cdr:y>
    </cdr:to>
    <cdr:sp macro="" textlink="">
      <cdr:nvSpPr>
        <cdr:cNvPr id="2" name="ZoneTexte 1"/>
        <cdr:cNvSpPr txBox="1"/>
      </cdr:nvSpPr>
      <cdr:spPr>
        <a:xfrm xmlns:a="http://schemas.openxmlformats.org/drawingml/2006/main">
          <a:off x="0" y="3224740"/>
          <a:ext cx="5918010" cy="5185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i="1">
              <a:effectLst/>
              <a:latin typeface="Arial Narrow" panose="020B0606020202030204" pitchFamily="34" charset="0"/>
              <a:ea typeface="+mn-ea"/>
              <a:cs typeface="Arial" panose="020B0604020202020204" pitchFamily="34" charset="0"/>
            </a:rPr>
            <a:t>CR 2e classe : Source CNRS, INRA, INRIA, INSERM et IRD : âge lors du concours</a:t>
          </a:r>
          <a:r>
            <a:rPr lang="fr-FR" sz="900" i="1" baseline="0">
              <a:effectLst/>
              <a:latin typeface="Arial Narrow" panose="020B0606020202030204" pitchFamily="34" charset="0"/>
              <a:ea typeface="+mn-ea"/>
              <a:cs typeface="Arial" panose="020B0604020202020204" pitchFamily="34" charset="0"/>
            </a:rPr>
            <a:t> </a:t>
          </a:r>
        </a:p>
        <a:p xmlns:a="http://schemas.openxmlformats.org/drawingml/2006/main">
          <a:r>
            <a:rPr lang="fr-FR" sz="900" i="1">
              <a:effectLst/>
              <a:latin typeface="Arial Narrow" panose="020B0606020202030204" pitchFamily="34" charset="0"/>
              <a:ea typeface="+mn-ea"/>
              <a:cs typeface="Arial" panose="020B0604020202020204" pitchFamily="34" charset="0"/>
            </a:rPr>
            <a:t>MCF : Source</a:t>
          </a:r>
          <a:r>
            <a:rPr lang="fr-FR" sz="900" i="1" baseline="0">
              <a:effectLst/>
              <a:latin typeface="Arial Narrow" panose="020B0606020202030204" pitchFamily="34" charset="0"/>
              <a:ea typeface="+mn-ea"/>
              <a:cs typeface="Arial" panose="020B0604020202020204" pitchFamily="34" charset="0"/>
            </a:rPr>
            <a:t> </a:t>
          </a:r>
          <a:r>
            <a:rPr lang="fr-FR" sz="900" i="1">
              <a:effectLst/>
              <a:latin typeface="Arial Narrow" panose="020B0606020202030204" pitchFamily="34" charset="0"/>
              <a:ea typeface="+mn-ea"/>
              <a:cs typeface="Arial" panose="020B0604020202020204" pitchFamily="34" charset="0"/>
            </a:rPr>
            <a:t>MESRI-DGRH :</a:t>
          </a:r>
          <a:r>
            <a:rPr lang="fr-FR" sz="900" i="1" baseline="0">
              <a:effectLst/>
              <a:latin typeface="Arial Narrow" panose="020B0606020202030204" pitchFamily="34" charset="0"/>
              <a:ea typeface="+mn-ea"/>
              <a:cs typeface="Arial" panose="020B0604020202020204" pitchFamily="34" charset="0"/>
            </a:rPr>
            <a:t> </a:t>
          </a:r>
          <a:r>
            <a:rPr lang="fr-FR" sz="900" i="1">
              <a:effectLst/>
              <a:latin typeface="Arial Narrow" panose="020B0606020202030204" pitchFamily="34" charset="0"/>
              <a:ea typeface="+mn-ea"/>
              <a:cs typeface="Arial" panose="020B0604020202020204" pitchFamily="34" charset="0"/>
            </a:rPr>
            <a:t>âge au 31/12, non compris médecine et odontologie</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900">
              <a:effectLst/>
              <a:latin typeface="Arial Narrow" panose="020B0606020202030204" pitchFamily="34" charset="0"/>
              <a:ea typeface="+mn-ea"/>
              <a:cs typeface="+mn-cs"/>
            </a:rPr>
            <a:t>âge au 31/12 de l'année de soutenance</a:t>
          </a:r>
          <a:r>
            <a:rPr lang="fr-FR" sz="900" baseline="0">
              <a:effectLst/>
              <a:latin typeface="Arial Narrow" panose="020B0606020202030204" pitchFamily="34" charset="0"/>
              <a:ea typeface="+mn-ea"/>
              <a:cs typeface="+mn-cs"/>
            </a:rPr>
            <a:t> : Source MESRI-SIES (Sise) ;</a:t>
          </a:r>
          <a:r>
            <a:rPr lang="fr-FR" sz="900">
              <a:effectLst/>
              <a:latin typeface="Arial Narrow" panose="020B0606020202030204" pitchFamily="34" charset="0"/>
              <a:ea typeface="+mn-ea"/>
              <a:cs typeface="+mn-cs"/>
            </a:rPr>
            <a:t> hors Doctorat en Santé, mais yc doctorats obtenus après reprise d'études</a:t>
          </a:r>
        </a:p>
      </cdr:txBody>
    </cdr:sp>
  </cdr:relSizeAnchor>
  <cdr:relSizeAnchor xmlns:cdr="http://schemas.openxmlformats.org/drawingml/2006/chartDrawing">
    <cdr:from>
      <cdr:x>0.04523</cdr:x>
      <cdr:y>0.00132</cdr:y>
    </cdr:from>
    <cdr:to>
      <cdr:x>0.95454</cdr:x>
      <cdr:y>0.13235</cdr:y>
    </cdr:to>
    <cdr:sp macro="" textlink="">
      <cdr:nvSpPr>
        <cdr:cNvPr id="3" name="ZoneTexte 2"/>
        <cdr:cNvSpPr txBox="1"/>
      </cdr:nvSpPr>
      <cdr:spPr>
        <a:xfrm xmlns:a="http://schemas.openxmlformats.org/drawingml/2006/main">
          <a:off x="286660" y="5105"/>
          <a:ext cx="5762404" cy="50671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algn="l" defTabSz="914400" rtl="0" eaLnBrk="1" fontAlgn="auto" latinLnBrk="0" hangingPunct="1">
            <a:lnSpc>
              <a:spcPct val="100000"/>
            </a:lnSpc>
            <a:spcBef>
              <a:spcPts val="0"/>
            </a:spcBef>
            <a:spcAft>
              <a:spcPts val="0"/>
            </a:spcAft>
            <a:buClrTx/>
            <a:buSzTx/>
            <a:buFontTx/>
            <a:buNone/>
            <a:tabLst/>
            <a:defRPr/>
          </a:pPr>
          <a:r>
            <a:rPr lang="en-US" sz="1100" b="1" i="0" baseline="0">
              <a:effectLst/>
              <a:latin typeface="Arial Narrow" panose="020B0606020202030204" pitchFamily="34" charset="0"/>
              <a:ea typeface="+mn-ea"/>
              <a:cs typeface="Arial" panose="020B0604020202020204" pitchFamily="34" charset="0"/>
            </a:rPr>
            <a:t>03 : Age moyen des lauréats aux concours de MCF et de CR</a:t>
          </a:r>
          <a:endParaRPr lang="fr-FR" sz="1100">
            <a:effectLst/>
            <a:latin typeface="Arial Narrow" panose="020B0606020202030204" pitchFamily="34" charset="0"/>
            <a:cs typeface="Arial" panose="020B0604020202020204" pitchFamily="34" charset="0"/>
          </a:endParaRPr>
        </a:p>
        <a:p xmlns:a="http://schemas.openxmlformats.org/drawingml/2006/main">
          <a:endParaRPr lang="fr-FR" sz="1100">
            <a:latin typeface="Arial Narrow" panose="020B060602020203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8</xdr:col>
      <xdr:colOff>370405</xdr:colOff>
      <xdr:row>0</xdr:row>
      <xdr:rowOff>129236</xdr:rowOff>
    </xdr:from>
    <xdr:to>
      <xdr:col>20</xdr:col>
      <xdr:colOff>358847</xdr:colOff>
      <xdr:row>22</xdr:row>
      <xdr:rowOff>66675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523340</xdr:colOff>
      <xdr:row>0</xdr:row>
      <xdr:rowOff>148118</xdr:rowOff>
    </xdr:from>
    <xdr:to>
      <xdr:col>27</xdr:col>
      <xdr:colOff>684945</xdr:colOff>
      <xdr:row>22</xdr:row>
      <xdr:rowOff>53511</xdr:rowOff>
    </xdr:to>
    <xdr:graphicFrame macro="">
      <xdr:nvGraphicFramePr>
        <xdr:cNvPr id="3" name="Graphique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0.01073</cdr:x>
      <cdr:y>0.87878</cdr:y>
    </cdr:from>
    <cdr:to>
      <cdr:x>0.99851</cdr:x>
      <cdr:y>0.99257</cdr:y>
    </cdr:to>
    <cdr:sp macro="" textlink="">
      <cdr:nvSpPr>
        <cdr:cNvPr id="2" name="ZoneTexte 1"/>
        <cdr:cNvSpPr txBox="1"/>
      </cdr:nvSpPr>
      <cdr:spPr>
        <a:xfrm xmlns:a="http://schemas.openxmlformats.org/drawingml/2006/main">
          <a:off x="66369" y="3774624"/>
          <a:ext cx="6109769" cy="48878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effectLst/>
              <a:latin typeface="Arial" panose="020B0604020202020204" pitchFamily="34" charset="0"/>
              <a:ea typeface="+mn-ea"/>
              <a:cs typeface="Arial" panose="020B0604020202020204" pitchFamily="34" charset="0"/>
            </a:rPr>
            <a:t>une personne des universités est comptée exactement pour un mi-temps recherche  (ou soutien)</a:t>
          </a:r>
        </a:p>
        <a:p xmlns:a="http://schemas.openxmlformats.org/drawingml/2006/main">
          <a:r>
            <a:rPr lang="fr-FR" sz="800">
              <a:effectLst/>
              <a:latin typeface="Arial" panose="020B0604020202020204" pitchFamily="34" charset="0"/>
              <a:ea typeface="+mn-ea"/>
              <a:cs typeface="Arial" panose="020B0604020202020204" pitchFamily="34" charset="0"/>
            </a:rPr>
            <a:t>Retraites : yc cessations anticipées, hors liquidation des retraites d'agents partis</a:t>
          </a:r>
        </a:p>
        <a:p xmlns:a="http://schemas.openxmlformats.org/drawingml/2006/main">
          <a:pPr marL="0" marR="0" indent="0" algn="r" defTabSz="914400" eaLnBrk="1" fontAlgn="auto" latinLnBrk="0" hangingPunct="1">
            <a:lnSpc>
              <a:spcPct val="100000"/>
            </a:lnSpc>
            <a:spcBef>
              <a:spcPts val="0"/>
            </a:spcBef>
            <a:spcAft>
              <a:spcPts val="0"/>
            </a:spcAft>
            <a:buClrTx/>
            <a:buSzTx/>
            <a:buFontTx/>
            <a:buNone/>
            <a:tabLst/>
            <a:defRPr/>
          </a:pPr>
          <a:r>
            <a:rPr lang="fr-FR" sz="800" i="1">
              <a:effectLst/>
              <a:latin typeface="Arial" panose="020B0604020202020204" pitchFamily="34" charset="0"/>
              <a:ea typeface="+mn-ea"/>
              <a:cs typeface="Arial" panose="020B0604020202020204" pitchFamily="34" charset="0"/>
            </a:rPr>
            <a:t>Sources : MESRI-Sies et DGRH</a:t>
          </a:r>
        </a:p>
        <a:p xmlns:a="http://schemas.openxmlformats.org/drawingml/2006/main">
          <a:endParaRPr lang="fr-FR" sz="1100"/>
        </a:p>
      </cdr:txBody>
    </cdr:sp>
  </cdr:relSizeAnchor>
  <cdr:relSizeAnchor xmlns:cdr="http://schemas.openxmlformats.org/drawingml/2006/chartDrawing">
    <cdr:from>
      <cdr:x>0</cdr:x>
      <cdr:y>0.00222</cdr:y>
    </cdr:from>
    <cdr:to>
      <cdr:x>0.99993</cdr:x>
      <cdr:y>0.12629</cdr:y>
    </cdr:to>
    <cdr:sp macro="" textlink="">
      <cdr:nvSpPr>
        <cdr:cNvPr id="3" name="ZoneTexte 2"/>
        <cdr:cNvSpPr txBox="1"/>
      </cdr:nvSpPr>
      <cdr:spPr>
        <a:xfrm xmlns:a="http://schemas.openxmlformats.org/drawingml/2006/main">
          <a:off x="0" y="9526"/>
          <a:ext cx="6391275" cy="53294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000" b="1" i="0" baseline="0">
              <a:effectLst/>
              <a:latin typeface="Arial" panose="020B0604020202020204" pitchFamily="34" charset="0"/>
              <a:ea typeface="+mn-ea"/>
              <a:cs typeface="Arial" panose="020B0604020202020204" pitchFamily="34" charset="0"/>
            </a:rPr>
            <a:t>Départs en retraite des chercheurs titulaires des EPST (hors IFSTTAR) et des Universités et établissements </a:t>
          </a:r>
        </a:p>
        <a:p xmlns:a="http://schemas.openxmlformats.org/drawingml/2006/main">
          <a:pPr algn="ctr" rtl="0"/>
          <a:r>
            <a:rPr lang="fr-FR" sz="1000" b="1" i="0" baseline="0">
              <a:effectLst/>
              <a:latin typeface="Arial" panose="020B0604020202020204" pitchFamily="34" charset="0"/>
              <a:ea typeface="+mn-ea"/>
              <a:cs typeface="Arial" panose="020B0604020202020204" pitchFamily="34" charset="0"/>
            </a:rPr>
            <a:t>d’enseignement sous tutelle du MESRI </a:t>
          </a:r>
          <a:r>
            <a:rPr lang="fr-FR" sz="1000" b="0" i="0" baseline="0">
              <a:effectLst/>
              <a:latin typeface="Arial" panose="020B0604020202020204" pitchFamily="34" charset="0"/>
              <a:ea typeface="+mn-ea"/>
              <a:cs typeface="Arial" panose="020B0604020202020204" pitchFamily="34" charset="0"/>
            </a:rPr>
            <a:t>(en EER)</a:t>
          </a:r>
          <a:endParaRPr lang="fr-FR" sz="1000">
            <a:effectLst/>
            <a:latin typeface="Arial" panose="020B0604020202020204" pitchFamily="34" charset="0"/>
            <a:cs typeface="Arial" panose="020B0604020202020204" pitchFamily="34" charset="0"/>
          </a:endParaRPr>
        </a:p>
        <a:p xmlns:a="http://schemas.openxmlformats.org/drawingml/2006/main">
          <a:endParaRPr lang="fr-FR" sz="10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0.51841</cdr:x>
      <cdr:y>0.18324</cdr:y>
    </cdr:from>
    <cdr:to>
      <cdr:x>0.51841</cdr:x>
      <cdr:y>0.80845</cdr:y>
    </cdr:to>
    <cdr:cxnSp macro="">
      <cdr:nvCxnSpPr>
        <cdr:cNvPr id="4" name="Connecteur droit 3"/>
        <cdr:cNvCxnSpPr/>
      </cdr:nvCxnSpPr>
      <cdr:spPr>
        <a:xfrm xmlns:a="http://schemas.openxmlformats.org/drawingml/2006/main">
          <a:off x="4883522" y="857450"/>
          <a:ext cx="0" cy="2925669"/>
        </a:xfrm>
        <a:prstGeom xmlns:a="http://schemas.openxmlformats.org/drawingml/2006/main" prst="line">
          <a:avLst/>
        </a:prstGeom>
        <a:ln xmlns:a="http://schemas.openxmlformats.org/drawingml/2006/main" w="15875">
          <a:solidFill>
            <a:srgbClr val="FF0000"/>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0.72514</cdr:x>
      <cdr:y>0.19471</cdr:y>
    </cdr:from>
    <cdr:to>
      <cdr:x>0.93374</cdr:x>
      <cdr:y>0.26306</cdr:y>
    </cdr:to>
    <cdr:sp macro="" textlink="">
      <cdr:nvSpPr>
        <cdr:cNvPr id="6" name="ZoneTexte 1"/>
        <cdr:cNvSpPr txBox="1"/>
      </cdr:nvSpPr>
      <cdr:spPr>
        <a:xfrm xmlns:a="http://schemas.openxmlformats.org/drawingml/2006/main">
          <a:off x="4485217" y="876300"/>
          <a:ext cx="1290303" cy="30765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solidFill>
                <a:srgbClr val="FF0000"/>
              </a:solidFill>
            </a:rPr>
            <a:t>Prévisions</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0.87821</cdr:y>
    </cdr:from>
    <cdr:to>
      <cdr:x>1</cdr:x>
      <cdr:y>1</cdr:y>
    </cdr:to>
    <cdr:sp macro="" textlink="">
      <cdr:nvSpPr>
        <cdr:cNvPr id="2" name="ZoneTexte 1"/>
        <cdr:cNvSpPr txBox="1"/>
      </cdr:nvSpPr>
      <cdr:spPr>
        <a:xfrm xmlns:a="http://schemas.openxmlformats.org/drawingml/2006/main">
          <a:off x="0" y="4089971"/>
          <a:ext cx="6893319" cy="56721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800">
              <a:effectLst/>
              <a:latin typeface="Arial" panose="020B0604020202020204" pitchFamily="34" charset="0"/>
              <a:ea typeface="+mn-ea"/>
              <a:cs typeface="Arial" panose="020B0604020202020204" pitchFamily="34" charset="0"/>
            </a:rPr>
            <a:t>une personne des universités est comptée exactement pour un mi-temps recherche  (ou soutien)</a:t>
          </a:r>
        </a:p>
        <a:p xmlns:a="http://schemas.openxmlformats.org/drawingml/2006/main">
          <a:r>
            <a:rPr lang="fr-FR" sz="800">
              <a:effectLst/>
              <a:latin typeface="Arial" panose="020B0604020202020204" pitchFamily="34" charset="0"/>
              <a:ea typeface="+mn-ea"/>
              <a:cs typeface="Arial" panose="020B0604020202020204" pitchFamily="34" charset="0"/>
            </a:rPr>
            <a:t>Retraites : yc cessations anticipées, hors liquidation des retraites d'agents partis</a:t>
          </a:r>
        </a:p>
        <a:p xmlns:a="http://schemas.openxmlformats.org/drawingml/2006/main">
          <a:pPr marL="0" marR="0" indent="0" algn="r" defTabSz="914400" eaLnBrk="1" fontAlgn="auto" latinLnBrk="0" hangingPunct="1">
            <a:lnSpc>
              <a:spcPct val="100000"/>
            </a:lnSpc>
            <a:spcBef>
              <a:spcPts val="0"/>
            </a:spcBef>
            <a:spcAft>
              <a:spcPts val="0"/>
            </a:spcAft>
            <a:buClrTx/>
            <a:buSzTx/>
            <a:buFontTx/>
            <a:buNone/>
            <a:tabLst/>
            <a:defRPr/>
          </a:pPr>
          <a:r>
            <a:rPr lang="fr-FR" sz="800" i="1">
              <a:effectLst/>
              <a:latin typeface="Arial" panose="020B0604020202020204" pitchFamily="34" charset="0"/>
              <a:ea typeface="+mn-ea"/>
              <a:cs typeface="Arial" panose="020B0604020202020204" pitchFamily="34" charset="0"/>
            </a:rPr>
            <a:t>Sources : MESRI-Sies et DGRH</a:t>
          </a:r>
        </a:p>
        <a:p xmlns:a="http://schemas.openxmlformats.org/drawingml/2006/main">
          <a:endParaRPr lang="fr-FR"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nnees/ENS/TABL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FOXPRO/DONNEES/Constats%20delta%20c&#244;ut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Donnees/Etudes/Besoins%20recrutement/Lissag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Documents%20and%20Settings/Administrateur/Mes%20documents/exports%20antares/CPT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DATA/Stats%20et%20Etudes/BlueNote/92-93/NI9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Stats%20et%20Etudes/BLUENOTE/2003-2004/bluenot20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Stats%20et%20Etudes/BLUENOTE/2003-2004/bluenot200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SDRR/DPESRA3/EBENE07/stats98/DEMO98/GDIS9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EES18%20III.1_SIES_R_Synth&#232;se_Secteur%20public_9%20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cache.media.enseignementsup-recherche.gouv.fr/EQ_SIESC1/Danielle/EESR/DONNEES/EESR11_27.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travail%20sur%20qualification/2013/qualif%20bilan%20promo%202013_corrige.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SAS/gesbertm/Jaune/v3/chiffres-cl&#233;s%202011P_rect_DB_OJ.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str-dgesip-dgri-a/Observatoire%20Emploi%20ESR/EES%202018/X5%20Excel%20maquette%20papier/EES18%20IV.1%20et%20IV.2%20entreprises_v2.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Data/@@@GESUP/Gesup%20II/2015/Gesup_mars2015v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Data/@@@GESUP/Gesup%20II/2015/Gesup_mars2015v2.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Documents%20and%20Settings/lperrain/Mes%20documents/demandes%20TRAVAUX/NOTES%20D'INFORMATION/5%20-%20Les%20chercheurs%20en%20entreprise%20Situation%20en%202011/pr&#233;paration/Ni%20cherch_entr%20201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DATA/RECRUT/recr02/origines/tab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DATA/RECRUT/recr02/origines/tab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str-dgesip-dgri-a/Observatoire%20Emploi%20ESR/travaux%20avignon/Salome/5.%20NI/Documents%20and%20Settings/lperrain/Mes%20documents/demandes%20TRAVAUX/Obs%20Emploi%20Scientifique/2013/volet%20chercheur/travail/OES13_IV%20chercheurs_w.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Obs%20Emploi%20Scientifique/2013/volet%20chercheur/travail/OES13_IV%20chercheurs_w.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Users\lmeuric\Documents\projection%20depar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Secteur"/>
      <sheetName val="Evol R&amp;D"/>
      <sheetName val="Ratio"/>
      <sheetName val="Cher sout sect"/>
      <sheetName val="Cher sout sect (2)"/>
      <sheetName val="Chercheurs Cat"/>
      <sheetName val="Soutien Cat"/>
      <sheetName val="Part Femmes"/>
      <sheetName val="Évol. Part Femmes"/>
      <sheetName val="1"/>
    </sheetNames>
    <sheetDataSet>
      <sheetData sheetId="0">
        <row r="21">
          <cell r="A21" t="str">
            <v>Les enquêtes R&amp;D : 
Les enquêtes R&amp;D constituent la principale source sur l’emploi scientifique car elles en couvrent tout le périmètre. Elles sont réalisées au sein du MESRI par le SIES, service statistique ministériel, qui forme, avec l’INSEE et les autres services statistiques ministériels, le service statistique public.</v>
          </cell>
        </row>
        <row r="22">
          <cell r="A22" t="str">
            <v>Il s’agit des enquêtes auprès des entreprises et des enquêtes auprès des administrations (universités et autres établissements de l’enseignement supérieur, organismes publics de recherche - EPST et EPIC - et autres établissements publics, services ministériels - y compris la défense -, centres hospitaliers universitaires et centres de lutte contre le cancer, institutions sans but lucratif (associations et fondations).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refreshError="1"/>
      <sheetData sheetId="1" refreshError="1"/>
      <sheetData sheetId="2" refreshError="1"/>
      <sheetData sheetId="3" refreshError="1"/>
      <sheetData sheetId="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 dep"/>
    </sheetNames>
    <sheetDataSet>
      <sheetData sheetId="0">
        <row r="27">
          <cell r="B27">
            <v>2010</v>
          </cell>
          <cell r="C27">
            <v>2011</v>
          </cell>
          <cell r="D27">
            <v>2012</v>
          </cell>
          <cell r="E27">
            <v>2013</v>
          </cell>
          <cell r="F27">
            <v>2014</v>
          </cell>
          <cell r="G27">
            <v>2015</v>
          </cell>
          <cell r="H27">
            <v>2016</v>
          </cell>
          <cell r="I27">
            <v>2017</v>
          </cell>
          <cell r="J27">
            <v>2018</v>
          </cell>
          <cell r="K27">
            <v>2019</v>
          </cell>
          <cell r="L27">
            <v>2020</v>
          </cell>
          <cell r="M27">
            <v>2021</v>
          </cell>
          <cell r="N27">
            <v>2022</v>
          </cell>
          <cell r="O27">
            <v>2023</v>
          </cell>
          <cell r="P27">
            <v>2024</v>
          </cell>
          <cell r="Q27">
            <v>2025</v>
          </cell>
          <cell r="R27">
            <v>2026</v>
          </cell>
          <cell r="S27">
            <v>2027</v>
          </cell>
        </row>
        <row r="38">
          <cell r="A38" t="str">
            <v>EPST</v>
          </cell>
          <cell r="B38">
            <v>600.73140495867767</v>
          </cell>
          <cell r="C38">
            <v>673.7568862275449</v>
          </cell>
          <cell r="D38">
            <v>502.89141004862239</v>
          </cell>
          <cell r="E38">
            <v>567.22510231923604</v>
          </cell>
          <cell r="F38">
            <v>487</v>
          </cell>
          <cell r="G38">
            <v>471</v>
          </cell>
          <cell r="H38">
            <v>487</v>
          </cell>
          <cell r="I38">
            <v>486</v>
          </cell>
          <cell r="J38">
            <v>440</v>
          </cell>
          <cell r="K38">
            <v>488.15520688696222</v>
          </cell>
          <cell r="L38">
            <v>469.37373366378387</v>
          </cell>
          <cell r="M38">
            <v>479.02372568704732</v>
          </cell>
          <cell r="N38">
            <v>529.59446531555807</v>
          </cell>
          <cell r="O38">
            <v>561.19844240898965</v>
          </cell>
          <cell r="P38">
            <v>554.47772576410591</v>
          </cell>
          <cell r="Q38">
            <v>567.08423638940315</v>
          </cell>
          <cell r="R38">
            <v>582.97842956097816</v>
          </cell>
          <cell r="S38">
            <v>576.08249678250399</v>
          </cell>
        </row>
        <row r="39">
          <cell r="A39" t="str">
            <v>Universités, étbts \ tutelle MESRI </v>
          </cell>
          <cell r="B39">
            <v>840</v>
          </cell>
          <cell r="C39">
            <v>711</v>
          </cell>
          <cell r="D39">
            <v>607</v>
          </cell>
          <cell r="E39">
            <v>641</v>
          </cell>
          <cell r="F39">
            <v>562</v>
          </cell>
          <cell r="G39">
            <v>642</v>
          </cell>
          <cell r="H39">
            <v>597</v>
          </cell>
          <cell r="I39">
            <v>612</v>
          </cell>
          <cell r="J39">
            <v>661</v>
          </cell>
          <cell r="K39">
            <v>575</v>
          </cell>
          <cell r="L39">
            <v>700.8427974119852</v>
          </cell>
          <cell r="M39">
            <v>805.00128677107364</v>
          </cell>
          <cell r="N39">
            <v>871.25480251598981</v>
          </cell>
          <cell r="O39">
            <v>926</v>
          </cell>
          <cell r="P39">
            <v>998</v>
          </cell>
        </row>
        <row r="45">
          <cell r="B45">
            <v>2010</v>
          </cell>
          <cell r="C45">
            <v>2011</v>
          </cell>
          <cell r="D45">
            <v>2012</v>
          </cell>
          <cell r="E45">
            <v>2013</v>
          </cell>
          <cell r="F45">
            <v>2014</v>
          </cell>
          <cell r="G45">
            <v>2015</v>
          </cell>
          <cell r="H45">
            <v>2016</v>
          </cell>
          <cell r="I45">
            <v>2017</v>
          </cell>
          <cell r="J45">
            <v>2018</v>
          </cell>
          <cell r="K45">
            <v>2019</v>
          </cell>
          <cell r="L45">
            <v>2020</v>
          </cell>
          <cell r="M45">
            <v>2021</v>
          </cell>
          <cell r="N45">
            <v>2022</v>
          </cell>
          <cell r="O45">
            <v>2023</v>
          </cell>
          <cell r="P45">
            <v>2024</v>
          </cell>
          <cell r="Q45">
            <v>2025</v>
          </cell>
          <cell r="R45">
            <v>2026</v>
          </cell>
          <cell r="S45">
            <v>2027</v>
          </cell>
        </row>
        <row r="47">
          <cell r="A47" t="str">
            <v>CR et DR</v>
          </cell>
          <cell r="B47">
            <v>484</v>
          </cell>
          <cell r="C47">
            <v>524</v>
          </cell>
          <cell r="D47">
            <v>526</v>
          </cell>
          <cell r="E47">
            <v>477</v>
          </cell>
          <cell r="F47">
            <v>443</v>
          </cell>
          <cell r="G47">
            <v>376</v>
          </cell>
          <cell r="H47">
            <v>346</v>
          </cell>
          <cell r="I47">
            <v>274</v>
          </cell>
          <cell r="J47">
            <v>304</v>
          </cell>
          <cell r="K47">
            <v>358.73420128415069</v>
          </cell>
          <cell r="L47">
            <v>310.15688291821078</v>
          </cell>
          <cell r="M47">
            <v>315.44274110143931</v>
          </cell>
          <cell r="N47">
            <v>420.83129901749544</v>
          </cell>
          <cell r="O47">
            <v>467.99091829699216</v>
          </cell>
          <cell r="P47">
            <v>489.47234551409116</v>
          </cell>
          <cell r="Q47">
            <v>495.89424071360861</v>
          </cell>
          <cell r="R47">
            <v>511.71426032060674</v>
          </cell>
          <cell r="S47">
            <v>496.39184370421441</v>
          </cell>
        </row>
        <row r="48">
          <cell r="A48" t="str">
            <v>IR</v>
          </cell>
          <cell r="B48">
            <v>182.26859504132233</v>
          </cell>
          <cell r="C48">
            <v>157.24311377245508</v>
          </cell>
          <cell r="D48">
            <v>160.10858995137761</v>
          </cell>
          <cell r="E48">
            <v>164.77489768076398</v>
          </cell>
          <cell r="F48">
            <v>149</v>
          </cell>
          <cell r="G48">
            <v>121</v>
          </cell>
          <cell r="H48">
            <v>87</v>
          </cell>
          <cell r="I48">
            <v>97</v>
          </cell>
          <cell r="J48">
            <v>118</v>
          </cell>
          <cell r="K48">
            <v>125.94196169151903</v>
          </cell>
          <cell r="L48">
            <v>132.01758331022512</v>
          </cell>
          <cell r="M48">
            <v>129.727109219298</v>
          </cell>
          <cell r="N48">
            <v>156.13217908693926</v>
          </cell>
          <cell r="O48">
            <v>147.69881329015382</v>
          </cell>
          <cell r="P48">
            <v>151.80808808807942</v>
          </cell>
          <cell r="Q48">
            <v>155.2595707835315</v>
          </cell>
          <cell r="R48">
            <v>159.61117404000916</v>
          </cell>
          <cell r="S48">
            <v>157.72316606053363</v>
          </cell>
        </row>
        <row r="50">
          <cell r="A50" t="str">
            <v>MCF et PR ( / 2)</v>
          </cell>
          <cell r="B50">
            <v>836.5</v>
          </cell>
          <cell r="C50">
            <v>859</v>
          </cell>
          <cell r="D50">
            <v>807</v>
          </cell>
          <cell r="E50">
            <v>755.5</v>
          </cell>
          <cell r="F50">
            <v>737</v>
          </cell>
          <cell r="G50">
            <v>721</v>
          </cell>
          <cell r="H50">
            <v>625</v>
          </cell>
          <cell r="I50">
            <v>610</v>
          </cell>
          <cell r="J50">
            <v>597</v>
          </cell>
          <cell r="K50">
            <v>552</v>
          </cell>
          <cell r="L50">
            <v>500.18500000000006</v>
          </cell>
          <cell r="M50">
            <v>522.125</v>
          </cell>
          <cell r="N50">
            <v>588.85500000000002</v>
          </cell>
          <cell r="O50">
            <v>601.04999999999995</v>
          </cell>
          <cell r="P50">
            <v>639.78</v>
          </cell>
          <cell r="Q50">
            <v>722.02500000000009</v>
          </cell>
          <cell r="R50">
            <v>792.29</v>
          </cell>
          <cell r="S50">
            <v>845.17499999999995</v>
          </cell>
        </row>
        <row r="51">
          <cell r="A51" t="str">
            <v>IGR ( / 2)</v>
          </cell>
          <cell r="B51">
            <v>31</v>
          </cell>
          <cell r="C51">
            <v>30</v>
          </cell>
          <cell r="D51">
            <v>28</v>
          </cell>
          <cell r="E51">
            <v>23</v>
          </cell>
          <cell r="F51">
            <v>22</v>
          </cell>
          <cell r="G51">
            <v>25</v>
          </cell>
          <cell r="H51">
            <v>15</v>
          </cell>
          <cell r="I51">
            <v>19.5</v>
          </cell>
          <cell r="J51">
            <v>19</v>
          </cell>
          <cell r="K51">
            <v>17</v>
          </cell>
          <cell r="L51">
            <v>21.615409836065599</v>
          </cell>
          <cell r="M51">
            <v>23.551803278688549</v>
          </cell>
          <cell r="N51">
            <v>25.582131147540998</v>
          </cell>
          <cell r="O51">
            <v>27</v>
          </cell>
          <cell r="P51">
            <v>29</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31"/>
  <sheetViews>
    <sheetView showGridLines="0" zoomScaleNormal="100" workbookViewId="0">
      <selection activeCell="B4" sqref="B4"/>
    </sheetView>
  </sheetViews>
  <sheetFormatPr baseColWidth="10" defaultRowHeight="15"/>
  <cols>
    <col min="1" max="1" width="11.140625" customWidth="1"/>
    <col min="2" max="2" width="109.28515625" customWidth="1"/>
  </cols>
  <sheetData>
    <row r="1" spans="1:2">
      <c r="A1" s="242" t="s">
        <v>140</v>
      </c>
      <c r="B1" s="242"/>
    </row>
    <row r="2" spans="1:2">
      <c r="A2" s="16"/>
      <c r="B2" s="16"/>
    </row>
    <row r="3" spans="1:2">
      <c r="A3" s="243" t="s">
        <v>108</v>
      </c>
      <c r="B3" s="243"/>
    </row>
    <row r="4" spans="1:2" ht="10.5" customHeight="1">
      <c r="A4" s="16"/>
      <c r="B4" s="17"/>
    </row>
    <row r="5" spans="1:2" ht="40.5" customHeight="1">
      <c r="A5" s="244" t="s">
        <v>141</v>
      </c>
      <c r="B5" s="244"/>
    </row>
    <row r="6" spans="1:2">
      <c r="A6" s="16"/>
      <c r="B6" s="16"/>
    </row>
    <row r="7" spans="1:2" ht="18">
      <c r="A7" s="245" t="s">
        <v>139</v>
      </c>
      <c r="B7" s="245"/>
    </row>
    <row r="8" spans="1:2">
      <c r="A8" s="16"/>
      <c r="B8" s="16"/>
    </row>
    <row r="9" spans="1:2">
      <c r="A9" s="246" t="s">
        <v>98</v>
      </c>
      <c r="B9" s="246"/>
    </row>
    <row r="10" spans="1:2">
      <c r="A10" s="20" t="s">
        <v>109</v>
      </c>
      <c r="B10" s="21" t="s">
        <v>99</v>
      </c>
    </row>
    <row r="11" spans="1:2" ht="12.75" customHeight="1">
      <c r="A11" s="186" t="s">
        <v>114</v>
      </c>
      <c r="B11" s="187" t="s">
        <v>142</v>
      </c>
    </row>
    <row r="12" spans="1:2" ht="12.75" customHeight="1">
      <c r="A12" s="188" t="s">
        <v>110</v>
      </c>
      <c r="B12" s="189" t="s">
        <v>143</v>
      </c>
    </row>
    <row r="13" spans="1:2" ht="12.75" customHeight="1">
      <c r="A13" s="188" t="s">
        <v>116</v>
      </c>
      <c r="B13" s="190" t="s">
        <v>117</v>
      </c>
    </row>
    <row r="14" spans="1:2" ht="12.75" customHeight="1">
      <c r="A14" s="188" t="s">
        <v>111</v>
      </c>
      <c r="B14" s="187" t="s">
        <v>144</v>
      </c>
    </row>
    <row r="15" spans="1:2" ht="12.75" customHeight="1">
      <c r="A15" s="188" t="s">
        <v>112</v>
      </c>
      <c r="B15" s="187" t="s">
        <v>64</v>
      </c>
    </row>
    <row r="16" spans="1:2" ht="12.75" customHeight="1">
      <c r="A16" s="188" t="s">
        <v>113</v>
      </c>
      <c r="B16" s="187" t="s">
        <v>145</v>
      </c>
    </row>
    <row r="17" spans="1:2" ht="12.75" customHeight="1">
      <c r="A17" s="188" t="s">
        <v>118</v>
      </c>
      <c r="B17" s="187" t="s">
        <v>146</v>
      </c>
    </row>
    <row r="18" spans="1:2" ht="12.75" customHeight="1"/>
    <row r="19" spans="1:2">
      <c r="A19" s="241" t="s">
        <v>100</v>
      </c>
      <c r="B19" s="241"/>
    </row>
    <row r="20" spans="1:2" ht="60" customHeight="1">
      <c r="A20" s="247" t="s">
        <v>138</v>
      </c>
      <c r="B20" s="247"/>
    </row>
    <row r="21" spans="1:2">
      <c r="A21" s="247" t="s">
        <v>147</v>
      </c>
      <c r="B21" s="247"/>
    </row>
    <row r="22" spans="1:2" ht="174.75" customHeight="1">
      <c r="A22" s="247" t="s">
        <v>136</v>
      </c>
      <c r="B22" s="247"/>
    </row>
    <row r="23" spans="1:2" ht="162" customHeight="1">
      <c r="A23" s="247" t="s">
        <v>137</v>
      </c>
      <c r="B23" s="247"/>
    </row>
    <row r="24" spans="1:2">
      <c r="A24" s="241" t="s">
        <v>101</v>
      </c>
      <c r="B24" s="241"/>
    </row>
    <row r="25" spans="1:2">
      <c r="A25" s="18" t="s">
        <v>102</v>
      </c>
      <c r="B25" s="16"/>
    </row>
    <row r="26" spans="1:2" ht="13.5" customHeight="1">
      <c r="A26" s="18" t="s">
        <v>103</v>
      </c>
      <c r="B26" s="16"/>
    </row>
    <row r="27" spans="1:2" ht="13.5" customHeight="1">
      <c r="A27" s="18" t="s">
        <v>104</v>
      </c>
      <c r="B27" s="16"/>
    </row>
    <row r="28" spans="1:2" ht="13.5" customHeight="1">
      <c r="A28" s="18" t="s">
        <v>105</v>
      </c>
      <c r="B28" s="16"/>
    </row>
    <row r="29" spans="1:2" ht="13.5" customHeight="1">
      <c r="A29" s="18" t="s">
        <v>106</v>
      </c>
      <c r="B29" s="16"/>
    </row>
    <row r="30" spans="1:2">
      <c r="A30" s="16"/>
      <c r="B30" s="18"/>
    </row>
    <row r="31" spans="1:2" ht="34.5">
      <c r="A31" s="16"/>
      <c r="B31" s="19" t="s">
        <v>107</v>
      </c>
    </row>
  </sheetData>
  <mergeCells count="11">
    <mergeCell ref="A24:B24"/>
    <mergeCell ref="A1:B1"/>
    <mergeCell ref="A3:B3"/>
    <mergeCell ref="A5:B5"/>
    <mergeCell ref="A7:B7"/>
    <mergeCell ref="A9:B9"/>
    <mergeCell ref="A19:B19"/>
    <mergeCell ref="A20:B20"/>
    <mergeCell ref="A22:B22"/>
    <mergeCell ref="A23:B23"/>
    <mergeCell ref="A21:B21"/>
  </mergeCells>
  <hyperlinks>
    <hyperlink ref="A11" location="'III,1 flu perm'!A1" display="III,1 flu perm"/>
    <hyperlink ref="A12" location="'par fe flux'!A1" display="par fe flux"/>
    <hyperlink ref="A13" location="'ages recrut'!A1" display="ages recrut"/>
    <hyperlink ref="A14" location="ages!A1" display="ages"/>
    <hyperlink ref="A15" location="'proj dep'!A1" display="proj dep"/>
    <hyperlink ref="A16" location="'Stock disc'!A1" display="Stock disc"/>
    <hyperlink ref="A17" location="'ser flu disc '!A1" display="ser flu disc "/>
  </hyperlinks>
  <pageMargins left="0.7" right="0.7" top="0.75" bottom="0.75" header="0.3" footer="0.3"/>
  <pageSetup paperSize="9" scale="64"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7"/>
  <sheetViews>
    <sheetView showGridLines="0" zoomScale="75" zoomScaleNormal="75" workbookViewId="0">
      <selection activeCell="A2" sqref="A2:AD33"/>
    </sheetView>
  </sheetViews>
  <sheetFormatPr baseColWidth="10" defaultRowHeight="15"/>
  <cols>
    <col min="1" max="1" width="30.42578125" customWidth="1"/>
    <col min="2" max="2" width="11.85546875" customWidth="1"/>
    <col min="3" max="10" width="8.28515625" customWidth="1"/>
  </cols>
  <sheetData>
    <row r="1" spans="1:10" s="3" customFormat="1">
      <c r="A1" s="23" t="s">
        <v>149</v>
      </c>
      <c r="B1" s="24"/>
      <c r="C1" s="24"/>
      <c r="D1" s="24"/>
      <c r="E1" s="24"/>
      <c r="F1" s="24"/>
    </row>
    <row r="2" spans="1:10">
      <c r="A2" s="4" t="s">
        <v>27</v>
      </c>
      <c r="G2" s="5"/>
    </row>
    <row r="3" spans="1:10">
      <c r="B3" s="4"/>
      <c r="F3" s="86"/>
      <c r="G3" s="86"/>
      <c r="H3" s="86"/>
      <c r="I3" s="86"/>
      <c r="J3" s="149" t="s">
        <v>26</v>
      </c>
    </row>
    <row r="4" spans="1:10" s="3" customFormat="1" ht="25.5" customHeight="1">
      <c r="A4" s="25"/>
      <c r="B4" s="249" t="s">
        <v>150</v>
      </c>
      <c r="C4" s="251" t="s">
        <v>25</v>
      </c>
      <c r="D4" s="252"/>
      <c r="E4" s="251" t="s">
        <v>24</v>
      </c>
      <c r="F4" s="252"/>
      <c r="G4" s="251" t="s">
        <v>23</v>
      </c>
      <c r="H4" s="252"/>
      <c r="I4" s="251" t="s">
        <v>22</v>
      </c>
      <c r="J4" s="252"/>
    </row>
    <row r="5" spans="1:10" s="3" customFormat="1" ht="27.75" customHeight="1">
      <c r="A5" s="26" t="s">
        <v>21</v>
      </c>
      <c r="B5" s="250"/>
      <c r="C5" s="27" t="s">
        <v>20</v>
      </c>
      <c r="D5" s="28" t="s">
        <v>19</v>
      </c>
      <c r="E5" s="27" t="s">
        <v>20</v>
      </c>
      <c r="F5" s="29" t="s">
        <v>19</v>
      </c>
      <c r="G5" s="27" t="s">
        <v>20</v>
      </c>
      <c r="H5" s="29" t="s">
        <v>19</v>
      </c>
      <c r="I5" s="27" t="s">
        <v>20</v>
      </c>
      <c r="J5" s="29" t="s">
        <v>19</v>
      </c>
    </row>
    <row r="6" spans="1:10" ht="22.5" customHeight="1">
      <c r="A6" s="30"/>
      <c r="B6" s="31"/>
      <c r="C6" s="31"/>
      <c r="D6" s="32" t="s">
        <v>18</v>
      </c>
      <c r="E6" s="31"/>
      <c r="F6" s="33"/>
      <c r="G6" s="10"/>
      <c r="H6" s="159"/>
      <c r="I6" s="159"/>
      <c r="J6" s="34"/>
    </row>
    <row r="7" spans="1:10" ht="27.75" customHeight="1">
      <c r="A7" s="35" t="s">
        <v>17</v>
      </c>
      <c r="B7" s="36">
        <v>14333</v>
      </c>
      <c r="C7" s="36">
        <v>628</v>
      </c>
      <c r="D7" s="37">
        <v>4.3814972441219562E-2</v>
      </c>
      <c r="E7" s="36">
        <v>334</v>
      </c>
      <c r="F7" s="38">
        <v>2.330286750854671E-2</v>
      </c>
      <c r="G7" s="36">
        <v>496</v>
      </c>
      <c r="H7" s="37">
        <v>3.4605455940835833E-2</v>
      </c>
      <c r="I7" s="36">
        <v>132</v>
      </c>
      <c r="J7" s="39">
        <v>9.2095165003837284E-3</v>
      </c>
    </row>
    <row r="8" spans="1:10">
      <c r="A8" s="35" t="s">
        <v>16</v>
      </c>
      <c r="B8" s="40">
        <v>22561</v>
      </c>
      <c r="C8" s="40">
        <v>601</v>
      </c>
      <c r="D8" s="37">
        <v>2.6638890120118788E-2</v>
      </c>
      <c r="E8" s="40">
        <v>428</v>
      </c>
      <c r="F8" s="38">
        <v>1.8970790301848322E-2</v>
      </c>
      <c r="G8" s="40">
        <v>489</v>
      </c>
      <c r="H8" s="37">
        <v>2.1674571162625767E-2</v>
      </c>
      <c r="I8" s="36">
        <v>112</v>
      </c>
      <c r="J8" s="39">
        <v>4.9643189574930212E-3</v>
      </c>
    </row>
    <row r="9" spans="1:10">
      <c r="A9" s="41" t="s">
        <v>15</v>
      </c>
      <c r="B9" s="40">
        <v>17231</v>
      </c>
      <c r="C9" s="40">
        <v>473</v>
      </c>
      <c r="D9" s="37">
        <v>2.745052521618014E-2</v>
      </c>
      <c r="E9" s="40">
        <v>309</v>
      </c>
      <c r="F9" s="38">
        <v>1.7932795542916834E-2</v>
      </c>
      <c r="G9" s="40">
        <v>355</v>
      </c>
      <c r="H9" s="37">
        <v>2.0602402646393125E-2</v>
      </c>
      <c r="I9" s="36">
        <v>118</v>
      </c>
      <c r="J9" s="39">
        <v>6.8481225697870143E-3</v>
      </c>
    </row>
    <row r="10" spans="1:10">
      <c r="A10" s="41" t="s">
        <v>14</v>
      </c>
      <c r="B10" s="40">
        <v>5330</v>
      </c>
      <c r="C10" s="40">
        <v>128</v>
      </c>
      <c r="D10" s="37">
        <v>2.4015009380863039E-2</v>
      </c>
      <c r="E10" s="40">
        <v>119</v>
      </c>
      <c r="F10" s="38">
        <v>2.2326454033771106E-2</v>
      </c>
      <c r="G10" s="40">
        <v>134</v>
      </c>
      <c r="H10" s="37">
        <v>2.5140712945590993E-2</v>
      </c>
      <c r="I10" s="36">
        <v>-6</v>
      </c>
      <c r="J10" s="39">
        <v>-1.1257035647279541E-3</v>
      </c>
    </row>
    <row r="11" spans="1:10">
      <c r="A11" s="35" t="s">
        <v>13</v>
      </c>
      <c r="B11" s="40">
        <v>29000</v>
      </c>
      <c r="C11" s="40">
        <v>633.82410000000004</v>
      </c>
      <c r="D11" s="37">
        <v>2.1856003448275863E-2</v>
      </c>
      <c r="E11" s="40">
        <v>567.65909999999997</v>
      </c>
      <c r="F11" s="38">
        <v>1.957445172413793E-2</v>
      </c>
      <c r="G11" s="40">
        <v>636.32479999999998</v>
      </c>
      <c r="H11" s="37">
        <v>2.1942234482758619E-2</v>
      </c>
      <c r="I11" s="36">
        <v>-2.500699999999938</v>
      </c>
      <c r="J11" s="39">
        <v>-8.6231034482756042E-5</v>
      </c>
    </row>
    <row r="12" spans="1:10">
      <c r="A12" s="41" t="s">
        <v>12</v>
      </c>
      <c r="B12" s="40">
        <v>27753.5</v>
      </c>
      <c r="C12" s="40">
        <v>612.82410000000004</v>
      </c>
      <c r="D12" s="37">
        <v>2.2080966364602665E-2</v>
      </c>
      <c r="E12" s="40">
        <v>552.65909999999997</v>
      </c>
      <c r="F12" s="38">
        <v>1.9913131677085773E-2</v>
      </c>
      <c r="G12" s="40">
        <v>617.32479999999998</v>
      </c>
      <c r="H12" s="42">
        <v>2.2243133298502891E-2</v>
      </c>
      <c r="I12" s="36">
        <v>-4.500699999999938</v>
      </c>
      <c r="J12" s="39">
        <v>-1.621669339002263E-4</v>
      </c>
    </row>
    <row r="13" spans="1:10">
      <c r="A13" s="41" t="s">
        <v>11</v>
      </c>
      <c r="B13" s="40">
        <v>1246.5</v>
      </c>
      <c r="C13" s="40">
        <v>21</v>
      </c>
      <c r="D13" s="37">
        <v>1.684717208182912E-2</v>
      </c>
      <c r="E13" s="40">
        <v>15</v>
      </c>
      <c r="F13" s="38">
        <v>1.2033694344163659E-2</v>
      </c>
      <c r="G13" s="40">
        <v>19</v>
      </c>
      <c r="H13" s="37">
        <v>1.52426795026073E-2</v>
      </c>
      <c r="I13" s="36">
        <v>2</v>
      </c>
      <c r="J13" s="39">
        <v>1.6044925792218206E-3</v>
      </c>
    </row>
    <row r="14" spans="1:10" s="3" customFormat="1">
      <c r="A14" s="43" t="s">
        <v>10</v>
      </c>
      <c r="B14" s="44">
        <v>65894</v>
      </c>
      <c r="C14" s="44">
        <v>1862.8241</v>
      </c>
      <c r="D14" s="45">
        <v>2.8270010926639756E-2</v>
      </c>
      <c r="E14" s="44">
        <v>1329.6590999999999</v>
      </c>
      <c r="F14" s="46">
        <v>2.0178758308798977E-2</v>
      </c>
      <c r="G14" s="44">
        <v>1621.3247999999999</v>
      </c>
      <c r="H14" s="47">
        <v>2.4605044465353443E-2</v>
      </c>
      <c r="I14" s="44">
        <v>241.49930000000018</v>
      </c>
      <c r="J14" s="47">
        <v>3.6649664612863134E-3</v>
      </c>
    </row>
    <row r="15" spans="1:10">
      <c r="A15" s="41" t="s">
        <v>9</v>
      </c>
      <c r="B15" s="48">
        <v>44984.5</v>
      </c>
      <c r="C15" s="48">
        <v>1085.8241</v>
      </c>
      <c r="D15" s="49">
        <v>2.4137738554390959E-2</v>
      </c>
      <c r="E15" s="48">
        <v>861.65909999999997</v>
      </c>
      <c r="F15" s="50">
        <v>1.9154577687870267E-2</v>
      </c>
      <c r="G15" s="48">
        <v>972.32479999999998</v>
      </c>
      <c r="H15" s="51">
        <v>2.1614662828307526E-2</v>
      </c>
      <c r="I15" s="48">
        <v>113.49930000000006</v>
      </c>
      <c r="J15" s="52">
        <v>2.5230757260834326E-3</v>
      </c>
    </row>
    <row r="16" spans="1:10" ht="22.5" customHeight="1">
      <c r="A16" s="53"/>
      <c r="B16" s="54"/>
      <c r="C16" s="54"/>
      <c r="D16" s="55" t="s">
        <v>58</v>
      </c>
      <c r="E16" s="54"/>
      <c r="F16" s="56"/>
      <c r="G16" s="54"/>
      <c r="H16" s="56"/>
      <c r="I16" s="54"/>
      <c r="J16" s="57"/>
    </row>
    <row r="17" spans="1:16">
      <c r="A17" s="58" t="s">
        <v>5</v>
      </c>
      <c r="B17" s="59">
        <v>7191</v>
      </c>
      <c r="C17" s="59">
        <v>420</v>
      </c>
      <c r="D17" s="60">
        <v>5.840634125990822E-2</v>
      </c>
      <c r="E17" s="59">
        <v>307</v>
      </c>
      <c r="F17" s="60">
        <v>4.2692254206647198E-2</v>
      </c>
      <c r="G17" s="59">
        <v>441</v>
      </c>
      <c r="H17" s="60">
        <v>6.1326658322903627E-2</v>
      </c>
      <c r="I17" s="59">
        <v>-21</v>
      </c>
      <c r="J17" s="60">
        <v>-2.9203170629954062E-3</v>
      </c>
    </row>
    <row r="18" spans="1:16">
      <c r="A18" s="35" t="s">
        <v>8</v>
      </c>
      <c r="B18" s="40">
        <v>19797</v>
      </c>
      <c r="C18" s="40">
        <v>533</v>
      </c>
      <c r="D18" s="37">
        <v>2.6923271202707481E-2</v>
      </c>
      <c r="E18" s="40">
        <v>450</v>
      </c>
      <c r="F18" s="37">
        <v>2.2730716775268979E-2</v>
      </c>
      <c r="G18" s="40">
        <v>563</v>
      </c>
      <c r="H18" s="37">
        <v>2.8438652321058744E-2</v>
      </c>
      <c r="I18" s="40">
        <v>-30</v>
      </c>
      <c r="J18" s="37">
        <v>-1.5153811183512625E-3</v>
      </c>
    </row>
    <row r="19" spans="1:16">
      <c r="A19" s="35" t="s">
        <v>7</v>
      </c>
      <c r="B19" s="40">
        <v>20037</v>
      </c>
      <c r="C19" s="40">
        <v>471.5</v>
      </c>
      <c r="D19" s="37">
        <v>2.3531466786445077E-2</v>
      </c>
      <c r="E19" s="40">
        <v>330.5</v>
      </c>
      <c r="F19" s="38">
        <v>1.6494485202375606E-2</v>
      </c>
      <c r="G19" s="40">
        <v>406</v>
      </c>
      <c r="H19" s="37">
        <v>2.0262514348455357E-2</v>
      </c>
      <c r="I19" s="40">
        <v>65.5</v>
      </c>
      <c r="J19" s="37">
        <v>3.2689524379897195E-3</v>
      </c>
    </row>
    <row r="20" spans="1:16" s="3" customFormat="1">
      <c r="A20" s="43" t="s">
        <v>6</v>
      </c>
      <c r="B20" s="44">
        <v>47025</v>
      </c>
      <c r="C20" s="44">
        <v>1424.5</v>
      </c>
      <c r="D20" s="45">
        <v>3.0292397660818714E-2</v>
      </c>
      <c r="E20" s="44">
        <v>1087.5</v>
      </c>
      <c r="F20" s="46">
        <v>2.3125996810207338E-2</v>
      </c>
      <c r="G20" s="44">
        <v>1410</v>
      </c>
      <c r="H20" s="45">
        <v>2.9984051036682616E-2</v>
      </c>
      <c r="I20" s="44">
        <v>14.5</v>
      </c>
      <c r="J20" s="45">
        <v>3.0834662413609798E-4</v>
      </c>
    </row>
    <row r="21" spans="1:16" s="3" customFormat="1" ht="20.25" customHeight="1">
      <c r="A21" s="70"/>
      <c r="B21" s="54"/>
      <c r="C21" s="54"/>
      <c r="D21" s="55" t="s">
        <v>196</v>
      </c>
      <c r="E21" s="54"/>
      <c r="F21" s="56"/>
      <c r="G21" s="54"/>
      <c r="H21" s="56"/>
      <c r="I21" s="54"/>
      <c r="J21" s="61"/>
    </row>
    <row r="22" spans="1:16" s="3" customFormat="1">
      <c r="A22" s="58" t="s">
        <v>5</v>
      </c>
      <c r="B22" s="40">
        <v>21524</v>
      </c>
      <c r="C22" s="40">
        <v>1048</v>
      </c>
      <c r="D22" s="37">
        <v>4.8689834603233596E-2</v>
      </c>
      <c r="E22" s="40">
        <v>641</v>
      </c>
      <c r="F22" s="37">
        <v>2.9780709905222077E-2</v>
      </c>
      <c r="G22" s="40">
        <v>937</v>
      </c>
      <c r="H22" s="37">
        <v>4.3532800594685006E-2</v>
      </c>
      <c r="I22" s="40">
        <v>111</v>
      </c>
      <c r="J22" s="37">
        <v>5.1570340085485972E-3</v>
      </c>
    </row>
    <row r="23" spans="1:16" s="3" customFormat="1">
      <c r="A23" s="35" t="s">
        <v>4</v>
      </c>
      <c r="B23" s="40">
        <v>42358</v>
      </c>
      <c r="C23" s="40">
        <v>1134</v>
      </c>
      <c r="D23" s="37">
        <v>2.6771802256952641E-2</v>
      </c>
      <c r="E23" s="40">
        <v>878</v>
      </c>
      <c r="F23" s="37">
        <v>2.0728079701591198E-2</v>
      </c>
      <c r="G23" s="40">
        <v>1052</v>
      </c>
      <c r="H23" s="37">
        <v>2.483592237593843E-2</v>
      </c>
      <c r="I23" s="40">
        <v>82</v>
      </c>
      <c r="J23" s="37">
        <v>1.9358798810142123E-3</v>
      </c>
    </row>
    <row r="24" spans="1:16" s="3" customFormat="1">
      <c r="A24" s="35" t="s">
        <v>3</v>
      </c>
      <c r="B24" s="40">
        <v>49037</v>
      </c>
      <c r="C24" s="40">
        <v>1105.3241</v>
      </c>
      <c r="D24" s="37">
        <v>2.2540614230071171E-2</v>
      </c>
      <c r="E24" s="40">
        <v>898.15909999999997</v>
      </c>
      <c r="F24" s="37">
        <v>1.8315947141954034E-2</v>
      </c>
      <c r="G24" s="40">
        <v>1042.3247999999999</v>
      </c>
      <c r="H24" s="37">
        <v>2.125588433223892E-2</v>
      </c>
      <c r="I24" s="40">
        <v>62.999300000000062</v>
      </c>
      <c r="J24" s="37">
        <v>1.2847298978322505E-3</v>
      </c>
    </row>
    <row r="25" spans="1:16" s="3" customFormat="1">
      <c r="A25" s="43" t="s">
        <v>2</v>
      </c>
      <c r="B25" s="44">
        <v>112919</v>
      </c>
      <c r="C25" s="44">
        <v>3287.3240999999998</v>
      </c>
      <c r="D25" s="45">
        <v>2.9112231776760332E-2</v>
      </c>
      <c r="E25" s="44">
        <v>2417.1590999999999</v>
      </c>
      <c r="F25" s="46">
        <v>2.1406132714600731E-2</v>
      </c>
      <c r="G25" s="44">
        <v>3031.3247999999999</v>
      </c>
      <c r="H25" s="46">
        <v>2.684512615237471E-2</v>
      </c>
      <c r="I25" s="44">
        <v>255.99930000000018</v>
      </c>
      <c r="J25" s="46">
        <v>2.2671056243856232E-3</v>
      </c>
    </row>
    <row r="26" spans="1:16" s="3" customFormat="1" ht="14.25" customHeight="1">
      <c r="A26" s="84" t="s">
        <v>1</v>
      </c>
      <c r="B26" s="62"/>
      <c r="C26" s="63"/>
      <c r="D26" s="63"/>
      <c r="E26" s="63"/>
      <c r="F26" s="63"/>
      <c r="G26" s="63"/>
      <c r="H26" s="63"/>
      <c r="I26" s="63"/>
      <c r="J26" s="63"/>
      <c r="K26" s="64"/>
      <c r="L26" s="64"/>
      <c r="M26" s="64"/>
      <c r="N26" s="64"/>
      <c r="O26" s="64"/>
      <c r="P26" s="64"/>
    </row>
    <row r="27" spans="1:16" ht="14.25" customHeight="1">
      <c r="A27" s="160" t="s">
        <v>119</v>
      </c>
      <c r="B27" s="62"/>
      <c r="C27" s="62"/>
      <c r="D27" s="66"/>
      <c r="E27" s="66"/>
      <c r="F27" s="66"/>
      <c r="G27" s="66"/>
      <c r="H27" s="67"/>
      <c r="I27" s="66"/>
      <c r="J27" s="66"/>
      <c r="K27" s="66"/>
      <c r="L27" s="66"/>
      <c r="M27" s="66"/>
      <c r="N27" s="66"/>
      <c r="O27" s="66"/>
      <c r="P27" s="66"/>
    </row>
    <row r="28" spans="1:16" ht="24" customHeight="1">
      <c r="A28" s="248" t="s">
        <v>0</v>
      </c>
      <c r="B28" s="248"/>
      <c r="C28" s="248"/>
      <c r="D28" s="248"/>
      <c r="E28" s="248"/>
      <c r="F28" s="248"/>
      <c r="G28" s="248"/>
      <c r="H28" s="248"/>
      <c r="I28" s="248"/>
      <c r="J28" s="248"/>
      <c r="K28" s="66"/>
      <c r="L28" s="66"/>
      <c r="M28" s="66"/>
      <c r="N28" s="66"/>
      <c r="O28" s="66"/>
      <c r="P28" s="66"/>
    </row>
    <row r="29" spans="1:16" s="1" customFormat="1" ht="14.25" customHeight="1">
      <c r="A29" s="84" t="s">
        <v>120</v>
      </c>
      <c r="B29" s="66"/>
      <c r="C29" s="66"/>
      <c r="D29" s="66"/>
      <c r="E29" s="66"/>
      <c r="F29" s="66"/>
      <c r="G29" s="66"/>
      <c r="H29" s="66"/>
      <c r="I29" s="66"/>
      <c r="J29" s="66"/>
      <c r="K29" s="66"/>
      <c r="L29" s="66"/>
      <c r="M29" s="66"/>
      <c r="N29" s="66"/>
      <c r="O29" s="66"/>
      <c r="P29" s="66"/>
    </row>
    <row r="30" spans="1:16" ht="14.25" customHeight="1">
      <c r="A30" s="84" t="s">
        <v>121</v>
      </c>
      <c r="B30" s="66"/>
      <c r="C30" s="66"/>
      <c r="D30" s="66"/>
      <c r="E30" s="66"/>
      <c r="F30" s="66"/>
      <c r="G30" s="66"/>
      <c r="H30" s="66"/>
      <c r="I30" s="66"/>
      <c r="J30" s="66"/>
      <c r="K30" s="66"/>
      <c r="L30" s="66"/>
      <c r="M30" s="66"/>
      <c r="N30" s="66"/>
      <c r="O30" s="66"/>
      <c r="P30" s="66"/>
    </row>
    <row r="31" spans="1:16" ht="14.25" customHeight="1">
      <c r="A31" s="85" t="s">
        <v>200</v>
      </c>
      <c r="B31" s="66"/>
      <c r="C31" s="66"/>
      <c r="D31" s="66"/>
      <c r="E31" s="66"/>
      <c r="F31" s="66"/>
      <c r="G31" s="66"/>
      <c r="H31" s="66"/>
      <c r="I31" s="66"/>
      <c r="J31" s="66"/>
      <c r="K31" s="66"/>
      <c r="L31" s="66"/>
      <c r="M31" s="66"/>
      <c r="N31" s="66"/>
      <c r="O31" s="66"/>
      <c r="P31" s="66"/>
    </row>
    <row r="37" ht="15" customHeight="1"/>
  </sheetData>
  <mergeCells count="6">
    <mergeCell ref="A28:J28"/>
    <mergeCell ref="B4:B5"/>
    <mergeCell ref="C4:D4"/>
    <mergeCell ref="E4:F4"/>
    <mergeCell ref="G4:H4"/>
    <mergeCell ref="I4:J4"/>
  </mergeCells>
  <pageMargins left="0.25" right="0.25" top="0.75" bottom="0.75" header="0.3" footer="0.3"/>
  <pageSetup paperSize="9" scale="1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75" zoomScaleNormal="75" workbookViewId="0">
      <selection activeCell="A2" sqref="A2:AD33"/>
    </sheetView>
  </sheetViews>
  <sheetFormatPr baseColWidth="10" defaultRowHeight="15"/>
  <cols>
    <col min="1" max="1" width="28.42578125" customWidth="1"/>
    <col min="2" max="2" width="12.42578125" customWidth="1"/>
    <col min="3" max="4" width="11.140625" customWidth="1"/>
    <col min="5" max="6" width="11.85546875" customWidth="1"/>
  </cols>
  <sheetData>
    <row r="1" spans="1:6">
      <c r="A1" s="23" t="s">
        <v>157</v>
      </c>
      <c r="B1" s="24"/>
      <c r="C1" s="24"/>
      <c r="D1" s="24"/>
      <c r="E1" s="24"/>
      <c r="F1" s="24"/>
    </row>
    <row r="2" spans="1:6">
      <c r="A2" s="4" t="s">
        <v>27</v>
      </c>
    </row>
    <row r="3" spans="1:6">
      <c r="E3" s="86"/>
      <c r="F3" s="149" t="s">
        <v>148</v>
      </c>
    </row>
    <row r="4" spans="1:6" ht="22.5" customHeight="1">
      <c r="A4" s="71"/>
      <c r="B4" s="254" t="s">
        <v>38</v>
      </c>
      <c r="C4" s="255"/>
      <c r="D4" s="256"/>
      <c r="E4" s="251" t="s">
        <v>133</v>
      </c>
      <c r="F4" s="253"/>
    </row>
    <row r="5" spans="1:6" ht="27" customHeight="1">
      <c r="A5" s="72" t="s">
        <v>21</v>
      </c>
      <c r="B5" s="73" t="s">
        <v>25</v>
      </c>
      <c r="C5" s="74" t="s">
        <v>37</v>
      </c>
      <c r="D5" s="29" t="s">
        <v>36</v>
      </c>
      <c r="E5" s="29" t="s">
        <v>35</v>
      </c>
      <c r="F5" s="29" t="s">
        <v>34</v>
      </c>
    </row>
    <row r="6" spans="1:6" ht="14.25" customHeight="1">
      <c r="A6" s="75"/>
      <c r="B6" s="76"/>
      <c r="C6" s="32" t="s">
        <v>18</v>
      </c>
      <c r="D6" s="77"/>
      <c r="E6" s="77"/>
      <c r="F6" s="78"/>
    </row>
    <row r="7" spans="1:6" ht="24.75" customHeight="1">
      <c r="A7" s="35" t="s">
        <v>17</v>
      </c>
      <c r="B7" s="180">
        <v>39.808917197452232</v>
      </c>
      <c r="C7" s="180">
        <v>32.847275518035303</v>
      </c>
      <c r="D7" s="180">
        <v>28.62903225806452</v>
      </c>
      <c r="E7" s="180">
        <v>6.96164167941693</v>
      </c>
      <c r="F7" s="180">
        <v>11.179884939387714</v>
      </c>
    </row>
    <row r="8" spans="1:6">
      <c r="A8" s="35" t="s">
        <v>33</v>
      </c>
      <c r="B8" s="180">
        <v>38.76871880199667</v>
      </c>
      <c r="C8" s="180">
        <v>36.727095430167097</v>
      </c>
      <c r="D8" s="180">
        <v>34.345794392523366</v>
      </c>
      <c r="E8" s="180">
        <v>2.0416233718295707</v>
      </c>
      <c r="F8" s="180">
        <v>4.4229244094733051</v>
      </c>
    </row>
    <row r="9" spans="1:6">
      <c r="A9" s="41" t="s">
        <v>15</v>
      </c>
      <c r="B9" s="180">
        <v>39.323467230443974</v>
      </c>
      <c r="C9" s="180">
        <v>36.625848760954092</v>
      </c>
      <c r="D9" s="180">
        <v>32.676056338028168</v>
      </c>
      <c r="E9" s="180">
        <v>2.6976184694898819</v>
      </c>
      <c r="F9" s="180">
        <v>6.647410892415806</v>
      </c>
    </row>
    <row r="10" spans="1:6">
      <c r="A10" s="41" t="s">
        <v>32</v>
      </c>
      <c r="B10" s="180">
        <v>36.71875</v>
      </c>
      <c r="C10" s="180">
        <v>37.054409005628521</v>
      </c>
      <c r="D10" s="180">
        <v>36.567164179104481</v>
      </c>
      <c r="E10" s="180">
        <v>-0.33565900562851914</v>
      </c>
      <c r="F10" s="180">
        <v>0.15158582089552231</v>
      </c>
    </row>
    <row r="11" spans="1:6">
      <c r="A11" s="35" t="s">
        <v>31</v>
      </c>
      <c r="B11" s="180">
        <v>41.908431929659372</v>
      </c>
      <c r="C11" s="180">
        <v>38.120689655172413</v>
      </c>
      <c r="D11" s="180">
        <v>29.53319715775206</v>
      </c>
      <c r="E11" s="180">
        <v>3.7877422744869604</v>
      </c>
      <c r="F11" s="180">
        <v>12.375234771907312</v>
      </c>
    </row>
    <row r="12" spans="1:6">
      <c r="A12" s="41" t="s">
        <v>30</v>
      </c>
      <c r="B12" s="185">
        <v>41.957511380880121</v>
      </c>
      <c r="C12" s="185">
        <v>38.13573062856937</v>
      </c>
      <c r="D12" s="180">
        <v>29.55122777307367</v>
      </c>
      <c r="E12" s="180">
        <v>3.8217807523107492</v>
      </c>
      <c r="F12" s="180">
        <v>12.406283607806451</v>
      </c>
    </row>
    <row r="13" spans="1:6">
      <c r="A13" s="41" t="s">
        <v>11</v>
      </c>
      <c r="B13" s="180">
        <v>40.476190476190474</v>
      </c>
      <c r="C13" s="180">
        <v>37.785800240673886</v>
      </c>
      <c r="D13" s="180">
        <v>28.947368421052634</v>
      </c>
      <c r="E13" s="180">
        <v>2.6903902355165874</v>
      </c>
      <c r="F13" s="180">
        <v>11.528822055137844</v>
      </c>
    </row>
    <row r="14" spans="1:6">
      <c r="A14" s="43" t="s">
        <v>10</v>
      </c>
      <c r="B14" s="181">
        <v>40.62452543392186</v>
      </c>
      <c r="C14" s="181">
        <v>36.992855185786247</v>
      </c>
      <c r="D14" s="181">
        <v>30.376948224152333</v>
      </c>
      <c r="E14" s="181">
        <v>3.6316702481356158</v>
      </c>
      <c r="F14" s="181">
        <v>10.247577209769526</v>
      </c>
    </row>
    <row r="15" spans="1:6">
      <c r="A15" s="41" t="s">
        <v>9</v>
      </c>
      <c r="B15" s="182">
        <v>41.224044096037801</v>
      </c>
      <c r="C15" s="182">
        <v>37.778052737221259</v>
      </c>
      <c r="D15" s="182">
        <v>30.249063409656003</v>
      </c>
      <c r="E15" s="182">
        <v>3.4459913588165412</v>
      </c>
      <c r="F15" s="182">
        <v>10.974980686381796</v>
      </c>
    </row>
    <row r="16" spans="1:6" ht="14.25" customHeight="1">
      <c r="A16" s="79"/>
      <c r="B16" s="80"/>
      <c r="C16" s="80" t="s">
        <v>58</v>
      </c>
      <c r="D16" s="81"/>
      <c r="E16" s="81"/>
      <c r="F16" s="82"/>
    </row>
    <row r="17" spans="1:8">
      <c r="A17" s="58" t="s">
        <v>5</v>
      </c>
      <c r="B17" s="183">
        <v>46.19047619047619</v>
      </c>
      <c r="C17" s="183">
        <v>47.976637463496033</v>
      </c>
      <c r="D17" s="183">
        <v>46.258503401360542</v>
      </c>
      <c r="E17" s="183">
        <v>-1.7861612730198428</v>
      </c>
      <c r="F17" s="183">
        <v>-6.8027210884352707E-2</v>
      </c>
    </row>
    <row r="18" spans="1:8">
      <c r="A18" s="35" t="s">
        <v>4</v>
      </c>
      <c r="B18" s="180">
        <v>58.348968105065666</v>
      </c>
      <c r="C18" s="180">
        <v>58.327019245340203</v>
      </c>
      <c r="D18" s="180">
        <v>57.371225577264653</v>
      </c>
      <c r="E18" s="180">
        <v>2.1948859725462455E-2</v>
      </c>
      <c r="F18" s="180">
        <v>0.97774252780101767</v>
      </c>
    </row>
    <row r="19" spans="1:8">
      <c r="A19" s="35" t="s">
        <v>3</v>
      </c>
      <c r="B19" s="180">
        <v>61.611876988335098</v>
      </c>
      <c r="C19" s="180">
        <v>57.690772071667418</v>
      </c>
      <c r="D19" s="180">
        <v>56.127080181543121</v>
      </c>
      <c r="E19" s="180">
        <v>3.9211049166676837</v>
      </c>
      <c r="F19" s="180">
        <v>5.4847968067919801</v>
      </c>
    </row>
    <row r="20" spans="1:8">
      <c r="A20" s="43" t="s">
        <v>6</v>
      </c>
      <c r="B20" s="184">
        <v>57.278481012658233</v>
      </c>
      <c r="C20" s="184">
        <v>56.836956845903785</v>
      </c>
      <c r="D20" s="184">
        <v>54.116293561350773</v>
      </c>
      <c r="E20" s="184">
        <v>0.44152416675444783</v>
      </c>
      <c r="F20" s="184">
        <v>3.1621874513074633</v>
      </c>
    </row>
    <row r="21" spans="1:8">
      <c r="A21" s="43" t="s">
        <v>29</v>
      </c>
      <c r="B21" s="184">
        <v>47.812877047712412</v>
      </c>
      <c r="C21" s="184">
        <v>45.209810071871374</v>
      </c>
      <c r="D21" s="184">
        <v>40.95975611522681</v>
      </c>
      <c r="E21" s="184">
        <v>2.6030669758410454</v>
      </c>
      <c r="F21" s="184">
        <v>6.8531209324856066</v>
      </c>
    </row>
    <row r="22" spans="1:8" ht="22.5" customHeight="1">
      <c r="A22" s="257" t="s">
        <v>127</v>
      </c>
      <c r="B22" s="257"/>
      <c r="C22" s="257"/>
      <c r="D22" s="257"/>
      <c r="E22" s="257"/>
      <c r="F22" s="257"/>
      <c r="G22" s="66"/>
      <c r="H22" s="66"/>
    </row>
    <row r="23" spans="1:8">
      <c r="A23" s="84" t="s">
        <v>28</v>
      </c>
      <c r="B23" s="83"/>
      <c r="C23" s="83"/>
      <c r="D23" s="83"/>
      <c r="E23" s="83"/>
      <c r="F23" s="83"/>
      <c r="G23" s="66"/>
      <c r="H23" s="66"/>
    </row>
    <row r="24" spans="1:8">
      <c r="A24" s="85" t="s">
        <v>200</v>
      </c>
      <c r="B24" s="66"/>
      <c r="C24" s="66"/>
      <c r="D24" s="66"/>
      <c r="E24" s="66"/>
      <c r="F24" s="66"/>
      <c r="G24" s="66"/>
      <c r="H24" s="66"/>
    </row>
  </sheetData>
  <mergeCells count="3">
    <mergeCell ref="E4:F4"/>
    <mergeCell ref="B4:D4"/>
    <mergeCell ref="A22:F22"/>
  </mergeCells>
  <pageMargins left="0.25" right="0.25"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1:P46"/>
  <sheetViews>
    <sheetView showGridLines="0" topLeftCell="A2" zoomScaleNormal="100" workbookViewId="0">
      <selection activeCell="P11" sqref="P11"/>
    </sheetView>
  </sheetViews>
  <sheetFormatPr baseColWidth="10" defaultColWidth="9.140625" defaultRowHeight="12.75"/>
  <cols>
    <col min="1" max="1" width="28" style="195" customWidth="1"/>
    <col min="2" max="2" width="6.85546875" style="195" customWidth="1"/>
    <col min="3" max="12" width="5.5703125" style="195" customWidth="1"/>
    <col min="13" max="13" width="5.85546875" style="195" customWidth="1"/>
    <col min="14" max="15" width="7.7109375" style="195" customWidth="1"/>
    <col min="16" max="16" width="7.28515625" style="195" customWidth="1"/>
    <col min="17" max="17" width="16.7109375" style="195" bestFit="1" customWidth="1"/>
    <col min="18" max="18" width="16.7109375" style="195" customWidth="1"/>
    <col min="19" max="19" width="15.7109375" style="195" bestFit="1" customWidth="1"/>
    <col min="20" max="20" width="32.28515625" style="195" bestFit="1" customWidth="1"/>
    <col min="21" max="16384" width="9.140625" style="195"/>
  </cols>
  <sheetData>
    <row r="1" spans="1:1" s="192" customFormat="1" ht="15.75">
      <c r="A1" s="191"/>
    </row>
    <row r="26" spans="1:16">
      <c r="A26" s="193" t="s">
        <v>122</v>
      </c>
      <c r="B26" s="194"/>
      <c r="C26" s="194"/>
      <c r="D26" s="194"/>
      <c r="E26" s="194"/>
      <c r="F26" s="194"/>
      <c r="N26" s="258" t="s">
        <v>158</v>
      </c>
      <c r="O26" s="258"/>
    </row>
    <row r="27" spans="1:16" ht="25.5">
      <c r="A27" s="196"/>
      <c r="B27" s="197">
        <v>2007</v>
      </c>
      <c r="C27" s="197">
        <v>2008</v>
      </c>
      <c r="D27" s="197">
        <v>2009</v>
      </c>
      <c r="E27" s="197">
        <v>2010</v>
      </c>
      <c r="F27" s="197">
        <v>2011</v>
      </c>
      <c r="G27" s="197">
        <v>2012</v>
      </c>
      <c r="H27" s="197">
        <v>2013</v>
      </c>
      <c r="I27" s="197">
        <v>2014</v>
      </c>
      <c r="J27" s="197">
        <v>2015</v>
      </c>
      <c r="K27" s="197">
        <f>J27+1</f>
        <v>2016</v>
      </c>
      <c r="L27" s="197">
        <f>K27+1</f>
        <v>2017</v>
      </c>
      <c r="M27" s="198">
        <f>L27+1</f>
        <v>2018</v>
      </c>
      <c r="N27" s="199" t="s">
        <v>159</v>
      </c>
      <c r="O27" s="200" t="s">
        <v>160</v>
      </c>
    </row>
    <row r="28" spans="1:16">
      <c r="A28" s="201" t="s">
        <v>161</v>
      </c>
      <c r="B28" s="202">
        <v>31.036739659367399</v>
      </c>
      <c r="C28" s="202">
        <v>31.352195121951219</v>
      </c>
      <c r="D28" s="202">
        <v>31.364444444444441</v>
      </c>
      <c r="E28" s="202">
        <v>31.648018648018645</v>
      </c>
      <c r="F28" s="202">
        <v>31.850136986301369</v>
      </c>
      <c r="G28" s="202">
        <v>32.465653495440733</v>
      </c>
      <c r="H28" s="202">
        <v>32.131596091205211</v>
      </c>
      <c r="I28" s="202">
        <v>32.326174496644299</v>
      </c>
      <c r="J28" s="202">
        <v>32.452920962199315</v>
      </c>
      <c r="K28" s="202">
        <v>32.916027874564456</v>
      </c>
      <c r="L28" s="203">
        <v>32.615274231127678</v>
      </c>
      <c r="M28" s="204"/>
      <c r="N28" s="236">
        <f>L28-B28</f>
        <v>1.5785345717602794</v>
      </c>
      <c r="O28" s="237">
        <f>N28*12</f>
        <v>18.942414861123353</v>
      </c>
      <c r="P28" s="216" t="s">
        <v>201</v>
      </c>
    </row>
    <row r="29" spans="1:16">
      <c r="A29" s="238" t="s">
        <v>202</v>
      </c>
      <c r="B29" s="239"/>
      <c r="C29" s="239"/>
      <c r="D29" s="239"/>
      <c r="E29" s="239"/>
      <c r="F29" s="239"/>
      <c r="G29" s="239"/>
      <c r="H29" s="239"/>
      <c r="I29" s="239"/>
      <c r="J29" s="239"/>
      <c r="K29" s="240">
        <v>34.272987614484535</v>
      </c>
      <c r="L29" s="239">
        <v>34.128540077811699</v>
      </c>
      <c r="M29" s="236">
        <v>34.011696499238951</v>
      </c>
      <c r="O29" s="237"/>
    </row>
    <row r="30" spans="1:16">
      <c r="A30" s="201" t="s">
        <v>65</v>
      </c>
      <c r="B30" s="202">
        <v>32.666666666666664</v>
      </c>
      <c r="C30" s="202">
        <v>32.75</v>
      </c>
      <c r="D30" s="202">
        <v>33</v>
      </c>
      <c r="E30" s="202">
        <v>33</v>
      </c>
      <c r="F30" s="202">
        <v>33.083333333333336</v>
      </c>
      <c r="G30" s="202">
        <v>33.416666666666664</v>
      </c>
      <c r="H30" s="202">
        <v>33.583333333333336</v>
      </c>
      <c r="I30" s="202">
        <v>33.833333333333336</v>
      </c>
      <c r="J30" s="202">
        <v>34</v>
      </c>
      <c r="K30" s="202">
        <v>34.25</v>
      </c>
      <c r="L30" s="202">
        <v>34.220480668756529</v>
      </c>
      <c r="M30" s="207">
        <v>34.476635514018689</v>
      </c>
      <c r="N30" s="205">
        <f t="shared" ref="N30" si="0">M30-B30</f>
        <v>1.8099688473520246</v>
      </c>
      <c r="O30" s="206">
        <f>N30*12</f>
        <v>21.719626168224295</v>
      </c>
    </row>
    <row r="31" spans="1:16" ht="12" customHeight="1">
      <c r="A31" s="208" t="s">
        <v>124</v>
      </c>
      <c r="B31" s="204"/>
      <c r="C31" s="204"/>
      <c r="D31" s="204"/>
      <c r="E31" s="204"/>
      <c r="F31" s="204"/>
      <c r="G31" s="204"/>
      <c r="H31" s="204"/>
      <c r="I31" s="204"/>
      <c r="J31" s="204"/>
      <c r="K31" s="204"/>
    </row>
    <row r="32" spans="1:16" ht="12" customHeight="1">
      <c r="A32" s="209" t="s">
        <v>162</v>
      </c>
      <c r="B32" s="209"/>
      <c r="C32" s="209"/>
      <c r="D32" s="209"/>
      <c r="E32" s="209"/>
      <c r="F32" s="209"/>
      <c r="G32" s="209"/>
      <c r="H32" s="209"/>
      <c r="I32" s="209"/>
      <c r="J32" s="209"/>
      <c r="K32" s="209"/>
      <c r="L32" s="209"/>
      <c r="M32" s="209"/>
    </row>
    <row r="33" spans="1:15" ht="12" customHeight="1">
      <c r="A33" s="209" t="s">
        <v>123</v>
      </c>
      <c r="B33" s="209"/>
      <c r="C33" s="209"/>
      <c r="D33" s="209"/>
      <c r="E33" s="210"/>
      <c r="F33" s="210"/>
      <c r="G33" s="210"/>
      <c r="H33" s="210"/>
      <c r="I33" s="210"/>
      <c r="J33" s="210"/>
      <c r="K33" s="210"/>
    </row>
    <row r="34" spans="1:15" ht="12" customHeight="1">
      <c r="A34" s="208" t="s">
        <v>66</v>
      </c>
      <c r="B34" s="209"/>
      <c r="C34" s="209"/>
      <c r="D34" s="209"/>
      <c r="E34" s="210"/>
      <c r="F34" s="210"/>
      <c r="G34" s="210"/>
      <c r="H34" s="210"/>
      <c r="I34" s="210"/>
      <c r="J34" s="210"/>
      <c r="K34" s="210"/>
    </row>
    <row r="35" spans="1:15" ht="12" customHeight="1">
      <c r="A35" s="208" t="s">
        <v>203</v>
      </c>
      <c r="B35" s="209"/>
      <c r="C35" s="209"/>
      <c r="D35" s="209"/>
      <c r="E35" s="210"/>
      <c r="F35" s="210"/>
      <c r="G35" s="210"/>
      <c r="H35" s="210"/>
      <c r="I35" s="210"/>
      <c r="J35" s="210"/>
      <c r="K35" s="210"/>
    </row>
    <row r="36" spans="1:15" ht="17.25" customHeight="1">
      <c r="B36" s="208"/>
      <c r="C36" s="208"/>
      <c r="D36" s="208"/>
      <c r="E36" s="208"/>
      <c r="F36" s="209"/>
      <c r="G36" s="209"/>
      <c r="H36" s="209"/>
      <c r="I36" s="209"/>
      <c r="J36" s="209"/>
      <c r="K36" s="209"/>
      <c r="L36" s="209"/>
      <c r="M36" s="209"/>
      <c r="N36" s="258" t="s">
        <v>163</v>
      </c>
      <c r="O36" s="258"/>
    </row>
    <row r="37" spans="1:15" ht="25.5">
      <c r="A37" s="196" t="s">
        <v>164</v>
      </c>
      <c r="B37" s="211" t="s">
        <v>165</v>
      </c>
      <c r="C37" s="211" t="s">
        <v>166</v>
      </c>
      <c r="D37" s="211" t="s">
        <v>167</v>
      </c>
      <c r="E37" s="211" t="s">
        <v>168</v>
      </c>
      <c r="F37" s="211" t="s">
        <v>169</v>
      </c>
      <c r="G37" s="211" t="s">
        <v>170</v>
      </c>
      <c r="H37" s="211" t="s">
        <v>171</v>
      </c>
      <c r="I37" s="211" t="s">
        <v>172</v>
      </c>
      <c r="J37" s="211" t="s">
        <v>173</v>
      </c>
      <c r="K37" s="211" t="s">
        <v>174</v>
      </c>
      <c r="L37" s="211" t="s">
        <v>175</v>
      </c>
      <c r="M37" s="211" t="s">
        <v>176</v>
      </c>
      <c r="N37" s="199" t="s">
        <v>159</v>
      </c>
      <c r="O37" s="200" t="s">
        <v>160</v>
      </c>
    </row>
    <row r="38" spans="1:15" ht="38.25">
      <c r="A38" s="212" t="s">
        <v>177</v>
      </c>
      <c r="B38" s="205">
        <v>30.744164989939637</v>
      </c>
      <c r="C38" s="205">
        <v>30.818327974276528</v>
      </c>
      <c r="D38" s="205">
        <v>30.776376907763769</v>
      </c>
      <c r="E38" s="205">
        <v>30.92554147120471</v>
      </c>
      <c r="F38" s="205">
        <v>30.815984441563252</v>
      </c>
      <c r="G38" s="205">
        <v>30.685272174633877</v>
      </c>
      <c r="H38" s="205">
        <v>30.655742194632097</v>
      </c>
      <c r="I38" s="205">
        <v>30.738055400632089</v>
      </c>
      <c r="J38" s="205">
        <v>30.775972247580793</v>
      </c>
      <c r="K38" s="205">
        <v>30.736921076322897</v>
      </c>
      <c r="L38" s="205">
        <v>30.859625668449198</v>
      </c>
      <c r="M38" s="205">
        <v>30.733662807116634</v>
      </c>
      <c r="N38" s="205">
        <f>M38-B38</f>
        <v>-1.0502182823003636E-2</v>
      </c>
      <c r="O38" s="206">
        <f>N38*12</f>
        <v>-0.12602619387604364</v>
      </c>
    </row>
    <row r="39" spans="1:15">
      <c r="A39" s="213" t="s">
        <v>178</v>
      </c>
      <c r="O39" s="214"/>
    </row>
    <row r="40" spans="1:15">
      <c r="A40" s="209" t="s">
        <v>179</v>
      </c>
    </row>
    <row r="41" spans="1:15" s="234" customFormat="1" ht="12">
      <c r="A41" s="233" t="s">
        <v>195</v>
      </c>
      <c r="M41" s="235"/>
    </row>
    <row r="42" spans="1:15">
      <c r="A42" s="209" t="s">
        <v>180</v>
      </c>
    </row>
    <row r="43" spans="1:15">
      <c r="A43" s="209" t="s">
        <v>181</v>
      </c>
    </row>
    <row r="44" spans="1:15">
      <c r="A44" s="209" t="s">
        <v>182</v>
      </c>
    </row>
    <row r="45" spans="1:15">
      <c r="A45" s="215" t="s">
        <v>183</v>
      </c>
    </row>
    <row r="46" spans="1:15">
      <c r="A46" s="209" t="s">
        <v>184</v>
      </c>
      <c r="M46" s="216"/>
    </row>
  </sheetData>
  <mergeCells count="2">
    <mergeCell ref="N26:O26"/>
    <mergeCell ref="N36:O36"/>
  </mergeCells>
  <pageMargins left="0.19685039370078741" right="0.19685039370078741" top="0.19685039370078741" bottom="0.19685039370078741" header="0" footer="0"/>
  <pageSetup paperSize="9"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4"/>
  <sheetViews>
    <sheetView showGridLines="0" zoomScale="75" zoomScaleNormal="75" workbookViewId="0">
      <selection activeCell="A2" sqref="A2:AD33"/>
    </sheetView>
  </sheetViews>
  <sheetFormatPr baseColWidth="10" defaultRowHeight="15"/>
  <cols>
    <col min="1" max="1" width="23.7109375" customWidth="1"/>
    <col min="2" max="2" width="14.28515625" customWidth="1"/>
    <col min="3" max="4" width="8" customWidth="1"/>
    <col min="5" max="5" width="8.7109375" customWidth="1"/>
    <col min="6" max="6" width="8" customWidth="1"/>
  </cols>
  <sheetData>
    <row r="1" spans="1:9" ht="27" customHeight="1">
      <c r="A1" s="259" t="s">
        <v>156</v>
      </c>
      <c r="B1" s="259"/>
      <c r="C1" s="259"/>
      <c r="D1" s="259"/>
      <c r="E1" s="259"/>
      <c r="F1" s="259"/>
    </row>
    <row r="2" spans="1:9" s="1" customFormat="1">
      <c r="A2" s="4" t="s">
        <v>27</v>
      </c>
    </row>
    <row r="3" spans="1:9" s="3" customFormat="1" ht="17.25" customHeight="1">
      <c r="A3" s="260" t="s">
        <v>21</v>
      </c>
      <c r="B3" s="249" t="s">
        <v>52</v>
      </c>
      <c r="C3" s="251" t="s">
        <v>51</v>
      </c>
      <c r="D3" s="263"/>
      <c r="E3" s="263"/>
      <c r="F3" s="252"/>
    </row>
    <row r="4" spans="1:9" s="3" customFormat="1" ht="19.5" customHeight="1">
      <c r="A4" s="261"/>
      <c r="B4" s="262"/>
      <c r="C4" s="74" t="s">
        <v>50</v>
      </c>
      <c r="D4" s="74" t="s">
        <v>49</v>
      </c>
      <c r="E4" s="74" t="s">
        <v>48</v>
      </c>
      <c r="F4" s="74" t="s">
        <v>47</v>
      </c>
    </row>
    <row r="5" spans="1:9" ht="15" customHeight="1">
      <c r="A5" s="53"/>
      <c r="B5" s="88" t="s">
        <v>18</v>
      </c>
      <c r="C5" s="89"/>
      <c r="D5" s="89"/>
      <c r="E5" s="89"/>
      <c r="F5" s="90"/>
    </row>
    <row r="6" spans="1:9" ht="27" customHeight="1">
      <c r="A6" s="58" t="s">
        <v>46</v>
      </c>
      <c r="B6" s="91">
        <v>33.047153153153154</v>
      </c>
      <c r="C6" s="92">
        <v>63.456442739726022</v>
      </c>
      <c r="D6" s="93">
        <v>62.963431180691451</v>
      </c>
      <c r="E6" s="94">
        <v>63.33245180871134</v>
      </c>
      <c r="F6" s="93">
        <v>-0.49301155903457072</v>
      </c>
      <c r="I6" s="226"/>
    </row>
    <row r="7" spans="1:9" ht="15" customHeight="1">
      <c r="A7" s="35" t="s">
        <v>33</v>
      </c>
      <c r="B7" s="95"/>
      <c r="C7" s="96">
        <v>64.652821520871228</v>
      </c>
      <c r="D7" s="91">
        <v>64.048417644215007</v>
      </c>
      <c r="E7" s="97">
        <v>64.446622128343975</v>
      </c>
      <c r="F7" s="91">
        <v>-0.60440387665622097</v>
      </c>
    </row>
    <row r="8" spans="1:9" ht="15" customHeight="1">
      <c r="A8" s="41" t="s">
        <v>45</v>
      </c>
      <c r="B8" s="87">
        <v>34.011644744817538</v>
      </c>
      <c r="C8" s="98">
        <v>64.794724939941744</v>
      </c>
      <c r="D8" s="87">
        <v>64.321169453407649</v>
      </c>
      <c r="E8" s="99">
        <v>64.633808027041809</v>
      </c>
      <c r="F8" s="87">
        <v>-0.47355548653409585</v>
      </c>
    </row>
    <row r="9" spans="1:9" ht="15" customHeight="1">
      <c r="A9" s="41" t="s">
        <v>32</v>
      </c>
      <c r="B9" s="87">
        <v>31.931751512096774</v>
      </c>
      <c r="C9" s="98">
        <v>64.276869605411704</v>
      </c>
      <c r="D9" s="87">
        <v>63.366538121233368</v>
      </c>
      <c r="E9" s="99">
        <v>63.960567988027712</v>
      </c>
      <c r="F9" s="87">
        <v>-0.91033148417833587</v>
      </c>
    </row>
    <row r="10" spans="1:9" ht="15" customHeight="1">
      <c r="A10" s="35" t="s">
        <v>44</v>
      </c>
      <c r="B10" s="95"/>
      <c r="C10" s="96">
        <v>66.95097858606286</v>
      </c>
      <c r="D10" s="91">
        <v>65.916195117667726</v>
      </c>
      <c r="E10" s="97">
        <v>66.645382155691863</v>
      </c>
      <c r="F10" s="91">
        <v>-1.0347834683951334</v>
      </c>
    </row>
    <row r="11" spans="1:9" ht="15" customHeight="1">
      <c r="A11" s="41" t="s">
        <v>43</v>
      </c>
      <c r="B11" s="87">
        <v>34.771063829787231</v>
      </c>
      <c r="C11" s="100">
        <v>67.021503131524028</v>
      </c>
      <c r="D11" s="101">
        <v>65.993782929399373</v>
      </c>
      <c r="E11" s="102">
        <v>66.717799193724289</v>
      </c>
      <c r="F11" s="101">
        <v>-1.0277202021246552</v>
      </c>
    </row>
    <row r="12" spans="1:9" ht="15" customHeight="1">
      <c r="A12" s="41" t="s">
        <v>11</v>
      </c>
      <c r="B12" s="87">
        <v>36.642857142857103</v>
      </c>
      <c r="C12" s="100">
        <v>64.7777777777778</v>
      </c>
      <c r="D12" s="101">
        <v>63.454545454545503</v>
      </c>
      <c r="E12" s="102">
        <v>64.394736842105303</v>
      </c>
      <c r="F12" s="101">
        <v>-1.3232323232322969</v>
      </c>
    </row>
    <row r="13" spans="1:9" s="3" customFormat="1" ht="15" customHeight="1">
      <c r="A13" s="43" t="s">
        <v>10</v>
      </c>
      <c r="B13" s="103"/>
      <c r="C13" s="104">
        <v>65.857873480377208</v>
      </c>
      <c r="D13" s="102">
        <v>65.031938841350367</v>
      </c>
      <c r="E13" s="102">
        <v>65.611768815158598</v>
      </c>
      <c r="F13" s="102">
        <v>-0.8259346390268405</v>
      </c>
    </row>
    <row r="14" spans="1:9" ht="15" customHeight="1">
      <c r="A14" s="35" t="s">
        <v>9</v>
      </c>
      <c r="B14" s="95"/>
      <c r="C14" s="100">
        <v>66.583025572563812</v>
      </c>
      <c r="D14" s="101">
        <v>65.606945010943136</v>
      </c>
      <c r="E14" s="102">
        <v>66.285615790700874</v>
      </c>
      <c r="F14" s="101">
        <v>-0.97608056162067669</v>
      </c>
    </row>
    <row r="15" spans="1:9" ht="15" customHeight="1">
      <c r="A15" s="53"/>
      <c r="B15" s="105" t="s">
        <v>58</v>
      </c>
      <c r="C15" s="89"/>
      <c r="D15" s="89"/>
      <c r="E15" s="106"/>
      <c r="F15" s="90"/>
    </row>
    <row r="16" spans="1:9" ht="15" customHeight="1">
      <c r="A16" s="107" t="s">
        <v>5</v>
      </c>
      <c r="B16" s="108" t="s">
        <v>192</v>
      </c>
      <c r="C16" s="109">
        <v>60.151313823163143</v>
      </c>
      <c r="D16" s="87">
        <v>61.871279933075392</v>
      </c>
      <c r="E16" s="99">
        <v>60.885240729998657</v>
      </c>
      <c r="F16" s="87">
        <v>1.7199661099122494</v>
      </c>
    </row>
    <row r="17" spans="1:7" ht="15" customHeight="1">
      <c r="A17" s="107" t="s">
        <v>42</v>
      </c>
      <c r="B17" s="108" t="s">
        <v>192</v>
      </c>
      <c r="C17" s="98">
        <v>62.416258343020829</v>
      </c>
      <c r="D17" s="87">
        <v>62.411876083404792</v>
      </c>
      <c r="E17" s="99">
        <v>62.413716632443524</v>
      </c>
      <c r="F17" s="87">
        <v>-4.3822596160367766E-3</v>
      </c>
    </row>
    <row r="18" spans="1:7" ht="15" customHeight="1">
      <c r="A18" s="107" t="s">
        <v>3</v>
      </c>
      <c r="B18" s="110">
        <v>35.952279957582199</v>
      </c>
      <c r="C18" s="100">
        <v>63.256064690027003</v>
      </c>
      <c r="D18" s="101">
        <v>62.986384266263201</v>
      </c>
      <c r="E18" s="102">
        <v>62.641379310344803</v>
      </c>
      <c r="F18" s="101">
        <v>-0.26968042376380197</v>
      </c>
    </row>
    <row r="19" spans="1:7" s="3" customFormat="1" ht="27" customHeight="1">
      <c r="A19" s="111" t="s">
        <v>6</v>
      </c>
      <c r="B19" s="103"/>
      <c r="C19" s="104">
        <v>62.179485221092328</v>
      </c>
      <c r="D19" s="102">
        <v>62.598408770360649</v>
      </c>
      <c r="E19" s="102">
        <v>62.188923210752527</v>
      </c>
      <c r="F19" s="102">
        <v>0.41892354926832098</v>
      </c>
    </row>
    <row r="20" spans="1:7" s="3" customFormat="1">
      <c r="A20" s="68" t="s">
        <v>41</v>
      </c>
      <c r="B20" s="66"/>
      <c r="C20" s="66"/>
      <c r="D20" s="66"/>
      <c r="E20" s="68"/>
      <c r="F20" s="68"/>
      <c r="G20" s="64"/>
    </row>
    <row r="21" spans="1:7">
      <c r="A21" s="68" t="s">
        <v>40</v>
      </c>
      <c r="B21" s="66"/>
      <c r="C21" s="66"/>
      <c r="D21" s="66"/>
      <c r="E21" s="68"/>
      <c r="F21" s="68"/>
      <c r="G21" s="66"/>
    </row>
    <row r="22" spans="1:7" s="1" customFormat="1">
      <c r="A22" s="68" t="s">
        <v>39</v>
      </c>
      <c r="B22" s="66"/>
      <c r="C22" s="66"/>
      <c r="D22" s="66"/>
      <c r="E22" s="66"/>
      <c r="F22" s="62"/>
      <c r="G22" s="66"/>
    </row>
    <row r="23" spans="1:7">
      <c r="A23" s="69" t="s">
        <v>199</v>
      </c>
      <c r="B23" s="112"/>
      <c r="C23" s="113"/>
      <c r="D23" s="114"/>
      <c r="E23" s="114"/>
      <c r="F23" s="115"/>
      <c r="G23" s="66"/>
    </row>
    <row r="24" spans="1:7">
      <c r="F24" s="6"/>
    </row>
  </sheetData>
  <mergeCells count="4">
    <mergeCell ref="A1:F1"/>
    <mergeCell ref="A3:A4"/>
    <mergeCell ref="B3:B4"/>
    <mergeCell ref="C3:F3"/>
  </mergeCells>
  <pageMargins left="0.25" right="0.25" top="0.75" bottom="0.75" header="0.3" footer="0.3"/>
  <pageSetup paperSize="9" scale="3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54"/>
  <sheetViews>
    <sheetView showGridLines="0" tabSelected="1" zoomScale="75" zoomScaleNormal="75" workbookViewId="0">
      <selection activeCell="D14" sqref="D14"/>
    </sheetView>
  </sheetViews>
  <sheetFormatPr baseColWidth="10" defaultRowHeight="15"/>
  <cols>
    <col min="1" max="1" width="27.140625" customWidth="1"/>
    <col min="2" max="2" width="7.7109375" bestFit="1" customWidth="1"/>
    <col min="3" max="3" width="9.42578125" customWidth="1"/>
    <col min="4" max="4" width="10.140625" customWidth="1"/>
    <col min="5" max="7" width="9.42578125" customWidth="1"/>
    <col min="8" max="8" width="9.85546875" customWidth="1"/>
    <col min="9" max="13" width="8.140625" customWidth="1"/>
    <col min="14" max="14" width="8.140625" style="2" customWidth="1"/>
    <col min="15" max="17" width="8.140625" customWidth="1"/>
    <col min="18" max="18" width="8.42578125" style="7" customWidth="1"/>
    <col min="19" max="19" width="8.42578125" customWidth="1"/>
    <col min="25" max="25" width="11.42578125" customWidth="1"/>
  </cols>
  <sheetData>
    <row r="1" spans="1:19" ht="27.75" customHeight="1">
      <c r="A1" s="265" t="s">
        <v>115</v>
      </c>
      <c r="B1" s="265"/>
      <c r="C1" s="265"/>
      <c r="D1" s="265"/>
      <c r="E1" s="265"/>
      <c r="F1" s="265"/>
      <c r="G1" s="265"/>
      <c r="H1" s="265"/>
    </row>
    <row r="2" spans="1:19">
      <c r="A2" s="177"/>
      <c r="B2" s="10"/>
      <c r="C2" s="10"/>
      <c r="D2" s="10"/>
      <c r="E2" s="10"/>
      <c r="F2" s="10"/>
      <c r="G2" s="10"/>
      <c r="H2" s="178" t="s">
        <v>63</v>
      </c>
      <c r="I2" s="9"/>
      <c r="J2" s="9"/>
    </row>
    <row r="3" spans="1:19" ht="15" customHeight="1">
      <c r="A3" s="271" t="s">
        <v>21</v>
      </c>
      <c r="B3" s="268" t="s">
        <v>193</v>
      </c>
      <c r="C3" s="268"/>
      <c r="D3" s="268"/>
      <c r="E3" s="268" t="s">
        <v>194</v>
      </c>
      <c r="F3" s="268"/>
      <c r="G3" s="268"/>
      <c r="H3" s="268"/>
      <c r="I3" s="9"/>
      <c r="J3" s="9"/>
    </row>
    <row r="4" spans="1:19" ht="26.25" customHeight="1">
      <c r="A4" s="272"/>
      <c r="B4" s="268" t="s">
        <v>185</v>
      </c>
      <c r="C4" s="269"/>
      <c r="D4" s="268" t="s">
        <v>154</v>
      </c>
      <c r="E4" s="268" t="s">
        <v>189</v>
      </c>
      <c r="F4" s="269"/>
      <c r="G4" s="268" t="s">
        <v>188</v>
      </c>
      <c r="H4" s="269"/>
      <c r="N4"/>
      <c r="O4" s="2"/>
      <c r="R4"/>
      <c r="S4" s="7"/>
    </row>
    <row r="5" spans="1:19" s="8" customFormat="1" ht="24.75" customHeight="1">
      <c r="A5" s="273"/>
      <c r="B5" s="225" t="s">
        <v>62</v>
      </c>
      <c r="C5" s="225" t="s">
        <v>155</v>
      </c>
      <c r="D5" s="268"/>
      <c r="E5" s="225" t="s">
        <v>62</v>
      </c>
      <c r="F5" s="225" t="str">
        <f>$C$5</f>
        <v>% du stock 2018</v>
      </c>
      <c r="G5" s="225" t="s">
        <v>62</v>
      </c>
      <c r="H5" s="225" t="str">
        <f>$C$5</f>
        <v>% du stock 2018</v>
      </c>
    </row>
    <row r="6" spans="1:19" s="8" customFormat="1" ht="12.75">
      <c r="A6" s="53"/>
      <c r="B6" s="89"/>
      <c r="C6" s="227" t="s">
        <v>18</v>
      </c>
      <c r="D6" s="222"/>
      <c r="E6" s="222"/>
      <c r="F6" s="222"/>
      <c r="G6" s="222"/>
      <c r="H6" s="90"/>
    </row>
    <row r="7" spans="1:19" s="8" customFormat="1" ht="12.75">
      <c r="A7" s="58" t="s">
        <v>61</v>
      </c>
      <c r="B7" s="116">
        <f>AVERAGE(F29:J29)</f>
        <v>463</v>
      </c>
      <c r="C7" s="117">
        <f>(+B7/$T29)*100</f>
        <v>2.1262916188289323</v>
      </c>
      <c r="D7" s="117">
        <v>0.28013777267508599</v>
      </c>
      <c r="E7" s="116">
        <f>AVERAGE(K29:P29)</f>
        <v>534.32568713643229</v>
      </c>
      <c r="F7" s="228">
        <f t="shared" ref="F7:F14" si="0">(+E7/$T29)*100</f>
        <v>2.453849309466968</v>
      </c>
      <c r="G7" s="36">
        <f>AVERAGE(Q46:S46)</f>
        <v>658.86475187416806</v>
      </c>
      <c r="H7" s="118">
        <f>(+G7/$T29)*100</f>
        <v>3.0257853128549623</v>
      </c>
    </row>
    <row r="8" spans="1:19" s="1" customFormat="1">
      <c r="A8" s="41" t="s">
        <v>15</v>
      </c>
      <c r="B8" s="36">
        <f>AVERAGE(F30:J30)</f>
        <v>348.6</v>
      </c>
      <c r="C8" s="117">
        <f>(+B8/$T30)*100</f>
        <v>2.0719167904903419</v>
      </c>
      <c r="D8" s="118">
        <v>0.27340267459138168</v>
      </c>
      <c r="E8" s="36">
        <f t="shared" ref="E8:E9" si="1">AVERAGE(K30:P30)</f>
        <v>393.77139802206329</v>
      </c>
      <c r="F8" s="229">
        <f t="shared" si="0"/>
        <v>2.3403946390612975</v>
      </c>
      <c r="G8" s="36">
        <f t="shared" ref="G8:G11" si="2">AVERAGE(Q47:S47)</f>
        <v>501.33344824614323</v>
      </c>
      <c r="H8" s="118">
        <f>(+G8/$T30)*100</f>
        <v>2.979693600274254</v>
      </c>
      <c r="J8"/>
      <c r="K8"/>
    </row>
    <row r="9" spans="1:19">
      <c r="A9" s="41" t="s">
        <v>32</v>
      </c>
      <c r="B9" s="36">
        <f>AVERAGE(F31:J31)</f>
        <v>114.4</v>
      </c>
      <c r="C9" s="117">
        <f>(+B9/$T31)*100</f>
        <v>2.3111111111111113</v>
      </c>
      <c r="D9" s="118">
        <v>0.30303030303030298</v>
      </c>
      <c r="E9" s="36">
        <f t="shared" si="1"/>
        <v>140.55428911436908</v>
      </c>
      <c r="F9" s="229">
        <f t="shared" si="0"/>
        <v>2.8394805881690721</v>
      </c>
      <c r="G9" s="36">
        <f t="shared" si="2"/>
        <v>157.53130362802477</v>
      </c>
      <c r="H9" s="118">
        <f>(+G9/$T31)*100</f>
        <v>3.1824505783439352</v>
      </c>
      <c r="J9" s="3"/>
      <c r="K9" s="3"/>
      <c r="N9"/>
      <c r="O9" s="2"/>
      <c r="R9"/>
      <c r="S9" s="7"/>
    </row>
    <row r="10" spans="1:19" s="3" customFormat="1" ht="16.5" customHeight="1">
      <c r="A10" s="35" t="s">
        <v>60</v>
      </c>
      <c r="B10" s="36">
        <f>(AVERAGE(F32:J32))/2</f>
        <v>678.1</v>
      </c>
      <c r="C10" s="118">
        <f>(+B10/T32)*100</f>
        <v>2.3382758620689654</v>
      </c>
      <c r="D10" s="118">
        <v>0.23677827586206895</v>
      </c>
      <c r="E10" s="36">
        <f>AVERAGE(K32:P32)/2</f>
        <v>591.29072404371584</v>
      </c>
      <c r="F10" s="229">
        <f t="shared" si="0"/>
        <v>2.038933531185227</v>
      </c>
      <c r="G10" s="36"/>
      <c r="H10" s="118"/>
    </row>
    <row r="11" spans="1:19" s="3" customFormat="1">
      <c r="A11" s="41" t="s">
        <v>30</v>
      </c>
      <c r="B11" s="36">
        <f>(AVERAGE(F33:J33))/2</f>
        <v>658</v>
      </c>
      <c r="C11" s="118">
        <f>(+B11/T33)*100</f>
        <v>2.3708721422523285</v>
      </c>
      <c r="D11" s="118">
        <v>0.23300016214171174</v>
      </c>
      <c r="E11" s="36">
        <f>AVERAGE(K33:P33)/2</f>
        <v>567.33249999999998</v>
      </c>
      <c r="F11" s="229">
        <f t="shared" si="0"/>
        <v>2.044183616480804</v>
      </c>
      <c r="G11" s="36">
        <f t="shared" si="2"/>
        <v>786.49666666666656</v>
      </c>
      <c r="H11" s="118">
        <f>(+G11/$T33)*100</f>
        <v>2.8338647978333058</v>
      </c>
      <c r="J11"/>
      <c r="K11"/>
    </row>
    <row r="12" spans="1:19">
      <c r="A12" s="41" t="s">
        <v>11</v>
      </c>
      <c r="B12" s="36">
        <f>(AVERAGE(F34:J34))/2</f>
        <v>20.100000000000001</v>
      </c>
      <c r="C12" s="118">
        <f>(+B12/T34)*100</f>
        <v>1.6125150421179304</v>
      </c>
      <c r="D12" s="118">
        <v>0.32089851584436413</v>
      </c>
      <c r="E12" s="36">
        <f>AVERAGE(K34:P34)/2</f>
        <v>23.958224043715859</v>
      </c>
      <c r="F12" s="229">
        <f t="shared" si="0"/>
        <v>1.9220396344737953</v>
      </c>
      <c r="G12" s="270" t="s">
        <v>192</v>
      </c>
      <c r="H12" s="270"/>
      <c r="N12"/>
      <c r="O12" s="2"/>
      <c r="R12"/>
      <c r="S12" s="7"/>
    </row>
    <row r="13" spans="1:19">
      <c r="A13" s="43" t="s">
        <v>10</v>
      </c>
      <c r="B13" s="44">
        <f>B7+B10</f>
        <v>1141.0999999999999</v>
      </c>
      <c r="C13" s="119">
        <f>(+B13/T35)*100</f>
        <v>2.2473658296405707</v>
      </c>
      <c r="D13" s="119"/>
      <c r="E13" s="44">
        <f>E7+E10</f>
        <v>1125.6164111801481</v>
      </c>
      <c r="F13" s="230">
        <f t="shared" si="0"/>
        <v>2.2168713169476084</v>
      </c>
      <c r="G13" s="44"/>
      <c r="H13" s="119"/>
      <c r="N13"/>
      <c r="O13" s="2"/>
      <c r="R13"/>
      <c r="S13" s="7"/>
    </row>
    <row r="14" spans="1:19">
      <c r="A14" s="41" t="s">
        <v>55</v>
      </c>
      <c r="B14" s="48">
        <f>B11+B8</f>
        <v>1006.6</v>
      </c>
      <c r="C14" s="120">
        <f>(+B14/T36)*100</f>
        <v>2.258039189295288</v>
      </c>
      <c r="D14" s="120">
        <v>0.24824904382157306</v>
      </c>
      <c r="E14" s="48">
        <f>E11+E8</f>
        <v>961.10389802206328</v>
      </c>
      <c r="F14" s="231">
        <f t="shared" si="0"/>
        <v>2.1559807934813042</v>
      </c>
      <c r="G14" s="40">
        <f>G11+G8</f>
        <v>1287.8301149128097</v>
      </c>
      <c r="H14" s="118">
        <f>(+G14/$T36)*100</f>
        <v>2.888904101557499</v>
      </c>
      <c r="N14"/>
      <c r="O14" s="2"/>
      <c r="R14"/>
      <c r="S14" s="7"/>
    </row>
    <row r="15" spans="1:19">
      <c r="A15" s="53"/>
      <c r="B15" s="89"/>
      <c r="C15" s="88" t="s">
        <v>58</v>
      </c>
      <c r="D15" s="127"/>
      <c r="E15" s="89"/>
      <c r="F15" s="222"/>
      <c r="G15" s="35"/>
      <c r="H15" s="35"/>
      <c r="N15"/>
      <c r="O15" s="2"/>
      <c r="R15"/>
      <c r="S15" s="7"/>
    </row>
    <row r="16" spans="1:19" ht="15" customHeight="1">
      <c r="A16" s="58" t="s">
        <v>57</v>
      </c>
      <c r="B16" s="116">
        <f>AVERAGE(F38:J38)</f>
        <v>474.2</v>
      </c>
      <c r="C16" s="117">
        <f>(+B16/T38)*100</f>
        <v>2.4887162800461842</v>
      </c>
      <c r="D16" s="117">
        <v>0.5720583604492494</v>
      </c>
      <c r="E16" s="116">
        <f t="shared" ref="E16" si="3">AVERAGE(K38:P38)</f>
        <v>513.63721662107446</v>
      </c>
      <c r="F16" s="228">
        <f>(+E16/$T38)*100</f>
        <v>2.6956923303299805</v>
      </c>
      <c r="G16" s="36">
        <f>AVERAGE(Q38:S38)</f>
        <v>575.3817209109618</v>
      </c>
      <c r="H16" s="118">
        <f>(+G16/$T38)*100</f>
        <v>3.0197424210714905</v>
      </c>
      <c r="N16"/>
      <c r="O16" s="2"/>
      <c r="R16"/>
      <c r="S16" s="7"/>
    </row>
    <row r="17" spans="1:20" ht="15" customHeight="1">
      <c r="A17" s="35" t="s">
        <v>56</v>
      </c>
      <c r="B17" s="36">
        <f>(AVERAGE(F39:J39))/2</f>
        <v>307.39999999999998</v>
      </c>
      <c r="C17" s="118">
        <f>(+B17/T39)*100</f>
        <v>1.5341618006687627</v>
      </c>
      <c r="D17" s="118">
        <v>0.37680291460797516</v>
      </c>
      <c r="E17" s="36">
        <f>AVERAGE(K39:P39)/2</f>
        <v>406.34157389158736</v>
      </c>
      <c r="F17" s="229">
        <f>(+E17/$T39)*100</f>
        <v>2.0279561505793646</v>
      </c>
      <c r="G17" s="270" t="s">
        <v>192</v>
      </c>
      <c r="H17" s="270"/>
      <c r="N17"/>
      <c r="O17" s="2"/>
      <c r="R17"/>
      <c r="S17" s="7"/>
    </row>
    <row r="18" spans="1:20" ht="24">
      <c r="A18" s="43" t="s">
        <v>6</v>
      </c>
      <c r="B18" s="44">
        <f>B17+B16</f>
        <v>781.59999999999991</v>
      </c>
      <c r="C18" s="119">
        <f>(+B18/T40)*100</f>
        <v>1.999437210611138</v>
      </c>
      <c r="D18" s="119">
        <v>0.47197564656826368</v>
      </c>
      <c r="E18" s="44">
        <f>E17+E16</f>
        <v>919.97879051266182</v>
      </c>
      <c r="F18" s="230">
        <f>(+E18/$T40)*100</f>
        <v>2.3534286421750834</v>
      </c>
      <c r="G18" s="119"/>
      <c r="H18" s="119"/>
      <c r="J18" s="3"/>
      <c r="K18" s="3"/>
      <c r="N18"/>
      <c r="O18" s="2"/>
      <c r="R18"/>
      <c r="S18" s="7"/>
    </row>
    <row r="19" spans="1:20" s="3" customFormat="1" ht="12.75" customHeight="1">
      <c r="A19" s="65" t="s">
        <v>125</v>
      </c>
      <c r="B19" s="121"/>
      <c r="C19" s="122"/>
      <c r="D19" s="122"/>
      <c r="E19" s="122"/>
      <c r="F19" s="122"/>
      <c r="G19" s="122"/>
      <c r="H19" s="123"/>
      <c r="I19" s="66"/>
      <c r="J19" s="66"/>
    </row>
    <row r="20" spans="1:20" ht="21" customHeight="1">
      <c r="A20" s="264" t="s">
        <v>0</v>
      </c>
      <c r="B20" s="264"/>
      <c r="C20" s="264"/>
      <c r="D20" s="264"/>
      <c r="E20" s="264"/>
      <c r="F20" s="264"/>
      <c r="G20" s="264"/>
      <c r="H20" s="264"/>
      <c r="I20" s="126"/>
      <c r="J20" s="126"/>
    </row>
    <row r="21" spans="1:20" ht="12.75" customHeight="1">
      <c r="A21" s="65" t="s">
        <v>54</v>
      </c>
      <c r="B21" s="66"/>
      <c r="C21" s="66"/>
      <c r="D21" s="66"/>
      <c r="E21" s="66"/>
      <c r="F21" s="66"/>
      <c r="G21" s="66"/>
      <c r="H21" s="66"/>
      <c r="I21" s="64"/>
      <c r="J21" s="64"/>
    </row>
    <row r="22" spans="1:20" ht="12.75" customHeight="1">
      <c r="A22" s="68" t="s">
        <v>121</v>
      </c>
      <c r="B22" s="121"/>
      <c r="C22" s="122"/>
      <c r="D22" s="122"/>
      <c r="E22" s="122"/>
      <c r="F22" s="122"/>
      <c r="G22" s="122"/>
      <c r="H22" s="123"/>
      <c r="I22" s="66"/>
      <c r="J22" s="66"/>
    </row>
    <row r="23" spans="1:20" ht="12.75" customHeight="1">
      <c r="A23" s="69" t="s">
        <v>198</v>
      </c>
      <c r="B23" s="66"/>
      <c r="C23" s="66"/>
      <c r="D23" s="66"/>
      <c r="E23" s="66"/>
      <c r="F23" s="66"/>
      <c r="G23" s="66"/>
      <c r="H23" s="66"/>
      <c r="I23" s="66"/>
      <c r="J23" s="66"/>
    </row>
    <row r="24" spans="1:20" ht="12.75" customHeight="1">
      <c r="A24" s="69"/>
      <c r="B24" s="66"/>
      <c r="C24" s="66"/>
      <c r="D24" s="66"/>
      <c r="E24" s="66"/>
      <c r="F24" s="66"/>
      <c r="G24" s="66"/>
      <c r="H24" s="66"/>
      <c r="I24" s="66"/>
      <c r="J24" s="66"/>
    </row>
    <row r="25" spans="1:20" s="3" customFormat="1">
      <c r="A25" s="172" t="s">
        <v>128</v>
      </c>
      <c r="B25" s="173"/>
      <c r="C25" s="173"/>
      <c r="D25" s="173"/>
      <c r="E25" s="173"/>
      <c r="F25" s="173"/>
      <c r="G25" s="173"/>
      <c r="H25" s="173"/>
      <c r="I25" s="173"/>
      <c r="J25" s="173"/>
      <c r="K25" s="173"/>
      <c r="L25" s="173"/>
      <c r="M25" s="173"/>
      <c r="N25" s="173"/>
      <c r="O25" s="173"/>
      <c r="P25" s="173"/>
      <c r="Q25" s="173"/>
    </row>
    <row r="26" spans="1:20" s="3" customFormat="1">
      <c r="A26" s="170" t="s">
        <v>129</v>
      </c>
      <c r="B26" s="171"/>
      <c r="C26" s="171"/>
      <c r="D26" s="171"/>
      <c r="E26" s="171"/>
      <c r="F26" s="171"/>
      <c r="G26" s="171"/>
      <c r="I26" s="223"/>
      <c r="J26" s="223"/>
      <c r="K26" s="223"/>
      <c r="L26" s="223"/>
      <c r="M26" s="223"/>
      <c r="N26" s="218"/>
      <c r="O26" s="218"/>
      <c r="P26" s="218"/>
      <c r="Q26" s="218"/>
      <c r="R26" s="218"/>
    </row>
    <row r="27" spans="1:20" ht="19.5" customHeight="1">
      <c r="A27" s="166"/>
      <c r="B27" s="166">
        <v>2010</v>
      </c>
      <c r="C27" s="166">
        <v>2011</v>
      </c>
      <c r="D27" s="166">
        <v>2012</v>
      </c>
      <c r="E27" s="166">
        <v>2013</v>
      </c>
      <c r="F27" s="166">
        <v>2014</v>
      </c>
      <c r="G27" s="166">
        <v>2015</v>
      </c>
      <c r="H27" s="166">
        <v>2016</v>
      </c>
      <c r="I27" s="166">
        <v>2017</v>
      </c>
      <c r="J27" s="166">
        <v>2018</v>
      </c>
      <c r="K27" s="166">
        <v>2019</v>
      </c>
      <c r="L27" s="166">
        <v>2020</v>
      </c>
      <c r="M27" s="166">
        <v>2021</v>
      </c>
      <c r="N27" s="166">
        <v>2022</v>
      </c>
      <c r="O27" s="166">
        <v>2023</v>
      </c>
      <c r="P27" s="166">
        <v>2024</v>
      </c>
      <c r="Q27" s="166">
        <v>2025</v>
      </c>
      <c r="R27" s="166">
        <v>2026</v>
      </c>
      <c r="S27" s="166">
        <v>2027</v>
      </c>
      <c r="T27" s="266" t="s">
        <v>187</v>
      </c>
    </row>
    <row r="28" spans="1:20">
      <c r="A28" s="179" t="s">
        <v>18</v>
      </c>
      <c r="B28" s="167"/>
      <c r="C28" s="167"/>
      <c r="D28" s="162"/>
      <c r="E28" s="162"/>
      <c r="F28" s="162"/>
      <c r="G28" s="162"/>
      <c r="H28" s="162"/>
      <c r="I28" s="162"/>
      <c r="J28" s="162"/>
      <c r="K28" s="162"/>
      <c r="L28" s="162"/>
      <c r="M28" s="162"/>
      <c r="N28" s="219"/>
      <c r="O28" s="219"/>
      <c r="P28" s="219"/>
      <c r="Q28" s="219"/>
      <c r="R28" s="219"/>
      <c r="S28" s="219"/>
      <c r="T28" s="267"/>
    </row>
    <row r="29" spans="1:20">
      <c r="A29" s="162" t="s">
        <v>59</v>
      </c>
      <c r="B29" s="163">
        <f t="shared" ref="B29:F29" si="4">B30+B31</f>
        <v>666.26859504132233</v>
      </c>
      <c r="C29" s="163">
        <f t="shared" si="4"/>
        <v>681.2431137724551</v>
      </c>
      <c r="D29" s="163">
        <f t="shared" si="4"/>
        <v>686.10858995137755</v>
      </c>
      <c r="E29" s="163">
        <f t="shared" si="4"/>
        <v>641.77489768076396</v>
      </c>
      <c r="F29" s="163">
        <f t="shared" si="4"/>
        <v>592</v>
      </c>
      <c r="G29" s="163">
        <f t="shared" ref="G29:S29" si="5">G30+G31</f>
        <v>497</v>
      </c>
      <c r="H29" s="163">
        <f t="shared" si="5"/>
        <v>433</v>
      </c>
      <c r="I29" s="163">
        <f t="shared" si="5"/>
        <v>371</v>
      </c>
      <c r="J29" s="163">
        <f t="shared" si="5"/>
        <v>422</v>
      </c>
      <c r="K29" s="163">
        <f t="shared" si="5"/>
        <v>484.67616297566974</v>
      </c>
      <c r="L29" s="163">
        <f t="shared" si="5"/>
        <v>442.1744662284359</v>
      </c>
      <c r="M29" s="163">
        <f t="shared" si="5"/>
        <v>445.16985032073728</v>
      </c>
      <c r="N29" s="163">
        <f t="shared" si="5"/>
        <v>576.96347810443467</v>
      </c>
      <c r="O29" s="163">
        <f t="shared" si="5"/>
        <v>615.68973158714596</v>
      </c>
      <c r="P29" s="163">
        <f t="shared" si="5"/>
        <v>641.28043360217055</v>
      </c>
      <c r="Q29" s="163">
        <f t="shared" si="5"/>
        <v>651.15381149714017</v>
      </c>
      <c r="R29" s="163">
        <f t="shared" si="5"/>
        <v>671.32543436061587</v>
      </c>
      <c r="S29" s="163">
        <f t="shared" si="5"/>
        <v>654.11500976474804</v>
      </c>
      <c r="T29" s="163">
        <v>21775</v>
      </c>
    </row>
    <row r="30" spans="1:20">
      <c r="A30" s="41" t="s">
        <v>15</v>
      </c>
      <c r="B30" s="163">
        <v>484</v>
      </c>
      <c r="C30" s="163">
        <v>524</v>
      </c>
      <c r="D30" s="163">
        <v>526</v>
      </c>
      <c r="E30" s="163">
        <v>477</v>
      </c>
      <c r="F30" s="163">
        <v>443</v>
      </c>
      <c r="G30" s="163">
        <v>376</v>
      </c>
      <c r="H30" s="163">
        <v>346</v>
      </c>
      <c r="I30" s="163">
        <v>274</v>
      </c>
      <c r="J30" s="163">
        <v>304</v>
      </c>
      <c r="K30" s="163">
        <v>358.73420128415069</v>
      </c>
      <c r="L30" s="163">
        <v>310.15688291821078</v>
      </c>
      <c r="M30" s="163">
        <v>315.44274110143931</v>
      </c>
      <c r="N30" s="163">
        <v>420.83129901749544</v>
      </c>
      <c r="O30" s="163">
        <v>467.99091829699216</v>
      </c>
      <c r="P30" s="163">
        <v>489.47234551409116</v>
      </c>
      <c r="Q30" s="163">
        <v>495.89424071360861</v>
      </c>
      <c r="R30" s="163">
        <v>511.71426032060674</v>
      </c>
      <c r="S30" s="163">
        <v>496.39184370421441</v>
      </c>
      <c r="T30" s="163">
        <v>16825</v>
      </c>
    </row>
    <row r="31" spans="1:20">
      <c r="A31" s="41" t="s">
        <v>32</v>
      </c>
      <c r="B31" s="163">
        <v>182.26859504132233</v>
      </c>
      <c r="C31" s="163">
        <v>157.24311377245508</v>
      </c>
      <c r="D31" s="163">
        <v>160.10858995137761</v>
      </c>
      <c r="E31" s="163">
        <v>164.77489768076398</v>
      </c>
      <c r="F31" s="163">
        <v>149</v>
      </c>
      <c r="G31" s="163">
        <v>121</v>
      </c>
      <c r="H31" s="163">
        <v>87</v>
      </c>
      <c r="I31" s="163">
        <v>97</v>
      </c>
      <c r="J31" s="163">
        <v>118</v>
      </c>
      <c r="K31" s="163">
        <v>125.94196169151903</v>
      </c>
      <c r="L31" s="163">
        <v>132.01758331022512</v>
      </c>
      <c r="M31" s="163">
        <v>129.727109219298</v>
      </c>
      <c r="N31" s="163">
        <v>156.13217908693926</v>
      </c>
      <c r="O31" s="163">
        <v>147.69881329015382</v>
      </c>
      <c r="P31" s="163">
        <v>151.80808808807942</v>
      </c>
      <c r="Q31" s="163">
        <v>155.2595707835315</v>
      </c>
      <c r="R31" s="163">
        <v>159.61117404000916</v>
      </c>
      <c r="S31" s="163">
        <v>157.72316606053363</v>
      </c>
      <c r="T31" s="163">
        <v>4950</v>
      </c>
    </row>
    <row r="32" spans="1:20">
      <c r="A32" s="162" t="s">
        <v>53</v>
      </c>
      <c r="B32" s="163">
        <f t="shared" ref="B32:N32" si="6">B33+B34</f>
        <v>1735</v>
      </c>
      <c r="C32" s="163">
        <f t="shared" si="6"/>
        <v>1778</v>
      </c>
      <c r="D32" s="163">
        <f t="shared" si="6"/>
        <v>1670</v>
      </c>
      <c r="E32" s="163">
        <f t="shared" si="6"/>
        <v>1557</v>
      </c>
      <c r="F32" s="163">
        <f t="shared" si="6"/>
        <v>1518</v>
      </c>
      <c r="G32" s="163">
        <f t="shared" si="6"/>
        <v>1492</v>
      </c>
      <c r="H32" s="163">
        <f t="shared" si="6"/>
        <v>1280</v>
      </c>
      <c r="I32" s="163">
        <f t="shared" si="6"/>
        <v>1259</v>
      </c>
      <c r="J32" s="163">
        <f t="shared" si="6"/>
        <v>1232</v>
      </c>
      <c r="K32" s="163">
        <f t="shared" si="6"/>
        <v>1138</v>
      </c>
      <c r="L32" s="163">
        <f t="shared" si="6"/>
        <v>1043.6008196721314</v>
      </c>
      <c r="M32" s="163">
        <f t="shared" si="6"/>
        <v>1091.3536065573771</v>
      </c>
      <c r="N32" s="163">
        <f t="shared" si="6"/>
        <v>1228.874262295082</v>
      </c>
      <c r="O32" s="163">
        <f>O33+O34</f>
        <v>1256.0999999999999</v>
      </c>
      <c r="P32" s="163">
        <f>P33+P34</f>
        <v>1337.56</v>
      </c>
      <c r="Q32" s="163"/>
      <c r="R32" s="163"/>
      <c r="S32" s="163"/>
      <c r="T32" s="168">
        <v>29000</v>
      </c>
    </row>
    <row r="33" spans="1:28">
      <c r="A33" s="41" t="s">
        <v>190</v>
      </c>
      <c r="B33" s="163">
        <v>1673</v>
      </c>
      <c r="C33" s="163">
        <v>1718</v>
      </c>
      <c r="D33" s="163">
        <v>1614</v>
      </c>
      <c r="E33" s="163">
        <v>1511</v>
      </c>
      <c r="F33" s="163">
        <v>1474</v>
      </c>
      <c r="G33" s="163">
        <v>1442</v>
      </c>
      <c r="H33" s="163">
        <v>1250</v>
      </c>
      <c r="I33" s="163">
        <v>1220</v>
      </c>
      <c r="J33" s="163">
        <v>1194</v>
      </c>
      <c r="K33" s="163">
        <v>1104</v>
      </c>
      <c r="L33" s="163">
        <v>1000.3700000000001</v>
      </c>
      <c r="M33" s="163">
        <v>1044.25</v>
      </c>
      <c r="N33" s="163">
        <v>1177.71</v>
      </c>
      <c r="O33" s="163">
        <v>1202.0999999999999</v>
      </c>
      <c r="P33" s="163">
        <v>1279.56</v>
      </c>
      <c r="Q33" s="163">
        <v>1444.0500000000002</v>
      </c>
      <c r="R33" s="163">
        <v>1584.58</v>
      </c>
      <c r="S33" s="163">
        <v>1690.35</v>
      </c>
      <c r="T33" s="168">
        <v>27753.5</v>
      </c>
    </row>
    <row r="34" spans="1:28">
      <c r="A34" s="41" t="s">
        <v>11</v>
      </c>
      <c r="B34" s="163">
        <v>62</v>
      </c>
      <c r="C34" s="163">
        <v>60</v>
      </c>
      <c r="D34" s="163">
        <v>56</v>
      </c>
      <c r="E34" s="163">
        <v>46</v>
      </c>
      <c r="F34" s="163">
        <v>44</v>
      </c>
      <c r="G34" s="163">
        <v>50</v>
      </c>
      <c r="H34" s="163">
        <v>30</v>
      </c>
      <c r="I34" s="163">
        <v>39</v>
      </c>
      <c r="J34" s="163">
        <v>38</v>
      </c>
      <c r="K34" s="163">
        <v>34</v>
      </c>
      <c r="L34" s="163">
        <v>43.230819672131197</v>
      </c>
      <c r="M34" s="163">
        <v>47.103606557377098</v>
      </c>
      <c r="N34" s="163">
        <v>51.164262295081997</v>
      </c>
      <c r="O34" s="163">
        <v>54</v>
      </c>
      <c r="P34" s="163">
        <v>58</v>
      </c>
      <c r="Q34" s="163"/>
      <c r="R34" s="163"/>
      <c r="S34" s="163"/>
      <c r="T34" s="168">
        <v>1246.5</v>
      </c>
    </row>
    <row r="35" spans="1:28">
      <c r="A35" s="161" t="s">
        <v>10</v>
      </c>
      <c r="B35" s="164">
        <f>B29+B32</f>
        <v>2401.2685950413224</v>
      </c>
      <c r="C35" s="164">
        <f t="shared" ref="C35:P35" si="7">C29+C32</f>
        <v>2459.2431137724552</v>
      </c>
      <c r="D35" s="164">
        <f t="shared" si="7"/>
        <v>2356.1085899513773</v>
      </c>
      <c r="E35" s="164">
        <f t="shared" si="7"/>
        <v>2198.7748976807638</v>
      </c>
      <c r="F35" s="164">
        <f t="shared" si="7"/>
        <v>2110</v>
      </c>
      <c r="G35" s="164">
        <f t="shared" si="7"/>
        <v>1989</v>
      </c>
      <c r="H35" s="164">
        <f t="shared" si="7"/>
        <v>1713</v>
      </c>
      <c r="I35" s="164">
        <f t="shared" si="7"/>
        <v>1630</v>
      </c>
      <c r="J35" s="164">
        <f t="shared" si="7"/>
        <v>1654</v>
      </c>
      <c r="K35" s="164">
        <f t="shared" si="7"/>
        <v>1622.6761629756697</v>
      </c>
      <c r="L35" s="164">
        <f t="shared" si="7"/>
        <v>1485.7752859005673</v>
      </c>
      <c r="M35" s="164">
        <f t="shared" si="7"/>
        <v>1536.5234568781143</v>
      </c>
      <c r="N35" s="164">
        <f t="shared" si="7"/>
        <v>1805.8377403995166</v>
      </c>
      <c r="O35" s="164">
        <f t="shared" si="7"/>
        <v>1871.789731587146</v>
      </c>
      <c r="P35" s="164">
        <f t="shared" si="7"/>
        <v>1978.8404336021704</v>
      </c>
      <c r="Q35" s="164"/>
      <c r="R35" s="164"/>
      <c r="S35" s="164"/>
      <c r="T35" s="164">
        <v>50775</v>
      </c>
    </row>
    <row r="36" spans="1:28">
      <c r="A36" s="162" t="s">
        <v>55</v>
      </c>
      <c r="B36" s="163">
        <f>B30+B33</f>
        <v>2157</v>
      </c>
      <c r="C36" s="163">
        <f t="shared" ref="C36:S36" si="8">C30+C33</f>
        <v>2242</v>
      </c>
      <c r="D36" s="163">
        <f t="shared" si="8"/>
        <v>2140</v>
      </c>
      <c r="E36" s="163">
        <f t="shared" si="8"/>
        <v>1988</v>
      </c>
      <c r="F36" s="163">
        <f t="shared" si="8"/>
        <v>1917</v>
      </c>
      <c r="G36" s="163">
        <f t="shared" si="8"/>
        <v>1818</v>
      </c>
      <c r="H36" s="163">
        <f t="shared" si="8"/>
        <v>1596</v>
      </c>
      <c r="I36" s="163">
        <f t="shared" si="8"/>
        <v>1494</v>
      </c>
      <c r="J36" s="163">
        <f t="shared" si="8"/>
        <v>1498</v>
      </c>
      <c r="K36" s="163">
        <f t="shared" si="8"/>
        <v>1462.7342012841507</v>
      </c>
      <c r="L36" s="163">
        <f t="shared" si="8"/>
        <v>1310.526882918211</v>
      </c>
      <c r="M36" s="163">
        <f t="shared" si="8"/>
        <v>1359.6927411014394</v>
      </c>
      <c r="N36" s="163">
        <f t="shared" si="8"/>
        <v>1598.5412990174955</v>
      </c>
      <c r="O36" s="163">
        <f t="shared" si="8"/>
        <v>1670.0909182969922</v>
      </c>
      <c r="P36" s="163">
        <f t="shared" si="8"/>
        <v>1769.032345514091</v>
      </c>
      <c r="Q36" s="163">
        <f t="shared" si="8"/>
        <v>1939.9442407136089</v>
      </c>
      <c r="R36" s="163">
        <f t="shared" si="8"/>
        <v>2096.2942603206066</v>
      </c>
      <c r="S36" s="163">
        <f t="shared" si="8"/>
        <v>2186.7418437042143</v>
      </c>
      <c r="T36" s="163">
        <v>44578.5</v>
      </c>
    </row>
    <row r="37" spans="1:28">
      <c r="A37" s="179" t="s">
        <v>58</v>
      </c>
      <c r="B37" s="169"/>
      <c r="C37" s="169"/>
      <c r="D37" s="163"/>
      <c r="E37" s="163"/>
      <c r="F37" s="163"/>
      <c r="G37" s="163"/>
      <c r="H37" s="163"/>
      <c r="I37" s="163"/>
      <c r="J37" s="163"/>
      <c r="K37" s="163"/>
      <c r="L37" s="163"/>
      <c r="M37" s="163"/>
      <c r="N37" s="163"/>
      <c r="O37" s="163"/>
      <c r="P37" s="163"/>
      <c r="Q37" s="163"/>
      <c r="R37" s="163"/>
      <c r="S37" s="163"/>
      <c r="T37" s="163"/>
    </row>
    <row r="38" spans="1:28">
      <c r="A38" s="162" t="s">
        <v>42</v>
      </c>
      <c r="B38" s="163">
        <v>600.73140495867767</v>
      </c>
      <c r="C38" s="163">
        <v>673.7568862275449</v>
      </c>
      <c r="D38" s="163">
        <v>502.89141004862239</v>
      </c>
      <c r="E38" s="163">
        <v>567.22510231923604</v>
      </c>
      <c r="F38" s="163">
        <v>487</v>
      </c>
      <c r="G38" s="163">
        <v>471</v>
      </c>
      <c r="H38" s="163">
        <v>487</v>
      </c>
      <c r="I38" s="163">
        <v>486</v>
      </c>
      <c r="J38" s="163">
        <v>440</v>
      </c>
      <c r="K38" s="163">
        <v>488.15520688696222</v>
      </c>
      <c r="L38" s="163">
        <v>469.37373366378387</v>
      </c>
      <c r="M38" s="163">
        <v>479.02372568704732</v>
      </c>
      <c r="N38" s="163">
        <v>529.59446531555807</v>
      </c>
      <c r="O38" s="163">
        <v>561.19844240898965</v>
      </c>
      <c r="P38" s="163">
        <v>554.47772576410591</v>
      </c>
      <c r="Q38" s="163">
        <v>567.08423638940315</v>
      </c>
      <c r="R38" s="163">
        <v>582.97842956097816</v>
      </c>
      <c r="S38" s="163">
        <v>576.08249678250399</v>
      </c>
      <c r="T38" s="163">
        <v>19054</v>
      </c>
    </row>
    <row r="39" spans="1:28">
      <c r="A39" s="162" t="s">
        <v>53</v>
      </c>
      <c r="B39" s="163">
        <v>840</v>
      </c>
      <c r="C39" s="163">
        <v>711</v>
      </c>
      <c r="D39" s="168">
        <v>607</v>
      </c>
      <c r="E39" s="168">
        <v>641</v>
      </c>
      <c r="F39" s="168">
        <v>562</v>
      </c>
      <c r="G39" s="168">
        <v>642</v>
      </c>
      <c r="H39" s="168">
        <v>597</v>
      </c>
      <c r="I39" s="163">
        <v>612</v>
      </c>
      <c r="J39" s="163">
        <v>661</v>
      </c>
      <c r="K39" s="163">
        <v>575</v>
      </c>
      <c r="L39" s="163">
        <v>700.8427974119852</v>
      </c>
      <c r="M39" s="163">
        <v>805.00128677107364</v>
      </c>
      <c r="N39" s="163">
        <v>871.25480251598981</v>
      </c>
      <c r="O39" s="163">
        <v>926</v>
      </c>
      <c r="P39" s="163">
        <v>998</v>
      </c>
      <c r="Q39" s="163"/>
      <c r="R39" s="163"/>
      <c r="S39" s="163"/>
      <c r="T39" s="165">
        <v>20037</v>
      </c>
      <c r="U39" s="66"/>
      <c r="V39" s="66"/>
      <c r="W39" s="66"/>
      <c r="X39" s="66"/>
      <c r="Y39" s="66"/>
      <c r="Z39" s="66"/>
      <c r="AA39" s="66"/>
      <c r="AB39" s="66"/>
    </row>
    <row r="40" spans="1:28" ht="15" customHeight="1">
      <c r="A40" s="161" t="s">
        <v>6</v>
      </c>
      <c r="B40" s="164">
        <f t="shared" ref="B40:E40" si="9">B39+B38</f>
        <v>1440.7314049586776</v>
      </c>
      <c r="C40" s="164">
        <f t="shared" si="9"/>
        <v>1384.7568862275448</v>
      </c>
      <c r="D40" s="164">
        <f t="shared" si="9"/>
        <v>1109.8914100486224</v>
      </c>
      <c r="E40" s="164">
        <f t="shared" si="9"/>
        <v>1208.2251023192362</v>
      </c>
      <c r="F40" s="164">
        <f>F39+F38</f>
        <v>1049</v>
      </c>
      <c r="G40" s="164">
        <f t="shared" ref="G40:P40" si="10">G39+G38</f>
        <v>1113</v>
      </c>
      <c r="H40" s="164">
        <f t="shared" si="10"/>
        <v>1084</v>
      </c>
      <c r="I40" s="164">
        <f t="shared" si="10"/>
        <v>1098</v>
      </c>
      <c r="J40" s="164">
        <f t="shared" si="10"/>
        <v>1101</v>
      </c>
      <c r="K40" s="164">
        <f t="shared" si="10"/>
        <v>1063.1552068869623</v>
      </c>
      <c r="L40" s="164">
        <f t="shared" si="10"/>
        <v>1170.2165310757691</v>
      </c>
      <c r="M40" s="164">
        <f t="shared" si="10"/>
        <v>1284.025012458121</v>
      </c>
      <c r="N40" s="164">
        <f t="shared" si="10"/>
        <v>1400.8492678315479</v>
      </c>
      <c r="O40" s="164">
        <f t="shared" si="10"/>
        <v>1487.1984424089896</v>
      </c>
      <c r="P40" s="164">
        <f t="shared" si="10"/>
        <v>1552.4777257641058</v>
      </c>
      <c r="Q40" s="164"/>
      <c r="R40" s="164"/>
      <c r="S40" s="164"/>
      <c r="T40" s="164">
        <v>39091</v>
      </c>
      <c r="U40" s="66"/>
      <c r="V40" s="66"/>
      <c r="W40" s="66"/>
      <c r="X40" s="66"/>
      <c r="Y40" s="66"/>
      <c r="Z40" s="66"/>
      <c r="AA40" s="66"/>
      <c r="AB40" s="66"/>
    </row>
    <row r="41" spans="1:28">
      <c r="A41" s="68" t="s">
        <v>131</v>
      </c>
      <c r="B41" s="174"/>
      <c r="C41" s="174"/>
      <c r="D41" s="175"/>
      <c r="E41" s="175"/>
      <c r="F41" s="175"/>
      <c r="G41" s="175"/>
      <c r="H41" s="175"/>
      <c r="I41" s="175"/>
      <c r="J41" s="175"/>
      <c r="K41" s="175"/>
      <c r="L41" s="175"/>
      <c r="M41" s="175"/>
      <c r="N41" s="175"/>
      <c r="O41" s="175"/>
      <c r="P41" s="175"/>
      <c r="Q41" s="175"/>
      <c r="R41" s="175"/>
      <c r="S41" s="175"/>
      <c r="T41" s="1"/>
    </row>
    <row r="42" spans="1:28">
      <c r="A42" s="176" t="s">
        <v>130</v>
      </c>
      <c r="B42" s="174"/>
      <c r="C42" s="174"/>
      <c r="D42" s="175"/>
      <c r="E42" s="175"/>
      <c r="F42" s="175"/>
      <c r="G42" s="175"/>
      <c r="H42" s="175"/>
      <c r="I42" s="175"/>
      <c r="J42" s="175"/>
      <c r="K42" s="175"/>
      <c r="L42" s="175"/>
      <c r="M42" s="175"/>
      <c r="N42" s="175"/>
      <c r="O42" s="175"/>
      <c r="P42" s="175"/>
      <c r="Q42" s="175"/>
      <c r="R42" s="175"/>
      <c r="S42" s="175"/>
      <c r="T42" s="1"/>
    </row>
    <row r="43" spans="1:28">
      <c r="A43" s="124"/>
      <c r="B43" s="124"/>
      <c r="C43" s="124"/>
      <c r="D43" s="67"/>
      <c r="E43" s="66"/>
      <c r="G43" s="7"/>
      <c r="N43"/>
      <c r="R43"/>
      <c r="U43" s="66"/>
      <c r="V43" s="66"/>
      <c r="W43" s="66"/>
      <c r="X43" s="66"/>
      <c r="Y43" s="66"/>
      <c r="Z43" s="66"/>
      <c r="AA43" s="66"/>
      <c r="AB43" s="66"/>
    </row>
    <row r="44" spans="1:28">
      <c r="A44" s="170" t="s">
        <v>132</v>
      </c>
      <c r="I44" s="4"/>
      <c r="N44"/>
      <c r="R44"/>
    </row>
    <row r="45" spans="1:28">
      <c r="A45" s="166"/>
      <c r="B45" s="166">
        <v>2010</v>
      </c>
      <c r="C45" s="166">
        <v>2011</v>
      </c>
      <c r="D45" s="166">
        <f t="shared" ref="D45:S45" si="11">D27</f>
        <v>2012</v>
      </c>
      <c r="E45" s="166">
        <f t="shared" si="11"/>
        <v>2013</v>
      </c>
      <c r="F45" s="166">
        <f t="shared" si="11"/>
        <v>2014</v>
      </c>
      <c r="G45" s="166">
        <f t="shared" si="11"/>
        <v>2015</v>
      </c>
      <c r="H45" s="166">
        <f t="shared" si="11"/>
        <v>2016</v>
      </c>
      <c r="I45" s="166">
        <f t="shared" si="11"/>
        <v>2017</v>
      </c>
      <c r="J45" s="166">
        <f t="shared" si="11"/>
        <v>2018</v>
      </c>
      <c r="K45" s="166">
        <f t="shared" si="11"/>
        <v>2019</v>
      </c>
      <c r="L45" s="166">
        <f t="shared" si="11"/>
        <v>2020</v>
      </c>
      <c r="M45" s="166">
        <f t="shared" si="11"/>
        <v>2021</v>
      </c>
      <c r="N45" s="166">
        <f t="shared" si="11"/>
        <v>2022</v>
      </c>
      <c r="O45" s="166">
        <f t="shared" si="11"/>
        <v>2023</v>
      </c>
      <c r="P45" s="166">
        <f t="shared" si="11"/>
        <v>2024</v>
      </c>
      <c r="Q45" s="166">
        <f t="shared" si="11"/>
        <v>2025</v>
      </c>
      <c r="R45" s="166">
        <f t="shared" si="11"/>
        <v>2026</v>
      </c>
      <c r="S45" s="166">
        <f t="shared" si="11"/>
        <v>2027</v>
      </c>
    </row>
    <row r="46" spans="1:28">
      <c r="A46" s="22" t="str">
        <f>A29</f>
        <v>7 EPST :</v>
      </c>
      <c r="B46" s="153">
        <f t="shared" ref="B46:R46" si="12">B29</f>
        <v>666.26859504132233</v>
      </c>
      <c r="C46" s="153">
        <f t="shared" si="12"/>
        <v>681.2431137724551</v>
      </c>
      <c r="D46" s="153">
        <f t="shared" si="12"/>
        <v>686.10858995137755</v>
      </c>
      <c r="E46" s="153">
        <f t="shared" si="12"/>
        <v>641.77489768076396</v>
      </c>
      <c r="F46" s="153">
        <f t="shared" si="12"/>
        <v>592</v>
      </c>
      <c r="G46" s="153">
        <f t="shared" si="12"/>
        <v>497</v>
      </c>
      <c r="H46" s="153">
        <f t="shared" si="12"/>
        <v>433</v>
      </c>
      <c r="I46" s="153">
        <f t="shared" si="12"/>
        <v>371</v>
      </c>
      <c r="J46" s="153">
        <f t="shared" si="12"/>
        <v>422</v>
      </c>
      <c r="K46" s="153">
        <f t="shared" si="12"/>
        <v>484.67616297566974</v>
      </c>
      <c r="L46" s="153">
        <f t="shared" si="12"/>
        <v>442.1744662284359</v>
      </c>
      <c r="M46" s="153">
        <f t="shared" si="12"/>
        <v>445.16985032073728</v>
      </c>
      <c r="N46" s="153">
        <f t="shared" si="12"/>
        <v>576.96347810443467</v>
      </c>
      <c r="O46" s="153">
        <f t="shared" si="12"/>
        <v>615.68973158714596</v>
      </c>
      <c r="P46" s="153">
        <f t="shared" si="12"/>
        <v>641.28043360217055</v>
      </c>
      <c r="Q46" s="153">
        <f t="shared" si="12"/>
        <v>651.15381149714017</v>
      </c>
      <c r="R46" s="153">
        <f t="shared" si="12"/>
        <v>671.32543436061587</v>
      </c>
      <c r="S46" s="153">
        <f>S29</f>
        <v>654.11500976474804</v>
      </c>
    </row>
    <row r="47" spans="1:28">
      <c r="A47" s="41" t="s">
        <v>15</v>
      </c>
      <c r="B47" s="153">
        <f t="shared" ref="B47:R47" si="13">B30</f>
        <v>484</v>
      </c>
      <c r="C47" s="153">
        <f t="shared" si="13"/>
        <v>524</v>
      </c>
      <c r="D47" s="153">
        <f t="shared" si="13"/>
        <v>526</v>
      </c>
      <c r="E47" s="153">
        <f t="shared" si="13"/>
        <v>477</v>
      </c>
      <c r="F47" s="153">
        <f t="shared" si="13"/>
        <v>443</v>
      </c>
      <c r="G47" s="153">
        <f t="shared" si="13"/>
        <v>376</v>
      </c>
      <c r="H47" s="153">
        <f t="shared" si="13"/>
        <v>346</v>
      </c>
      <c r="I47" s="153">
        <f t="shared" si="13"/>
        <v>274</v>
      </c>
      <c r="J47" s="153">
        <f t="shared" si="13"/>
        <v>304</v>
      </c>
      <c r="K47" s="153">
        <f t="shared" si="13"/>
        <v>358.73420128415069</v>
      </c>
      <c r="L47" s="153">
        <f t="shared" si="13"/>
        <v>310.15688291821078</v>
      </c>
      <c r="M47" s="153">
        <f t="shared" si="13"/>
        <v>315.44274110143931</v>
      </c>
      <c r="N47" s="153">
        <f t="shared" si="13"/>
        <v>420.83129901749544</v>
      </c>
      <c r="O47" s="153">
        <f t="shared" si="13"/>
        <v>467.99091829699216</v>
      </c>
      <c r="P47" s="153">
        <f t="shared" si="13"/>
        <v>489.47234551409116</v>
      </c>
      <c r="Q47" s="153">
        <f t="shared" si="13"/>
        <v>495.89424071360861</v>
      </c>
      <c r="R47" s="153">
        <f t="shared" si="13"/>
        <v>511.71426032060674</v>
      </c>
      <c r="S47" s="153">
        <f>S30</f>
        <v>496.39184370421441</v>
      </c>
    </row>
    <row r="48" spans="1:28">
      <c r="A48" s="41" t="s">
        <v>32</v>
      </c>
      <c r="B48" s="153">
        <f t="shared" ref="B48:R48" si="14">B31</f>
        <v>182.26859504132233</v>
      </c>
      <c r="C48" s="153">
        <f t="shared" si="14"/>
        <v>157.24311377245508</v>
      </c>
      <c r="D48" s="153">
        <f t="shared" si="14"/>
        <v>160.10858995137761</v>
      </c>
      <c r="E48" s="153">
        <f t="shared" si="14"/>
        <v>164.77489768076398</v>
      </c>
      <c r="F48" s="153">
        <f t="shared" si="14"/>
        <v>149</v>
      </c>
      <c r="G48" s="153">
        <f t="shared" si="14"/>
        <v>121</v>
      </c>
      <c r="H48" s="153">
        <f t="shared" si="14"/>
        <v>87</v>
      </c>
      <c r="I48" s="153">
        <f t="shared" si="14"/>
        <v>97</v>
      </c>
      <c r="J48" s="153">
        <f t="shared" si="14"/>
        <v>118</v>
      </c>
      <c r="K48" s="153">
        <f t="shared" si="14"/>
        <v>125.94196169151903</v>
      </c>
      <c r="L48" s="153">
        <f t="shared" si="14"/>
        <v>132.01758331022512</v>
      </c>
      <c r="M48" s="153">
        <f t="shared" si="14"/>
        <v>129.727109219298</v>
      </c>
      <c r="N48" s="153">
        <f t="shared" si="14"/>
        <v>156.13217908693926</v>
      </c>
      <c r="O48" s="153">
        <f t="shared" si="14"/>
        <v>147.69881329015382</v>
      </c>
      <c r="P48" s="153">
        <f t="shared" si="14"/>
        <v>151.80808808807942</v>
      </c>
      <c r="Q48" s="153">
        <f t="shared" si="14"/>
        <v>155.2595707835315</v>
      </c>
      <c r="R48" s="153">
        <f t="shared" si="14"/>
        <v>159.61117404000916</v>
      </c>
      <c r="S48" s="153">
        <f>S31</f>
        <v>157.72316606053363</v>
      </c>
      <c r="T48" s="8"/>
    </row>
    <row r="49" spans="1:28">
      <c r="A49" s="22" t="str">
        <f>A32</f>
        <v>Universités, étbts \ tutelle MESRI </v>
      </c>
      <c r="B49" s="163">
        <f t="shared" ref="B49:N49" si="15">B50+B51</f>
        <v>867.5</v>
      </c>
      <c r="C49" s="163">
        <f t="shared" si="15"/>
        <v>889</v>
      </c>
      <c r="D49" s="163">
        <f t="shared" si="15"/>
        <v>835</v>
      </c>
      <c r="E49" s="163">
        <f t="shared" si="15"/>
        <v>778.5</v>
      </c>
      <c r="F49" s="163">
        <f t="shared" si="15"/>
        <v>759</v>
      </c>
      <c r="G49" s="163">
        <f t="shared" si="15"/>
        <v>746</v>
      </c>
      <c r="H49" s="163">
        <f t="shared" si="15"/>
        <v>640</v>
      </c>
      <c r="I49" s="163">
        <f t="shared" si="15"/>
        <v>629.5</v>
      </c>
      <c r="J49" s="163">
        <f t="shared" si="15"/>
        <v>616</v>
      </c>
      <c r="K49" s="163">
        <f t="shared" si="15"/>
        <v>569</v>
      </c>
      <c r="L49" s="163">
        <f t="shared" si="15"/>
        <v>521.80040983606568</v>
      </c>
      <c r="M49" s="163">
        <f t="shared" si="15"/>
        <v>545.67680327868857</v>
      </c>
      <c r="N49" s="163">
        <f t="shared" si="15"/>
        <v>614.43713114754098</v>
      </c>
      <c r="O49" s="163">
        <f>O50+O51</f>
        <v>628.04999999999995</v>
      </c>
      <c r="P49" s="163">
        <f>P50+P51</f>
        <v>668.78</v>
      </c>
      <c r="Q49" s="153"/>
      <c r="R49" s="153"/>
      <c r="S49" s="153"/>
      <c r="T49" s="8"/>
    </row>
    <row r="50" spans="1:28">
      <c r="A50" s="41" t="s">
        <v>134</v>
      </c>
      <c r="B50" s="153">
        <f t="shared" ref="B50:S50" si="16">+B33/2</f>
        <v>836.5</v>
      </c>
      <c r="C50" s="153">
        <f t="shared" si="16"/>
        <v>859</v>
      </c>
      <c r="D50" s="153">
        <f t="shared" si="16"/>
        <v>807</v>
      </c>
      <c r="E50" s="153">
        <f t="shared" si="16"/>
        <v>755.5</v>
      </c>
      <c r="F50" s="153">
        <f t="shared" si="16"/>
        <v>737</v>
      </c>
      <c r="G50" s="153">
        <f t="shared" si="16"/>
        <v>721</v>
      </c>
      <c r="H50" s="153">
        <f t="shared" si="16"/>
        <v>625</v>
      </c>
      <c r="I50" s="153">
        <f t="shared" si="16"/>
        <v>610</v>
      </c>
      <c r="J50" s="153">
        <f t="shared" si="16"/>
        <v>597</v>
      </c>
      <c r="K50" s="153">
        <f t="shared" si="16"/>
        <v>552</v>
      </c>
      <c r="L50" s="153">
        <f t="shared" si="16"/>
        <v>500.18500000000006</v>
      </c>
      <c r="M50" s="153">
        <f t="shared" si="16"/>
        <v>522.125</v>
      </c>
      <c r="N50" s="153">
        <f t="shared" si="16"/>
        <v>588.85500000000002</v>
      </c>
      <c r="O50" s="153">
        <f t="shared" si="16"/>
        <v>601.04999999999995</v>
      </c>
      <c r="P50" s="153">
        <f t="shared" si="16"/>
        <v>639.78</v>
      </c>
      <c r="Q50" s="153">
        <f t="shared" si="16"/>
        <v>722.02500000000009</v>
      </c>
      <c r="R50" s="153">
        <f t="shared" si="16"/>
        <v>792.29</v>
      </c>
      <c r="S50" s="153">
        <f t="shared" si="16"/>
        <v>845.17499999999995</v>
      </c>
      <c r="T50" s="8"/>
    </row>
    <row r="51" spans="1:28">
      <c r="A51" s="41" t="s">
        <v>135</v>
      </c>
      <c r="B51" s="153">
        <f t="shared" ref="B51:P51" si="17">+B34/2</f>
        <v>31</v>
      </c>
      <c r="C51" s="153">
        <f t="shared" si="17"/>
        <v>30</v>
      </c>
      <c r="D51" s="153">
        <f t="shared" si="17"/>
        <v>28</v>
      </c>
      <c r="E51" s="153">
        <f t="shared" si="17"/>
        <v>23</v>
      </c>
      <c r="F51" s="153">
        <f t="shared" si="17"/>
        <v>22</v>
      </c>
      <c r="G51" s="153">
        <f t="shared" si="17"/>
        <v>25</v>
      </c>
      <c r="H51" s="153">
        <f t="shared" si="17"/>
        <v>15</v>
      </c>
      <c r="I51" s="153">
        <f t="shared" si="17"/>
        <v>19.5</v>
      </c>
      <c r="J51" s="153">
        <f t="shared" si="17"/>
        <v>19</v>
      </c>
      <c r="K51" s="153">
        <f t="shared" si="17"/>
        <v>17</v>
      </c>
      <c r="L51" s="153">
        <f t="shared" si="17"/>
        <v>21.615409836065599</v>
      </c>
      <c r="M51" s="153">
        <f t="shared" si="17"/>
        <v>23.551803278688549</v>
      </c>
      <c r="N51" s="153">
        <f t="shared" si="17"/>
        <v>25.582131147540998</v>
      </c>
      <c r="O51" s="153">
        <f t="shared" si="17"/>
        <v>27</v>
      </c>
      <c r="P51" s="153">
        <f t="shared" si="17"/>
        <v>29</v>
      </c>
      <c r="Q51" s="153"/>
      <c r="R51" s="153"/>
      <c r="S51" s="153"/>
      <c r="T51" s="1"/>
    </row>
    <row r="52" spans="1:28">
      <c r="A52" s="224" t="s">
        <v>191</v>
      </c>
      <c r="B52">
        <f>B32/2-B49</f>
        <v>0</v>
      </c>
      <c r="C52">
        <f t="shared" ref="C52:P52" si="18">C32/2-C49</f>
        <v>0</v>
      </c>
      <c r="D52">
        <f t="shared" si="18"/>
        <v>0</v>
      </c>
      <c r="E52">
        <f t="shared" si="18"/>
        <v>0</v>
      </c>
      <c r="F52">
        <f t="shared" si="18"/>
        <v>0</v>
      </c>
      <c r="G52">
        <f t="shared" si="18"/>
        <v>0</v>
      </c>
      <c r="H52">
        <f t="shared" si="18"/>
        <v>0</v>
      </c>
      <c r="I52">
        <f t="shared" si="18"/>
        <v>0</v>
      </c>
      <c r="J52">
        <f t="shared" si="18"/>
        <v>0</v>
      </c>
      <c r="K52">
        <f t="shared" si="18"/>
        <v>0</v>
      </c>
      <c r="L52">
        <f t="shared" si="18"/>
        <v>0</v>
      </c>
      <c r="M52">
        <f t="shared" si="18"/>
        <v>0</v>
      </c>
      <c r="N52">
        <f t="shared" si="18"/>
        <v>0</v>
      </c>
      <c r="O52">
        <f t="shared" si="18"/>
        <v>0</v>
      </c>
      <c r="P52">
        <f t="shared" si="18"/>
        <v>0</v>
      </c>
      <c r="R52"/>
    </row>
    <row r="53" spans="1:28">
      <c r="L53" s="67"/>
      <c r="M53" s="66"/>
      <c r="N53" s="66"/>
      <c r="O53" s="66"/>
      <c r="P53" s="66"/>
      <c r="Q53" s="66"/>
      <c r="R53" s="66"/>
      <c r="S53" s="66"/>
      <c r="T53" s="125"/>
      <c r="U53" s="66"/>
      <c r="V53" s="66"/>
      <c r="W53" s="66"/>
      <c r="X53" s="66"/>
      <c r="Y53" s="66"/>
      <c r="Z53" s="66"/>
      <c r="AA53" s="66"/>
      <c r="AB53" s="66"/>
    </row>
    <row r="54" spans="1:28">
      <c r="V54" s="7"/>
    </row>
  </sheetData>
  <mergeCells count="12">
    <mergeCell ref="A20:H20"/>
    <mergeCell ref="A1:H1"/>
    <mergeCell ref="T27:T28"/>
    <mergeCell ref="E4:F4"/>
    <mergeCell ref="B4:C4"/>
    <mergeCell ref="D4:D5"/>
    <mergeCell ref="G4:H4"/>
    <mergeCell ref="G12:H12"/>
    <mergeCell ref="G17:H17"/>
    <mergeCell ref="B3:D3"/>
    <mergeCell ref="E3:H3"/>
    <mergeCell ref="A3:A5"/>
  </mergeCells>
  <pageMargins left="0.25" right="0.25" top="0.75" bottom="0.75" header="0.3" footer="0.3"/>
  <pageSetup paperSize="9" scale="6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6"/>
  <sheetViews>
    <sheetView showGridLines="0" zoomScale="75" zoomScaleNormal="75" workbookViewId="0">
      <selection activeCell="A2" sqref="A2:AD33"/>
    </sheetView>
  </sheetViews>
  <sheetFormatPr baseColWidth="10" defaultRowHeight="15"/>
  <cols>
    <col min="1" max="1" width="5.85546875" customWidth="1"/>
    <col min="2" max="2" width="5.28515625" customWidth="1"/>
    <col min="3" max="3" width="5.85546875" customWidth="1"/>
    <col min="4" max="4" width="4.85546875" customWidth="1"/>
    <col min="5" max="12" width="9.7109375" customWidth="1"/>
  </cols>
  <sheetData>
    <row r="1" spans="1:12">
      <c r="A1" s="274" t="s">
        <v>153</v>
      </c>
      <c r="B1" s="274"/>
      <c r="C1" s="274"/>
      <c r="D1" s="274"/>
      <c r="E1" s="274"/>
      <c r="F1" s="274"/>
      <c r="G1" s="274"/>
      <c r="H1" s="274"/>
      <c r="I1" s="274"/>
      <c r="J1" s="274"/>
      <c r="K1" s="274"/>
      <c r="L1" s="274"/>
    </row>
    <row r="2" spans="1:12">
      <c r="A2" s="275" t="s">
        <v>83</v>
      </c>
      <c r="B2" s="275"/>
      <c r="C2" s="275"/>
      <c r="D2" s="275"/>
      <c r="E2" s="275"/>
      <c r="F2" s="275"/>
      <c r="G2" s="275"/>
      <c r="H2" s="275"/>
      <c r="I2" s="275"/>
      <c r="J2" s="275"/>
      <c r="K2" s="275"/>
      <c r="L2" s="275"/>
    </row>
    <row r="3" spans="1:12">
      <c r="A3" s="128"/>
      <c r="B3" s="129"/>
      <c r="C3" s="129"/>
      <c r="D3" s="130"/>
      <c r="E3" s="276" t="s">
        <v>20</v>
      </c>
      <c r="F3" s="277"/>
      <c r="G3" s="277"/>
      <c r="H3" s="277"/>
      <c r="I3" s="276" t="s">
        <v>84</v>
      </c>
      <c r="J3" s="277"/>
      <c r="K3" s="277"/>
      <c r="L3" s="277"/>
    </row>
    <row r="4" spans="1:12" ht="24">
      <c r="A4" s="278" t="s">
        <v>85</v>
      </c>
      <c r="B4" s="279"/>
      <c r="C4" s="279"/>
      <c r="D4" s="280"/>
      <c r="E4" s="131" t="s">
        <v>86</v>
      </c>
      <c r="F4" s="132" t="s">
        <v>67</v>
      </c>
      <c r="G4" s="132" t="s">
        <v>87</v>
      </c>
      <c r="H4" s="132" t="s">
        <v>48</v>
      </c>
      <c r="I4" s="132" t="str">
        <f t="shared" ref="I4:K4" si="0">E4</f>
        <v>EPST ***</v>
      </c>
      <c r="J4" s="132" t="str">
        <f t="shared" si="0"/>
        <v>8 EPIC-ISBL</v>
      </c>
      <c r="K4" s="132" t="str">
        <f t="shared" si="0"/>
        <v>EPSCP ****</v>
      </c>
      <c r="L4" s="132" t="s">
        <v>48</v>
      </c>
    </row>
    <row r="5" spans="1:12" ht="15" customHeight="1">
      <c r="A5" s="283" t="s">
        <v>88</v>
      </c>
      <c r="B5" s="284"/>
      <c r="C5" s="284"/>
      <c r="D5" s="284"/>
      <c r="E5" s="133">
        <v>2992</v>
      </c>
      <c r="F5" s="133">
        <v>373</v>
      </c>
      <c r="G5" s="133">
        <v>3279.37</v>
      </c>
      <c r="H5" s="134">
        <v>6644.37</v>
      </c>
      <c r="I5" s="135">
        <f t="shared" ref="I5:L15" si="1">(E5/E$18)*100</f>
        <v>11.283327676584832</v>
      </c>
      <c r="J5" s="135">
        <f t="shared" si="1"/>
        <v>2.7854529161377042</v>
      </c>
      <c r="K5" s="135">
        <f t="shared" si="1"/>
        <v>11.469088310423672</v>
      </c>
      <c r="L5" s="232">
        <f t="shared" si="1"/>
        <v>9.6996518526915008</v>
      </c>
    </row>
    <row r="6" spans="1:12">
      <c r="A6" s="281" t="s">
        <v>68</v>
      </c>
      <c r="B6" s="282"/>
      <c r="C6" s="282"/>
      <c r="D6" s="282"/>
      <c r="E6" s="133">
        <v>3139</v>
      </c>
      <c r="F6" s="133">
        <v>1560</v>
      </c>
      <c r="G6" s="133">
        <v>1302.335</v>
      </c>
      <c r="H6" s="134">
        <v>6001.335</v>
      </c>
      <c r="I6" s="135">
        <f t="shared" si="1"/>
        <v>11.837689029679074</v>
      </c>
      <c r="J6" s="135">
        <f t="shared" si="1"/>
        <v>11.649615413337317</v>
      </c>
      <c r="K6" s="135">
        <f t="shared" si="1"/>
        <v>4.5547148155760446</v>
      </c>
      <c r="L6" s="232">
        <f t="shared" si="1"/>
        <v>8.7609299529334397</v>
      </c>
    </row>
    <row r="7" spans="1:12">
      <c r="A7" s="281" t="s">
        <v>69</v>
      </c>
      <c r="B7" s="282"/>
      <c r="C7" s="282"/>
      <c r="D7" s="282"/>
      <c r="E7" s="133">
        <v>2445</v>
      </c>
      <c r="F7" s="133">
        <v>538</v>
      </c>
      <c r="G7" s="133">
        <v>1587.7449999999999</v>
      </c>
      <c r="H7" s="134">
        <v>4570.7449999999999</v>
      </c>
      <c r="I7" s="135">
        <f t="shared" si="1"/>
        <v>9.2205000565674844</v>
      </c>
      <c r="J7" s="135">
        <f t="shared" si="1"/>
        <v>4.0176237771637666</v>
      </c>
      <c r="K7" s="135">
        <f t="shared" si="1"/>
        <v>5.5528920553135608</v>
      </c>
      <c r="L7" s="232">
        <f t="shared" si="1"/>
        <v>6.6725114958123068</v>
      </c>
    </row>
    <row r="8" spans="1:12">
      <c r="A8" s="281" t="s">
        <v>70</v>
      </c>
      <c r="B8" s="282"/>
      <c r="C8" s="282"/>
      <c r="D8" s="282"/>
      <c r="E8" s="133">
        <v>903</v>
      </c>
      <c r="F8" s="133">
        <v>4095</v>
      </c>
      <c r="G8" s="133">
        <v>1763.9099999999999</v>
      </c>
      <c r="H8" s="134">
        <v>6761.91</v>
      </c>
      <c r="I8" s="135">
        <f t="shared" si="1"/>
        <v>3.4053625975789115</v>
      </c>
      <c r="J8" s="135">
        <f t="shared" si="1"/>
        <v>30.580240460010454</v>
      </c>
      <c r="K8" s="135">
        <f t="shared" si="1"/>
        <v>6.1690018392677306</v>
      </c>
      <c r="L8" s="232">
        <f t="shared" si="1"/>
        <v>9.8712402920417119</v>
      </c>
    </row>
    <row r="9" spans="1:12">
      <c r="A9" s="281" t="s">
        <v>71</v>
      </c>
      <c r="B9" s="282"/>
      <c r="C9" s="282"/>
      <c r="D9" s="282"/>
      <c r="E9" s="133">
        <v>1255</v>
      </c>
      <c r="F9" s="133">
        <v>2739</v>
      </c>
      <c r="G9" s="133">
        <v>1797.12</v>
      </c>
      <c r="H9" s="134">
        <v>5791.12</v>
      </c>
      <c r="I9" s="135">
        <f t="shared" si="1"/>
        <v>4.7328129124712444</v>
      </c>
      <c r="J9" s="135">
        <f t="shared" si="1"/>
        <v>20.454036293032633</v>
      </c>
      <c r="K9" s="135">
        <f t="shared" si="1"/>
        <v>6.2851486671002625</v>
      </c>
      <c r="L9" s="232">
        <f t="shared" si="1"/>
        <v>8.4540517516572393</v>
      </c>
    </row>
    <row r="10" spans="1:12" ht="24.75" customHeight="1">
      <c r="A10" s="281" t="s">
        <v>72</v>
      </c>
      <c r="B10" s="282"/>
      <c r="C10" s="282"/>
      <c r="D10" s="282"/>
      <c r="E10" s="133">
        <v>2824</v>
      </c>
      <c r="F10" s="133">
        <v>362</v>
      </c>
      <c r="G10" s="133">
        <v>595.58999999999992</v>
      </c>
      <c r="H10" s="134">
        <v>3781.59</v>
      </c>
      <c r="I10" s="135">
        <f t="shared" si="1"/>
        <v>10.649771844477128</v>
      </c>
      <c r="J10" s="135">
        <f t="shared" si="1"/>
        <v>2.7033081920693003</v>
      </c>
      <c r="K10" s="135">
        <f t="shared" si="1"/>
        <v>2.0829837154103483</v>
      </c>
      <c r="L10" s="232">
        <f t="shared" si="1"/>
        <v>5.5204792101613336</v>
      </c>
    </row>
    <row r="11" spans="1:12">
      <c r="A11" s="281" t="s">
        <v>73</v>
      </c>
      <c r="B11" s="282"/>
      <c r="C11" s="282"/>
      <c r="D11" s="282"/>
      <c r="E11" s="133">
        <v>121</v>
      </c>
      <c r="F11" s="133">
        <v>180</v>
      </c>
      <c r="G11" s="133"/>
      <c r="H11" s="134">
        <v>301</v>
      </c>
      <c r="I11" s="135">
        <f t="shared" si="1"/>
        <v>0.45631104574423953</v>
      </c>
      <c r="J11" s="135">
        <f t="shared" si="1"/>
        <v>1.3441863938466134</v>
      </c>
      <c r="K11" s="135"/>
      <c r="L11" s="232">
        <f t="shared" si="1"/>
        <v>0.4394088841621015</v>
      </c>
    </row>
    <row r="12" spans="1:12">
      <c r="A12" s="281" t="s">
        <v>74</v>
      </c>
      <c r="B12" s="282"/>
      <c r="C12" s="282"/>
      <c r="D12" s="282"/>
      <c r="E12" s="133">
        <v>9385</v>
      </c>
      <c r="F12" s="133">
        <v>2548</v>
      </c>
      <c r="G12" s="133">
        <v>2680.2449999999999</v>
      </c>
      <c r="H12" s="134">
        <v>14613.244999999999</v>
      </c>
      <c r="I12" s="135">
        <f t="shared" si="1"/>
        <v>35.392389787683371</v>
      </c>
      <c r="J12" s="135">
        <f t="shared" si="1"/>
        <v>19.027705175117614</v>
      </c>
      <c r="K12" s="135">
        <f t="shared" si="1"/>
        <v>9.3737414803976051</v>
      </c>
      <c r="L12" s="232">
        <f t="shared" si="1"/>
        <v>21.332856077865141</v>
      </c>
    </row>
    <row r="13" spans="1:12">
      <c r="A13" s="281" t="s">
        <v>75</v>
      </c>
      <c r="B13" s="282"/>
      <c r="C13" s="282"/>
      <c r="D13" s="282"/>
      <c r="E13" s="133">
        <v>411</v>
      </c>
      <c r="F13" s="133">
        <v>181</v>
      </c>
      <c r="G13" s="133">
        <v>3872.8634000000002</v>
      </c>
      <c r="H13" s="134">
        <v>4464.8634000000002</v>
      </c>
      <c r="I13" s="135">
        <f t="shared" si="1"/>
        <v>1.5499490892634913</v>
      </c>
      <c r="J13" s="135">
        <f t="shared" si="1"/>
        <v>1.3516540960346501</v>
      </c>
      <c r="K13" s="135">
        <f t="shared" si="1"/>
        <v>13.54473949228287</v>
      </c>
      <c r="L13" s="232">
        <f t="shared" si="1"/>
        <v>6.5179423406319161</v>
      </c>
    </row>
    <row r="14" spans="1:12">
      <c r="A14" s="281" t="s">
        <v>76</v>
      </c>
      <c r="B14" s="282"/>
      <c r="C14" s="282"/>
      <c r="D14" s="282"/>
      <c r="E14" s="133">
        <v>1422</v>
      </c>
      <c r="F14" s="133">
        <v>193</v>
      </c>
      <c r="G14" s="133">
        <v>5995.18</v>
      </c>
      <c r="H14" s="134">
        <v>7610.18</v>
      </c>
      <c r="I14" s="135">
        <f t="shared" si="1"/>
        <v>5.3625975789116413</v>
      </c>
      <c r="J14" s="135">
        <f t="shared" si="1"/>
        <v>1.441266522291091</v>
      </c>
      <c r="K14" s="135">
        <f t="shared" si="1"/>
        <v>20.967212866155936</v>
      </c>
      <c r="L14" s="232">
        <f t="shared" si="1"/>
        <v>11.109570438779871</v>
      </c>
    </row>
    <row r="15" spans="1:12">
      <c r="A15" s="281" t="s">
        <v>77</v>
      </c>
      <c r="B15" s="282"/>
      <c r="C15" s="282"/>
      <c r="D15" s="282"/>
      <c r="E15" s="133">
        <v>1620</v>
      </c>
      <c r="F15" s="133">
        <v>4</v>
      </c>
      <c r="G15" s="133">
        <v>5295.6949999999997</v>
      </c>
      <c r="H15" s="134">
        <v>6919.6949999999997</v>
      </c>
      <c r="I15" s="135">
        <f t="shared" si="1"/>
        <v>6.1092883810385787</v>
      </c>
      <c r="J15" s="135"/>
      <c r="K15" s="135">
        <f t="shared" si="1"/>
        <v>18.520872490773861</v>
      </c>
      <c r="L15" s="232">
        <f t="shared" si="1"/>
        <v>10.10157959698363</v>
      </c>
    </row>
    <row r="16" spans="1:12">
      <c r="A16" s="281" t="s">
        <v>79</v>
      </c>
      <c r="B16" s="282"/>
      <c r="C16" s="282"/>
      <c r="D16" s="282"/>
      <c r="E16" s="133"/>
      <c r="F16" s="133">
        <v>618</v>
      </c>
      <c r="G16" s="133"/>
      <c r="H16" s="134">
        <v>618</v>
      </c>
      <c r="I16" s="135"/>
      <c r="J16" s="135">
        <f>(F16/F$18)*100</f>
        <v>4.6150399522067058</v>
      </c>
      <c r="K16" s="135"/>
      <c r="L16" s="232">
        <f>(H16/H$18)*100</f>
        <v>0.90217505120325159</v>
      </c>
    </row>
    <row r="17" spans="1:12">
      <c r="A17" s="281" t="s">
        <v>78</v>
      </c>
      <c r="B17" s="282"/>
      <c r="C17" s="282"/>
      <c r="D17" s="282"/>
      <c r="E17" s="133"/>
      <c r="F17" s="133"/>
      <c r="G17" s="133">
        <v>423.065</v>
      </c>
      <c r="H17" s="134">
        <v>423.065</v>
      </c>
      <c r="I17" s="135"/>
      <c r="J17" s="135"/>
      <c r="K17" s="135">
        <f>(G17/G$18)*100</f>
        <v>1.4796042672981062</v>
      </c>
      <c r="L17" s="232">
        <f>(H17/H$18)*100</f>
        <v>0.61760305507654301</v>
      </c>
    </row>
    <row r="18" spans="1:12">
      <c r="A18" s="285" t="s">
        <v>89</v>
      </c>
      <c r="B18" s="286"/>
      <c r="C18" s="286"/>
      <c r="D18" s="287"/>
      <c r="E18" s="136">
        <v>26517</v>
      </c>
      <c r="F18" s="136">
        <v>13391</v>
      </c>
      <c r="G18" s="136">
        <v>28593.118399999999</v>
      </c>
      <c r="H18" s="137">
        <v>68501.118400000007</v>
      </c>
      <c r="I18" s="136">
        <f>(SUM(I5:I17))</f>
        <v>100.00000000000001</v>
      </c>
      <c r="J18" s="136">
        <f t="shared" ref="J18:L18" si="2">(SUM(J5:J17))</f>
        <v>99.970129191247835</v>
      </c>
      <c r="K18" s="136">
        <f t="shared" si="2"/>
        <v>100</v>
      </c>
      <c r="L18" s="137">
        <f t="shared" si="2"/>
        <v>99.999999999999986</v>
      </c>
    </row>
    <row r="19" spans="1:12" ht="24" customHeight="1">
      <c r="A19" s="281" t="s">
        <v>81</v>
      </c>
      <c r="B19" s="282"/>
      <c r="C19" s="282"/>
      <c r="D19" s="282"/>
      <c r="E19" s="133">
        <v>1134</v>
      </c>
      <c r="F19" s="133">
        <v>2703</v>
      </c>
      <c r="G19" s="133"/>
      <c r="H19" s="138">
        <v>3837</v>
      </c>
      <c r="I19" s="139"/>
      <c r="J19" s="140"/>
      <c r="K19" s="140"/>
      <c r="L19" s="141"/>
    </row>
    <row r="20" spans="1:12">
      <c r="A20" s="281" t="s">
        <v>80</v>
      </c>
      <c r="B20" s="282"/>
      <c r="C20" s="282"/>
      <c r="D20" s="282"/>
      <c r="E20" s="133"/>
      <c r="F20" s="133"/>
      <c r="G20" s="133">
        <v>788.30499999999984</v>
      </c>
      <c r="H20" s="138">
        <v>788.30499999999984</v>
      </c>
      <c r="I20" s="142"/>
      <c r="J20" s="143"/>
      <c r="K20" s="143"/>
      <c r="L20" s="144"/>
    </row>
    <row r="21" spans="1:12" s="3" customFormat="1">
      <c r="A21" s="288" t="s">
        <v>82</v>
      </c>
      <c r="B21" s="289"/>
      <c r="C21" s="289"/>
      <c r="D21" s="289"/>
      <c r="E21" s="134">
        <v>27651</v>
      </c>
      <c r="F21" s="134">
        <v>16094</v>
      </c>
      <c r="G21" s="134">
        <v>29381.4234</v>
      </c>
      <c r="H21" s="138">
        <v>73126.4234</v>
      </c>
      <c r="I21" s="145"/>
      <c r="J21" s="146"/>
      <c r="K21" s="146"/>
      <c r="L21" s="147"/>
    </row>
    <row r="22" spans="1:12">
      <c r="A22" s="115" t="s">
        <v>90</v>
      </c>
      <c r="B22" s="62"/>
      <c r="C22" s="62"/>
      <c r="D22" s="62"/>
      <c r="E22" s="62"/>
      <c r="F22" s="62"/>
      <c r="G22" s="62"/>
      <c r="H22" s="62"/>
      <c r="I22" s="62"/>
      <c r="J22" s="62"/>
      <c r="K22" s="148"/>
      <c r="L22" s="12"/>
    </row>
    <row r="23" spans="1:12">
      <c r="A23" s="62" t="s">
        <v>91</v>
      </c>
      <c r="B23" s="62"/>
      <c r="C23" s="62"/>
      <c r="D23" s="66"/>
      <c r="E23" s="62"/>
      <c r="F23" s="62"/>
      <c r="G23" s="62"/>
      <c r="H23" s="62"/>
      <c r="I23" s="62"/>
      <c r="J23" s="62"/>
      <c r="K23" s="148"/>
      <c r="L23" s="12"/>
    </row>
    <row r="24" spans="1:12">
      <c r="A24" s="62" t="s">
        <v>92</v>
      </c>
      <c r="B24" s="62"/>
      <c r="C24" s="62"/>
      <c r="D24" s="62"/>
      <c r="E24" s="62"/>
      <c r="F24" s="62"/>
      <c r="G24" s="62"/>
      <c r="H24" s="62"/>
      <c r="I24" s="62"/>
      <c r="J24" s="62"/>
      <c r="K24" s="148"/>
      <c r="L24" s="12"/>
    </row>
    <row r="25" spans="1:12">
      <c r="A25" s="68" t="s">
        <v>93</v>
      </c>
      <c r="B25" s="62"/>
      <c r="C25" s="62"/>
      <c r="D25" s="62"/>
      <c r="E25" s="62"/>
      <c r="F25" s="62"/>
      <c r="G25" s="62"/>
      <c r="H25" s="62"/>
      <c r="I25" s="62"/>
      <c r="J25" s="62"/>
      <c r="K25" s="148"/>
      <c r="L25" s="12"/>
    </row>
    <row r="26" spans="1:12">
      <c r="A26" s="69" t="s">
        <v>197</v>
      </c>
      <c r="B26" s="62"/>
      <c r="C26" s="62"/>
      <c r="D26" s="62"/>
      <c r="E26" s="62"/>
      <c r="F26" s="62"/>
      <c r="G26" s="62"/>
      <c r="H26" s="62"/>
      <c r="I26" s="62"/>
      <c r="J26" s="62"/>
      <c r="K26" s="148"/>
      <c r="L26" s="12"/>
    </row>
  </sheetData>
  <mergeCells count="22">
    <mergeCell ref="A17:D17"/>
    <mergeCell ref="A18:D18"/>
    <mergeCell ref="A19:D19"/>
    <mergeCell ref="A20:D20"/>
    <mergeCell ref="A21:D21"/>
    <mergeCell ref="A16:D16"/>
    <mergeCell ref="A5:D5"/>
    <mergeCell ref="A6:D6"/>
    <mergeCell ref="A7:D7"/>
    <mergeCell ref="A8:D8"/>
    <mergeCell ref="A9:D9"/>
    <mergeCell ref="A10:D10"/>
    <mergeCell ref="A11:D11"/>
    <mergeCell ref="A12:D12"/>
    <mergeCell ref="A13:D13"/>
    <mergeCell ref="A14:D14"/>
    <mergeCell ref="A15:D15"/>
    <mergeCell ref="A1:L1"/>
    <mergeCell ref="A2:L2"/>
    <mergeCell ref="E3:H3"/>
    <mergeCell ref="I3:L3"/>
    <mergeCell ref="A4:D4"/>
  </mergeCells>
  <pageMargins left="0.7" right="0.7" top="0.75" bottom="0.75"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7"/>
  <sheetViews>
    <sheetView showGridLines="0" zoomScale="75" zoomScaleNormal="75" workbookViewId="0">
      <selection activeCell="A2" sqref="A2:AD33"/>
    </sheetView>
  </sheetViews>
  <sheetFormatPr baseColWidth="10" defaultRowHeight="15"/>
  <cols>
    <col min="1" max="1" width="5.85546875" customWidth="1"/>
    <col min="2" max="2" width="5.7109375" customWidth="1"/>
    <col min="3" max="3" width="5.85546875" customWidth="1"/>
    <col min="4" max="4" width="4.85546875" customWidth="1"/>
    <col min="5" max="7" width="7.28515625" customWidth="1"/>
    <col min="8" max="8" width="8.7109375" customWidth="1"/>
    <col min="9" max="11" width="7.28515625" customWidth="1"/>
    <col min="12" max="12" width="8.7109375" customWidth="1"/>
  </cols>
  <sheetData>
    <row r="1" spans="1:15" s="150" customFormat="1" ht="25.5" customHeight="1">
      <c r="A1" s="294" t="s">
        <v>151</v>
      </c>
      <c r="B1" s="294"/>
      <c r="C1" s="294"/>
      <c r="D1" s="294"/>
      <c r="E1" s="294"/>
      <c r="F1" s="294"/>
      <c r="G1" s="294"/>
      <c r="H1" s="294"/>
      <c r="I1" s="294"/>
      <c r="J1" s="294"/>
      <c r="K1" s="294"/>
      <c r="L1" s="294"/>
    </row>
    <row r="2" spans="1:15">
      <c r="A2" s="13" t="s">
        <v>126</v>
      </c>
      <c r="G2" s="14"/>
      <c r="H2" s="14"/>
      <c r="I2" s="11"/>
      <c r="J2" s="11"/>
      <c r="K2" s="11"/>
      <c r="L2" s="11"/>
    </row>
    <row r="3" spans="1:15" ht="24.75" customHeight="1">
      <c r="A3" s="297"/>
      <c r="B3" s="298"/>
      <c r="C3" s="298"/>
      <c r="D3" s="299"/>
      <c r="E3" s="295" t="s">
        <v>94</v>
      </c>
      <c r="F3" s="295"/>
      <c r="G3" s="296"/>
      <c r="H3" s="296"/>
      <c r="I3" s="295" t="s">
        <v>152</v>
      </c>
      <c r="J3" s="295"/>
      <c r="K3" s="277"/>
      <c r="L3" s="277"/>
    </row>
    <row r="4" spans="1:15" ht="38.25">
      <c r="A4" s="278" t="s">
        <v>85</v>
      </c>
      <c r="B4" s="279"/>
      <c r="C4" s="279"/>
      <c r="D4" s="280"/>
      <c r="E4" s="132" t="s">
        <v>95</v>
      </c>
      <c r="F4" s="220" t="s">
        <v>186</v>
      </c>
      <c r="G4" s="132" t="s">
        <v>87</v>
      </c>
      <c r="H4" s="132" t="s">
        <v>48</v>
      </c>
      <c r="I4" s="132" t="s">
        <v>95</v>
      </c>
      <c r="J4" s="220" t="s">
        <v>186</v>
      </c>
      <c r="K4" s="132" t="s">
        <v>87</v>
      </c>
      <c r="L4" s="132" t="s">
        <v>48</v>
      </c>
    </row>
    <row r="5" spans="1:15" ht="15" customHeight="1">
      <c r="A5" s="281" t="s">
        <v>88</v>
      </c>
      <c r="B5" s="282"/>
      <c r="C5" s="282"/>
      <c r="D5" s="282"/>
      <c r="E5" s="151">
        <v>192</v>
      </c>
      <c r="F5" s="151">
        <v>41</v>
      </c>
      <c r="G5" s="151">
        <v>9.5</v>
      </c>
      <c r="H5" s="152">
        <f>SUM(E5:G5)</f>
        <v>242.5</v>
      </c>
      <c r="I5" s="154">
        <v>6.4171122994652414</v>
      </c>
      <c r="J5" s="154">
        <v>10.991957104557642</v>
      </c>
      <c r="K5" s="154">
        <v>0.28968978797756889</v>
      </c>
      <c r="L5" s="154">
        <v>3.6497064431992801</v>
      </c>
      <c r="N5" s="217"/>
      <c r="O5" s="217"/>
    </row>
    <row r="6" spans="1:15" ht="15" customHeight="1">
      <c r="A6" s="281" t="s">
        <v>68</v>
      </c>
      <c r="B6" s="282"/>
      <c r="C6" s="282"/>
      <c r="D6" s="282"/>
      <c r="E6" s="151">
        <v>71</v>
      </c>
      <c r="F6" s="151">
        <v>-7</v>
      </c>
      <c r="G6" s="151">
        <v>-16.5</v>
      </c>
      <c r="H6" s="152">
        <f t="shared" ref="H6:H20" si="0">SUM(E6:G6)</f>
        <v>47.5</v>
      </c>
      <c r="I6" s="154">
        <v>2.2618668365721568</v>
      </c>
      <c r="J6" s="154">
        <v>-0.44871794871794868</v>
      </c>
      <c r="K6" s="154">
        <v>-1.2669551229138432</v>
      </c>
      <c r="L6" s="154">
        <v>0.79149056001706286</v>
      </c>
      <c r="N6" s="217"/>
      <c r="O6" s="217"/>
    </row>
    <row r="7" spans="1:15">
      <c r="A7" s="281" t="s">
        <v>69</v>
      </c>
      <c r="B7" s="282"/>
      <c r="C7" s="282"/>
      <c r="D7" s="282"/>
      <c r="E7" s="151">
        <v>-14</v>
      </c>
      <c r="F7" s="151">
        <v>8</v>
      </c>
      <c r="G7" s="151">
        <v>-18.5</v>
      </c>
      <c r="H7" s="152">
        <f t="shared" si="0"/>
        <v>-24.5</v>
      </c>
      <c r="I7" s="154">
        <v>-0.57259713701431492</v>
      </c>
      <c r="J7" s="154">
        <v>1.486988847583643</v>
      </c>
      <c r="K7" s="154">
        <v>-1.1651745085010503</v>
      </c>
      <c r="L7" s="154">
        <v>-0.53601765138943436</v>
      </c>
      <c r="N7" s="217"/>
      <c r="O7" s="217"/>
    </row>
    <row r="8" spans="1:15" ht="15" customHeight="1">
      <c r="A8" s="281" t="s">
        <v>70</v>
      </c>
      <c r="B8" s="282"/>
      <c r="C8" s="282"/>
      <c r="D8" s="282"/>
      <c r="E8" s="151">
        <v>5</v>
      </c>
      <c r="F8" s="151">
        <v>183</v>
      </c>
      <c r="G8" s="151">
        <v>16.5</v>
      </c>
      <c r="H8" s="152">
        <f t="shared" si="0"/>
        <v>204.5</v>
      </c>
      <c r="I8" s="154">
        <v>0.55370985603543743</v>
      </c>
      <c r="J8" s="154">
        <v>4.468864468864469</v>
      </c>
      <c r="K8" s="154">
        <v>0.93542187526574494</v>
      </c>
      <c r="L8" s="154">
        <v>3.0242934318853698</v>
      </c>
      <c r="N8" s="217"/>
      <c r="O8" s="217"/>
    </row>
    <row r="9" spans="1:15" ht="15" customHeight="1">
      <c r="A9" s="281" t="s">
        <v>71</v>
      </c>
      <c r="B9" s="282"/>
      <c r="C9" s="282"/>
      <c r="D9" s="282"/>
      <c r="E9" s="151">
        <v>-3</v>
      </c>
      <c r="F9" s="151">
        <v>-25</v>
      </c>
      <c r="G9" s="151">
        <v>34.5</v>
      </c>
      <c r="H9" s="152">
        <f t="shared" si="0"/>
        <v>6.5</v>
      </c>
      <c r="I9" s="154">
        <v>-0.2390438247011952</v>
      </c>
      <c r="J9" s="154">
        <v>-0.91274187659729833</v>
      </c>
      <c r="K9" s="154">
        <v>1.9197382478632479</v>
      </c>
      <c r="L9" s="154">
        <v>0.11224081006782798</v>
      </c>
      <c r="N9" s="217"/>
      <c r="O9" s="217"/>
    </row>
    <row r="10" spans="1:15" ht="28.5" customHeight="1">
      <c r="A10" s="281" t="s">
        <v>72</v>
      </c>
      <c r="B10" s="282"/>
      <c r="C10" s="282"/>
      <c r="D10" s="282"/>
      <c r="E10" s="151">
        <v>11</v>
      </c>
      <c r="F10" s="151">
        <v>-1</v>
      </c>
      <c r="G10" s="151">
        <v>-1</v>
      </c>
      <c r="H10" s="152">
        <f t="shared" si="0"/>
        <v>9</v>
      </c>
      <c r="I10" s="155">
        <v>0.3895184135977337</v>
      </c>
      <c r="J10" s="155">
        <v>-0.27624309392265189</v>
      </c>
      <c r="K10" s="155">
        <v>-0.16790073708423583</v>
      </c>
      <c r="L10" s="155">
        <v>0.23799512903302575</v>
      </c>
      <c r="N10" s="217"/>
      <c r="O10" s="217"/>
    </row>
    <row r="11" spans="1:15" ht="15" customHeight="1">
      <c r="A11" s="281" t="s">
        <v>73</v>
      </c>
      <c r="B11" s="282"/>
      <c r="C11" s="282"/>
      <c r="D11" s="282"/>
      <c r="E11" s="151">
        <v>8</v>
      </c>
      <c r="F11" s="151">
        <v>-5</v>
      </c>
      <c r="G11" s="151">
        <v>0</v>
      </c>
      <c r="H11" s="152">
        <f t="shared" si="0"/>
        <v>3</v>
      </c>
      <c r="I11" s="154">
        <v>6.6115702479338845</v>
      </c>
      <c r="J11" s="154">
        <v>-2.7777777777777777</v>
      </c>
      <c r="K11" s="154"/>
      <c r="L11" s="154">
        <v>0.99667774086378735</v>
      </c>
      <c r="N11" s="217"/>
      <c r="O11" s="217"/>
    </row>
    <row r="12" spans="1:15" ht="15" customHeight="1">
      <c r="A12" s="281" t="s">
        <v>74</v>
      </c>
      <c r="B12" s="282"/>
      <c r="C12" s="282"/>
      <c r="D12" s="282"/>
      <c r="E12" s="151">
        <v>114</v>
      </c>
      <c r="F12" s="151">
        <v>31</v>
      </c>
      <c r="G12" s="151">
        <v>-26.5</v>
      </c>
      <c r="H12" s="152">
        <f t="shared" si="0"/>
        <v>118.5</v>
      </c>
      <c r="I12" s="154">
        <v>1.2147043153969099</v>
      </c>
      <c r="J12" s="154">
        <v>1.2166405023547882</v>
      </c>
      <c r="K12" s="154">
        <v>-0.98871558383655223</v>
      </c>
      <c r="L12" s="154">
        <v>0.81090818637475814</v>
      </c>
      <c r="N12" s="217"/>
      <c r="O12" s="217"/>
    </row>
    <row r="13" spans="1:15" ht="15" customHeight="1">
      <c r="A13" s="281" t="s">
        <v>75</v>
      </c>
      <c r="B13" s="282"/>
      <c r="C13" s="282"/>
      <c r="D13" s="282"/>
      <c r="E13" s="151">
        <v>-7</v>
      </c>
      <c r="F13" s="151">
        <v>0</v>
      </c>
      <c r="G13" s="151">
        <v>-44.662199999999999</v>
      </c>
      <c r="H13" s="152">
        <f t="shared" si="0"/>
        <v>-51.662199999999999</v>
      </c>
      <c r="I13" s="154">
        <v>-1.7031630170316301</v>
      </c>
      <c r="J13" s="154">
        <v>0</v>
      </c>
      <c r="K13" s="154">
        <v>-1.1532087602160199</v>
      </c>
      <c r="L13" s="154">
        <v>-1.1570835515370974</v>
      </c>
      <c r="N13" s="217"/>
      <c r="O13" s="217"/>
    </row>
    <row r="14" spans="1:15" ht="15" customHeight="1">
      <c r="A14" s="281" t="s">
        <v>76</v>
      </c>
      <c r="B14" s="282"/>
      <c r="C14" s="282"/>
      <c r="D14" s="282"/>
      <c r="E14" s="151">
        <v>-43</v>
      </c>
      <c r="F14" s="151">
        <v>2</v>
      </c>
      <c r="G14" s="151">
        <v>54</v>
      </c>
      <c r="H14" s="152">
        <f t="shared" si="0"/>
        <v>13</v>
      </c>
      <c r="I14" s="154">
        <v>-3.0239099859353025</v>
      </c>
      <c r="J14" s="154">
        <v>1.0362694300518136</v>
      </c>
      <c r="K14" s="154">
        <v>0.90072358127695917</v>
      </c>
      <c r="L14" s="154">
        <v>0.17082381757067505</v>
      </c>
      <c r="N14" s="217"/>
      <c r="O14" s="217"/>
    </row>
    <row r="15" spans="1:15" ht="15" customHeight="1">
      <c r="A15" s="281" t="s">
        <v>77</v>
      </c>
      <c r="B15" s="282"/>
      <c r="C15" s="282"/>
      <c r="D15" s="282"/>
      <c r="E15" s="151">
        <v>28</v>
      </c>
      <c r="F15" s="151">
        <v>-1</v>
      </c>
      <c r="G15" s="151">
        <v>-42</v>
      </c>
      <c r="H15" s="152">
        <f t="shared" si="0"/>
        <v>-15</v>
      </c>
      <c r="I15" s="154">
        <v>1.728395061728395</v>
      </c>
      <c r="J15" s="154">
        <v>-25</v>
      </c>
      <c r="K15" s="154">
        <v>-0.79309703447800528</v>
      </c>
      <c r="L15" s="154">
        <v>-0.21677256006225709</v>
      </c>
      <c r="N15" s="217"/>
      <c r="O15" s="217"/>
    </row>
    <row r="16" spans="1:15" ht="15" customHeight="1">
      <c r="A16" s="292" t="s">
        <v>79</v>
      </c>
      <c r="B16" s="293"/>
      <c r="C16" s="293"/>
      <c r="D16" s="293"/>
      <c r="E16" s="151">
        <v>0</v>
      </c>
      <c r="F16" s="151">
        <v>69</v>
      </c>
      <c r="G16" s="151">
        <v>0</v>
      </c>
      <c r="H16" s="152">
        <f t="shared" si="0"/>
        <v>69</v>
      </c>
      <c r="I16" s="154"/>
      <c r="J16" s="154">
        <v>11.165048543689322</v>
      </c>
      <c r="K16" s="154"/>
      <c r="L16" s="154">
        <v>11.165048543689322</v>
      </c>
      <c r="N16" s="217"/>
      <c r="O16" s="217"/>
    </row>
    <row r="17" spans="1:15">
      <c r="A17" s="281" t="s">
        <v>78</v>
      </c>
      <c r="B17" s="282"/>
      <c r="C17" s="282"/>
      <c r="D17" s="282"/>
      <c r="E17" s="151">
        <v>0</v>
      </c>
      <c r="F17" s="151">
        <v>0</v>
      </c>
      <c r="G17" s="151">
        <v>42</v>
      </c>
      <c r="H17" s="152">
        <f t="shared" si="0"/>
        <v>42</v>
      </c>
      <c r="I17" s="154"/>
      <c r="J17" s="154">
        <v>0</v>
      </c>
      <c r="K17" s="154">
        <v>9.9275525037523771</v>
      </c>
      <c r="L17" s="154">
        <v>9.9275525037523771</v>
      </c>
      <c r="N17" s="217"/>
      <c r="O17" s="217"/>
    </row>
    <row r="18" spans="1:15" ht="24.75" customHeight="1">
      <c r="A18" s="281" t="s">
        <v>81</v>
      </c>
      <c r="B18" s="282"/>
      <c r="C18" s="282"/>
      <c r="D18" s="282"/>
      <c r="E18" s="151">
        <v>-182</v>
      </c>
      <c r="F18" s="151">
        <v>-142</v>
      </c>
      <c r="G18" s="151">
        <v>0</v>
      </c>
      <c r="H18" s="152">
        <f t="shared" si="0"/>
        <v>-324</v>
      </c>
      <c r="I18" s="154">
        <v>-16.049382716049383</v>
      </c>
      <c r="J18" s="154">
        <v>-5.2534221235664074</v>
      </c>
      <c r="K18" s="154"/>
      <c r="L18" s="154">
        <v>-8.4440969507427681</v>
      </c>
      <c r="N18" s="217"/>
      <c r="O18" s="217"/>
    </row>
    <row r="19" spans="1:15" ht="15" customHeight="1">
      <c r="A19" s="281" t="s">
        <v>80</v>
      </c>
      <c r="B19" s="282"/>
      <c r="C19" s="282"/>
      <c r="D19" s="282"/>
      <c r="E19" s="151">
        <v>0</v>
      </c>
      <c r="F19" s="151">
        <v>8</v>
      </c>
      <c r="G19" s="151">
        <v>-31</v>
      </c>
      <c r="H19" s="152">
        <f t="shared" si="0"/>
        <v>-23</v>
      </c>
      <c r="I19" s="154">
        <v>0</v>
      </c>
      <c r="J19" s="154">
        <v>0</v>
      </c>
      <c r="K19" s="154">
        <v>0</v>
      </c>
      <c r="L19" s="154">
        <v>0</v>
      </c>
      <c r="N19" s="217"/>
      <c r="O19" s="217"/>
    </row>
    <row r="20" spans="1:15" ht="15" customHeight="1">
      <c r="A20" s="290" t="s">
        <v>82</v>
      </c>
      <c r="B20" s="291"/>
      <c r="C20" s="291"/>
      <c r="D20" s="291"/>
      <c r="E20" s="156">
        <v>180</v>
      </c>
      <c r="F20" s="156">
        <v>161</v>
      </c>
      <c r="G20" s="152">
        <v>-23.662199999999999</v>
      </c>
      <c r="H20" s="152">
        <f t="shared" si="0"/>
        <v>317.33780000000002</v>
      </c>
      <c r="I20" s="157">
        <v>0.65097103178908533</v>
      </c>
      <c r="J20" s="157">
        <v>1.0003728097427613</v>
      </c>
      <c r="K20" s="157">
        <v>-8.0534559806248185E-2</v>
      </c>
      <c r="L20" s="157">
        <v>0.43395777510431338</v>
      </c>
      <c r="N20" s="217"/>
      <c r="O20" s="217"/>
    </row>
    <row r="21" spans="1:15" ht="11.25" customHeight="1">
      <c r="A21" s="115" t="s">
        <v>90</v>
      </c>
      <c r="B21" s="66"/>
      <c r="C21" s="66"/>
      <c r="D21" s="66"/>
      <c r="E21" s="66"/>
      <c r="F21" s="66"/>
      <c r="G21" s="158"/>
      <c r="H21" s="66"/>
      <c r="I21" s="62"/>
      <c r="J21" s="62"/>
    </row>
    <row r="22" spans="1:15" ht="11.25" customHeight="1">
      <c r="A22" s="68" t="s">
        <v>96</v>
      </c>
      <c r="B22" s="66"/>
      <c r="C22" s="66"/>
      <c r="D22" s="66"/>
      <c r="E22" s="66"/>
      <c r="F22" s="66"/>
      <c r="G22" s="158"/>
      <c r="H22" s="66"/>
      <c r="I22" s="62"/>
      <c r="J22" s="62"/>
    </row>
    <row r="23" spans="1:15">
      <c r="A23" s="68" t="s">
        <v>97</v>
      </c>
      <c r="B23" s="66"/>
      <c r="C23" s="66"/>
      <c r="D23" s="66"/>
      <c r="E23" s="66"/>
      <c r="F23" s="66"/>
      <c r="G23" s="66"/>
      <c r="H23" s="66"/>
      <c r="I23" s="62"/>
      <c r="J23" s="62"/>
      <c r="L23" s="15"/>
    </row>
    <row r="24" spans="1:15">
      <c r="A24" s="68" t="s">
        <v>93</v>
      </c>
      <c r="B24" s="66"/>
      <c r="C24" s="66"/>
      <c r="D24" s="66"/>
      <c r="E24" s="66"/>
      <c r="F24" s="66"/>
      <c r="G24" s="66"/>
      <c r="H24" s="66"/>
      <c r="I24" s="62"/>
      <c r="J24" s="62"/>
      <c r="L24" s="15"/>
    </row>
    <row r="25" spans="1:15" ht="11.25" customHeight="1">
      <c r="A25" s="69" t="s">
        <v>197</v>
      </c>
      <c r="B25" s="66"/>
      <c r="C25" s="66"/>
      <c r="D25" s="66"/>
      <c r="E25" s="66"/>
      <c r="F25" s="66"/>
      <c r="G25" s="66"/>
      <c r="H25" s="66"/>
      <c r="I25" s="62"/>
      <c r="J25" s="62"/>
      <c r="L25" s="15"/>
    </row>
    <row r="27" spans="1:15">
      <c r="F27" s="221"/>
    </row>
  </sheetData>
  <mergeCells count="21">
    <mergeCell ref="A1:L1"/>
    <mergeCell ref="E3:H3"/>
    <mergeCell ref="I3:L3"/>
    <mergeCell ref="A4:D4"/>
    <mergeCell ref="A3:D3"/>
    <mergeCell ref="A5:D5"/>
    <mergeCell ref="A6:D6"/>
    <mergeCell ref="A7:D7"/>
    <mergeCell ref="A8:D8"/>
    <mergeCell ref="A9:D9"/>
    <mergeCell ref="A10:D10"/>
    <mergeCell ref="A11:D11"/>
    <mergeCell ref="A12:D12"/>
    <mergeCell ref="A13:D13"/>
    <mergeCell ref="A14:D14"/>
    <mergeCell ref="A20:D20"/>
    <mergeCell ref="A15:D15"/>
    <mergeCell ref="A17:D17"/>
    <mergeCell ref="A18:D18"/>
    <mergeCell ref="A19:D19"/>
    <mergeCell ref="A16:D16"/>
  </mergeCells>
  <pageMargins left="0.25" right="0.25"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5</vt:i4>
      </vt:variant>
    </vt:vector>
  </HeadingPairs>
  <TitlesOfParts>
    <vt:vector size="13" baseType="lpstr">
      <vt:lpstr>Sommaire </vt:lpstr>
      <vt:lpstr>III,1 flu perm</vt:lpstr>
      <vt:lpstr>par fe flux</vt:lpstr>
      <vt:lpstr>ages recrut</vt:lpstr>
      <vt:lpstr>ages</vt:lpstr>
      <vt:lpstr>proj dep</vt:lpstr>
      <vt:lpstr>Stock disc</vt:lpstr>
      <vt:lpstr>ser flu disc </vt:lpstr>
      <vt:lpstr>ages!Zone_d_impression</vt:lpstr>
      <vt:lpstr>'ages recrut'!Zone_d_impression</vt:lpstr>
      <vt:lpstr>'proj dep'!Zone_d_impression</vt:lpstr>
      <vt:lpstr>'ser flu disc '!Zone_d_impression</vt:lpstr>
      <vt:lpstr>'Sommaire '!Zone_d_impression</vt:lpstr>
    </vt:vector>
  </TitlesOfParts>
  <Company>Ministere de l'Education Nationale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Administration centrale</cp:lastModifiedBy>
  <cp:lastPrinted>2020-09-17T07:24:38Z</cp:lastPrinted>
  <dcterms:created xsi:type="dcterms:W3CDTF">2018-06-20T15:10:55Z</dcterms:created>
  <dcterms:modified xsi:type="dcterms:W3CDTF">2020-10-15T16:20:06Z</dcterms:modified>
</cp:coreProperties>
</file>