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35" windowWidth="17910" windowHeight="7695" tabRatio="922" firstSheet="1" activeTab="10"/>
  </bookViews>
  <sheets>
    <sheet name="Sommaire" sheetId="12" r:id="rId1"/>
    <sheet name="stock public orig" sheetId="15" r:id="rId2"/>
    <sheet name="stock univ orig serie" sheetId="19" r:id="rId3"/>
    <sheet name="stock univ" sheetId="13" r:id="rId4"/>
    <sheet name="stock univ série" sheetId="20" r:id="rId5"/>
    <sheet name="recrut etranger" sheetId="8" r:id="rId6"/>
    <sheet name="recrut doct " sheetId="24" r:id="rId7"/>
    <sheet name="jeune etranger" sheetId="9" r:id="rId8"/>
    <sheet name="stok entr orig" sheetId="21" r:id="rId9"/>
    <sheet name="Tableau 07" sheetId="22" r:id="rId10"/>
    <sheet name="Tableau 08" sheetId="23" r:id="rId11"/>
    <sheet name="secteur etranger" sheetId="11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_____tab2" localSheetId="0">#REF!</definedName>
    <definedName name="______tab2" localSheetId="1">#REF!</definedName>
    <definedName name="______tab2" localSheetId="3">#REF!</definedName>
    <definedName name="______tab2" localSheetId="2">#REF!</definedName>
    <definedName name="______tab2" localSheetId="4">#REF!</definedName>
    <definedName name="______tab2">#REF!</definedName>
    <definedName name="_____TAB2" localSheetId="0">#REF!</definedName>
    <definedName name="_____TAB2" localSheetId="1">#REF!</definedName>
    <definedName name="_____TAB2" localSheetId="3">#REF!</definedName>
    <definedName name="_____TAB2" localSheetId="2">#REF!</definedName>
    <definedName name="_____TAB2" localSheetId="4">#REF!</definedName>
    <definedName name="_____TAB2">#REF!</definedName>
    <definedName name="____TAB2" localSheetId="0">#REF!</definedName>
    <definedName name="____TAB2" localSheetId="1">#REF!</definedName>
    <definedName name="____TAB2" localSheetId="3">#REF!</definedName>
    <definedName name="____TAB2" localSheetId="2">#REF!</definedName>
    <definedName name="____TAB2" localSheetId="4">#REF!</definedName>
    <definedName name="____TAB2">#REF!</definedName>
    <definedName name="___BD1">[1]CORPS!$A$1:$C$62</definedName>
    <definedName name="___FRM1" localSheetId="0">'[2]Tab 1'!#REF!</definedName>
    <definedName name="___FRM1" localSheetId="1">'[2]Tab 1'!#REF!</definedName>
    <definedName name="___FRM1" localSheetId="2">'[2]Tab 1'!#REF!</definedName>
    <definedName name="___FRM1" localSheetId="4">'[2]Tab 1'!#REF!</definedName>
    <definedName name="___FRM1">'[2]Tab 1'!#REF!</definedName>
    <definedName name="___lib1">[3]libdisc!$A$2:$B$16</definedName>
    <definedName name="___mcf1" localSheetId="0">#REF!</definedName>
    <definedName name="___mcf1" localSheetId="1">#REF!</definedName>
    <definedName name="___mcf1" localSheetId="3">#REF!</definedName>
    <definedName name="___mcf1" localSheetId="2">#REF!</definedName>
    <definedName name="___mcf1" localSheetId="4">#REF!</definedName>
    <definedName name="___mcf1">#REF!</definedName>
    <definedName name="___mcf2" localSheetId="0">#REF!</definedName>
    <definedName name="___mcf2" localSheetId="1">#REF!</definedName>
    <definedName name="___mcf2" localSheetId="3">#REF!</definedName>
    <definedName name="___mcf2" localSheetId="2">#REF!</definedName>
    <definedName name="___mcf2" localSheetId="4">#REF!</definedName>
    <definedName name="___mcf2">#REF!</definedName>
    <definedName name="___mcf3" localSheetId="0">#REF!</definedName>
    <definedName name="___mcf3" localSheetId="1">#REF!</definedName>
    <definedName name="___mcf3" localSheetId="3">#REF!</definedName>
    <definedName name="___mcf3" localSheetId="2">#REF!</definedName>
    <definedName name="___mcf3" localSheetId="4">#REF!</definedName>
    <definedName name="___mcf3">#REF!</definedName>
    <definedName name="___pr92" localSheetId="0">'[4]Tab III Taux de retraite'!#REF!</definedName>
    <definedName name="___pr92" localSheetId="1">'[4]Tab III Taux de retraite'!#REF!</definedName>
    <definedName name="___pr92" localSheetId="2">'[4]Tab III Taux de retraite'!#REF!</definedName>
    <definedName name="___pr92" localSheetId="4">'[4]Tab III Taux de retraite'!#REF!</definedName>
    <definedName name="___pr92">'[4]Tab III Taux de retraite'!#REF!</definedName>
    <definedName name="___tab1" localSheetId="0">#REF!</definedName>
    <definedName name="___tab1" localSheetId="1">#REF!</definedName>
    <definedName name="___tab1" localSheetId="3">#REF!</definedName>
    <definedName name="___tab1" localSheetId="2">#REF!</definedName>
    <definedName name="___tab1" localSheetId="4">#REF!</definedName>
    <definedName name="___tab1">#REF!</definedName>
    <definedName name="___TAB2" localSheetId="0">#REF!</definedName>
    <definedName name="___TAB2" localSheetId="1">#REF!</definedName>
    <definedName name="___TAB2" localSheetId="3">#REF!</definedName>
    <definedName name="___TAB2" localSheetId="2">#REF!</definedName>
    <definedName name="___TAB2" localSheetId="4">#REF!</definedName>
    <definedName name="___TAB2">#REF!</definedName>
    <definedName name="___tab7" localSheetId="0">#REF!</definedName>
    <definedName name="___tab7" localSheetId="1">#REF!</definedName>
    <definedName name="___tab7" localSheetId="3">#REF!</definedName>
    <definedName name="___tab7" localSheetId="2">#REF!</definedName>
    <definedName name="___tab7" localSheetId="4">#REF!</definedName>
    <definedName name="___tab7">#REF!</definedName>
    <definedName name="___tab8" localSheetId="0">#REF!</definedName>
    <definedName name="___tab8" localSheetId="1">#REF!</definedName>
    <definedName name="___tab8" localSheetId="3">#REF!</definedName>
    <definedName name="___tab8" localSheetId="2">#REF!</definedName>
    <definedName name="___tab8" localSheetId="4">#REF!</definedName>
    <definedName name="___tab8">#REF!</definedName>
    <definedName name="___tab887" localSheetId="0">#REF!</definedName>
    <definedName name="___tab887" localSheetId="1">#REF!</definedName>
    <definedName name="___tab887" localSheetId="3">#REF!</definedName>
    <definedName name="___tab887" localSheetId="2">#REF!</definedName>
    <definedName name="___tab887" localSheetId="4">#REF!</definedName>
    <definedName name="___tab887">#REF!</definedName>
    <definedName name="___tab9" localSheetId="0">#REF!</definedName>
    <definedName name="___tab9" localSheetId="1">#REF!</definedName>
    <definedName name="___tab9" localSheetId="3">#REF!</definedName>
    <definedName name="___tab9" localSheetId="2">#REF!</definedName>
    <definedName name="___tab9" localSheetId="4">#REF!</definedName>
    <definedName name="___tab9">#REF!</definedName>
    <definedName name="__BD1">[2]astra_digital!$A$1:$C$62</definedName>
    <definedName name="__CPT1">[5]CPT1!$A$1:$B$211</definedName>
    <definedName name="__FRM1" localSheetId="0">'[2]Tab 1'!#REF!</definedName>
    <definedName name="__FRM1" localSheetId="1">'[2]Tab 1'!#REF!</definedName>
    <definedName name="__FRM1" localSheetId="2">'[2]Tab 1'!#REF!</definedName>
    <definedName name="__FRM1" localSheetId="4">'[2]Tab 1'!#REF!</definedName>
    <definedName name="__FRM1">'[2]Tab 1'!#REF!</definedName>
    <definedName name="__FRM2" localSheetId="0">[6]NBT7!#REF!</definedName>
    <definedName name="__FRM2" localSheetId="1">[6]NBT7!#REF!</definedName>
    <definedName name="__FRM2" localSheetId="2">[6]NBT7!#REF!</definedName>
    <definedName name="__FRM2" localSheetId="4">[6]NBT7!#REF!</definedName>
    <definedName name="__FRM2">[6]NBT7!#REF!</definedName>
    <definedName name="__IMP1">'[7]NBT4 92-93'!$A$1:$V$33</definedName>
    <definedName name="__IMP2">'[7]NBT4 92-93'!$A$35:$V$85</definedName>
    <definedName name="__lib1">[3]libdisc!$A$2:$B$16</definedName>
    <definedName name="__mcf1" localSheetId="0">#REF!</definedName>
    <definedName name="__mcf1" localSheetId="1">#REF!</definedName>
    <definedName name="__mcf1" localSheetId="3">#REF!</definedName>
    <definedName name="__mcf1" localSheetId="2">#REF!</definedName>
    <definedName name="__mcf1" localSheetId="4">#REF!</definedName>
    <definedName name="__mcf1">#REF!</definedName>
    <definedName name="__mcf2" localSheetId="0">#REF!</definedName>
    <definedName name="__mcf2" localSheetId="1">#REF!</definedName>
    <definedName name="__mcf2" localSheetId="3">#REF!</definedName>
    <definedName name="__mcf2" localSheetId="2">#REF!</definedName>
    <definedName name="__mcf2" localSheetId="4">#REF!</definedName>
    <definedName name="__mcf2">#REF!</definedName>
    <definedName name="__mcf3" localSheetId="0">#REF!</definedName>
    <definedName name="__mcf3" localSheetId="1">#REF!</definedName>
    <definedName name="__mcf3" localSheetId="3">#REF!</definedName>
    <definedName name="__mcf3" localSheetId="2">#REF!</definedName>
    <definedName name="__mcf3" localSheetId="4">#REF!</definedName>
    <definedName name="__mcf3">#REF!</definedName>
    <definedName name="__pr92" localSheetId="0">[2]astra_digital!#REF!</definedName>
    <definedName name="__pr92" localSheetId="1">[2]astra_digital!#REF!</definedName>
    <definedName name="__pr92" localSheetId="2">[2]astra_digital!#REF!</definedName>
    <definedName name="__pr92" localSheetId="4">[2]astra_digital!#REF!</definedName>
    <definedName name="__pr92">[2]astra_digital!#REF!</definedName>
    <definedName name="__tab1" localSheetId="0">#REF!</definedName>
    <definedName name="__tab1" localSheetId="1">#REF!</definedName>
    <definedName name="__tab1" localSheetId="3">#REF!</definedName>
    <definedName name="__tab1" localSheetId="2">#REF!</definedName>
    <definedName name="__tab1" localSheetId="4">#REF!</definedName>
    <definedName name="__tab1">#REF!</definedName>
    <definedName name="__TAB2" localSheetId="0">#REF!</definedName>
    <definedName name="__TAB2" localSheetId="1">#REF!</definedName>
    <definedName name="__TAB2" localSheetId="3">#REF!</definedName>
    <definedName name="__TAB2" localSheetId="2">#REF!</definedName>
    <definedName name="__TAB2" localSheetId="4">#REF!</definedName>
    <definedName name="__TAB2">#REF!</definedName>
    <definedName name="__tab7" localSheetId="0">#REF!</definedName>
    <definedName name="__tab7" localSheetId="1">#REF!</definedName>
    <definedName name="__tab7" localSheetId="3">#REF!</definedName>
    <definedName name="__tab7" localSheetId="2">#REF!</definedName>
    <definedName name="__tab7" localSheetId="4">#REF!</definedName>
    <definedName name="__tab7">#REF!</definedName>
    <definedName name="__tab8" localSheetId="0">#REF!</definedName>
    <definedName name="__tab8" localSheetId="1">#REF!</definedName>
    <definedName name="__tab8" localSheetId="3">#REF!</definedName>
    <definedName name="__tab8" localSheetId="2">#REF!</definedName>
    <definedName name="__tab8" localSheetId="4">#REF!</definedName>
    <definedName name="__tab8">#REF!</definedName>
    <definedName name="__tab887" localSheetId="0">#REF!</definedName>
    <definedName name="__tab887" localSheetId="1">#REF!</definedName>
    <definedName name="__tab887" localSheetId="3">#REF!</definedName>
    <definedName name="__tab887" localSheetId="2">#REF!</definedName>
    <definedName name="__tab887" localSheetId="4">#REF!</definedName>
    <definedName name="__tab887">#REF!</definedName>
    <definedName name="__tab9" localSheetId="0">#REF!</definedName>
    <definedName name="__tab9" localSheetId="1">#REF!</definedName>
    <definedName name="__tab9" localSheetId="3">#REF!</definedName>
    <definedName name="__tab9" localSheetId="2">#REF!</definedName>
    <definedName name="__tab9" localSheetId="4">#REF!</definedName>
    <definedName name="__tab9">#REF!</definedName>
    <definedName name="_BD1">[8]astra_digital!$A$1:$C$62</definedName>
    <definedName name="_CPT1">[9]CPT1!$A$1:$B$211</definedName>
    <definedName name="_FRM1" localSheetId="7">'[8]Tab 1'!#REF!</definedName>
    <definedName name="_FRM1" localSheetId="0">'[8]Tab 1'!#REF!</definedName>
    <definedName name="_FRM1" localSheetId="1">'[8]Tab 1'!#REF!</definedName>
    <definedName name="_FRM1" localSheetId="3">'[8]Tab 1'!#REF!</definedName>
    <definedName name="_FRM1" localSheetId="2">'[8]Tab 1'!#REF!</definedName>
    <definedName name="_FRM1" localSheetId="4">'[8]Tab 1'!#REF!</definedName>
    <definedName name="_FRM1">'[8]Tab 1'!#REF!</definedName>
    <definedName name="_FRM2" localSheetId="7">[10]NBT7!#REF!</definedName>
    <definedName name="_FRM2" localSheetId="1">[10]NBT7!#REF!</definedName>
    <definedName name="_FRM2" localSheetId="2">[10]NBT7!#REF!</definedName>
    <definedName name="_FRM2" localSheetId="4">[10]NBT7!#REF!</definedName>
    <definedName name="_FRM2">[10]NBT7!#REF!</definedName>
    <definedName name="_IMP1">'[11]NBT4 92-93'!$A$1:$V$33</definedName>
    <definedName name="_IMP2">'[11]NBT4 92-93'!$A$35:$V$85</definedName>
    <definedName name="_lib1" localSheetId="3">[12]libdisc!$A$2:$B$16</definedName>
    <definedName name="_lib1" localSheetId="2">[12]libdisc!$A$2:$B$16</definedName>
    <definedName name="_lib1" localSheetId="4">[12]libdisc!$A$2:$B$16</definedName>
    <definedName name="_lib1">[12]libdisc!$A$2:$B$16</definedName>
    <definedName name="_mcf1" localSheetId="7">#REF!</definedName>
    <definedName name="_mcf1" localSheetId="0">#REF!</definedName>
    <definedName name="_mcf1" localSheetId="1">#REF!</definedName>
    <definedName name="_mcf1" localSheetId="3">#REF!</definedName>
    <definedName name="_mcf1" localSheetId="2">#REF!</definedName>
    <definedName name="_mcf1" localSheetId="4">#REF!</definedName>
    <definedName name="_mcf1">#REF!</definedName>
    <definedName name="_mcf2" localSheetId="7">#REF!</definedName>
    <definedName name="_mcf2" localSheetId="1">#REF!</definedName>
    <definedName name="_mcf2" localSheetId="3">#REF!</definedName>
    <definedName name="_mcf2" localSheetId="2">#REF!</definedName>
    <definedName name="_mcf2" localSheetId="4">#REF!</definedName>
    <definedName name="_mcf2">#REF!</definedName>
    <definedName name="_mcf3" localSheetId="7">#REF!</definedName>
    <definedName name="_mcf3" localSheetId="1">#REF!</definedName>
    <definedName name="_mcf3" localSheetId="3">#REF!</definedName>
    <definedName name="_mcf3" localSheetId="2">#REF!</definedName>
    <definedName name="_mcf3" localSheetId="4">#REF!</definedName>
    <definedName name="_mcf3">#REF!</definedName>
    <definedName name="_pr92" localSheetId="7">[8]astra_digital!#REF!</definedName>
    <definedName name="_pr92" localSheetId="1">[8]astra_digital!#REF!</definedName>
    <definedName name="_pr92" localSheetId="2">[8]astra_digital!#REF!</definedName>
    <definedName name="_pr92" localSheetId="4">[8]astra_digital!#REF!</definedName>
    <definedName name="_pr92">[8]astra_digital!#REF!</definedName>
    <definedName name="_tab1" localSheetId="7">#REF!</definedName>
    <definedName name="_tab1" localSheetId="0">#REF!</definedName>
    <definedName name="_tab1" localSheetId="1">#REF!</definedName>
    <definedName name="_tab1" localSheetId="3">#REF!</definedName>
    <definedName name="_tab1" localSheetId="2">#REF!</definedName>
    <definedName name="_tab1" localSheetId="4">#REF!</definedName>
    <definedName name="_tab1">#REF!</definedName>
    <definedName name="_tab2" localSheetId="7">#REF!</definedName>
    <definedName name="_tab2" localSheetId="1">#REF!</definedName>
    <definedName name="_tab2" localSheetId="3">#REF!</definedName>
    <definedName name="_tab2" localSheetId="2">#REF!</definedName>
    <definedName name="_tab2" localSheetId="4">#REF!</definedName>
    <definedName name="_tab2">#REF!</definedName>
    <definedName name="_tab3" localSheetId="7">#REF!</definedName>
    <definedName name="_tab3" localSheetId="1">#REF!</definedName>
    <definedName name="_tab3" localSheetId="3">#REF!</definedName>
    <definedName name="_tab3" localSheetId="2">#REF!</definedName>
    <definedName name="_tab3" localSheetId="4">#REF!</definedName>
    <definedName name="_tab3">#REF!</definedName>
    <definedName name="_tab7" localSheetId="7">#REF!</definedName>
    <definedName name="_tab7" localSheetId="1">#REF!</definedName>
    <definedName name="_tab7" localSheetId="3">#REF!</definedName>
    <definedName name="_tab7" localSheetId="2">#REF!</definedName>
    <definedName name="_tab7" localSheetId="4">#REF!</definedName>
    <definedName name="_tab7">#REF!</definedName>
    <definedName name="_tab8" localSheetId="7">#REF!</definedName>
    <definedName name="_tab8" localSheetId="1">#REF!</definedName>
    <definedName name="_tab8" localSheetId="3">#REF!</definedName>
    <definedName name="_tab8" localSheetId="2">#REF!</definedName>
    <definedName name="_tab8" localSheetId="4">#REF!</definedName>
    <definedName name="_tab8">#REF!</definedName>
    <definedName name="_tab887" localSheetId="1">#REF!</definedName>
    <definedName name="_tab887" localSheetId="2">#REF!</definedName>
    <definedName name="_tab887" localSheetId="4">#REF!</definedName>
    <definedName name="_tab887">#REF!</definedName>
    <definedName name="_tab9" localSheetId="7">#REF!</definedName>
    <definedName name="_tab9" localSheetId="1">#REF!</definedName>
    <definedName name="_tab9" localSheetId="3">#REF!</definedName>
    <definedName name="_tab9" localSheetId="2">#REF!</definedName>
    <definedName name="_tab9" localSheetId="4">#REF!</definedName>
    <definedName name="_tab9">#REF!</definedName>
    <definedName name="aa" localSheetId="7">[8]astra_digital!#REF!</definedName>
    <definedName name="aa" localSheetId="1">[8]astra_digital!#REF!</definedName>
    <definedName name="aa" localSheetId="2">[8]astra_digital!#REF!</definedName>
    <definedName name="aa" localSheetId="4">[8]astra_digital!#REF!</definedName>
    <definedName name="aa">[8]astra_digital!#REF!</definedName>
    <definedName name="ab" localSheetId="7">[8]astra_digital!#REF!</definedName>
    <definedName name="ab" localSheetId="1">[8]astra_digital!#REF!</definedName>
    <definedName name="ab" localSheetId="2">[8]astra_digital!#REF!</definedName>
    <definedName name="ab" localSheetId="4">[8]astra_digital!#REF!</definedName>
    <definedName name="ab">[8]astra_digital!#REF!</definedName>
    <definedName name="an">"donnee99!$B$1"</definedName>
    <definedName name="an_27">"gd98!$B$1"</definedName>
    <definedName name="azdf" localSheetId="7">#REF!</definedName>
    <definedName name="azdf" localSheetId="1">#REF!</definedName>
    <definedName name="azdf" localSheetId="3">#REF!</definedName>
    <definedName name="azdf" localSheetId="2">#REF!</definedName>
    <definedName name="azdf" localSheetId="4">#REF!</definedName>
    <definedName name="azdf">#REF!</definedName>
    <definedName name="_xlnm.Database" localSheetId="7">#REF!</definedName>
    <definedName name="_xlnm.Database" localSheetId="1">#REF!</definedName>
    <definedName name="_xlnm.Database" localSheetId="3">#REF!</definedName>
    <definedName name="_xlnm.Database" localSheetId="2">#REF!</definedName>
    <definedName name="_xlnm.Database" localSheetId="4">#REF!</definedName>
    <definedName name="_xlnm.Database">#REF!</definedName>
    <definedName name="base_vc07sd_sortie" localSheetId="1">#REF!</definedName>
    <definedName name="base_vc07sd_sortie" localSheetId="2">#REF!</definedName>
    <definedName name="base_vc07sd_sortie" localSheetId="4">#REF!</definedName>
    <definedName name="base_vc07sd_sortie">#REF!</definedName>
    <definedName name="bb" localSheetId="7">[8]astra_digital!#REF!</definedName>
    <definedName name="bb" localSheetId="1">[8]astra_digital!#REF!</definedName>
    <definedName name="bb" localSheetId="3">[8]astra_digital!#REF!</definedName>
    <definedName name="bb" localSheetId="2">[8]astra_digital!#REF!</definedName>
    <definedName name="bb" localSheetId="4">[8]astra_digital!#REF!</definedName>
    <definedName name="bb">[8]astra_digital!#REF!</definedName>
    <definedName name="bbb">'[13]Tableau de données'!$A$2:$B$32</definedName>
    <definedName name="bbcc">[14]Feuil1!$A$2:$C$45</definedName>
    <definedName name="BCL_REC" localSheetId="7">'[8]Tab 1'!#REF!</definedName>
    <definedName name="BCL_REC" localSheetId="1">'[8]Tab 1'!#REF!</definedName>
    <definedName name="BCL_REC" localSheetId="3">'[8]Tab 1'!#REF!</definedName>
    <definedName name="BCL_REC" localSheetId="2">'[8]Tab 1'!#REF!</definedName>
    <definedName name="BCL_REC" localSheetId="4">'[8]Tab 1'!#REF!</definedName>
    <definedName name="BCL_REC">'[8]Tab 1'!#REF!</definedName>
    <definedName name="bd">'[8]#REF'!$A$1:$C$45</definedName>
    <definedName name="bdd">[15]GDISC98!$A$1:$N$191</definedName>
    <definedName name="BIDEX" localSheetId="0">#REF!</definedName>
    <definedName name="BIDEX" localSheetId="1">#REF!</definedName>
    <definedName name="BIDEX" localSheetId="3">#REF!</definedName>
    <definedName name="BIDEX" localSheetId="2">#REF!</definedName>
    <definedName name="BIDEX" localSheetId="4">#REF!</definedName>
    <definedName name="BIDEX">#REF!</definedName>
    <definedName name="CACS" localSheetId="0">#REF!</definedName>
    <definedName name="CACS" localSheetId="1">#REF!</definedName>
    <definedName name="CACS" localSheetId="3">#REF!</definedName>
    <definedName name="CACS" localSheetId="2">#REF!</definedName>
    <definedName name="CACS" localSheetId="4">#REF!</definedName>
    <definedName name="CACS">#REF!</definedName>
    <definedName name="cb" localSheetId="7">[8]astra_digital!#REF!</definedName>
    <definedName name="cb" localSheetId="0">[8]astra_digital!#REF!</definedName>
    <definedName name="cb" localSheetId="1">[8]astra_digital!#REF!</definedName>
    <definedName name="cb" localSheetId="3">[8]astra_digital!#REF!</definedName>
    <definedName name="cb" localSheetId="2">[8]astra_digital!#REF!</definedName>
    <definedName name="cb" localSheetId="4">[8]astra_digital!#REF!</definedName>
    <definedName name="cb">[8]astra_digital!#REF!</definedName>
    <definedName name="cc" localSheetId="7">#REF!</definedName>
    <definedName name="cc" localSheetId="0">#REF!</definedName>
    <definedName name="cc" localSheetId="1">#REF!</definedName>
    <definedName name="cc" localSheetId="3">#REF!</definedName>
    <definedName name="cc" localSheetId="2">#REF!</definedName>
    <definedName name="cc" localSheetId="4">#REF!</definedName>
    <definedName name="cc">#REF!</definedName>
    <definedName name="CDAF" localSheetId="0">#REF!</definedName>
    <definedName name="CDAF" localSheetId="1">#REF!</definedName>
    <definedName name="CDAF" localSheetId="3">#REF!</definedName>
    <definedName name="CDAF" localSheetId="2">#REF!</definedName>
    <definedName name="CDAF" localSheetId="4">#REF!</definedName>
    <definedName name="CDAF">#REF!</definedName>
    <definedName name="clecr">[14]NAISCRDR!$A$36:$D$1883</definedName>
    <definedName name="clecr_27" localSheetId="7">#REF!</definedName>
    <definedName name="clecr_27" localSheetId="0">#REF!</definedName>
    <definedName name="clecr_27" localSheetId="1">#REF!</definedName>
    <definedName name="clecr_27" localSheetId="3">#REF!</definedName>
    <definedName name="clecr_27" localSheetId="2">#REF!</definedName>
    <definedName name="clecr_27" localSheetId="4">#REF!</definedName>
    <definedName name="clecr_27">#REF!</definedName>
    <definedName name="cledr">[14]NAISCRDR!$A$36:$E$1883</definedName>
    <definedName name="cledr_27" localSheetId="7">#REF!</definedName>
    <definedName name="cledr_27" localSheetId="0">#REF!</definedName>
    <definedName name="cledr_27" localSheetId="1">#REF!</definedName>
    <definedName name="cledr_27" localSheetId="3">#REF!</definedName>
    <definedName name="cledr_27" localSheetId="2">#REF!</definedName>
    <definedName name="cledr_27" localSheetId="4">#REF!</definedName>
    <definedName name="cledr_27">#REF!</definedName>
    <definedName name="CONC_ENT">[16]CONC_ENT!$A$1:$F$6</definedName>
    <definedName name="CPT1_25" localSheetId="7">#REF!</definedName>
    <definedName name="CPT1_25" localSheetId="1">#REF!</definedName>
    <definedName name="CPT1_25" localSheetId="3">#REF!</definedName>
    <definedName name="CPT1_25" localSheetId="2">#REF!</definedName>
    <definedName name="CPT1_25" localSheetId="4">#REF!</definedName>
    <definedName name="CPT1_25">#REF!</definedName>
    <definedName name="CS" localSheetId="0">#REF!</definedName>
    <definedName name="CS" localSheetId="1">#REF!</definedName>
    <definedName name="CS" localSheetId="3">#REF!</definedName>
    <definedName name="CS" localSheetId="2">#REF!</definedName>
    <definedName name="CS" localSheetId="4">#REF!</definedName>
    <definedName name="CS">#REF!</definedName>
    <definedName name="CSC" localSheetId="0">#REF!</definedName>
    <definedName name="CSC" localSheetId="1">#REF!</definedName>
    <definedName name="CSC" localSheetId="3">#REF!</definedName>
    <definedName name="CSC" localSheetId="2">#REF!</definedName>
    <definedName name="CSC" localSheetId="4">#REF!</definedName>
    <definedName name="CSC">#REF!</definedName>
    <definedName name="DATE">'[11]NBT4 92-93'!$V$3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ffectifs_en_Activité" localSheetId="7">#REF!</definedName>
    <definedName name="Effectifs_en_Activité" localSheetId="1">#REF!</definedName>
    <definedName name="Effectifs_en_Activité" localSheetId="3">#REF!</definedName>
    <definedName name="Effectifs_en_Activité" localSheetId="2">#REF!</definedName>
    <definedName name="Effectifs_en_Activité" localSheetId="4">#REF!</definedName>
    <definedName name="Effectifs_en_Activité">#REF!</definedName>
    <definedName name="Enseigndec2000" localSheetId="7">'[17]Intercalaire 1'!#REF!</definedName>
    <definedName name="Enseigndec2000" localSheetId="1">'[17]Intercalaire 1'!#REF!</definedName>
    <definedName name="Enseigndec2000" localSheetId="3">'[17]Intercalaire 1'!#REF!</definedName>
    <definedName name="Enseigndec2000" localSheetId="2">'[17]Intercalaire 1'!#REF!</definedName>
    <definedName name="Enseigndec2000" localSheetId="4">'[17]Intercalaire 1'!#REF!</definedName>
    <definedName name="Enseigndec2000">'[17]Intercalaire 1'!#REF!</definedName>
    <definedName name="enseigntotaldec2000" localSheetId="7">'[17]Intercalaire 1'!#REF!</definedName>
    <definedName name="enseigntotaldec2000" localSheetId="1">'[17]Intercalaire 1'!#REF!</definedName>
    <definedName name="enseigntotaldec2000" localSheetId="3">'[17]Intercalaire 1'!#REF!</definedName>
    <definedName name="enseigntotaldec2000" localSheetId="2">'[17]Intercalaire 1'!#REF!</definedName>
    <definedName name="enseigntotaldec2000" localSheetId="4">'[17]Intercalaire 1'!#REF!</definedName>
    <definedName name="enseigntotaldec2000">'[17]Intercalaire 1'!#REF!</definedName>
    <definedName name="EPIC1" localSheetId="7">#REF!</definedName>
    <definedName name="EPIC1" localSheetId="0">#REF!</definedName>
    <definedName name="EPIC1" localSheetId="1">#REF!</definedName>
    <definedName name="EPIC1" localSheetId="3">#REF!</definedName>
    <definedName name="EPIC1" localSheetId="2">#REF!</definedName>
    <definedName name="EPIC1" localSheetId="4">#REF!</definedName>
    <definedName name="EPIC1">#REF!</definedName>
    <definedName name="EPIC2" localSheetId="7">#REF!</definedName>
    <definedName name="EPIC2" localSheetId="1">#REF!</definedName>
    <definedName name="EPIC2" localSheetId="3">#REF!</definedName>
    <definedName name="EPIC2" localSheetId="2">#REF!</definedName>
    <definedName name="EPIC2" localSheetId="4">#REF!</definedName>
    <definedName name="EPIC2">#REF!</definedName>
    <definedName name="EPIC3" localSheetId="7">#REF!</definedName>
    <definedName name="EPIC3" localSheetId="1">#REF!</definedName>
    <definedName name="EPIC3" localSheetId="3">#REF!</definedName>
    <definedName name="EPIC3" localSheetId="2">#REF!</definedName>
    <definedName name="EPIC3" localSheetId="4">#REF!</definedName>
    <definedName name="EPIC3">#REF!</definedName>
    <definedName name="EPST1" localSheetId="1">#REF!</definedName>
    <definedName name="EPST1" localSheetId="3">#REF!</definedName>
    <definedName name="EPST1" localSheetId="2">#REF!</definedName>
    <definedName name="EPST1" localSheetId="4">#REF!</definedName>
    <definedName name="EPST1">#REF!</definedName>
    <definedName name="EPST2" localSheetId="7">#REF!</definedName>
    <definedName name="EPST2" localSheetId="1">#REF!</definedName>
    <definedName name="EPST2" localSheetId="3">#REF!</definedName>
    <definedName name="EPST2" localSheetId="2">#REF!</definedName>
    <definedName name="EPST2" localSheetId="4">#REF!</definedName>
    <definedName name="EPST2">#REF!</definedName>
    <definedName name="EPST3" localSheetId="7">#REF!</definedName>
    <definedName name="EPST3" localSheetId="1">#REF!</definedName>
    <definedName name="EPST3" localSheetId="3">#REF!</definedName>
    <definedName name="EPST3" localSheetId="2">#REF!</definedName>
    <definedName name="EPST3" localSheetId="4">#REF!</definedName>
    <definedName name="EPST3">#REF!</definedName>
    <definedName name="erhgherh" localSheetId="7">#REF!</definedName>
    <definedName name="erhgherh" localSheetId="1">#REF!</definedName>
    <definedName name="erhgherh" localSheetId="3">#REF!</definedName>
    <definedName name="erhgherh" localSheetId="2">#REF!</definedName>
    <definedName name="erhgherh" localSheetId="4">#REF!</definedName>
    <definedName name="erhgherh">#REF!</definedName>
    <definedName name="ETPT" localSheetId="0">#REF!</definedName>
    <definedName name="ETPT" localSheetId="1">#REF!</definedName>
    <definedName name="ETPT" localSheetId="3">#REF!</definedName>
    <definedName name="ETPT" localSheetId="2">#REF!</definedName>
    <definedName name="ETPT" localSheetId="4">#REF!</definedName>
    <definedName name="ETPT">#REF!</definedName>
    <definedName name="Excel_BuiltIn_Database">NA()</definedName>
    <definedName name="Excel_BuiltIn_Database_14" localSheetId="7">#REF!</definedName>
    <definedName name="Excel_BuiltIn_Database_14" localSheetId="1">#REF!</definedName>
    <definedName name="Excel_BuiltIn_Database_14" localSheetId="3">#REF!</definedName>
    <definedName name="Excel_BuiltIn_Database_14" localSheetId="2">#REF!</definedName>
    <definedName name="Excel_BuiltIn_Database_14" localSheetId="4">#REF!</definedName>
    <definedName name="Excel_BuiltIn_Database_14">#REF!</definedName>
    <definedName name="Excel_BuiltIn_Database_15" localSheetId="7">#REF!</definedName>
    <definedName name="Excel_BuiltIn_Database_15" localSheetId="1">#REF!</definedName>
    <definedName name="Excel_BuiltIn_Database_15" localSheetId="3">#REF!</definedName>
    <definedName name="Excel_BuiltIn_Database_15" localSheetId="2">#REF!</definedName>
    <definedName name="Excel_BuiltIn_Database_15" localSheetId="4">#REF!</definedName>
    <definedName name="Excel_BuiltIn_Database_15">#REF!</definedName>
    <definedName name="Excel_BuiltIn_Database_16" localSheetId="7">#REF!</definedName>
    <definedName name="Excel_BuiltIn_Database_16" localSheetId="1">#REF!</definedName>
    <definedName name="Excel_BuiltIn_Database_16" localSheetId="3">#REF!</definedName>
    <definedName name="Excel_BuiltIn_Database_16" localSheetId="2">#REF!</definedName>
    <definedName name="Excel_BuiltIn_Database_16" localSheetId="4">#REF!</definedName>
    <definedName name="Excel_BuiltIn_Database_16">#REF!</definedName>
    <definedName name="Excel_BuiltIn_Database_17" localSheetId="7">#REF!</definedName>
    <definedName name="Excel_BuiltIn_Database_17" localSheetId="1">#REF!</definedName>
    <definedName name="Excel_BuiltIn_Database_17" localSheetId="3">#REF!</definedName>
    <definedName name="Excel_BuiltIn_Database_17" localSheetId="2">#REF!</definedName>
    <definedName name="Excel_BuiltIn_Database_17" localSheetId="4">#REF!</definedName>
    <definedName name="Excel_BuiltIn_Database_17">#REF!</definedName>
    <definedName name="Excel_BuiltIn_Database_18" localSheetId="7">#REF!</definedName>
    <definedName name="Excel_BuiltIn_Database_18" localSheetId="1">#REF!</definedName>
    <definedName name="Excel_BuiltIn_Database_18" localSheetId="3">#REF!</definedName>
    <definedName name="Excel_BuiltIn_Database_18" localSheetId="2">#REF!</definedName>
    <definedName name="Excel_BuiltIn_Database_18" localSheetId="4">#REF!</definedName>
    <definedName name="Excel_BuiltIn_Database_18">#REF!</definedName>
    <definedName name="Excel_BuiltIn_Database_19" localSheetId="7">#REF!</definedName>
    <definedName name="Excel_BuiltIn_Database_19" localSheetId="1">#REF!</definedName>
    <definedName name="Excel_BuiltIn_Database_19" localSheetId="3">#REF!</definedName>
    <definedName name="Excel_BuiltIn_Database_19" localSheetId="2">#REF!</definedName>
    <definedName name="Excel_BuiltIn_Database_19" localSheetId="4">#REF!</definedName>
    <definedName name="Excel_BuiltIn_Database_19">#REF!</definedName>
    <definedName name="Excel_BuiltIn_Database_21" localSheetId="7">#REF!</definedName>
    <definedName name="Excel_BuiltIn_Database_21" localSheetId="1">#REF!</definedName>
    <definedName name="Excel_BuiltIn_Database_21" localSheetId="3">#REF!</definedName>
    <definedName name="Excel_BuiltIn_Database_21" localSheetId="2">#REF!</definedName>
    <definedName name="Excel_BuiltIn_Database_21" localSheetId="4">#REF!</definedName>
    <definedName name="Excel_BuiltIn_Database_21">#REF!</definedName>
    <definedName name="Excel_BuiltIn_Database_23" localSheetId="7">'[18]non candidats'!#REF!</definedName>
    <definedName name="Excel_BuiltIn_Database_23" localSheetId="0">'[18]non candidats'!#REF!</definedName>
    <definedName name="Excel_BuiltIn_Database_23" localSheetId="1">'[18]non candidats'!#REF!</definedName>
    <definedName name="Excel_BuiltIn_Database_23" localSheetId="3">'[18]non candidats'!#REF!</definedName>
    <definedName name="Excel_BuiltIn_Database_23" localSheetId="2">'[18]non candidats'!#REF!</definedName>
    <definedName name="Excel_BuiltIn_Database_23" localSheetId="4">'[18]non candidats'!#REF!</definedName>
    <definedName name="Excel_BuiltIn_Database_23">'[18]non candidats'!#REF!</definedName>
    <definedName name="Excel_BuiltIn_Database_24" localSheetId="7">#REF!</definedName>
    <definedName name="Excel_BuiltIn_Database_24" localSheetId="0">#REF!</definedName>
    <definedName name="Excel_BuiltIn_Database_24" localSheetId="1">#REF!</definedName>
    <definedName name="Excel_BuiltIn_Database_24" localSheetId="3">#REF!</definedName>
    <definedName name="Excel_BuiltIn_Database_24" localSheetId="2">#REF!</definedName>
    <definedName name="Excel_BuiltIn_Database_24" localSheetId="4">#REF!</definedName>
    <definedName name="Excel_BuiltIn_Database_24">#REF!</definedName>
    <definedName name="Excel_BuiltIn_Database_25" localSheetId="7">#REF!</definedName>
    <definedName name="Excel_BuiltIn_Database_25" localSheetId="1">#REF!</definedName>
    <definedName name="Excel_BuiltIn_Database_25" localSheetId="3">#REF!</definedName>
    <definedName name="Excel_BuiltIn_Database_25" localSheetId="2">#REF!</definedName>
    <definedName name="Excel_BuiltIn_Database_25" localSheetId="4">#REF!</definedName>
    <definedName name="Excel_BuiltIn_Database_25">#REF!</definedName>
    <definedName name="Excel_BuiltIn_Database_27" localSheetId="7">#REF!</definedName>
    <definedName name="Excel_BuiltIn_Database_27" localSheetId="1">#REF!</definedName>
    <definedName name="Excel_BuiltIn_Database_27" localSheetId="3">#REF!</definedName>
    <definedName name="Excel_BuiltIn_Database_27" localSheetId="2">#REF!</definedName>
    <definedName name="Excel_BuiltIn_Database_27" localSheetId="4">#REF!</definedName>
    <definedName name="Excel_BuiltIn_Database_27">#REF!</definedName>
    <definedName name="Excel_BuiltIn_Database_6" localSheetId="7">'[18]tableau qualifications'!#REF!</definedName>
    <definedName name="Excel_BuiltIn_Database_6" localSheetId="0">'[18]tableau qualifications'!#REF!</definedName>
    <definedName name="Excel_BuiltIn_Database_6" localSheetId="1">'[18]tableau qualifications'!#REF!</definedName>
    <definedName name="Excel_BuiltIn_Database_6" localSheetId="3">'[18]tableau qualifications'!#REF!</definedName>
    <definedName name="Excel_BuiltIn_Database_6" localSheetId="2">'[18]tableau qualifications'!#REF!</definedName>
    <definedName name="Excel_BuiltIn_Database_6" localSheetId="4">'[18]tableau qualifications'!#REF!</definedName>
    <definedName name="Excel_BuiltIn_Database_6">'[18]tableau qualifications'!#REF!</definedName>
    <definedName name="Excel_BuiltIn_Database_7" localSheetId="7">#REF!</definedName>
    <definedName name="Excel_BuiltIn_Database_7" localSheetId="0">#REF!</definedName>
    <definedName name="Excel_BuiltIn_Database_7" localSheetId="1">#REF!</definedName>
    <definedName name="Excel_BuiltIn_Database_7" localSheetId="3">#REF!</definedName>
    <definedName name="Excel_BuiltIn_Database_7" localSheetId="2">#REF!</definedName>
    <definedName name="Excel_BuiltIn_Database_7" localSheetId="4">#REF!</definedName>
    <definedName name="Excel_BuiltIn_Database_7">#REF!</definedName>
    <definedName name="FEM">[19]FEM!$A$1:$E$27</definedName>
    <definedName name="FORMAT" localSheetId="7">'[8]Tab 1'!#REF!</definedName>
    <definedName name="FORMAT" localSheetId="0">'[8]Tab 1'!#REF!</definedName>
    <definedName name="FORMAT" localSheetId="1">'[8]Tab 1'!#REF!</definedName>
    <definedName name="FORMAT" localSheetId="3">'[8]Tab 1'!#REF!</definedName>
    <definedName name="FORMAT" localSheetId="2">'[8]Tab 1'!#REF!</definedName>
    <definedName name="FORMAT" localSheetId="4">'[8]Tab 1'!#REF!</definedName>
    <definedName name="FORMAT">'[8]Tab 1'!#REF!</definedName>
    <definedName name="FORMAT2" localSheetId="7">'[8]Tab 1'!#REF!</definedName>
    <definedName name="FORMAT2" localSheetId="1">'[8]Tab 1'!#REF!</definedName>
    <definedName name="FORMAT2" localSheetId="3">'[8]Tab 1'!#REF!</definedName>
    <definedName name="FORMAT2" localSheetId="2">'[8]Tab 1'!#REF!</definedName>
    <definedName name="FORMAT2" localSheetId="4">'[8]Tab 1'!#REF!</definedName>
    <definedName name="FORMAT2">'[8]Tab 1'!#REF!</definedName>
    <definedName name="gd98_cum_mcf">[20]gd98!$A$11:$O$251</definedName>
    <definedName name="gd98_cum_pr">[20]gd98!$A$11:$N$251</definedName>
    <definedName name="gd98_cum_tot">[20]gd98!$A$11:$P$251</definedName>
    <definedName name="gd98_eff_moyen">[20]gd98!$A$11:$Q$251</definedName>
    <definedName name="gd98_mcf_tot">[20]gd98!$A$11:$I$251</definedName>
    <definedName name="gd98_median_mcf">[20]gd98!$A$11:$X$252</definedName>
    <definedName name="gd98_median_pr">[20]gd98!$A$11:$U$252</definedName>
    <definedName name="gd98_median_tot">[20]gd98!$A$11:$AA$252</definedName>
    <definedName name="gd98_pr_tot">[20]gd98!$A$11:$F$251</definedName>
    <definedName name="gd98_tot_tot">[20]gd98!$A$11:$L$251</definedName>
    <definedName name="gp98_cum_mcf" localSheetId="7">#REF!</definedName>
    <definedName name="gp98_cum_mcf" localSheetId="0">#REF!</definedName>
    <definedName name="gp98_cum_mcf" localSheetId="1">#REF!</definedName>
    <definedName name="gp98_cum_mcf" localSheetId="3">#REF!</definedName>
    <definedName name="gp98_cum_mcf" localSheetId="2">#REF!</definedName>
    <definedName name="gp98_cum_mcf" localSheetId="4">#REF!</definedName>
    <definedName name="gp98_cum_mcf">#REF!</definedName>
    <definedName name="gp98_cum_mcf_19" localSheetId="7">#REF!</definedName>
    <definedName name="gp98_cum_mcf_19" localSheetId="1">#REF!</definedName>
    <definedName name="gp98_cum_mcf_19" localSheetId="3">#REF!</definedName>
    <definedName name="gp98_cum_mcf_19" localSheetId="2">#REF!</definedName>
    <definedName name="gp98_cum_mcf_19" localSheetId="4">#REF!</definedName>
    <definedName name="gp98_cum_mcf_19">#REF!</definedName>
    <definedName name="gp98_cum_mcf_21" localSheetId="7">#REF!</definedName>
    <definedName name="gp98_cum_mcf_21" localSheetId="1">#REF!</definedName>
    <definedName name="gp98_cum_mcf_21" localSheetId="3">#REF!</definedName>
    <definedName name="gp98_cum_mcf_21" localSheetId="2">#REF!</definedName>
    <definedName name="gp98_cum_mcf_21" localSheetId="4">#REF!</definedName>
    <definedName name="gp98_cum_mcf_21">#REF!</definedName>
    <definedName name="gp98_cum_mcf_23" localSheetId="7">#REF!</definedName>
    <definedName name="gp98_cum_mcf_23" localSheetId="1">#REF!</definedName>
    <definedName name="gp98_cum_mcf_23" localSheetId="3">#REF!</definedName>
    <definedName name="gp98_cum_mcf_23" localSheetId="2">#REF!</definedName>
    <definedName name="gp98_cum_mcf_23" localSheetId="4">#REF!</definedName>
    <definedName name="gp98_cum_mcf_23">#REF!</definedName>
    <definedName name="gp98_cum_mcf_25" localSheetId="7">#REF!</definedName>
    <definedName name="gp98_cum_mcf_25" localSheetId="1">#REF!</definedName>
    <definedName name="gp98_cum_mcf_25" localSheetId="3">#REF!</definedName>
    <definedName name="gp98_cum_mcf_25" localSheetId="2">#REF!</definedName>
    <definedName name="gp98_cum_mcf_25" localSheetId="4">#REF!</definedName>
    <definedName name="gp98_cum_mcf_25">#REF!</definedName>
    <definedName name="gp98_cum_mcf_27" localSheetId="7">#REF!</definedName>
    <definedName name="gp98_cum_mcf_27" localSheetId="1">#REF!</definedName>
    <definedName name="gp98_cum_mcf_27" localSheetId="3">#REF!</definedName>
    <definedName name="gp98_cum_mcf_27" localSheetId="2">#REF!</definedName>
    <definedName name="gp98_cum_mcf_27" localSheetId="4">#REF!</definedName>
    <definedName name="gp98_cum_mcf_27">#REF!</definedName>
    <definedName name="gp98_cum_mcf_6" localSheetId="7">#REF!</definedName>
    <definedName name="gp98_cum_mcf_6" localSheetId="1">#REF!</definedName>
    <definedName name="gp98_cum_mcf_6" localSheetId="3">#REF!</definedName>
    <definedName name="gp98_cum_mcf_6" localSheetId="2">#REF!</definedName>
    <definedName name="gp98_cum_mcf_6" localSheetId="4">#REF!</definedName>
    <definedName name="gp98_cum_mcf_6">#REF!</definedName>
    <definedName name="gp98_cum_pr" localSheetId="7">#REF!</definedName>
    <definedName name="gp98_cum_pr" localSheetId="1">#REF!</definedName>
    <definedName name="gp98_cum_pr" localSheetId="3">#REF!</definedName>
    <definedName name="gp98_cum_pr" localSheetId="2">#REF!</definedName>
    <definedName name="gp98_cum_pr" localSheetId="4">#REF!</definedName>
    <definedName name="gp98_cum_pr">#REF!</definedName>
    <definedName name="gp98_cum_pr_19" localSheetId="7">#REF!</definedName>
    <definedName name="gp98_cum_pr_19" localSheetId="1">#REF!</definedName>
    <definedName name="gp98_cum_pr_19" localSheetId="3">#REF!</definedName>
    <definedName name="gp98_cum_pr_19" localSheetId="2">#REF!</definedName>
    <definedName name="gp98_cum_pr_19" localSheetId="4">#REF!</definedName>
    <definedName name="gp98_cum_pr_19">#REF!</definedName>
    <definedName name="gp98_cum_pr_21" localSheetId="7">#REF!</definedName>
    <definedName name="gp98_cum_pr_21" localSheetId="1">#REF!</definedName>
    <definedName name="gp98_cum_pr_21" localSheetId="3">#REF!</definedName>
    <definedName name="gp98_cum_pr_21" localSheetId="2">#REF!</definedName>
    <definedName name="gp98_cum_pr_21" localSheetId="4">#REF!</definedName>
    <definedName name="gp98_cum_pr_21">#REF!</definedName>
    <definedName name="gp98_cum_pr_23" localSheetId="7">#REF!</definedName>
    <definedName name="gp98_cum_pr_23" localSheetId="1">#REF!</definedName>
    <definedName name="gp98_cum_pr_23" localSheetId="3">#REF!</definedName>
    <definedName name="gp98_cum_pr_23" localSheetId="2">#REF!</definedName>
    <definedName name="gp98_cum_pr_23" localSheetId="4">#REF!</definedName>
    <definedName name="gp98_cum_pr_23">#REF!</definedName>
    <definedName name="gp98_cum_pr_25" localSheetId="7">#REF!</definedName>
    <definedName name="gp98_cum_pr_25" localSheetId="1">#REF!</definedName>
    <definedName name="gp98_cum_pr_25" localSheetId="3">#REF!</definedName>
    <definedName name="gp98_cum_pr_25" localSheetId="2">#REF!</definedName>
    <definedName name="gp98_cum_pr_25" localSheetId="4">#REF!</definedName>
    <definedName name="gp98_cum_pr_25">#REF!</definedName>
    <definedName name="gp98_cum_pr_27" localSheetId="7">#REF!</definedName>
    <definedName name="gp98_cum_pr_27" localSheetId="1">#REF!</definedName>
    <definedName name="gp98_cum_pr_27" localSheetId="3">#REF!</definedName>
    <definedName name="gp98_cum_pr_27" localSheetId="2">#REF!</definedName>
    <definedName name="gp98_cum_pr_27" localSheetId="4">#REF!</definedName>
    <definedName name="gp98_cum_pr_27">#REF!</definedName>
    <definedName name="gp98_cum_pr_6" localSheetId="7">#REF!</definedName>
    <definedName name="gp98_cum_pr_6" localSheetId="1">#REF!</definedName>
    <definedName name="gp98_cum_pr_6" localSheetId="3">#REF!</definedName>
    <definedName name="gp98_cum_pr_6" localSheetId="2">#REF!</definedName>
    <definedName name="gp98_cum_pr_6" localSheetId="4">#REF!</definedName>
    <definedName name="gp98_cum_pr_6">#REF!</definedName>
    <definedName name="gp98_cum_tot" localSheetId="7">#REF!</definedName>
    <definedName name="gp98_cum_tot" localSheetId="1">#REF!</definedName>
    <definedName name="gp98_cum_tot" localSheetId="3">#REF!</definedName>
    <definedName name="gp98_cum_tot" localSheetId="2">#REF!</definedName>
    <definedName name="gp98_cum_tot" localSheetId="4">#REF!</definedName>
    <definedName name="gp98_cum_tot">#REF!</definedName>
    <definedName name="gp98_cum_tot_19" localSheetId="7">#REF!</definedName>
    <definedName name="gp98_cum_tot_19" localSheetId="1">#REF!</definedName>
    <definedName name="gp98_cum_tot_19" localSheetId="3">#REF!</definedName>
    <definedName name="gp98_cum_tot_19" localSheetId="2">#REF!</definedName>
    <definedName name="gp98_cum_tot_19" localSheetId="4">#REF!</definedName>
    <definedName name="gp98_cum_tot_19">#REF!</definedName>
    <definedName name="gp98_cum_tot_21" localSheetId="7">#REF!</definedName>
    <definedName name="gp98_cum_tot_21" localSheetId="1">#REF!</definedName>
    <definedName name="gp98_cum_tot_21" localSheetId="3">#REF!</definedName>
    <definedName name="gp98_cum_tot_21" localSheetId="2">#REF!</definedName>
    <definedName name="gp98_cum_tot_21" localSheetId="4">#REF!</definedName>
    <definedName name="gp98_cum_tot_21">#REF!</definedName>
    <definedName name="gp98_cum_tot_23" localSheetId="7">#REF!</definedName>
    <definedName name="gp98_cum_tot_23" localSheetId="1">#REF!</definedName>
    <definedName name="gp98_cum_tot_23" localSheetId="3">#REF!</definedName>
    <definedName name="gp98_cum_tot_23" localSheetId="2">#REF!</definedName>
    <definedName name="gp98_cum_tot_23" localSheetId="4">#REF!</definedName>
    <definedName name="gp98_cum_tot_23">#REF!</definedName>
    <definedName name="gp98_cum_tot_25" localSheetId="7">#REF!</definedName>
    <definedName name="gp98_cum_tot_25" localSheetId="1">#REF!</definedName>
    <definedName name="gp98_cum_tot_25" localSheetId="3">#REF!</definedName>
    <definedName name="gp98_cum_tot_25" localSheetId="2">#REF!</definedName>
    <definedName name="gp98_cum_tot_25" localSheetId="4">#REF!</definedName>
    <definedName name="gp98_cum_tot_25">#REF!</definedName>
    <definedName name="gp98_cum_tot_27" localSheetId="7">#REF!</definedName>
    <definedName name="gp98_cum_tot_27" localSheetId="1">#REF!</definedName>
    <definedName name="gp98_cum_tot_27" localSheetId="3">#REF!</definedName>
    <definedName name="gp98_cum_tot_27" localSheetId="2">#REF!</definedName>
    <definedName name="gp98_cum_tot_27" localSheetId="4">#REF!</definedName>
    <definedName name="gp98_cum_tot_27">#REF!</definedName>
    <definedName name="gp98_cum_tot_6" localSheetId="7">#REF!</definedName>
    <definedName name="gp98_cum_tot_6" localSheetId="1">#REF!</definedName>
    <definedName name="gp98_cum_tot_6" localSheetId="3">#REF!</definedName>
    <definedName name="gp98_cum_tot_6" localSheetId="2">#REF!</definedName>
    <definedName name="gp98_cum_tot_6" localSheetId="4">#REF!</definedName>
    <definedName name="gp98_cum_tot_6">#REF!</definedName>
    <definedName name="gp98_eff_moyen" localSheetId="7">#REF!</definedName>
    <definedName name="gp98_eff_moyen" localSheetId="1">#REF!</definedName>
    <definedName name="gp98_eff_moyen" localSheetId="3">#REF!</definedName>
    <definedName name="gp98_eff_moyen" localSheetId="2">#REF!</definedName>
    <definedName name="gp98_eff_moyen" localSheetId="4">#REF!</definedName>
    <definedName name="gp98_eff_moyen">#REF!</definedName>
    <definedName name="gp98_eff_moyen_19" localSheetId="7">#REF!</definedName>
    <definedName name="gp98_eff_moyen_19" localSheetId="1">#REF!</definedName>
    <definedName name="gp98_eff_moyen_19" localSheetId="3">#REF!</definedName>
    <definedName name="gp98_eff_moyen_19" localSheetId="2">#REF!</definedName>
    <definedName name="gp98_eff_moyen_19" localSheetId="4">#REF!</definedName>
    <definedName name="gp98_eff_moyen_19">#REF!</definedName>
    <definedName name="gp98_eff_moyen_21" localSheetId="7">#REF!</definedName>
    <definedName name="gp98_eff_moyen_21" localSheetId="1">#REF!</definedName>
    <definedName name="gp98_eff_moyen_21" localSheetId="3">#REF!</definedName>
    <definedName name="gp98_eff_moyen_21" localSheetId="2">#REF!</definedName>
    <definedName name="gp98_eff_moyen_21" localSheetId="4">#REF!</definedName>
    <definedName name="gp98_eff_moyen_21">#REF!</definedName>
    <definedName name="gp98_eff_moyen_23" localSheetId="7">#REF!</definedName>
    <definedName name="gp98_eff_moyen_23" localSheetId="1">#REF!</definedName>
    <definedName name="gp98_eff_moyen_23" localSheetId="3">#REF!</definedName>
    <definedName name="gp98_eff_moyen_23" localSheetId="2">#REF!</definedName>
    <definedName name="gp98_eff_moyen_23" localSheetId="4">#REF!</definedName>
    <definedName name="gp98_eff_moyen_23">#REF!</definedName>
    <definedName name="gp98_eff_moyen_25" localSheetId="7">#REF!</definedName>
    <definedName name="gp98_eff_moyen_25" localSheetId="1">#REF!</definedName>
    <definedName name="gp98_eff_moyen_25" localSheetId="3">#REF!</definedName>
    <definedName name="gp98_eff_moyen_25" localSheetId="2">#REF!</definedName>
    <definedName name="gp98_eff_moyen_25" localSheetId="4">#REF!</definedName>
    <definedName name="gp98_eff_moyen_25">#REF!</definedName>
    <definedName name="gp98_eff_moyen_27" localSheetId="7">#REF!</definedName>
    <definedName name="gp98_eff_moyen_27" localSheetId="1">#REF!</definedName>
    <definedName name="gp98_eff_moyen_27" localSheetId="3">#REF!</definedName>
    <definedName name="gp98_eff_moyen_27" localSheetId="2">#REF!</definedName>
    <definedName name="gp98_eff_moyen_27" localSheetId="4">#REF!</definedName>
    <definedName name="gp98_eff_moyen_27">#REF!</definedName>
    <definedName name="gp98_eff_moyen_6" localSheetId="7">#REF!</definedName>
    <definedName name="gp98_eff_moyen_6" localSheetId="1">#REF!</definedName>
    <definedName name="gp98_eff_moyen_6" localSheetId="3">#REF!</definedName>
    <definedName name="gp98_eff_moyen_6" localSheetId="2">#REF!</definedName>
    <definedName name="gp98_eff_moyen_6" localSheetId="4">#REF!</definedName>
    <definedName name="gp98_eff_moyen_6">#REF!</definedName>
    <definedName name="gp98_mcf_tot" localSheetId="7">#REF!</definedName>
    <definedName name="gp98_mcf_tot" localSheetId="1">#REF!</definedName>
    <definedName name="gp98_mcf_tot" localSheetId="3">#REF!</definedName>
    <definedName name="gp98_mcf_tot" localSheetId="2">#REF!</definedName>
    <definedName name="gp98_mcf_tot" localSheetId="4">#REF!</definedName>
    <definedName name="gp98_mcf_tot">#REF!</definedName>
    <definedName name="gp98_mcf_tot_19" localSheetId="7">#REF!</definedName>
    <definedName name="gp98_mcf_tot_19" localSheetId="1">#REF!</definedName>
    <definedName name="gp98_mcf_tot_19" localSheetId="3">#REF!</definedName>
    <definedName name="gp98_mcf_tot_19" localSheetId="2">#REF!</definedName>
    <definedName name="gp98_mcf_tot_19" localSheetId="4">#REF!</definedName>
    <definedName name="gp98_mcf_tot_19">#REF!</definedName>
    <definedName name="gp98_mcf_tot_21" localSheetId="7">#REF!</definedName>
    <definedName name="gp98_mcf_tot_21" localSheetId="1">#REF!</definedName>
    <definedName name="gp98_mcf_tot_21" localSheetId="3">#REF!</definedName>
    <definedName name="gp98_mcf_tot_21" localSheetId="2">#REF!</definedName>
    <definedName name="gp98_mcf_tot_21" localSheetId="4">#REF!</definedName>
    <definedName name="gp98_mcf_tot_21">#REF!</definedName>
    <definedName name="gp98_mcf_tot_23" localSheetId="7">#REF!</definedName>
    <definedName name="gp98_mcf_tot_23" localSheetId="1">#REF!</definedName>
    <definedName name="gp98_mcf_tot_23" localSheetId="3">#REF!</definedName>
    <definedName name="gp98_mcf_tot_23" localSheetId="2">#REF!</definedName>
    <definedName name="gp98_mcf_tot_23" localSheetId="4">#REF!</definedName>
    <definedName name="gp98_mcf_tot_23">#REF!</definedName>
    <definedName name="gp98_mcf_tot_25" localSheetId="7">#REF!</definedName>
    <definedName name="gp98_mcf_tot_25" localSheetId="1">#REF!</definedName>
    <definedName name="gp98_mcf_tot_25" localSheetId="3">#REF!</definedName>
    <definedName name="gp98_mcf_tot_25" localSheetId="2">#REF!</definedName>
    <definedName name="gp98_mcf_tot_25" localSheetId="4">#REF!</definedName>
    <definedName name="gp98_mcf_tot_25">#REF!</definedName>
    <definedName name="gp98_mcf_tot_27" localSheetId="7">#REF!</definedName>
    <definedName name="gp98_mcf_tot_27" localSheetId="1">#REF!</definedName>
    <definedName name="gp98_mcf_tot_27" localSheetId="3">#REF!</definedName>
    <definedName name="gp98_mcf_tot_27" localSheetId="2">#REF!</definedName>
    <definedName name="gp98_mcf_tot_27" localSheetId="4">#REF!</definedName>
    <definedName name="gp98_mcf_tot_27">#REF!</definedName>
    <definedName name="gp98_mcf_tot_6" localSheetId="7">#REF!</definedName>
    <definedName name="gp98_mcf_tot_6" localSheetId="1">#REF!</definedName>
    <definedName name="gp98_mcf_tot_6" localSheetId="3">#REF!</definedName>
    <definedName name="gp98_mcf_tot_6" localSheetId="2">#REF!</definedName>
    <definedName name="gp98_mcf_tot_6" localSheetId="4">#REF!</definedName>
    <definedName name="gp98_mcf_tot_6">#REF!</definedName>
    <definedName name="gp98_median_mcf" localSheetId="7">#REF!</definedName>
    <definedName name="gp98_median_mcf" localSheetId="1">#REF!</definedName>
    <definedName name="gp98_median_mcf" localSheetId="3">#REF!</definedName>
    <definedName name="gp98_median_mcf" localSheetId="2">#REF!</definedName>
    <definedName name="gp98_median_mcf" localSheetId="4">#REF!</definedName>
    <definedName name="gp98_median_mcf">#REF!</definedName>
    <definedName name="gp98_median_mcf_19" localSheetId="7">#REF!</definedName>
    <definedName name="gp98_median_mcf_19" localSheetId="1">#REF!</definedName>
    <definedName name="gp98_median_mcf_19" localSheetId="3">#REF!</definedName>
    <definedName name="gp98_median_mcf_19" localSheetId="2">#REF!</definedName>
    <definedName name="gp98_median_mcf_19" localSheetId="4">#REF!</definedName>
    <definedName name="gp98_median_mcf_19">#REF!</definedName>
    <definedName name="gp98_median_mcf_21" localSheetId="7">#REF!</definedName>
    <definedName name="gp98_median_mcf_21" localSheetId="1">#REF!</definedName>
    <definedName name="gp98_median_mcf_21" localSheetId="3">#REF!</definedName>
    <definedName name="gp98_median_mcf_21" localSheetId="2">#REF!</definedName>
    <definedName name="gp98_median_mcf_21" localSheetId="4">#REF!</definedName>
    <definedName name="gp98_median_mcf_21">#REF!</definedName>
    <definedName name="gp98_median_mcf_23" localSheetId="7">#REF!</definedName>
    <definedName name="gp98_median_mcf_23" localSheetId="1">#REF!</definedName>
    <definedName name="gp98_median_mcf_23" localSheetId="3">#REF!</definedName>
    <definedName name="gp98_median_mcf_23" localSheetId="2">#REF!</definedName>
    <definedName name="gp98_median_mcf_23" localSheetId="4">#REF!</definedName>
    <definedName name="gp98_median_mcf_23">#REF!</definedName>
    <definedName name="gp98_median_mcf_25" localSheetId="7">#REF!</definedName>
    <definedName name="gp98_median_mcf_25" localSheetId="1">#REF!</definedName>
    <definedName name="gp98_median_mcf_25" localSheetId="3">#REF!</definedName>
    <definedName name="gp98_median_mcf_25" localSheetId="2">#REF!</definedName>
    <definedName name="gp98_median_mcf_25" localSheetId="4">#REF!</definedName>
    <definedName name="gp98_median_mcf_25">#REF!</definedName>
    <definedName name="gp98_median_mcf_27" localSheetId="7">#REF!</definedName>
    <definedName name="gp98_median_mcf_27" localSheetId="1">#REF!</definedName>
    <definedName name="gp98_median_mcf_27" localSheetId="3">#REF!</definedName>
    <definedName name="gp98_median_mcf_27" localSheetId="2">#REF!</definedName>
    <definedName name="gp98_median_mcf_27" localSheetId="4">#REF!</definedName>
    <definedName name="gp98_median_mcf_27">#REF!</definedName>
    <definedName name="gp98_median_mcf_6" localSheetId="7">#REF!</definedName>
    <definedName name="gp98_median_mcf_6" localSheetId="1">#REF!</definedName>
    <definedName name="gp98_median_mcf_6" localSheetId="3">#REF!</definedName>
    <definedName name="gp98_median_mcf_6" localSheetId="2">#REF!</definedName>
    <definedName name="gp98_median_mcf_6" localSheetId="4">#REF!</definedName>
    <definedName name="gp98_median_mcf_6">#REF!</definedName>
    <definedName name="gp98_median_pr" localSheetId="7">#REF!</definedName>
    <definedName name="gp98_median_pr" localSheetId="1">#REF!</definedName>
    <definedName name="gp98_median_pr" localSheetId="3">#REF!</definedName>
    <definedName name="gp98_median_pr" localSheetId="2">#REF!</definedName>
    <definedName name="gp98_median_pr" localSheetId="4">#REF!</definedName>
    <definedName name="gp98_median_pr">#REF!</definedName>
    <definedName name="gp98_median_pr_19" localSheetId="7">#REF!</definedName>
    <definedName name="gp98_median_pr_19" localSheetId="1">#REF!</definedName>
    <definedName name="gp98_median_pr_19" localSheetId="3">#REF!</definedName>
    <definedName name="gp98_median_pr_19" localSheetId="2">#REF!</definedName>
    <definedName name="gp98_median_pr_19" localSheetId="4">#REF!</definedName>
    <definedName name="gp98_median_pr_19">#REF!</definedName>
    <definedName name="gp98_median_pr_21" localSheetId="7">#REF!</definedName>
    <definedName name="gp98_median_pr_21" localSheetId="1">#REF!</definedName>
    <definedName name="gp98_median_pr_21" localSheetId="3">#REF!</definedName>
    <definedName name="gp98_median_pr_21" localSheetId="2">#REF!</definedName>
    <definedName name="gp98_median_pr_21" localSheetId="4">#REF!</definedName>
    <definedName name="gp98_median_pr_21">#REF!</definedName>
    <definedName name="gp98_median_pr_23" localSheetId="7">#REF!</definedName>
    <definedName name="gp98_median_pr_23" localSheetId="1">#REF!</definedName>
    <definedName name="gp98_median_pr_23" localSheetId="3">#REF!</definedName>
    <definedName name="gp98_median_pr_23" localSheetId="2">#REF!</definedName>
    <definedName name="gp98_median_pr_23" localSheetId="4">#REF!</definedName>
    <definedName name="gp98_median_pr_23">#REF!</definedName>
    <definedName name="gp98_median_pr_25" localSheetId="7">#REF!</definedName>
    <definedName name="gp98_median_pr_25" localSheetId="1">#REF!</definedName>
    <definedName name="gp98_median_pr_25" localSheetId="3">#REF!</definedName>
    <definedName name="gp98_median_pr_25" localSheetId="2">#REF!</definedName>
    <definedName name="gp98_median_pr_25" localSheetId="4">#REF!</definedName>
    <definedName name="gp98_median_pr_25">#REF!</definedName>
    <definedName name="gp98_median_pr_27" localSheetId="7">#REF!</definedName>
    <definedName name="gp98_median_pr_27" localSheetId="1">#REF!</definedName>
    <definedName name="gp98_median_pr_27" localSheetId="3">#REF!</definedName>
    <definedName name="gp98_median_pr_27" localSheetId="2">#REF!</definedName>
    <definedName name="gp98_median_pr_27" localSheetId="4">#REF!</definedName>
    <definedName name="gp98_median_pr_27">#REF!</definedName>
    <definedName name="gp98_median_pr_6" localSheetId="7">#REF!</definedName>
    <definedName name="gp98_median_pr_6" localSheetId="1">#REF!</definedName>
    <definedName name="gp98_median_pr_6" localSheetId="3">#REF!</definedName>
    <definedName name="gp98_median_pr_6" localSheetId="2">#REF!</definedName>
    <definedName name="gp98_median_pr_6" localSheetId="4">#REF!</definedName>
    <definedName name="gp98_median_pr_6">#REF!</definedName>
    <definedName name="gp98_median_tot" localSheetId="7">#REF!</definedName>
    <definedName name="gp98_median_tot" localSheetId="1">#REF!</definedName>
    <definedName name="gp98_median_tot" localSheetId="3">#REF!</definedName>
    <definedName name="gp98_median_tot" localSheetId="2">#REF!</definedName>
    <definedName name="gp98_median_tot" localSheetId="4">#REF!</definedName>
    <definedName name="gp98_median_tot">#REF!</definedName>
    <definedName name="gp98_median_tot_19" localSheetId="7">#REF!</definedName>
    <definedName name="gp98_median_tot_19" localSheetId="1">#REF!</definedName>
    <definedName name="gp98_median_tot_19" localSheetId="3">#REF!</definedName>
    <definedName name="gp98_median_tot_19" localSheetId="2">#REF!</definedName>
    <definedName name="gp98_median_tot_19" localSheetId="4">#REF!</definedName>
    <definedName name="gp98_median_tot_19">#REF!</definedName>
    <definedName name="gp98_median_tot_21" localSheetId="7">#REF!</definedName>
    <definedName name="gp98_median_tot_21" localSheetId="1">#REF!</definedName>
    <definedName name="gp98_median_tot_21" localSheetId="3">#REF!</definedName>
    <definedName name="gp98_median_tot_21" localSheetId="2">#REF!</definedName>
    <definedName name="gp98_median_tot_21" localSheetId="4">#REF!</definedName>
    <definedName name="gp98_median_tot_21">#REF!</definedName>
    <definedName name="gp98_median_tot_23" localSheetId="7">#REF!</definedName>
    <definedName name="gp98_median_tot_23" localSheetId="1">#REF!</definedName>
    <definedName name="gp98_median_tot_23" localSheetId="3">#REF!</definedName>
    <definedName name="gp98_median_tot_23" localSheetId="2">#REF!</definedName>
    <definedName name="gp98_median_tot_23" localSheetId="4">#REF!</definedName>
    <definedName name="gp98_median_tot_23">#REF!</definedName>
    <definedName name="gp98_median_tot_25" localSheetId="7">#REF!</definedName>
    <definedName name="gp98_median_tot_25" localSheetId="1">#REF!</definedName>
    <definedName name="gp98_median_tot_25" localSheetId="3">#REF!</definedName>
    <definedName name="gp98_median_tot_25" localSheetId="2">#REF!</definedName>
    <definedName name="gp98_median_tot_25" localSheetId="4">#REF!</definedName>
    <definedName name="gp98_median_tot_25">#REF!</definedName>
    <definedName name="gp98_median_tot_27" localSheetId="7">#REF!</definedName>
    <definedName name="gp98_median_tot_27" localSheetId="1">#REF!</definedName>
    <definedName name="gp98_median_tot_27" localSheetId="3">#REF!</definedName>
    <definedName name="gp98_median_tot_27" localSheetId="2">#REF!</definedName>
    <definedName name="gp98_median_tot_27" localSheetId="4">#REF!</definedName>
    <definedName name="gp98_median_tot_27">#REF!</definedName>
    <definedName name="gp98_median_tot_6" localSheetId="7">#REF!</definedName>
    <definedName name="gp98_median_tot_6" localSheetId="1">#REF!</definedName>
    <definedName name="gp98_median_tot_6" localSheetId="3">#REF!</definedName>
    <definedName name="gp98_median_tot_6" localSheetId="2">#REF!</definedName>
    <definedName name="gp98_median_tot_6" localSheetId="4">#REF!</definedName>
    <definedName name="gp98_median_tot_6">#REF!</definedName>
    <definedName name="gp98_pr_tot" localSheetId="7">#REF!</definedName>
    <definedName name="gp98_pr_tot" localSheetId="1">#REF!</definedName>
    <definedName name="gp98_pr_tot" localSheetId="3">#REF!</definedName>
    <definedName name="gp98_pr_tot" localSheetId="2">#REF!</definedName>
    <definedName name="gp98_pr_tot" localSheetId="4">#REF!</definedName>
    <definedName name="gp98_pr_tot">#REF!</definedName>
    <definedName name="gp98_pr_tot_19" localSheetId="7">#REF!</definedName>
    <definedName name="gp98_pr_tot_19" localSheetId="1">#REF!</definedName>
    <definedName name="gp98_pr_tot_19" localSheetId="3">#REF!</definedName>
    <definedName name="gp98_pr_tot_19" localSheetId="2">#REF!</definedName>
    <definedName name="gp98_pr_tot_19" localSheetId="4">#REF!</definedName>
    <definedName name="gp98_pr_tot_19">#REF!</definedName>
    <definedName name="gp98_pr_tot_21" localSheetId="7">#REF!</definedName>
    <definedName name="gp98_pr_tot_21" localSheetId="1">#REF!</definedName>
    <definedName name="gp98_pr_tot_21" localSheetId="3">#REF!</definedName>
    <definedName name="gp98_pr_tot_21" localSheetId="2">#REF!</definedName>
    <definedName name="gp98_pr_tot_21" localSheetId="4">#REF!</definedName>
    <definedName name="gp98_pr_tot_21">#REF!</definedName>
    <definedName name="gp98_pr_tot_23" localSheetId="7">#REF!</definedName>
    <definedName name="gp98_pr_tot_23" localSheetId="1">#REF!</definedName>
    <definedName name="gp98_pr_tot_23" localSheetId="3">#REF!</definedName>
    <definedName name="gp98_pr_tot_23" localSheetId="2">#REF!</definedName>
    <definedName name="gp98_pr_tot_23" localSheetId="4">#REF!</definedName>
    <definedName name="gp98_pr_tot_23">#REF!</definedName>
    <definedName name="gp98_pr_tot_25" localSheetId="7">#REF!</definedName>
    <definedName name="gp98_pr_tot_25" localSheetId="1">#REF!</definedName>
    <definedName name="gp98_pr_tot_25" localSheetId="3">#REF!</definedName>
    <definedName name="gp98_pr_tot_25" localSheetId="2">#REF!</definedName>
    <definedName name="gp98_pr_tot_25" localSheetId="4">#REF!</definedName>
    <definedName name="gp98_pr_tot_25">#REF!</definedName>
    <definedName name="gp98_pr_tot_27" localSheetId="7">#REF!</definedName>
    <definedName name="gp98_pr_tot_27" localSheetId="1">#REF!</definedName>
    <definedName name="gp98_pr_tot_27" localSheetId="3">#REF!</definedName>
    <definedName name="gp98_pr_tot_27" localSheetId="2">#REF!</definedName>
    <definedName name="gp98_pr_tot_27" localSheetId="4">#REF!</definedName>
    <definedName name="gp98_pr_tot_27">#REF!</definedName>
    <definedName name="gp98_pr_tot_6" localSheetId="7">#REF!</definedName>
    <definedName name="gp98_pr_tot_6" localSheetId="1">#REF!</definedName>
    <definedName name="gp98_pr_tot_6" localSheetId="3">#REF!</definedName>
    <definedName name="gp98_pr_tot_6" localSheetId="2">#REF!</definedName>
    <definedName name="gp98_pr_tot_6" localSheetId="4">#REF!</definedName>
    <definedName name="gp98_pr_tot_6">#REF!</definedName>
    <definedName name="gp98_tot_tot" localSheetId="7">#REF!</definedName>
    <definedName name="gp98_tot_tot" localSheetId="1">#REF!</definedName>
    <definedName name="gp98_tot_tot" localSheetId="3">#REF!</definedName>
    <definedName name="gp98_tot_tot" localSheetId="2">#REF!</definedName>
    <definedName name="gp98_tot_tot" localSheetId="4">#REF!</definedName>
    <definedName name="gp98_tot_tot">#REF!</definedName>
    <definedName name="gp98_tot_tot_19" localSheetId="7">#REF!</definedName>
    <definedName name="gp98_tot_tot_19" localSheetId="1">#REF!</definedName>
    <definedName name="gp98_tot_tot_19" localSheetId="3">#REF!</definedName>
    <definedName name="gp98_tot_tot_19" localSheetId="2">#REF!</definedName>
    <definedName name="gp98_tot_tot_19" localSheetId="4">#REF!</definedName>
    <definedName name="gp98_tot_tot_19">#REF!</definedName>
    <definedName name="gp98_tot_tot_21" localSheetId="7">#REF!</definedName>
    <definedName name="gp98_tot_tot_21" localSheetId="1">#REF!</definedName>
    <definedName name="gp98_tot_tot_21" localSheetId="3">#REF!</definedName>
    <definedName name="gp98_tot_tot_21" localSheetId="2">#REF!</definedName>
    <definedName name="gp98_tot_tot_21" localSheetId="4">#REF!</definedName>
    <definedName name="gp98_tot_tot_21">#REF!</definedName>
    <definedName name="gp98_tot_tot_23" localSheetId="7">#REF!</definedName>
    <definedName name="gp98_tot_tot_23" localSheetId="1">#REF!</definedName>
    <definedName name="gp98_tot_tot_23" localSheetId="3">#REF!</definedName>
    <definedName name="gp98_tot_tot_23" localSheetId="2">#REF!</definedName>
    <definedName name="gp98_tot_tot_23" localSheetId="4">#REF!</definedName>
    <definedName name="gp98_tot_tot_23">#REF!</definedName>
    <definedName name="gp98_tot_tot_25" localSheetId="7">#REF!</definedName>
    <definedName name="gp98_tot_tot_25" localSheetId="1">#REF!</definedName>
    <definedName name="gp98_tot_tot_25" localSheetId="3">#REF!</definedName>
    <definedName name="gp98_tot_tot_25" localSheetId="2">#REF!</definedName>
    <definedName name="gp98_tot_tot_25" localSheetId="4">#REF!</definedName>
    <definedName name="gp98_tot_tot_25">#REF!</definedName>
    <definedName name="gp98_tot_tot_27" localSheetId="7">#REF!</definedName>
    <definedName name="gp98_tot_tot_27" localSheetId="1">#REF!</definedName>
    <definedName name="gp98_tot_tot_27" localSheetId="3">#REF!</definedName>
    <definedName name="gp98_tot_tot_27" localSheetId="2">#REF!</definedName>
    <definedName name="gp98_tot_tot_27" localSheetId="4">#REF!</definedName>
    <definedName name="gp98_tot_tot_27">#REF!</definedName>
    <definedName name="gp98_tot_tot_6" localSheetId="7">#REF!</definedName>
    <definedName name="gp98_tot_tot_6" localSheetId="1">#REF!</definedName>
    <definedName name="gp98_tot_tot_6" localSheetId="3">#REF!</definedName>
    <definedName name="gp98_tot_tot_6" localSheetId="2">#REF!</definedName>
    <definedName name="gp98_tot_tot_6" localSheetId="4">#REF!</definedName>
    <definedName name="gp98_tot_tot_6">#REF!</definedName>
    <definedName name="groupe">[8]astra_digital!$A$1:$C$62</definedName>
    <definedName name="GROUPE_ENT" localSheetId="1">'[21]F41-6'!#REF!</definedName>
    <definedName name="GROUPE_ENT" localSheetId="2">'[21]F41-6'!#REF!</definedName>
    <definedName name="GROUPE_ENT" localSheetId="4">'[21]F41-6'!#REF!</definedName>
    <definedName name="GROUPE_ENT">'[21]F41-6'!#REF!</definedName>
    <definedName name="IMP" localSheetId="7">'[8]Tab 3'!#REF!</definedName>
    <definedName name="IMP" localSheetId="1">'[8]Tab 3'!#REF!</definedName>
    <definedName name="IMP" localSheetId="3">'[8]Tab 3'!#REF!</definedName>
    <definedName name="IMP" localSheetId="2">'[8]Tab 3'!#REF!</definedName>
    <definedName name="IMP" localSheetId="4">'[8]Tab 3'!#REF!</definedName>
    <definedName name="IMP">'[8]Tab 3'!#REF!</definedName>
    <definedName name="lib_section">[14]Section!$A$2:$B$43</definedName>
    <definedName name="lib_section_27" localSheetId="7">#REF!</definedName>
    <definedName name="lib_section_27" localSheetId="0">#REF!</definedName>
    <definedName name="lib_section_27" localSheetId="1">#REF!</definedName>
    <definedName name="lib_section_27" localSheetId="3">#REF!</definedName>
    <definedName name="lib_section_27" localSheetId="2">#REF!</definedName>
    <definedName name="lib_section_27" localSheetId="4">#REF!</definedName>
    <definedName name="lib_section_27">#REF!</definedName>
    <definedName name="libposit" localSheetId="3">[22]POSITION_ADMINISTRATIVE!$B$2:$C$136</definedName>
    <definedName name="libposit" localSheetId="2">[22]POSITION_ADMINISTRATIVE!$B$2:$C$136</definedName>
    <definedName name="libposit" localSheetId="4">[22]POSITION_ADMINISTRATIVE!$B$2:$C$136</definedName>
    <definedName name="libposit">[22]POSITION_ADMINISTRATIVE!$B$2:$C$136</definedName>
    <definedName name="Liste" localSheetId="0">#REF!</definedName>
    <definedName name="Liste" localSheetId="1">#REF!</definedName>
    <definedName name="Liste" localSheetId="3">#REF!</definedName>
    <definedName name="Liste" localSheetId="2">#REF!</definedName>
    <definedName name="Liste" localSheetId="4">#REF!</definedName>
    <definedName name="Liste">#REF!</definedName>
    <definedName name="Medecine" localSheetId="7">[8]astra_digital!#REF!</definedName>
    <definedName name="Medecine" localSheetId="0">[8]astra_digital!#REF!</definedName>
    <definedName name="Medecine" localSheetId="1">[8]astra_digital!#REF!</definedName>
    <definedName name="Medecine" localSheetId="3">[8]astra_digital!#REF!</definedName>
    <definedName name="Medecine" localSheetId="2">[8]astra_digital!#REF!</definedName>
    <definedName name="Medecine" localSheetId="4">[8]astra_digital!#REF!</definedName>
    <definedName name="Medecine">[8]astra_digital!#REF!</definedName>
    <definedName name="Médecine" localSheetId="7">[8]astra_digital!#REF!</definedName>
    <definedName name="Médecine" localSheetId="1">[8]astra_digital!#REF!</definedName>
    <definedName name="Médecine" localSheetId="2">[8]astra_digital!#REF!</definedName>
    <definedName name="Médecine" localSheetId="4">[8]astra_digital!#REF!</definedName>
    <definedName name="Médecine">[8]astra_digital!#REF!</definedName>
    <definedName name="moy" localSheetId="7">#REF!</definedName>
    <definedName name="moy" localSheetId="0">#REF!</definedName>
    <definedName name="moy" localSheetId="1">#REF!</definedName>
    <definedName name="moy" localSheetId="3">#REF!</definedName>
    <definedName name="moy" localSheetId="2">#REF!</definedName>
    <definedName name="moy" localSheetId="4">#REF!</definedName>
    <definedName name="moy">#REF!</definedName>
    <definedName name="NC" localSheetId="0">#REF!</definedName>
    <definedName name="NC" localSheetId="1">#REF!</definedName>
    <definedName name="NC" localSheetId="3">#REF!</definedName>
    <definedName name="NC" localSheetId="2">#REF!</definedName>
    <definedName name="NC" localSheetId="4">#REF!</definedName>
    <definedName name="NC">#REF!</definedName>
    <definedName name="nnn">[14]Feuil1!$A$2:$B$45</definedName>
    <definedName name="Odonto" localSheetId="7">[8]astra_digital!#REF!</definedName>
    <definedName name="Odonto" localSheetId="1">[8]astra_digital!#REF!</definedName>
    <definedName name="Odonto" localSheetId="3">[8]astra_digital!#REF!</definedName>
    <definedName name="Odonto" localSheetId="2">[8]astra_digital!#REF!</definedName>
    <definedName name="Odonto" localSheetId="4">[8]astra_digital!#REF!</definedName>
    <definedName name="Odonto">[8]astra_digital!#REF!</definedName>
    <definedName name="Odontologie" localSheetId="7">[8]astra_digital!#REF!</definedName>
    <definedName name="Odontologie" localSheetId="1">[8]astra_digital!#REF!</definedName>
    <definedName name="Odontologie" localSheetId="2">[8]astra_digital!#REF!</definedName>
    <definedName name="Odontologie" localSheetId="4">[8]astra_digital!#REF!</definedName>
    <definedName name="Odontologie">[8]astra_digital!#REF!</definedName>
    <definedName name="p" localSheetId="7">#REF!</definedName>
    <definedName name="p" localSheetId="0">#REF!</definedName>
    <definedName name="p" localSheetId="1">#REF!</definedName>
    <definedName name="p" localSheetId="3">#REF!</definedName>
    <definedName name="p" localSheetId="2">#REF!</definedName>
    <definedName name="p" localSheetId="4">#REF!</definedName>
    <definedName name="p">#REF!</definedName>
    <definedName name="PE" localSheetId="0">#REF!</definedName>
    <definedName name="PE" localSheetId="1">#REF!</definedName>
    <definedName name="PE" localSheetId="3">#REF!</definedName>
    <definedName name="PE" localSheetId="2">#REF!</definedName>
    <definedName name="PE" localSheetId="4">#REF!</definedName>
    <definedName name="PE">#REF!</definedName>
    <definedName name="Pharma" localSheetId="7">[8]astra_digital!#REF!</definedName>
    <definedName name="Pharma" localSheetId="0">[8]astra_digital!#REF!</definedName>
    <definedName name="Pharma" localSheetId="1">[8]astra_digital!#REF!</definedName>
    <definedName name="Pharma" localSheetId="3">[8]astra_digital!#REF!</definedName>
    <definedName name="Pharma" localSheetId="2">[8]astra_digital!#REF!</definedName>
    <definedName name="Pharma" localSheetId="4">[8]astra_digital!#REF!</definedName>
    <definedName name="Pharma">[8]astra_digital!#REF!</definedName>
    <definedName name="Pharmacie" localSheetId="7">[8]astra_digital!#REF!</definedName>
    <definedName name="Pharmacie" localSheetId="1">[8]astra_digital!#REF!</definedName>
    <definedName name="Pharmacie" localSheetId="2">[8]astra_digital!#REF!</definedName>
    <definedName name="Pharmacie" localSheetId="4">[8]astra_digital!#REF!</definedName>
    <definedName name="Pharmacie">[8]astra_digital!#REF!</definedName>
    <definedName name="prev2008" localSheetId="0">#REF!</definedName>
    <definedName name="prev2008" localSheetId="1">#REF!</definedName>
    <definedName name="prev2008" localSheetId="3">#REF!</definedName>
    <definedName name="prev2008" localSheetId="2">#REF!</definedName>
    <definedName name="prev2008" localSheetId="4">#REF!</definedName>
    <definedName name="prev2008">#REF!</definedName>
    <definedName name="prevmcf2008" localSheetId="0">#REF!</definedName>
    <definedName name="prevmcf2008" localSheetId="1">#REF!</definedName>
    <definedName name="prevmcf2008" localSheetId="3">#REF!</definedName>
    <definedName name="prevmcf2008" localSheetId="2">#REF!</definedName>
    <definedName name="prevmcf2008" localSheetId="4">#REF!</definedName>
    <definedName name="prevmcf2008">#REF!</definedName>
    <definedName name="prevpr2008" localSheetId="0">#REF!</definedName>
    <definedName name="prevpr2008" localSheetId="1">#REF!</definedName>
    <definedName name="prevpr2008" localSheetId="3">#REF!</definedName>
    <definedName name="prevpr2008" localSheetId="2">#REF!</definedName>
    <definedName name="prevpr2008" localSheetId="4">#REF!</definedName>
    <definedName name="prevpr2008">#REF!</definedName>
    <definedName name="PRINCIPAL" localSheetId="7">'[8]Tab 1'!#REF!</definedName>
    <definedName name="PRINCIPAL" localSheetId="0">'[8]Tab 1'!#REF!</definedName>
    <definedName name="PRINCIPAL" localSheetId="1">'[8]Tab 1'!#REF!</definedName>
    <definedName name="PRINCIPAL" localSheetId="3">'[8]Tab 1'!#REF!</definedName>
    <definedName name="PRINCIPAL" localSheetId="2">'[8]Tab 1'!#REF!</definedName>
    <definedName name="PRINCIPAL" localSheetId="4">'[8]Tab 1'!#REF!</definedName>
    <definedName name="PRINCIPAL">'[8]Tab 1'!#REF!</definedName>
    <definedName name="qual06">[23]Feuil2!$A$1:$E$8035</definedName>
    <definedName name="qual06_25" localSheetId="7">#REF!</definedName>
    <definedName name="qual06_25" localSheetId="0">#REF!</definedName>
    <definedName name="qual06_25" localSheetId="1">#REF!</definedName>
    <definedName name="qual06_25" localSheetId="3">#REF!</definedName>
    <definedName name="qual06_25" localSheetId="2">#REF!</definedName>
    <definedName name="qual06_25" localSheetId="4">#REF!</definedName>
    <definedName name="qual06_25">#REF!</definedName>
    <definedName name="qualif06">[23]Feuil2!$A$1:$E$8035</definedName>
    <definedName name="qualif06_25" localSheetId="7">#REF!</definedName>
    <definedName name="qualif06_25" localSheetId="0">#REF!</definedName>
    <definedName name="qualif06_25" localSheetId="1">#REF!</definedName>
    <definedName name="qualif06_25" localSheetId="3">#REF!</definedName>
    <definedName name="qualif06_25" localSheetId="2">#REF!</definedName>
    <definedName name="qualif06_25" localSheetId="4">#REF!</definedName>
    <definedName name="qualif06_25">#REF!</definedName>
    <definedName name="RES">[24]RES!$A$1:$C$25</definedName>
    <definedName name="RESCODEPUB">[24]RESCODEPUB_donnees!$A$1:$E$53</definedName>
    <definedName name="Sciences" localSheetId="7">[8]astra_digital!#REF!</definedName>
    <definedName name="Sciences" localSheetId="0">[8]astra_digital!#REF!</definedName>
    <definedName name="Sciences" localSheetId="1">[8]astra_digital!#REF!</definedName>
    <definedName name="Sciences" localSheetId="3">[8]astra_digital!#REF!</definedName>
    <definedName name="Sciences" localSheetId="2">[8]astra_digital!#REF!</definedName>
    <definedName name="Sciences" localSheetId="4">[8]astra_digital!#REF!</definedName>
    <definedName name="Sciences">[8]astra_digital!#REF!</definedName>
    <definedName name="SIES">[25]sect01def!$A$1:$P$31</definedName>
    <definedName name="SOUTIEN_PP">[26]SOUTIEN_PP_donnees!$A$1:$L$27</definedName>
    <definedName name="SOUTIEN1">[27]SOUTIEN1!$A$1:$D$27</definedName>
    <definedName name="STAPS" localSheetId="7">[8]astra_digital!#REF!</definedName>
    <definedName name="STAPS" localSheetId="1">[8]astra_digital!#REF!</definedName>
    <definedName name="STAPS" localSheetId="3">[8]astra_digital!#REF!</definedName>
    <definedName name="STAPS" localSheetId="2">[8]astra_digital!#REF!</definedName>
    <definedName name="STAPS" localSheetId="4">[8]astra_digital!#REF!</definedName>
    <definedName name="STAPS">[8]astra_digital!#REF!</definedName>
    <definedName name="Tab" localSheetId="0">#REF!</definedName>
    <definedName name="Tab" localSheetId="1">#REF!</definedName>
    <definedName name="Tab" localSheetId="3">#REF!</definedName>
    <definedName name="Tab" localSheetId="2">#REF!</definedName>
    <definedName name="Tab" localSheetId="4">#REF!</definedName>
    <definedName name="Tab">#REF!</definedName>
    <definedName name="tabcod" localSheetId="7">#REF!</definedName>
    <definedName name="tabcod" localSheetId="0">#REF!</definedName>
    <definedName name="tabcod" localSheetId="1">#REF!</definedName>
    <definedName name="tabcod" localSheetId="3">#REF!</definedName>
    <definedName name="tabcod" localSheetId="2">#REF!</definedName>
    <definedName name="tabcod" localSheetId="4">#REF!</definedName>
    <definedName name="tabcod">#REF!</definedName>
    <definedName name="TabCor" localSheetId="0">#REF!</definedName>
    <definedName name="TabCor" localSheetId="1">#REF!</definedName>
    <definedName name="TabCor" localSheetId="3">#REF!</definedName>
    <definedName name="TabCor" localSheetId="2">#REF!</definedName>
    <definedName name="TabCor" localSheetId="4">#REF!</definedName>
    <definedName name="TabCor">#REF!</definedName>
    <definedName name="TABDS">'[13]Tableau de données'!$A$2:$B$32</definedName>
    <definedName name="TABDS_27" localSheetId="7">#REF!</definedName>
    <definedName name="TABDS_27" localSheetId="0">#REF!</definedName>
    <definedName name="TABDS_27" localSheetId="1">#REF!</definedName>
    <definedName name="TABDS_27" localSheetId="3">#REF!</definedName>
    <definedName name="TABDS_27" localSheetId="2">#REF!</definedName>
    <definedName name="TABDS_27" localSheetId="4">#REF!</definedName>
    <definedName name="TABDS_27">#REF!</definedName>
    <definedName name="TABLE" localSheetId="3">'[28]table  origines professionelles'!$B$3:$C$42</definedName>
    <definedName name="TABLE" localSheetId="2">'[28]table  origines professionelles'!$B$3:$C$42</definedName>
    <definedName name="TABLE" localSheetId="4">'[28]table  origines professionelles'!$B$3:$C$42</definedName>
    <definedName name="TABLE">'[28]table  origines professionelles'!$B$3:$C$42</definedName>
    <definedName name="TB" localSheetId="0">#REF!</definedName>
    <definedName name="TB" localSheetId="1">#REF!</definedName>
    <definedName name="TB" localSheetId="3">#REF!</definedName>
    <definedName name="TB" localSheetId="2">#REF!</definedName>
    <definedName name="TB" localSheetId="4">#REF!</definedName>
    <definedName name="TB">#REF!</definedName>
    <definedName name="TCE" localSheetId="0">#REF!</definedName>
    <definedName name="TCE" localSheetId="1">#REF!</definedName>
    <definedName name="TCE" localSheetId="3">#REF!</definedName>
    <definedName name="TCE" localSheetId="2">#REF!</definedName>
    <definedName name="TCE" localSheetId="4">#REF!</definedName>
    <definedName name="TCE">#REF!</definedName>
    <definedName name="TCNU">'[8]#REF'!$A$1:$B$118</definedName>
    <definedName name="TDB" localSheetId="0">#REF!</definedName>
    <definedName name="TDB" localSheetId="1">#REF!</definedName>
    <definedName name="TDB" localSheetId="3">#REF!</definedName>
    <definedName name="TDB" localSheetId="2">#REF!</definedName>
    <definedName name="TDB" localSheetId="4">#REF!</definedName>
    <definedName name="TDB">#REF!</definedName>
    <definedName name="TDIORIG" localSheetId="7">#REF!</definedName>
    <definedName name="TDIORIG" localSheetId="0">#REF!</definedName>
    <definedName name="TDIORIG" localSheetId="1">#REF!</definedName>
    <definedName name="TDIORIG" localSheetId="3">#REF!</definedName>
    <definedName name="TDIORIG" localSheetId="2">#REF!</definedName>
    <definedName name="TDIORIG" localSheetId="4">#REF!</definedName>
    <definedName name="TDIORIG">#REF!</definedName>
    <definedName name="TDIORIG_25" localSheetId="7">#REF!</definedName>
    <definedName name="TDIORIG_25" localSheetId="1">#REF!</definedName>
    <definedName name="TDIORIG_25" localSheetId="3">#REF!</definedName>
    <definedName name="TDIORIG_25" localSheetId="2">#REF!</definedName>
    <definedName name="TDIORIG_25" localSheetId="4">#REF!</definedName>
    <definedName name="TDIORIG_25">#REF!</definedName>
    <definedName name="TE_Droit" localSheetId="7">[8]astra_digital!#REF!</definedName>
    <definedName name="TE_Droit" localSheetId="1">[8]astra_digital!#REF!</definedName>
    <definedName name="TE_Droit" localSheetId="2">[8]astra_digital!#REF!</definedName>
    <definedName name="TE_Droit" localSheetId="4">[8]astra_digital!#REF!</definedName>
    <definedName name="TE_Droit">[8]astra_digital!#REF!</definedName>
    <definedName name="TE_Lettres" localSheetId="7">[8]astra_digital!#REF!</definedName>
    <definedName name="TE_Lettres" localSheetId="1">[8]astra_digital!#REF!</definedName>
    <definedName name="TE_Lettres" localSheetId="2">[8]astra_digital!#REF!</definedName>
    <definedName name="TE_Lettres" localSheetId="4">[8]astra_digital!#REF!</definedName>
    <definedName name="TE_Lettres">[8]astra_digital!#REF!</definedName>
    <definedName name="TE_Médecine" localSheetId="7">[8]astra_digital!#REF!</definedName>
    <definedName name="TE_Médecine" localSheetId="1">[8]astra_digital!#REF!</definedName>
    <definedName name="TE_Médecine" localSheetId="2">[8]astra_digital!#REF!</definedName>
    <definedName name="TE_Médecine" localSheetId="4">[8]astra_digital!#REF!</definedName>
    <definedName name="TE_Médecine">[8]astra_digital!#REF!</definedName>
    <definedName name="TE_Odonto" localSheetId="7">[8]astra_digital!#REF!</definedName>
    <definedName name="TE_Odonto" localSheetId="1">[8]astra_digital!#REF!</definedName>
    <definedName name="TE_Odonto" localSheetId="2">[8]astra_digital!#REF!</definedName>
    <definedName name="TE_Odonto" localSheetId="4">[8]astra_digital!#REF!</definedName>
    <definedName name="TE_Odonto">[8]astra_digital!#REF!</definedName>
    <definedName name="TE_Pharma" localSheetId="7">[8]astra_digital!#REF!</definedName>
    <definedName name="TE_Pharma" localSheetId="1">[8]astra_digital!#REF!</definedName>
    <definedName name="TE_Pharma" localSheetId="2">[8]astra_digital!#REF!</definedName>
    <definedName name="TE_Pharma" localSheetId="4">[8]astra_digital!#REF!</definedName>
    <definedName name="TE_Pharma">[8]astra_digital!#REF!</definedName>
    <definedName name="TE_Sciences" localSheetId="7">[8]astra_digital!#REF!</definedName>
    <definedName name="TE_Sciences" localSheetId="1">[8]astra_digital!#REF!</definedName>
    <definedName name="TE_Sciences" localSheetId="2">[8]astra_digital!#REF!</definedName>
    <definedName name="TE_Sciences" localSheetId="4">[8]astra_digital!#REF!</definedName>
    <definedName name="TE_Sciences">[8]astra_digital!#REF!</definedName>
    <definedName name="tetab">'[8]Etabt-corps (DLSP)'!$B$3:$K$182</definedName>
    <definedName name="TGD">'[8]#REF'!$A$2:$B$7</definedName>
    <definedName name="tgrade">[8]CORPS!$A$1:$C$62</definedName>
    <definedName name="titi" localSheetId="7">'[29]TAB I'!#REF!</definedName>
    <definedName name="titi" localSheetId="1">'[29]TAB I'!#REF!</definedName>
    <definedName name="titi" localSheetId="3">'[29]TAB I'!#REF!</definedName>
    <definedName name="titi" localSheetId="2">'[29]TAB I'!#REF!</definedName>
    <definedName name="titi" localSheetId="4">'[29]TAB I'!#REF!</definedName>
    <definedName name="titi">'[29]TAB I'!#REF!</definedName>
    <definedName name="titi_27" localSheetId="7">#REF!</definedName>
    <definedName name="titi_27" localSheetId="0">#REF!</definedName>
    <definedName name="titi_27" localSheetId="1">#REF!</definedName>
    <definedName name="titi_27" localSheetId="3">#REF!</definedName>
    <definedName name="titi_27" localSheetId="2">#REF!</definedName>
    <definedName name="titi_27" localSheetId="4">#REF!</definedName>
    <definedName name="titi_27">#REF!</definedName>
    <definedName name="tlibc" localSheetId="7">#REF!</definedName>
    <definedName name="tlibc" localSheetId="1">#REF!</definedName>
    <definedName name="tlibc" localSheetId="3">#REF!</definedName>
    <definedName name="tlibc" localSheetId="2">#REF!</definedName>
    <definedName name="tlibc" localSheetId="4">#REF!</definedName>
    <definedName name="tlibc">#REF!</definedName>
    <definedName name="tlibc_25" localSheetId="7">#REF!</definedName>
    <definedName name="tlibc_25" localSheetId="1">#REF!</definedName>
    <definedName name="tlibc_25" localSheetId="3">#REF!</definedName>
    <definedName name="tlibc_25" localSheetId="2">#REF!</definedName>
    <definedName name="tlibc_25" localSheetId="4">#REF!</definedName>
    <definedName name="tlibc_25">#REF!</definedName>
    <definedName name="tnom" localSheetId="7">#REF!</definedName>
    <definedName name="tnom" localSheetId="1">#REF!</definedName>
    <definedName name="tnom" localSheetId="3">#REF!</definedName>
    <definedName name="tnom" localSheetId="2">#REF!</definedName>
    <definedName name="tnom" localSheetId="4">#REF!</definedName>
    <definedName name="tnom">#REF!</definedName>
    <definedName name="tnomm" localSheetId="7">#REF!</definedName>
    <definedName name="tnomm" localSheetId="1">#REF!</definedName>
    <definedName name="tnomm" localSheetId="3">#REF!</definedName>
    <definedName name="tnomm" localSheetId="2">#REF!</definedName>
    <definedName name="tnomm" localSheetId="4">#REF!</definedName>
    <definedName name="tnomm">#REF!</definedName>
    <definedName name="tnumetab" localSheetId="7">#REF!</definedName>
    <definedName name="tnumetab" localSheetId="1">#REF!</definedName>
    <definedName name="tnumetab" localSheetId="3">#REF!</definedName>
    <definedName name="tnumetab" localSheetId="2">#REF!</definedName>
    <definedName name="tnumetab" localSheetId="4">#REF!</definedName>
    <definedName name="tnumetab">#REF!</definedName>
    <definedName name="tnumetab_25" localSheetId="7">#REF!</definedName>
    <definedName name="tnumetab_25" localSheetId="1">#REF!</definedName>
    <definedName name="tnumetab_25" localSheetId="3">#REF!</definedName>
    <definedName name="tnumetab_25" localSheetId="2">#REF!</definedName>
    <definedName name="tnumetab_25" localSheetId="4">#REF!</definedName>
    <definedName name="tnumetab_25">#REF!</definedName>
    <definedName name="tot_cr">[14]Feuil1!$A$2:$C$45</definedName>
    <definedName name="tot_cr_27" localSheetId="7">#REF!</definedName>
    <definedName name="tot_cr_27" localSheetId="0">#REF!</definedName>
    <definedName name="tot_cr_27" localSheetId="1">#REF!</definedName>
    <definedName name="tot_cr_27" localSheetId="3">#REF!</definedName>
    <definedName name="tot_cr_27" localSheetId="2">#REF!</definedName>
    <definedName name="tot_cr_27" localSheetId="4">#REF!</definedName>
    <definedName name="tot_cr_27">#REF!</definedName>
    <definedName name="tot_dr">[14]Feuil1!$A$2:$B$45</definedName>
    <definedName name="tot_dr_27" localSheetId="7">#REF!</definedName>
    <definedName name="tot_dr_27" localSheetId="0">#REF!</definedName>
    <definedName name="tot_dr_27" localSheetId="1">#REF!</definedName>
    <definedName name="tot_dr_27" localSheetId="3">#REF!</definedName>
    <definedName name="tot_dr_27" localSheetId="2">#REF!</definedName>
    <definedName name="tot_dr_27" localSheetId="4">#REF!</definedName>
    <definedName name="tot_dr_27">#REF!</definedName>
    <definedName name="total_aut">'[17]Intercalaire 1'!$K$37</definedName>
    <definedName name="totalagre" localSheetId="7">#REF!</definedName>
    <definedName name="totalagre" localSheetId="0">#REF!</definedName>
    <definedName name="totalagre" localSheetId="1">#REF!</definedName>
    <definedName name="totalagre" localSheetId="3">#REF!</definedName>
    <definedName name="totalagre" localSheetId="2">#REF!</definedName>
    <definedName name="totalagre" localSheetId="4">#REF!</definedName>
    <definedName name="totalagre">#REF!</definedName>
    <definedName name="totalaut" localSheetId="7">#REF!</definedName>
    <definedName name="totalaut" localSheetId="1">#REF!</definedName>
    <definedName name="totalaut" localSheetId="3">#REF!</definedName>
    <definedName name="totalaut" localSheetId="2">#REF!</definedName>
    <definedName name="totalaut" localSheetId="4">#REF!</definedName>
    <definedName name="totalaut">#REF!</definedName>
    <definedName name="totalcert" localSheetId="7">#REF!</definedName>
    <definedName name="totalcert" localSheetId="1">#REF!</definedName>
    <definedName name="totalcert" localSheetId="3">#REF!</definedName>
    <definedName name="totalcert" localSheetId="2">#REF!</definedName>
    <definedName name="totalcert" localSheetId="4">#REF!</definedName>
    <definedName name="totalcert">#REF!</definedName>
    <definedName name="totalfrance" localSheetId="7">#REF!</definedName>
    <definedName name="totalfrance" localSheetId="1">#REF!</definedName>
    <definedName name="totalfrance" localSheetId="3">#REF!</definedName>
    <definedName name="totalfrance" localSheetId="2">#REF!</definedName>
    <definedName name="totalfrance" localSheetId="4">#REF!</definedName>
    <definedName name="totalfrance">#REF!</definedName>
    <definedName name="totalplp" localSheetId="7">#REF!</definedName>
    <definedName name="totalplp" localSheetId="1">#REF!</definedName>
    <definedName name="totalplp" localSheetId="3">#REF!</definedName>
    <definedName name="totalplp" localSheetId="2">#REF!</definedName>
    <definedName name="totalplp" localSheetId="4">#REF!</definedName>
    <definedName name="totalplp">#REF!</definedName>
    <definedName name="toto" localSheetId="7">'[30]TAB I'!#REF!</definedName>
    <definedName name="toto" localSheetId="1">'[30]TAB I'!#REF!</definedName>
    <definedName name="toto" localSheetId="2">'[30]TAB I'!#REF!</definedName>
    <definedName name="toto" localSheetId="4">'[30]TAB I'!#REF!</definedName>
    <definedName name="toto">'[30]TAB I'!#REF!</definedName>
    <definedName name="tprenom" localSheetId="7">#REF!</definedName>
    <definedName name="tprenom" localSheetId="0">#REF!</definedName>
    <definedName name="tprenom" localSheetId="1">#REF!</definedName>
    <definedName name="tprenom" localSheetId="3">#REF!</definedName>
    <definedName name="tprenom" localSheetId="2">#REF!</definedName>
    <definedName name="tprenom" localSheetId="4">#REF!</definedName>
    <definedName name="tprenom">#REF!</definedName>
    <definedName name="TPROMO">[31]Tables!$A$25:$B$28</definedName>
    <definedName name="TRACE1" localSheetId="7">'[8]Tab 1'!#REF!</definedName>
    <definedName name="TRACE1" localSheetId="1">'[8]Tab 1'!#REF!</definedName>
    <definedName name="TRACE1" localSheetId="3">'[8]Tab 1'!#REF!</definedName>
    <definedName name="TRACE1" localSheetId="2">'[8]Tab 1'!#REF!</definedName>
    <definedName name="TRACE1" localSheetId="4">'[8]Tab 1'!#REF!</definedName>
    <definedName name="TRACE1">'[8]Tab 1'!#REF!</definedName>
    <definedName name="TRACE2" localSheetId="7">'[8]Tab 1'!#REF!</definedName>
    <definedName name="TRACE2" localSheetId="1">'[8]Tab 1'!#REF!</definedName>
    <definedName name="TRACE2" localSheetId="2">'[8]Tab 1'!#REF!</definedName>
    <definedName name="TRACE2" localSheetId="4">'[8]Tab 1'!#REF!</definedName>
    <definedName name="TRACE2">'[8]Tab 1'!#REF!</definedName>
    <definedName name="TrecPRexMCF" localSheetId="3">'[32]Simu Retr MCF'!$L$4</definedName>
    <definedName name="TrecPRexMCF" localSheetId="2">'[32]Simu Retr MCF'!$L$4</definedName>
    <definedName name="TrecPRexMCF" localSheetId="4">'[32]Simu Retr MCF'!$L$4</definedName>
    <definedName name="TrecPRexMCF">'[32]Simu Retr MCF'!$L$4</definedName>
    <definedName name="Ttypepromo">[31]Tables!$A$52:$B$54</definedName>
    <definedName name="Uni" localSheetId="0">#REF!</definedName>
    <definedName name="Uni" localSheetId="1">#REF!</definedName>
    <definedName name="Uni" localSheetId="3">#REF!</definedName>
    <definedName name="Uni" localSheetId="2">#REF!</definedName>
    <definedName name="Uni" localSheetId="4">#REF!</definedName>
    <definedName name="Uni">#REF!</definedName>
    <definedName name="VC07_entree" localSheetId="0">#REF!</definedName>
    <definedName name="VC07_entree" localSheetId="1">#REF!</definedName>
    <definedName name="VC07_entree" localSheetId="3">#REF!</definedName>
    <definedName name="VC07_entree" localSheetId="2">#REF!</definedName>
    <definedName name="VC07_entree" localSheetId="4">#REF!</definedName>
    <definedName name="VC07_entree">#REF!</definedName>
    <definedName name="VC07sd" localSheetId="0">#REF!</definedName>
    <definedName name="VC07sd" localSheetId="1">#REF!</definedName>
    <definedName name="VC07sd" localSheetId="3">#REF!</definedName>
    <definedName name="VC07sd" localSheetId="2">#REF!</definedName>
    <definedName name="VC07sd" localSheetId="4">#REF!</definedName>
    <definedName name="VC07sd">#REF!</definedName>
    <definedName name="VC09def">[33]VC09def!$A$1:$W$34</definedName>
    <definedName name="VC09sd_sept2011" localSheetId="0">#REF!</definedName>
    <definedName name="VC09sd_sept2011" localSheetId="1">#REF!</definedName>
    <definedName name="VC09sd_sept2011" localSheetId="3">#REF!</definedName>
    <definedName name="VC09sd_sept2011" localSheetId="2">#REF!</definedName>
    <definedName name="VC09sd_sept2011" localSheetId="4">#REF!</definedName>
    <definedName name="VC09sd_sept2011">#REF!</definedName>
    <definedName name="VC11sd_entree">[34]VC11sd_entree!$A$1:$AF$4267</definedName>
    <definedName name="VC11sd_sortie">[34]VC11sd_sortie!$A$1:$T$4264</definedName>
    <definedName name="vc2013sd" localSheetId="0">#REF!</definedName>
    <definedName name="vc2013sd" localSheetId="1">#REF!</definedName>
    <definedName name="vc2013sd" localSheetId="3">#REF!</definedName>
    <definedName name="vc2013sd" localSheetId="2">#REF!</definedName>
    <definedName name="vc2013sd" localSheetId="4">#REF!</definedName>
    <definedName name="vc2013sd">#REF!</definedName>
    <definedName name="vv">[14]Section!$A$2:$B$43</definedName>
    <definedName name="x" localSheetId="0">#REF!</definedName>
    <definedName name="x" localSheetId="1">#REF!</definedName>
    <definedName name="x" localSheetId="3">#REF!</definedName>
    <definedName name="x" localSheetId="2">#REF!</definedName>
    <definedName name="x" localSheetId="4">#REF!</definedName>
    <definedName name="x">#REF!</definedName>
    <definedName name="xxxx">[35]x!$A$1:$C$58</definedName>
    <definedName name="xxxx_25" localSheetId="7">#REF!</definedName>
    <definedName name="xxxx_25" localSheetId="0">#REF!</definedName>
    <definedName name="xxxx_25" localSheetId="1">#REF!</definedName>
    <definedName name="xxxx_25" localSheetId="3">#REF!</definedName>
    <definedName name="xxxx_25" localSheetId="2">#REF!</definedName>
    <definedName name="xxxx_25" localSheetId="4">#REF!</definedName>
    <definedName name="xxxx_25">#REF!</definedName>
    <definedName name="_xlnm.Print_Area" localSheetId="7">'jeune etranger'!$A$1:$K$11</definedName>
    <definedName name="_xlnm.Print_Area" localSheetId="5">'recrut etranger'!$A$1:$G$11</definedName>
    <definedName name="_xlnm.Print_Area" localSheetId="11">'secteur etranger'!$A$1:$E$20</definedName>
    <definedName name="_xlnm.Print_Area" localSheetId="0">Sommaire!$A$1:$G$35</definedName>
    <definedName name="_xlnm.Print_Area" localSheetId="1">'stock public orig'!$A$1:$U$45</definedName>
    <definedName name="_xlnm.Print_Area" localSheetId="3">'stock univ'!$A$1:$H$22</definedName>
    <definedName name="_xlnm.Print_Area" localSheetId="2">'stock univ orig serie'!$A$1:$F$23</definedName>
    <definedName name="_xlnm.Print_Area" localSheetId="4">'stock univ série'!$A$1:$I$25</definedName>
    <definedName name="_xlnm.Print_Area" localSheetId="8">'stok entr orig'!$A$1:$G$12</definedName>
    <definedName name="_xlnm.Print_Area" localSheetId="9">'Tableau 07'!$A$1:$H$8</definedName>
    <definedName name="_xlnm.Print_Area" localSheetId="10">'Tableau 08'!$A$1:$Q$23</definedName>
  </definedNames>
  <calcPr calcId="145621"/>
</workbook>
</file>

<file path=xl/calcChain.xml><?xml version="1.0" encoding="utf-8"?>
<calcChain xmlns="http://schemas.openxmlformats.org/spreadsheetml/2006/main">
  <c r="F7" i="24" l="1"/>
  <c r="E7" i="24"/>
  <c r="G7" i="24" s="1"/>
  <c r="C7" i="24"/>
  <c r="B7" i="24"/>
  <c r="G6" i="24"/>
  <c r="D6" i="24"/>
  <c r="G5" i="24"/>
  <c r="D5" i="24"/>
  <c r="D7" i="24" l="1"/>
  <c r="L18" i="13" l="1"/>
  <c r="K18" i="13"/>
  <c r="J18" i="13"/>
  <c r="I18" i="13"/>
  <c r="F19" i="13"/>
  <c r="G19" i="13" s="1"/>
  <c r="F18" i="13"/>
  <c r="G18" i="13" s="1"/>
  <c r="F17" i="13"/>
  <c r="G17" i="13" s="1"/>
  <c r="F16" i="13"/>
  <c r="G16" i="13" s="1"/>
  <c r="F15" i="13"/>
  <c r="G15" i="13" s="1"/>
  <c r="F14" i="13"/>
  <c r="G14" i="13" s="1"/>
  <c r="F13" i="13"/>
  <c r="G13" i="13" s="1"/>
  <c r="F12" i="13"/>
  <c r="G12" i="13" s="1"/>
  <c r="F11" i="13"/>
  <c r="G11" i="13" s="1"/>
  <c r="F10" i="13"/>
  <c r="G10" i="13" s="1"/>
  <c r="F9" i="13"/>
  <c r="G9" i="13" s="1"/>
  <c r="F8" i="13"/>
  <c r="G8" i="13" s="1"/>
  <c r="B4" i="13"/>
  <c r="K19" i="13" l="1"/>
  <c r="F4" i="13"/>
  <c r="G4" i="13" s="1"/>
  <c r="G7" i="22"/>
  <c r="F7" i="22"/>
  <c r="E7" i="22"/>
  <c r="D7" i="22"/>
  <c r="C7" i="22"/>
  <c r="B7" i="22"/>
  <c r="I43" i="20" l="1"/>
  <c r="H43" i="20"/>
  <c r="G43" i="20"/>
  <c r="F43" i="20"/>
  <c r="H21" i="20"/>
  <c r="I21" i="20" s="1"/>
  <c r="H20" i="20"/>
  <c r="I20" i="20" s="1"/>
  <c r="H19" i="20"/>
  <c r="I19" i="20" s="1"/>
  <c r="H18" i="20"/>
  <c r="I18" i="20" s="1"/>
  <c r="H17" i="20"/>
  <c r="I17" i="20" s="1"/>
  <c r="H16" i="20"/>
  <c r="I16" i="20" s="1"/>
  <c r="H15" i="20"/>
  <c r="I15" i="20" s="1"/>
  <c r="H14" i="20"/>
  <c r="I14" i="20" s="1"/>
  <c r="H13" i="20"/>
  <c r="I13" i="20" s="1"/>
  <c r="H12" i="20"/>
  <c r="I12" i="20" s="1"/>
  <c r="H11" i="20"/>
  <c r="I11" i="20" s="1"/>
  <c r="H10" i="20"/>
  <c r="I10" i="20" s="1"/>
  <c r="F6" i="20"/>
  <c r="E43" i="20"/>
  <c r="D43" i="20"/>
  <c r="C43" i="20"/>
  <c r="B43" i="20"/>
  <c r="D21" i="20"/>
  <c r="D20" i="20"/>
  <c r="D19" i="20"/>
  <c r="D18" i="20"/>
  <c r="D17" i="20"/>
  <c r="D16" i="20"/>
  <c r="D14" i="20"/>
  <c r="D13" i="20"/>
  <c r="D12" i="20"/>
  <c r="D11" i="20"/>
  <c r="D10" i="20"/>
  <c r="B6" i="20"/>
  <c r="H44" i="20" l="1"/>
  <c r="H6" i="20"/>
  <c r="I6" i="20" s="1"/>
  <c r="D13" i="19"/>
  <c r="D15" i="19" s="1"/>
  <c r="B13" i="19"/>
  <c r="B15" i="19" l="1"/>
  <c r="E6" i="19"/>
  <c r="E12" i="19"/>
  <c r="E8" i="19"/>
  <c r="E10" i="19"/>
  <c r="C5" i="19"/>
  <c r="C13" i="19"/>
  <c r="C7" i="19"/>
  <c r="C11" i="19"/>
  <c r="C8" i="19"/>
  <c r="C12" i="19"/>
  <c r="E7" i="19"/>
  <c r="E11" i="19"/>
  <c r="C9" i="19"/>
  <c r="C6" i="19"/>
  <c r="C10" i="19"/>
  <c r="E5" i="19"/>
  <c r="E9" i="19"/>
  <c r="E13" i="19"/>
  <c r="E29" i="15" l="1"/>
  <c r="E28" i="15"/>
  <c r="E27" i="15"/>
  <c r="E26" i="15"/>
  <c r="E25" i="15"/>
  <c r="E24" i="15"/>
  <c r="E23" i="15"/>
  <c r="C29" i="15"/>
  <c r="C28" i="15"/>
  <c r="C27" i="15"/>
  <c r="C26" i="15"/>
  <c r="C25" i="15"/>
  <c r="C24" i="15"/>
  <c r="C23" i="15"/>
  <c r="B25" i="15" l="1"/>
  <c r="B24" i="15"/>
  <c r="B28" i="15"/>
  <c r="B27" i="15"/>
  <c r="B29" i="15"/>
  <c r="B26" i="15"/>
  <c r="B23" i="15"/>
  <c r="D23" i="15"/>
  <c r="D29" i="15"/>
  <c r="D25" i="15"/>
  <c r="D27" i="15"/>
  <c r="D26" i="15"/>
  <c r="D28" i="15"/>
  <c r="D24" i="15"/>
</calcChain>
</file>

<file path=xl/sharedStrings.xml><?xml version="1.0" encoding="utf-8"?>
<sst xmlns="http://schemas.openxmlformats.org/spreadsheetml/2006/main" count="361" uniqueCount="226">
  <si>
    <t>Origine</t>
  </si>
  <si>
    <t>Ensemble</t>
  </si>
  <si>
    <t>Sous-total</t>
  </si>
  <si>
    <t>Ingénieur de recherche (IR)</t>
  </si>
  <si>
    <t>Effectifs</t>
  </si>
  <si>
    <t>%</t>
  </si>
  <si>
    <t>Hors UE</t>
  </si>
  <si>
    <t>Nombre d'étrangers</t>
  </si>
  <si>
    <t>Total</t>
  </si>
  <si>
    <t>Etrangers</t>
  </si>
  <si>
    <t>MCF titulaires de l'enseignement supérieur (1)</t>
  </si>
  <si>
    <t>nd</t>
  </si>
  <si>
    <t>Océanie</t>
  </si>
  <si>
    <t>Afrique</t>
  </si>
  <si>
    <t>Asie</t>
  </si>
  <si>
    <t>Amérique Centrale et du Sud</t>
  </si>
  <si>
    <t>Amérique du Nord</t>
  </si>
  <si>
    <t xml:space="preserve">Europe hors UE </t>
  </si>
  <si>
    <t>EPIC + Pasteur-Curie</t>
  </si>
  <si>
    <t>CNRS</t>
  </si>
  <si>
    <t>Enseignants-chercheurs titulaires de l'ensei-gnement supérieur (1)</t>
  </si>
  <si>
    <t>PR</t>
  </si>
  <si>
    <t>MCF</t>
  </si>
  <si>
    <t>Sciences médicales</t>
  </si>
  <si>
    <t>Mathématiques / Logiciels</t>
  </si>
  <si>
    <t>STAPS</t>
  </si>
  <si>
    <t xml:space="preserve">Sciences physiques </t>
  </si>
  <si>
    <t>Sciences sociales</t>
  </si>
  <si>
    <t>Chimie</t>
  </si>
  <si>
    <t>Sciences biologiques</t>
  </si>
  <si>
    <t>Sciences de l'ingénieur 1</t>
  </si>
  <si>
    <t>Sciences de la terre / Environnement</t>
  </si>
  <si>
    <t>Sciences de l'ingénieur 2</t>
  </si>
  <si>
    <t>Sciences humaines</t>
  </si>
  <si>
    <t>Union européenne (UE 28)</t>
  </si>
  <si>
    <t>Union européenne à 28</t>
  </si>
  <si>
    <t>Universités et établissements d'enseignement supérieur sous contrat MESRI</t>
  </si>
  <si>
    <t>Etablissements d'enseignement supérieur hors contrat MESRI</t>
  </si>
  <si>
    <t>Source : MESRI-SIES (enquête R&amp;D, données semi-définitives 2015)</t>
  </si>
  <si>
    <t>7 EPST 
(hors CNRS)</t>
  </si>
  <si>
    <t>% parmi les "jeunes chercheurs" recrutés</t>
  </si>
  <si>
    <t>Nationalité non connue</t>
  </si>
  <si>
    <t>en personnes physiques</t>
  </si>
  <si>
    <t>ENSEMBLE DES CHERCHEURS</t>
  </si>
  <si>
    <t>Édition, audiovisuel et diffusion</t>
  </si>
  <si>
    <t>R27</t>
  </si>
  <si>
    <t>Activ. informatiq. &amp; serv. d'information</t>
  </si>
  <si>
    <t>R29</t>
  </si>
  <si>
    <t>Activ. spécialisées, scient. &amp; techniq.</t>
  </si>
  <si>
    <t>R30</t>
  </si>
  <si>
    <t>Autres Secteurs de services</t>
  </si>
  <si>
    <t>Secteurs de services</t>
  </si>
  <si>
    <t>Primaire, énergie, construction</t>
  </si>
  <si>
    <t>Fab. Instr. mesure, navigation, horlog.</t>
  </si>
  <si>
    <t>R15</t>
  </si>
  <si>
    <t>Fab. de machines et équipements nca</t>
  </si>
  <si>
    <t>R18</t>
  </si>
  <si>
    <t>Autres secteurs ind. manufacturières</t>
  </si>
  <si>
    <t>Fabrication d'équipements électriques</t>
  </si>
  <si>
    <t>R17</t>
  </si>
  <si>
    <t>Industrie automobile</t>
  </si>
  <si>
    <t>R19</t>
  </si>
  <si>
    <t>Construction aéronautique et spatiale</t>
  </si>
  <si>
    <t>R21</t>
  </si>
  <si>
    <t>Industrie chimique</t>
  </si>
  <si>
    <t>R07</t>
  </si>
  <si>
    <t>Industrie pharmaceutique</t>
  </si>
  <si>
    <t>R08</t>
  </si>
  <si>
    <t>Composant, cartes, ordi &amp; périphériq.</t>
  </si>
  <si>
    <t>R13</t>
  </si>
  <si>
    <t>Secteurs des ind. manufacturières</t>
  </si>
  <si>
    <r>
      <t xml:space="preserve">Effectifs </t>
    </r>
    <r>
      <rPr>
        <sz val="9"/>
        <color theme="1"/>
        <rFont val="Arial"/>
        <family val="2"/>
      </rPr>
      <t>(personnes physiques)</t>
    </r>
  </si>
  <si>
    <t>Secteurs de recherche</t>
  </si>
  <si>
    <t>Code</t>
  </si>
  <si>
    <t>Part des chercheurs de nationalité étrangère selon les principaux secteurs de recherche en 2015</t>
  </si>
  <si>
    <t>L’état de l’emploi scientifique en France</t>
  </si>
  <si>
    <t>Contenu du classeur</t>
  </si>
  <si>
    <t>Feuille</t>
  </si>
  <si>
    <t>Titre des tableaux ou graphiques</t>
  </si>
  <si>
    <t>Définitions</t>
  </si>
  <si>
    <t>Signes conventionnels utilisés</t>
  </si>
  <si>
    <r>
      <rPr>
        <b/>
        <sz val="8"/>
        <rFont val="Arial"/>
        <family val="2"/>
      </rPr>
      <t>ε</t>
    </r>
    <r>
      <rPr>
        <sz val="8"/>
        <rFont val="Arial"/>
        <family val="2"/>
      </rPr>
      <t xml:space="preserve"> Résultat très petit mais non nul</t>
    </r>
  </si>
  <si>
    <r>
      <rPr>
        <b/>
        <sz val="8"/>
        <rFont val="Arial"/>
        <family val="2"/>
      </rPr>
      <t>n.s.</t>
    </r>
    <r>
      <rPr>
        <sz val="8"/>
        <rFont val="Arial"/>
        <family val="2"/>
      </rPr>
      <t xml:space="preserve"> Résultat non significatif</t>
    </r>
  </si>
  <si>
    <r>
      <rPr>
        <b/>
        <sz val="8"/>
        <rFont val="Arial"/>
        <family val="2"/>
      </rPr>
      <t xml:space="preserve">n.d. </t>
    </r>
    <r>
      <rPr>
        <sz val="8"/>
        <rFont val="Arial"/>
        <family val="2"/>
      </rPr>
      <t>Information non disponible</t>
    </r>
  </si>
  <si>
    <r>
      <rPr>
        <b/>
        <sz val="8"/>
        <rFont val="Arial"/>
        <family val="2"/>
      </rPr>
      <t>p</t>
    </r>
    <r>
      <rPr>
        <sz val="8"/>
        <rFont val="Arial"/>
        <family val="2"/>
      </rPr>
      <t xml:space="preserve"> Données provisoires</t>
    </r>
  </si>
  <si>
    <r>
      <rPr>
        <b/>
        <sz val="8"/>
        <rFont val="Arial"/>
        <family val="2"/>
      </rPr>
      <t>(r)</t>
    </r>
    <r>
      <rPr>
        <sz val="8"/>
        <rFont val="Arial"/>
        <family val="2"/>
      </rPr>
      <t xml:space="preserve"> Données révisées par rapport à l’édition précédente</t>
    </r>
  </si>
  <si>
    <t>Nous vous remercions d’adresser vos observations  
et suggestions éventuelles à : 
emploi.scientifique@recherche.gouv.fr</t>
  </si>
  <si>
    <t>Etranger sans autre indication</t>
  </si>
  <si>
    <t>Source : MESRI-DGRH A1-1</t>
  </si>
  <si>
    <t>ATER art2-3</t>
  </si>
  <si>
    <t>Sans discipline / non renseignée</t>
  </si>
  <si>
    <t>Discipline de recherche *</t>
  </si>
  <si>
    <t>en personnes physiques au 31/12</t>
  </si>
  <si>
    <t xml:space="preserve"> parmi les ATER et enseignants associés </t>
  </si>
  <si>
    <t>2016-2017</t>
  </si>
  <si>
    <t>*** hors médecine et odontologie</t>
  </si>
  <si>
    <t>8 EPST</t>
  </si>
  <si>
    <t>% parmi les EC</t>
  </si>
  <si>
    <t>** EC titulaires en activité, médecine, odontologie et corps spécifiques inclus</t>
  </si>
  <si>
    <t>parmi les enseignants-chercheurs (EC) **</t>
  </si>
  <si>
    <t>% / ATER et associés ***</t>
  </si>
  <si>
    <t>Etbts d'enseigne-ment supérieur hors contrat MESRI</t>
  </si>
  <si>
    <t>Ingénieurs et cadres recrutés en CDI dans 8 EPIC ISBL</t>
  </si>
  <si>
    <t>DR, PR, Ing. EPIC confirmés</t>
  </si>
  <si>
    <t>CR, MCF, Ing. EPIC non confirmés</t>
  </si>
  <si>
    <t>CR dans les 8 EPST (2)</t>
  </si>
  <si>
    <t>IR dans les 8 EPST (2)</t>
  </si>
  <si>
    <t>Ensemble jeunes chercheurs recrutés</t>
  </si>
  <si>
    <t>Nationalité des chercheurs étrangers travaillant dans une entreprise de R&amp;D en France en 2015</t>
  </si>
  <si>
    <t>(2) Titulaires et CDI</t>
  </si>
  <si>
    <t>Source : MESRI-SIES (Tableau de bord sur l’emploi scientifique) et DGRH A1-1 (Gesup 2)</t>
  </si>
  <si>
    <t xml:space="preserve">stock univ </t>
  </si>
  <si>
    <t>recrut etranger</t>
  </si>
  <si>
    <t>jeune etranger</t>
  </si>
  <si>
    <t>* EC titulaires en activité, médecine, odontologie et corps spécifiques inclus</t>
  </si>
  <si>
    <t>% dans le total chercheurs *</t>
  </si>
  <si>
    <t>Titulaires et CDI recrutés dans les 8 EPST</t>
  </si>
  <si>
    <r>
      <rPr>
        <b/>
        <sz val="8"/>
        <color rgb="FF000000"/>
        <rFont val="Arial"/>
        <family val="2"/>
      </rPr>
      <t>Etudiant étranger mobile :</t>
    </r>
    <r>
      <rPr>
        <sz val="8"/>
        <color rgb="FF000000"/>
        <rFont val="Arial"/>
        <family val="2"/>
      </rPr>
      <t xml:space="preserve">  </t>
    </r>
  </si>
  <si>
    <t xml:space="preserve">un étudiant étranger est dit mobile s'il poursuit tout ou partie de ses études supérieures dans un pays autre que celui où il était scolarisé à la fin de ses études </t>
  </si>
  <si>
    <t>secondaire ou de son lieu de scolarisation ou de résidence précédent selon la définition disponible dans le pays. En France, un étudiant étranger sera considéré comme mobile</t>
  </si>
  <si>
    <t>s’il n’a pas obtenu son baccalauréat en  France; en l’absence d’information sur le pays d’origine de l’étudiant, la nationalité de l’étudiant est utilisée comme approximation.</t>
  </si>
  <si>
    <t>stock public orig</t>
  </si>
  <si>
    <t>stok entr orig</t>
  </si>
  <si>
    <t>secteur etranger</t>
  </si>
  <si>
    <t>* Voir la Nomenclature et la table de correspondance section CNU/ discipline en Annexe.</t>
  </si>
  <si>
    <t>Enseignants-chercheurs ** des EPSCP sous tutelle  MESRI</t>
  </si>
  <si>
    <t xml:space="preserve">VI.3 L'accueil des chercheurs étrangers en France </t>
  </si>
  <si>
    <t>Ingénieurs et cadres non confirmés en CDI dans 8 EPIC et ISBL</t>
  </si>
  <si>
    <t>Ensemble public</t>
  </si>
  <si>
    <t>% des recrutés</t>
  </si>
  <si>
    <t>* Chercheurs (yc IR) titulaires ou contractuels, hors doctorants ; yc Ministères et autres établissements publics (105 chercheurs étrangers, non détaillés)</t>
  </si>
  <si>
    <t>Effectifs étrangers</t>
  </si>
  <si>
    <t>2017-2018</t>
  </si>
  <si>
    <t>2018-2019</t>
  </si>
  <si>
    <t>Union européenne (1)</t>
  </si>
  <si>
    <t>Ensemble étrangers</t>
  </si>
  <si>
    <t>Ensemble EC</t>
  </si>
  <si>
    <t>(2) États européens hors UE : Albanie, Ancienne République yougoslave de Macédoine, Andorre, Arménie, Azerbaïjan, Belarus, Bosnie-et-Herzégovine, Géorgie, Islande, Kosovo, Liechtenstein, Moldavie, Monaco, Monténégro, Norvège, Russie, Saint-Marin, Serbie, Suisse, Turquie, Ukraine, Vatican.</t>
  </si>
  <si>
    <t>(1) états membres de l'UE à 28 : Allemagne, Autriche, Belgique, Bulgarie, Chypre, Croatie (depuis 2014 ), Danemark, Espagne, Estonie, Finlande, Grèce, Hongrie, Irlande, Italie, Lettonie, Lituanie, Luxembourg, Malte, Pays-Bas, Pologne, Portugal, République tchèque, Roumanie, Royaume-Uni, Slovaquie, Slovénie, Suède.</t>
  </si>
  <si>
    <t>01 : Origine des chercheurs et enseignants-chercheurs étrangers travaillant fin 2017 dans le secteur public</t>
  </si>
  <si>
    <t>Part des chercheurs de nationalité étrangère (%) *</t>
  </si>
  <si>
    <t>Répartition par secteur (%)</t>
  </si>
  <si>
    <t>06 : Nationalité des chercheurs étrangers travaillant dans une entreprise de R&amp;D en France, années 2007 et 2015</t>
  </si>
  <si>
    <t>Continent</t>
  </si>
  <si>
    <t>Part des femmes (%)</t>
  </si>
  <si>
    <t>Europe</t>
  </si>
  <si>
    <t>Amérique</t>
  </si>
  <si>
    <t>% dans le total chercheurs</t>
  </si>
  <si>
    <t>Source : MESRI-SIES (enquête R&amp;D, données définitives 2015)</t>
  </si>
  <si>
    <t>07 : Répartition des chercheurs étrangers suivant leur origine et selon les grands secteurs de recherche des entreprises en 2015</t>
  </si>
  <si>
    <t>Ensemble des chercheurs</t>
  </si>
  <si>
    <t>Chercheurs internationaux</t>
  </si>
  <si>
    <t>dont</t>
  </si>
  <si>
    <t>Part des internationaux</t>
  </si>
  <si>
    <t>Secteur de recherche</t>
  </si>
  <si>
    <t>EUROPE</t>
  </si>
  <si>
    <t>AMERIQUE</t>
  </si>
  <si>
    <t>ASIE</t>
  </si>
  <si>
    <t>AFRIQUE</t>
  </si>
  <si>
    <t>ENSEMBLE</t>
  </si>
  <si>
    <t>Industrie manufacturière</t>
  </si>
  <si>
    <t>Primaire-Energie-BTP</t>
  </si>
  <si>
    <t>Services</t>
  </si>
  <si>
    <t>en personnes physiques (%)</t>
  </si>
  <si>
    <t>Autres</t>
  </si>
  <si>
    <t>Effectif</t>
  </si>
  <si>
    <t>Édition de logiciels</t>
  </si>
  <si>
    <t>Programmation informatique</t>
  </si>
  <si>
    <t>Conseil en système &amp; logiciel informatique</t>
  </si>
  <si>
    <t>Ingénierie, études techniques</t>
  </si>
  <si>
    <t>R&amp;D en sciences physiques et naturelles</t>
  </si>
  <si>
    <t>Composants, cartes électroniques, ordinateurs, équipements</t>
  </si>
  <si>
    <t>Source : MESRI-SIES.</t>
  </si>
  <si>
    <t>Rupture statistique entre 2016-2017 et 2017-2018</t>
  </si>
  <si>
    <t>Europe hors UE (2)</t>
  </si>
  <si>
    <t>Périmètre de l'union européenne</t>
  </si>
  <si>
    <t>À partir de 2017-2018</t>
  </si>
  <si>
    <t>Amérique du Nord (3)</t>
  </si>
  <si>
    <t>Source : MESRI-SIES (enquête R&amp;D, données semi-définitives 2017) et MESRI-DGRH A1-1</t>
  </si>
  <si>
    <t>% dans le total chercheurs ***</t>
  </si>
  <si>
    <t>Origine des chercheurs et enseignants-chercheurs étrangers travaillant fin 2017 dans le secteur public</t>
  </si>
  <si>
    <t>Les enseignants étrangers du supérieur en 2018-19, par corps et discipline</t>
  </si>
  <si>
    <t>08 - Répartition des chercheurs étrangers selon leur origine dans les principaux secteurs de recherche des entreprises en 2015</t>
  </si>
  <si>
    <t>Les enseignants étrangers du supérieur en 2016-17, par corps et discipline</t>
  </si>
  <si>
    <t>Répartition des chercheurs étrangers suivant leur origine et selon les grands secteurs de recherche des entreprises en 2015</t>
  </si>
  <si>
    <t>Tableau 07</t>
  </si>
  <si>
    <t>Répartition des chercheurs étrangers selon leur origine dans les principaux secteurs de recherche des entreprises en 2015</t>
  </si>
  <si>
    <t>Tableau 08</t>
  </si>
  <si>
    <t>Tableaux ou graphiques repris dans la publication papier</t>
  </si>
  <si>
    <t>T01</t>
  </si>
  <si>
    <t>T03</t>
  </si>
  <si>
    <t>T04</t>
  </si>
  <si>
    <t>T05</t>
  </si>
  <si>
    <t>T06</t>
  </si>
  <si>
    <t>T07</t>
  </si>
  <si>
    <t>T08</t>
  </si>
  <si>
    <r>
      <t xml:space="preserve">Publication biennale de l'Enseignement supérieur, de la Recherche et de l'Innovation [EES 2020]
</t>
    </r>
    <r>
      <rPr>
        <b/>
        <sz val="10"/>
        <rFont val="Arial"/>
        <family val="2"/>
      </rPr>
      <t>Pour plus d'information sur les notions et les sigles rencontrées, se reporter au rapport intégral.</t>
    </r>
  </si>
  <si>
    <t>MESRI-SIES, EES 2020</t>
  </si>
  <si>
    <r>
      <t xml:space="preserve">Total organismes </t>
    </r>
    <r>
      <rPr>
        <b/>
        <sz val="9"/>
        <color rgb="FF000000"/>
        <rFont val="Arial"/>
        <family val="2"/>
      </rPr>
      <t>*, dont :</t>
    </r>
  </si>
  <si>
    <t>Part des enseignants-chercheurs néo-recrutés et ayant obtenu un doctorat à l'étranger</t>
  </si>
  <si>
    <t>Etranger</t>
  </si>
  <si>
    <t>Part</t>
  </si>
  <si>
    <r>
      <rPr>
        <i/>
        <u/>
        <sz val="9"/>
        <rFont val="Times New Roman"/>
        <family val="1"/>
      </rPr>
      <t>Source</t>
    </r>
    <r>
      <rPr>
        <i/>
        <sz val="9"/>
        <rFont val="Times New Roman"/>
        <family val="1"/>
      </rPr>
      <t>: GALAXIE - DGRH A1-1</t>
    </r>
  </si>
  <si>
    <r>
      <rPr>
        <i/>
        <u/>
        <sz val="9"/>
        <rFont val="Times New Roman"/>
        <family val="1"/>
      </rPr>
      <t>Champ</t>
    </r>
    <r>
      <rPr>
        <i/>
        <sz val="9"/>
        <rFont val="Times New Roman"/>
        <family val="1"/>
      </rPr>
      <t xml:space="preserve"> : Campagne de recrutement des MCF et PR en 2017 et 2018 (hors filière hospitalo-universitaire et corps spécifiques)</t>
    </r>
  </si>
  <si>
    <t>Corps</t>
  </si>
  <si>
    <t xml:space="preserve">recrut doct </t>
  </si>
  <si>
    <t>Origine des enseignants-chercheurs étrangers titulaires, depuis 2017</t>
  </si>
  <si>
    <t>stock univ orig serie</t>
  </si>
  <si>
    <t>03 : Les enseignants-chercheurs étrangers du supérieur en 2018-19, par corps et discipline</t>
  </si>
  <si>
    <t xml:space="preserve">ATER et enseignants associés </t>
  </si>
  <si>
    <t>EPIC de recherche ** et Pasteur-Curie</t>
  </si>
  <si>
    <t>Enseignants-chercheurs *** des EPSCP sous tutelle  MESRI</t>
  </si>
  <si>
    <t>** ANDRA, BRGM, CEA–Civil, CIRAD, CNES, CSTB, IFREMER, INERIS, IPEV, IRSN, LNE et ONERA, hors IFPEN</t>
  </si>
  <si>
    <t>*** EC titulaires en activité, médecine, odontologie et corps spécifiques inclus</t>
  </si>
  <si>
    <t>**** Part des chercheurs étrangers parmi l'ensemble des chercheurs (hors doctorants), en %</t>
  </si>
  <si>
    <t>04 : Néo-recrutements de chercheurs étrangers sur postes permanents en 2018 : 
effectifs et part dans les recrutements totaux par catégorie et type d’établissements</t>
  </si>
  <si>
    <t>Ensemble chercheurs du public, hors IGR des EPSCP</t>
  </si>
  <si>
    <t xml:space="preserve">(1) universités et autres établissements sous contrat MESRI ; hors médecine, odontologie et corps spécifiques, Sessions synchronisées et au fil de l’eau. </t>
  </si>
  <si>
    <t>05 : Néo-recrutements d’étrangers sur des postes permanents de jeunes chercheurs en 2018 : 
répartition par origine et type d’établissements</t>
  </si>
  <si>
    <t>(1) universités et autres établissements sous contrat MESRI, hors médecine, odontologie et corps spécifiques, Sessions synchronisées et au fil de l’eau.</t>
  </si>
  <si>
    <t>Néo-recrutements de chercheurs étrangers sur postes permanents en 2018 : effectifs et part dans les recrutements totaux par catégorie et type d’établissement</t>
  </si>
  <si>
    <t>Néo-recrutements d’étrangers sur des postes permanents de jeunes chercheurs  en 2018 : répartition par origine et type d’établissement</t>
  </si>
  <si>
    <t>Effectifs totaux : français et étrangers</t>
  </si>
  <si>
    <t xml:space="preserve">total associés </t>
  </si>
  <si>
    <t>associés étrangers hors med et odonto</t>
  </si>
  <si>
    <t>Niveau de recrutement des chercheurs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</si>
</sst>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€_-;\-* #,##0.00\ _€_-;_-* &quot;-&quot;??\ _€_-;_-@_-"/>
    <numFmt numFmtId="164" formatCode="0.0%"/>
    <numFmt numFmtId="165" formatCode="_-* #,##0.00\ [$€-1]_-;\-* #,##0.00\ [$€-1]_-;_-* &quot;-&quot;??\ [$€-1]_-"/>
    <numFmt numFmtId="166" formatCode="_-* #,##0.00\ _F_-;\-* #,##0.00\ _F_-;_-* &quot;-&quot;??\ _F_-;_-@_-"/>
    <numFmt numFmtId="167" formatCode="0&quot;        &quot;"/>
    <numFmt numFmtId="168" formatCode="0&quot;    &quot;"/>
    <numFmt numFmtId="169" formatCode="_-* #,##0\ _€_-;\-* #,##0\ _€_-;_-* &quot;-&quot;??\ _€_-;_-@_-"/>
    <numFmt numFmtId="170" formatCode="#,##0&quot;  &quot;"/>
    <numFmt numFmtId="171" formatCode="0.0"/>
    <numFmt numFmtId="172" formatCode="General_)"/>
    <numFmt numFmtId="173" formatCode="&quot;£&quot;#,##0.00;\-&quot;£&quot;#,##0.00"/>
    <numFmt numFmtId="174" formatCode="_(* #,##0.00_);_(* \(#,##0.00\);_(* &quot;-&quot;??_);_(@_)"/>
    <numFmt numFmtId="175" formatCode="#,##0.000"/>
    <numFmt numFmtId="176" formatCode="#,##0.0"/>
    <numFmt numFmtId="177" formatCode="#,##0.00%;[Red]\(#,##0.00%\)"/>
    <numFmt numFmtId="178" formatCode="_(&quot;$&quot;* #,##0.00_);_(&quot;$&quot;* \(#,##0.00\);_(&quot;$&quot;* &quot;-&quot;??_);_(@_)"/>
    <numFmt numFmtId="179" formatCode="&quot;$&quot;#,##0\ ;\(&quot;$&quot;#,##0\)"/>
    <numFmt numFmtId="180" formatCode="_(* #,##0_);_(* \(#,##0\);_(* &quot;-&quot;_);_(@_)"/>
    <numFmt numFmtId="181" formatCode="_-* #,##0.00\ [$€]_-;\-* #,##0.00\ [$€]_-;_-* &quot;-&quot;??\ [$€]_-;_-@_-"/>
    <numFmt numFmtId="182" formatCode="&quot;$&quot;#,##0_);\(&quot;$&quot;#,##0.0\)"/>
    <numFmt numFmtId="183" formatCode="0.00_)"/>
    <numFmt numFmtId="184" formatCode="_-* #,##0.00\ _k_r_-;\-* #,##0.00\ _k_r_-;_-* &quot;-&quot;??\ _k_r_-;_-@_-"/>
    <numFmt numFmtId="185" formatCode="_(&quot;$&quot;* #,##0_);_(&quot;$&quot;* \(#,##0\);_(&quot;$&quot;* &quot;-&quot;_);_(@_)"/>
  </numFmts>
  <fonts count="148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10"/>
      <name val="Times New Roman"/>
      <family val="1"/>
    </font>
    <font>
      <sz val="10"/>
      <color indexed="8"/>
      <name val="Times New Roman"/>
      <family val="2"/>
    </font>
    <font>
      <sz val="10"/>
      <color theme="1"/>
      <name val="Times New Roman"/>
      <family val="2"/>
    </font>
    <font>
      <sz val="11"/>
      <name val="Times New Roman"/>
      <family val="1"/>
    </font>
    <font>
      <sz val="1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i/>
      <sz val="9"/>
      <color theme="1"/>
      <name val="Arial"/>
      <family val="2"/>
    </font>
    <font>
      <i/>
      <sz val="10"/>
      <color theme="1"/>
      <name val="Arial"/>
      <family val="2"/>
    </font>
    <font>
      <sz val="10"/>
      <color rgb="FF000000"/>
      <name val="Arial"/>
      <family val="2"/>
    </font>
    <font>
      <sz val="9"/>
      <name val="Arial"/>
      <family val="2"/>
    </font>
    <font>
      <i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000000"/>
      <name val="Arial"/>
      <family val="2"/>
    </font>
    <font>
      <b/>
      <sz val="14"/>
      <color rgb="FFFF0000"/>
      <name val="Arial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sz val="10"/>
      <color rgb="FFFF0000"/>
      <name val="Arial"/>
      <family val="2"/>
    </font>
    <font>
      <sz val="10"/>
      <color indexed="20"/>
      <name val="Arial"/>
      <family val="2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b/>
      <sz val="10"/>
      <color rgb="FFFA7D00"/>
      <name val="Arial"/>
      <family val="2"/>
    </font>
    <font>
      <b/>
      <sz val="10"/>
      <color indexed="52"/>
      <name val="Arial"/>
      <family val="2"/>
    </font>
    <font>
      <sz val="10"/>
      <color rgb="FFFA7D00"/>
      <name val="Arial"/>
      <family val="2"/>
    </font>
    <font>
      <b/>
      <sz val="10"/>
      <color indexed="9"/>
      <name val="Arial"/>
      <family val="2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10"/>
      <color rgb="FF3F3F76"/>
      <name val="Arial"/>
      <family val="2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10"/>
      <color indexed="8"/>
      <name val="Arial"/>
      <family val="2"/>
      <charset val="238"/>
    </font>
    <font>
      <sz val="10"/>
      <color indexed="17"/>
      <name val="Arial"/>
      <family val="2"/>
    </font>
    <font>
      <b/>
      <sz val="12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8.5"/>
      <color theme="10"/>
      <name val="Arial"/>
      <family val="2"/>
    </font>
    <font>
      <u/>
      <sz val="10"/>
      <color indexed="12"/>
      <name val="MS Sans Serif"/>
      <family val="2"/>
    </font>
    <font>
      <u/>
      <sz val="7.5"/>
      <color indexed="12"/>
      <name val="Courier"/>
      <family val="3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rgb="FF9C0006"/>
      <name val="Arial"/>
      <family val="2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rgb="FF9C6500"/>
      <name val="Arial"/>
      <family val="2"/>
    </font>
    <font>
      <b/>
      <i/>
      <sz val="16"/>
      <name val="Helv"/>
    </font>
    <font>
      <sz val="8"/>
      <name val="Courier"/>
      <family val="3"/>
    </font>
    <font>
      <sz val="10"/>
      <name val="Helvetica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Times"/>
      <family val="1"/>
    </font>
    <font>
      <sz val="11"/>
      <color theme="1"/>
      <name val="Czcionka tekstu podstawowego"/>
      <family val="2"/>
    </font>
    <font>
      <b/>
      <sz val="10"/>
      <color indexed="63"/>
      <name val="Arial"/>
      <family val="2"/>
    </font>
    <font>
      <sz val="11"/>
      <color indexed="8"/>
      <name val="Calibri"/>
      <family val="2"/>
      <charset val="238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sz val="10"/>
      <color rgb="FF006100"/>
      <name val="Arial"/>
      <family val="2"/>
    </font>
    <font>
      <b/>
      <sz val="10"/>
      <color rgb="FF3F3F3F"/>
      <name val="Arial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i/>
      <sz val="10"/>
      <color rgb="FF7F7F7F"/>
      <name val="Arial"/>
      <family val="2"/>
    </font>
    <font>
      <b/>
      <sz val="8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indexed="8"/>
      <name val="Czcionka tekstu podstawowego"/>
      <family val="2"/>
    </font>
    <font>
      <b/>
      <sz val="10"/>
      <color theme="0"/>
      <name val="Arial"/>
      <family val="2"/>
    </font>
    <font>
      <sz val="10"/>
      <color indexed="10"/>
      <name val="Arial"/>
      <family val="2"/>
    </font>
    <font>
      <sz val="10"/>
      <name val="Times"/>
      <family val="1"/>
    </font>
    <font>
      <sz val="12"/>
      <name val="宋体"/>
      <charset val="134"/>
    </font>
    <font>
      <sz val="12"/>
      <name val="ＭＳ Ｐゴシック"/>
      <family val="3"/>
      <charset val="128"/>
    </font>
    <font>
      <b/>
      <sz val="16"/>
      <name val="Arial"/>
      <family val="2"/>
    </font>
    <font>
      <b/>
      <sz val="11"/>
      <name val="Arial"/>
      <family val="2"/>
    </font>
    <font>
      <sz val="8"/>
      <color rgb="FF000000"/>
      <name val="Arial"/>
      <family val="2"/>
    </font>
    <font>
      <i/>
      <sz val="8"/>
      <color theme="1"/>
      <name val="Arial"/>
      <family val="2"/>
    </font>
    <font>
      <i/>
      <sz val="8"/>
      <color indexed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8"/>
      <color rgb="FF000000"/>
      <name val="Arial"/>
      <family val="2"/>
    </font>
    <font>
      <b/>
      <sz val="14"/>
      <color rgb="FF000000"/>
      <name val="Arial"/>
      <family val="2"/>
    </font>
    <font>
      <u/>
      <sz val="8"/>
      <color theme="10"/>
      <name val="Arial"/>
      <family val="2"/>
    </font>
    <font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rgb="FF000000"/>
      <name val="Arial"/>
      <family val="2"/>
    </font>
    <font>
      <i/>
      <sz val="9"/>
      <name val="Times New Roman"/>
      <family val="1"/>
    </font>
    <font>
      <i/>
      <u/>
      <sz val="9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55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indexed="43"/>
      </patternFill>
    </fill>
    <fill>
      <patternFill patternType="solid">
        <fgColor indexed="44"/>
        <bgColor indexed="10"/>
      </patternFill>
    </fill>
    <fill>
      <patternFill patternType="solid">
        <fgColor theme="8"/>
        <bgColor indexed="64"/>
      </patternFill>
    </fill>
    <fill>
      <patternFill patternType="solid">
        <fgColor theme="2" tint="-9.9978637043366805E-2"/>
        <bgColor indexed="64"/>
      </patternFill>
    </fill>
  </fills>
  <borders count="8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 style="dotted">
        <color auto="1"/>
      </left>
      <right/>
      <top style="thin">
        <color indexed="64"/>
      </top>
      <bottom/>
      <diagonal/>
    </border>
    <border>
      <left style="dotted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tted">
        <color auto="1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</borders>
  <cellStyleXfs count="3983">
    <xf numFmtId="0" fontId="0" fillId="0" borderId="0"/>
    <xf numFmtId="9" fontId="27" fillId="0" borderId="0" applyFon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20" borderId="0" applyNumberFormat="0" applyBorder="0" applyAlignment="0" applyProtection="0"/>
    <xf numFmtId="0" fontId="26" fillId="24" borderId="0" applyNumberFormat="0" applyBorder="0" applyAlignment="0" applyProtection="0"/>
    <xf numFmtId="0" fontId="26" fillId="28" borderId="0" applyNumberFormat="0" applyBorder="0" applyAlignment="0" applyProtection="0"/>
    <xf numFmtId="0" fontId="26" fillId="32" borderId="0" applyNumberFormat="0" applyBorder="0" applyAlignment="0" applyProtection="0"/>
    <xf numFmtId="0" fontId="26" fillId="9" borderId="0" applyNumberFormat="0" applyBorder="0" applyAlignment="0" applyProtection="0"/>
    <xf numFmtId="0" fontId="26" fillId="13" borderId="0" applyNumberFormat="0" applyBorder="0" applyAlignment="0" applyProtection="0"/>
    <xf numFmtId="0" fontId="26" fillId="17" borderId="0" applyNumberFormat="0" applyBorder="0" applyAlignment="0" applyProtection="0"/>
    <xf numFmtId="0" fontId="26" fillId="21" borderId="0" applyNumberFormat="0" applyBorder="0" applyAlignment="0" applyProtection="0"/>
    <xf numFmtId="0" fontId="26" fillId="25" borderId="0" applyNumberFormat="0" applyBorder="0" applyAlignment="0" applyProtection="0"/>
    <xf numFmtId="0" fontId="26" fillId="29" borderId="0" applyNumberFormat="0" applyBorder="0" applyAlignment="0" applyProtection="0"/>
    <xf numFmtId="0" fontId="23" fillId="0" borderId="0" applyNumberFormat="0" applyFill="0" applyBorder="0" applyAlignment="0" applyProtection="0"/>
    <xf numFmtId="0" fontId="20" fillId="6" borderId="4" applyNumberFormat="0" applyAlignment="0" applyProtection="0"/>
    <xf numFmtId="0" fontId="21" fillId="0" borderId="6" applyNumberFormat="0" applyFill="0" applyAlignment="0" applyProtection="0"/>
    <xf numFmtId="0" fontId="11" fillId="8" borderId="8" applyNumberFormat="0" applyFont="0" applyAlignment="0" applyProtection="0"/>
    <xf numFmtId="0" fontId="18" fillId="5" borderId="4" applyNumberFormat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16" fillId="3" borderId="0" applyNumberFormat="0" applyBorder="0" applyAlignment="0" applyProtection="0"/>
    <xf numFmtId="43" fontId="31" fillId="0" borderId="0" applyFont="0" applyFill="0" applyBorder="0" applyAlignment="0" applyProtection="0"/>
    <xf numFmtId="166" fontId="30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7" fillId="4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0" fillId="0" borderId="0"/>
    <xf numFmtId="0" fontId="35" fillId="0" borderId="0"/>
    <xf numFmtId="0" fontId="27" fillId="0" borderId="0"/>
    <xf numFmtId="0" fontId="34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4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6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7" fillId="0" borderId="0"/>
    <xf numFmtId="0" fontId="30" fillId="0" borderId="0"/>
    <xf numFmtId="0" fontId="34" fillId="0" borderId="0"/>
    <xf numFmtId="0" fontId="32" fillId="0" borderId="0"/>
    <xf numFmtId="0" fontId="34" fillId="0" borderId="0"/>
    <xf numFmtId="0" fontId="30" fillId="0" borderId="0"/>
    <xf numFmtId="0" fontId="34" fillId="0" borderId="0"/>
    <xf numFmtId="0" fontId="11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8" fillId="0" borderId="0"/>
    <xf numFmtId="0" fontId="30" fillId="0" borderId="0"/>
    <xf numFmtId="0" fontId="30" fillId="0" borderId="0"/>
    <xf numFmtId="0" fontId="32" fillId="0" borderId="0"/>
    <xf numFmtId="167" fontId="30" fillId="0" borderId="0">
      <alignment horizontal="centerContinuous" vertical="center"/>
    </xf>
    <xf numFmtId="167" fontId="30" fillId="0" borderId="0">
      <alignment horizontal="centerContinuous" vertical="center"/>
    </xf>
    <xf numFmtId="167" fontId="30" fillId="0" borderId="0">
      <alignment horizontal="centerContinuous" vertical="center"/>
    </xf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5" fillId="2" borderId="0" applyNumberFormat="0" applyBorder="0" applyAlignment="0" applyProtection="0"/>
    <xf numFmtId="0" fontId="19" fillId="6" borderId="5" applyNumberFormat="0" applyAlignment="0" applyProtection="0"/>
    <xf numFmtId="168" fontId="33" fillId="0" borderId="11">
      <alignment horizontal="center" vertical="center"/>
    </xf>
    <xf numFmtId="168" fontId="33" fillId="0" borderId="11">
      <alignment horizontal="center" vertical="center"/>
    </xf>
    <xf numFmtId="0" fontId="24" fillId="0" borderId="0" applyNumberFormat="0" applyFill="0" applyBorder="0" applyAlignment="0" applyProtection="0"/>
    <xf numFmtId="0" fontId="12" fillId="0" borderId="1" applyNumberFormat="0" applyFill="0" applyAlignment="0" applyProtection="0"/>
    <xf numFmtId="0" fontId="13" fillId="0" borderId="2" applyNumberFormat="0" applyFill="0" applyAlignment="0" applyProtection="0"/>
    <xf numFmtId="0" fontId="14" fillId="0" borderId="3" applyNumberFormat="0" applyFill="0" applyAlignment="0" applyProtection="0"/>
    <xf numFmtId="0" fontId="14" fillId="0" borderId="0" applyNumberFormat="0" applyFill="0" applyBorder="0" applyAlignment="0" applyProtection="0"/>
    <xf numFmtId="0" fontId="25" fillId="0" borderId="9" applyNumberFormat="0" applyFill="0" applyAlignment="0" applyProtection="0"/>
    <xf numFmtId="1" fontId="39" fillId="0" borderId="12" applyNumberFormat="0" applyFont="0"/>
    <xf numFmtId="1" fontId="39" fillId="0" borderId="12" applyNumberFormat="0" applyFont="0"/>
    <xf numFmtId="0" fontId="22" fillId="7" borderId="7" applyNumberFormat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0" fontId="34" fillId="0" borderId="12"/>
    <xf numFmtId="0" fontId="35" fillId="0" borderId="0"/>
    <xf numFmtId="0" fontId="51" fillId="36" borderId="23" applyNumberFormat="0" applyAlignment="0" applyProtection="0"/>
    <xf numFmtId="0" fontId="51" fillId="36" borderId="23" applyNumberFormat="0" applyAlignment="0" applyProtection="0"/>
    <xf numFmtId="0" fontId="51" fillId="36" borderId="23" applyNumberForma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4" fillId="0" borderId="0" applyNumberFormat="0" applyFill="0" applyBorder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27" fillId="0" borderId="0"/>
    <xf numFmtId="9" fontId="27" fillId="0" borderId="0" applyFont="0" applyFill="0" applyBorder="0" applyAlignment="0" applyProtection="0"/>
    <xf numFmtId="0" fontId="35" fillId="0" borderId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8" fillId="10" borderId="0" applyNumberFormat="0" applyBorder="0" applyAlignment="0" applyProtection="0"/>
    <xf numFmtId="0" fontId="27" fillId="10" borderId="0" applyNumberFormat="0" applyBorder="0" applyAlignment="0" applyProtection="0"/>
    <xf numFmtId="0" fontId="8" fillId="14" borderId="0" applyNumberFormat="0" applyBorder="0" applyAlignment="0" applyProtection="0"/>
    <xf numFmtId="0" fontId="27" fillId="14" borderId="0" applyNumberFormat="0" applyBorder="0" applyAlignment="0" applyProtection="0"/>
    <xf numFmtId="0" fontId="8" fillId="18" borderId="0" applyNumberFormat="0" applyBorder="0" applyAlignment="0" applyProtection="0"/>
    <xf numFmtId="0" fontId="27" fillId="18" borderId="0" applyNumberFormat="0" applyBorder="0" applyAlignment="0" applyProtection="0"/>
    <xf numFmtId="0" fontId="8" fillId="22" borderId="0" applyNumberFormat="0" applyBorder="0" applyAlignment="0" applyProtection="0"/>
    <xf numFmtId="0" fontId="27" fillId="22" borderId="0" applyNumberFormat="0" applyBorder="0" applyAlignment="0" applyProtection="0"/>
    <xf numFmtId="0" fontId="8" fillId="26" borderId="0" applyNumberFormat="0" applyBorder="0" applyAlignment="0" applyProtection="0"/>
    <xf numFmtId="0" fontId="27" fillId="26" borderId="0" applyNumberFormat="0" applyBorder="0" applyAlignment="0" applyProtection="0"/>
    <xf numFmtId="0" fontId="8" fillId="30" borderId="0" applyNumberFormat="0" applyBorder="0" applyAlignment="0" applyProtection="0"/>
    <xf numFmtId="0" fontId="27" fillId="30" borderId="0" applyNumberFormat="0" applyBorder="0" applyAlignment="0" applyProtection="0"/>
    <xf numFmtId="0" fontId="36" fillId="40" borderId="0" applyNumberFormat="0" applyBorder="0" applyAlignment="0" applyProtection="0"/>
    <xf numFmtId="0" fontId="8" fillId="10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8" borderId="0" applyNumberFormat="0" applyBorder="0" applyAlignment="0" applyProtection="0"/>
    <xf numFmtId="0" fontId="36" fillId="43" borderId="0" applyNumberFormat="0" applyBorder="0" applyAlignment="0" applyProtection="0"/>
    <xf numFmtId="0" fontId="8" fillId="22" borderId="0" applyNumberFormat="0" applyBorder="0" applyAlignment="0" applyProtection="0"/>
    <xf numFmtId="0" fontId="36" fillId="44" borderId="0" applyNumberFormat="0" applyBorder="0" applyAlignment="0" applyProtection="0"/>
    <xf numFmtId="0" fontId="8" fillId="26" borderId="0" applyNumberFormat="0" applyBorder="0" applyAlignment="0" applyProtection="0"/>
    <xf numFmtId="0" fontId="36" fillId="38" borderId="0" applyNumberFormat="0" applyBorder="0" applyAlignment="0" applyProtection="0"/>
    <xf numFmtId="0" fontId="8" fillId="30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7" borderId="0" applyNumberFormat="0" applyBorder="0" applyAlignment="0" applyProtection="0"/>
    <xf numFmtId="0" fontId="27" fillId="27" borderId="0" applyNumberFormat="0" applyBorder="0" applyAlignment="0" applyProtection="0"/>
    <xf numFmtId="0" fontId="27" fillId="27" borderId="0" applyNumberFormat="0" applyBorder="0" applyAlignment="0" applyProtection="0"/>
    <xf numFmtId="0" fontId="27" fillId="27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8" fillId="11" borderId="0" applyNumberFormat="0" applyBorder="0" applyAlignment="0" applyProtection="0"/>
    <xf numFmtId="0" fontId="27" fillId="11" borderId="0" applyNumberFormat="0" applyBorder="0" applyAlignment="0" applyProtection="0"/>
    <xf numFmtId="0" fontId="8" fillId="15" borderId="0" applyNumberFormat="0" applyBorder="0" applyAlignment="0" applyProtection="0"/>
    <xf numFmtId="0" fontId="27" fillId="15" borderId="0" applyNumberFormat="0" applyBorder="0" applyAlignment="0" applyProtection="0"/>
    <xf numFmtId="0" fontId="8" fillId="19" borderId="0" applyNumberFormat="0" applyBorder="0" applyAlignment="0" applyProtection="0"/>
    <xf numFmtId="0" fontId="27" fillId="19" borderId="0" applyNumberFormat="0" applyBorder="0" applyAlignment="0" applyProtection="0"/>
    <xf numFmtId="0" fontId="8" fillId="23" borderId="0" applyNumberFormat="0" applyBorder="0" applyAlignment="0" applyProtection="0"/>
    <xf numFmtId="0" fontId="27" fillId="23" borderId="0" applyNumberFormat="0" applyBorder="0" applyAlignment="0" applyProtection="0"/>
    <xf numFmtId="0" fontId="8" fillId="27" borderId="0" applyNumberFormat="0" applyBorder="0" applyAlignment="0" applyProtection="0"/>
    <xf numFmtId="0" fontId="27" fillId="27" borderId="0" applyNumberFormat="0" applyBorder="0" applyAlignment="0" applyProtection="0"/>
    <xf numFmtId="0" fontId="8" fillId="31" borderId="0" applyNumberFormat="0" applyBorder="0" applyAlignment="0" applyProtection="0"/>
    <xf numFmtId="0" fontId="27" fillId="31" borderId="0" applyNumberFormat="0" applyBorder="0" applyAlignment="0" applyProtection="0"/>
    <xf numFmtId="0" fontId="36" fillId="45" borderId="0" applyNumberFormat="0" applyBorder="0" applyAlignment="0" applyProtection="0"/>
    <xf numFmtId="0" fontId="8" fillId="11" borderId="0" applyNumberFormat="0" applyBorder="0" applyAlignment="0" applyProtection="0"/>
    <xf numFmtId="0" fontId="36" fillId="46" borderId="0" applyNumberFormat="0" applyBorder="0" applyAlignment="0" applyProtection="0"/>
    <xf numFmtId="0" fontId="8" fillId="15" borderId="0" applyNumberFormat="0" applyBorder="0" applyAlignment="0" applyProtection="0"/>
    <xf numFmtId="0" fontId="36" fillId="47" borderId="0" applyNumberFormat="0" applyBorder="0" applyAlignment="0" applyProtection="0"/>
    <xf numFmtId="0" fontId="8" fillId="19" borderId="0" applyNumberFormat="0" applyBorder="0" applyAlignment="0" applyProtection="0"/>
    <xf numFmtId="0" fontId="36" fillId="43" borderId="0" applyNumberFormat="0" applyBorder="0" applyAlignment="0" applyProtection="0"/>
    <xf numFmtId="0" fontId="8" fillId="23" borderId="0" applyNumberFormat="0" applyBorder="0" applyAlignment="0" applyProtection="0"/>
    <xf numFmtId="0" fontId="36" fillId="45" borderId="0" applyNumberFormat="0" applyBorder="0" applyAlignment="0" applyProtection="0"/>
    <xf numFmtId="0" fontId="8" fillId="27" borderId="0" applyNumberFormat="0" applyBorder="0" applyAlignment="0" applyProtection="0"/>
    <xf numFmtId="0" fontId="36" fillId="48" borderId="0" applyNumberFormat="0" applyBorder="0" applyAlignment="0" applyProtection="0"/>
    <xf numFmtId="0" fontId="8" fillId="31" borderId="0" applyNumberFormat="0" applyBorder="0" applyAlignment="0" applyProtection="0"/>
    <xf numFmtId="0" fontId="62" fillId="12" borderId="0" applyNumberFormat="0" applyBorder="0" applyAlignment="0" applyProtection="0"/>
    <xf numFmtId="0" fontId="62" fillId="16" borderId="0" applyNumberFormat="0" applyBorder="0" applyAlignment="0" applyProtection="0"/>
    <xf numFmtId="0" fontId="62" fillId="20" borderId="0" applyNumberFormat="0" applyBorder="0" applyAlignment="0" applyProtection="0"/>
    <xf numFmtId="0" fontId="62" fillId="24" borderId="0" applyNumberFormat="0" applyBorder="0" applyAlignment="0" applyProtection="0"/>
    <xf numFmtId="0" fontId="62" fillId="28" borderId="0" applyNumberFormat="0" applyBorder="0" applyAlignment="0" applyProtection="0"/>
    <xf numFmtId="0" fontId="62" fillId="32" borderId="0" applyNumberFormat="0" applyBorder="0" applyAlignment="0" applyProtection="0"/>
    <xf numFmtId="0" fontId="63" fillId="49" borderId="0" applyNumberFormat="0" applyBorder="0" applyAlignment="0" applyProtection="0"/>
    <xf numFmtId="0" fontId="26" fillId="12" borderId="0" applyNumberFormat="0" applyBorder="0" applyAlignment="0" applyProtection="0"/>
    <xf numFmtId="0" fontId="63" fillId="46" borderId="0" applyNumberFormat="0" applyBorder="0" applyAlignment="0" applyProtection="0"/>
    <xf numFmtId="0" fontId="26" fillId="16" borderId="0" applyNumberFormat="0" applyBorder="0" applyAlignment="0" applyProtection="0"/>
    <xf numFmtId="0" fontId="63" fillId="47" borderId="0" applyNumberFormat="0" applyBorder="0" applyAlignment="0" applyProtection="0"/>
    <xf numFmtId="0" fontId="26" fillId="20" borderId="0" applyNumberFormat="0" applyBorder="0" applyAlignment="0" applyProtection="0"/>
    <xf numFmtId="0" fontId="63" fillId="50" borderId="0" applyNumberFormat="0" applyBorder="0" applyAlignment="0" applyProtection="0"/>
    <xf numFmtId="0" fontId="26" fillId="24" borderId="0" applyNumberFormat="0" applyBorder="0" applyAlignment="0" applyProtection="0"/>
    <xf numFmtId="0" fontId="63" fillId="51" borderId="0" applyNumberFormat="0" applyBorder="0" applyAlignment="0" applyProtection="0"/>
    <xf numFmtId="0" fontId="26" fillId="28" borderId="0" applyNumberFormat="0" applyBorder="0" applyAlignment="0" applyProtection="0"/>
    <xf numFmtId="0" fontId="63" fillId="52" borderId="0" applyNumberFormat="0" applyBorder="0" applyAlignment="0" applyProtection="0"/>
    <xf numFmtId="0" fontId="26" fillId="32" borderId="0" applyNumberFormat="0" applyBorder="0" applyAlignment="0" applyProtection="0"/>
    <xf numFmtId="0" fontId="62" fillId="9" borderId="0" applyNumberFormat="0" applyBorder="0" applyAlignment="0" applyProtection="0"/>
    <xf numFmtId="0" fontId="62" fillId="13" borderId="0" applyNumberFormat="0" applyBorder="0" applyAlignment="0" applyProtection="0"/>
    <xf numFmtId="0" fontId="62" fillId="17" borderId="0" applyNumberFormat="0" applyBorder="0" applyAlignment="0" applyProtection="0"/>
    <xf numFmtId="0" fontId="62" fillId="21" borderId="0" applyNumberFormat="0" applyBorder="0" applyAlignment="0" applyProtection="0"/>
    <xf numFmtId="0" fontId="62" fillId="25" borderId="0" applyNumberFormat="0" applyBorder="0" applyAlignment="0" applyProtection="0"/>
    <xf numFmtId="0" fontId="62" fillId="29" borderId="0" applyNumberFormat="0" applyBorder="0" applyAlignment="0" applyProtection="0"/>
    <xf numFmtId="0" fontId="30" fillId="0" borderId="16">
      <alignment horizontal="center" vertical="center"/>
    </xf>
    <xf numFmtId="0" fontId="64" fillId="0" borderId="0" applyNumberFormat="0" applyFill="0" applyBorder="0" applyAlignment="0" applyProtection="0"/>
    <xf numFmtId="0" fontId="65" fillId="41" borderId="0" applyNumberFormat="0" applyBorder="0" applyAlignment="0" applyProtection="0"/>
    <xf numFmtId="0" fontId="16" fillId="3" borderId="0" applyNumberFormat="0" applyBorder="0" applyAlignment="0" applyProtection="0"/>
    <xf numFmtId="0" fontId="58" fillId="53" borderId="34"/>
    <xf numFmtId="0" fontId="58" fillId="53" borderId="34"/>
    <xf numFmtId="0" fontId="58" fillId="53" borderId="34"/>
    <xf numFmtId="0" fontId="58" fillId="53" borderId="34"/>
    <xf numFmtId="0" fontId="58" fillId="53" borderId="34"/>
    <xf numFmtId="0" fontId="58" fillId="53" borderId="34"/>
    <xf numFmtId="0" fontId="58" fillId="53" borderId="34"/>
    <xf numFmtId="0" fontId="58" fillId="53" borderId="34"/>
    <xf numFmtId="0" fontId="58" fillId="53" borderId="34"/>
    <xf numFmtId="0" fontId="66" fillId="54" borderId="35">
      <alignment horizontal="right" vertical="top" wrapText="1"/>
    </xf>
    <xf numFmtId="0" fontId="67" fillId="0" borderId="0"/>
    <xf numFmtId="172" fontId="68" fillId="0" borderId="0">
      <alignment vertical="top"/>
    </xf>
    <xf numFmtId="0" fontId="69" fillId="6" borderId="4" applyNumberFormat="0" applyAlignment="0" applyProtection="0"/>
    <xf numFmtId="0" fontId="70" fillId="36" borderId="23" applyNumberFormat="0" applyAlignment="0" applyProtection="0"/>
    <xf numFmtId="0" fontId="20" fillId="6" borderId="4" applyNumberFormat="0" applyAlignment="0" applyProtection="0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58" fillId="0" borderId="12"/>
    <xf numFmtId="0" fontId="71" fillId="0" borderId="6" applyNumberFormat="0" applyFill="0" applyAlignment="0" applyProtection="0"/>
    <xf numFmtId="0" fontId="72" fillId="55" borderId="36" applyNumberFormat="0" applyAlignment="0" applyProtection="0"/>
    <xf numFmtId="0" fontId="22" fillId="7" borderId="7" applyNumberFormat="0" applyAlignment="0" applyProtection="0"/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4" fillId="57" borderId="0">
      <alignment horizontal="center"/>
    </xf>
    <xf numFmtId="0" fontId="75" fillId="57" borderId="0">
      <alignment horizontal="center" vertical="center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34" fillId="58" borderId="0">
      <alignment horizontal="center" wrapText="1"/>
    </xf>
    <xf numFmtId="0" fontId="76" fillId="57" borderId="0">
      <alignment horizontal="center"/>
    </xf>
    <xf numFmtId="173" fontId="30" fillId="0" borderId="0" applyFont="0" applyFill="0" applyBorder="0" applyProtection="0">
      <alignment horizontal="right" vertical="top"/>
    </xf>
    <xf numFmtId="1" fontId="77" fillId="0" borderId="0">
      <alignment vertical="top"/>
    </xf>
    <xf numFmtId="174" fontId="78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6" fontId="34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78" fillId="0" borderId="0" applyFont="0" applyFill="0" applyBorder="0" applyAlignment="0" applyProtection="0"/>
    <xf numFmtId="3" fontId="77" fillId="0" borderId="0" applyFill="0" applyBorder="0">
      <alignment horizontal="right" vertical="top"/>
    </xf>
    <xf numFmtId="0" fontId="79" fillId="0" borderId="0">
      <alignment horizontal="right" vertical="top"/>
    </xf>
    <xf numFmtId="175" fontId="77" fillId="0" borderId="0" applyFill="0" applyBorder="0">
      <alignment horizontal="right" vertical="top"/>
    </xf>
    <xf numFmtId="3" fontId="77" fillId="0" borderId="0" applyFill="0" applyBorder="0">
      <alignment horizontal="right" vertical="top"/>
    </xf>
    <xf numFmtId="176" fontId="68" fillId="0" borderId="0" applyFont="0" applyFill="0" applyBorder="0">
      <alignment horizontal="right" vertical="top"/>
    </xf>
    <xf numFmtId="177" fontId="80" fillId="0" borderId="0" applyFont="0" applyFill="0" applyBorder="0" applyAlignment="0" applyProtection="0">
      <alignment horizontal="right" vertical="top"/>
    </xf>
    <xf numFmtId="175" fontId="77" fillId="0" borderId="0">
      <alignment horizontal="right" vertical="top"/>
    </xf>
    <xf numFmtId="3" fontId="34" fillId="0" borderId="0" applyFont="0" applyFill="0" applyBorder="0" applyAlignment="0" applyProtection="0"/>
    <xf numFmtId="0" fontId="8" fillId="8" borderId="8" applyNumberFormat="0" applyFont="0" applyAlignment="0" applyProtection="0"/>
    <xf numFmtId="0" fontId="27" fillId="8" borderId="8" applyNumberFormat="0" applyFont="0" applyAlignment="0" applyProtection="0"/>
    <xf numFmtId="178" fontId="34" fillId="0" borderId="0" applyFont="0" applyFill="0" applyBorder="0" applyAlignment="0" applyProtection="0"/>
    <xf numFmtId="179" fontId="34" fillId="0" borderId="0" applyFont="0" applyFill="0" applyBorder="0" applyAlignment="0" applyProtection="0"/>
    <xf numFmtId="0" fontId="81" fillId="59" borderId="34" applyBorder="0">
      <protection locked="0"/>
    </xf>
    <xf numFmtId="0" fontId="34" fillId="0" borderId="0" applyFont="0" applyFill="0" applyBorder="0" applyAlignment="0" applyProtection="0"/>
    <xf numFmtId="180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0" fontId="82" fillId="0" borderId="0">
      <alignment horizontal="centerContinuous"/>
    </xf>
    <xf numFmtId="0" fontId="82" fillId="0" borderId="0" applyAlignment="0">
      <alignment horizontal="centerContinuous"/>
    </xf>
    <xf numFmtId="0" fontId="83" fillId="0" borderId="0" applyAlignment="0">
      <alignment horizontal="centerContinuous"/>
    </xf>
    <xf numFmtId="171" fontId="30" fillId="0" borderId="0" applyBorder="0"/>
    <xf numFmtId="171" fontId="30" fillId="0" borderId="38"/>
    <xf numFmtId="171" fontId="30" fillId="0" borderId="38"/>
    <xf numFmtId="0" fontId="84" fillId="5" borderId="4" applyNumberFormat="0" applyAlignment="0" applyProtection="0"/>
    <xf numFmtId="0" fontId="85" fillId="59" borderId="34">
      <protection locked="0"/>
    </xf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7" borderId="0"/>
    <xf numFmtId="0" fontId="34" fillId="57" borderId="0"/>
    <xf numFmtId="0" fontId="34" fillId="57" borderId="0"/>
    <xf numFmtId="181" fontId="34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2" fontId="34" fillId="0" borderId="0" applyFont="0" applyFill="0" applyBorder="0" applyAlignment="0" applyProtection="0"/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87" fillId="57" borderId="0">
      <alignment horizontal="left"/>
    </xf>
    <xf numFmtId="0" fontId="87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87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36" fillId="57" borderId="0">
      <alignment horizontal="left"/>
    </xf>
    <xf numFmtId="0" fontId="88" fillId="42" borderId="0" applyNumberFormat="0" applyBorder="0" applyAlignment="0" applyProtection="0"/>
    <xf numFmtId="0" fontId="15" fillId="2" borderId="0" applyNumberFormat="0" applyBorder="0" applyAlignment="0" applyProtection="0"/>
    <xf numFmtId="38" fontId="58" fillId="57" borderId="0" applyNumberFormat="0" applyBorder="0" applyAlignment="0" applyProtection="0"/>
    <xf numFmtId="0" fontId="66" fillId="60" borderId="0">
      <alignment horizontal="right" vertical="top" textRotation="90" wrapText="1"/>
    </xf>
    <xf numFmtId="0" fontId="66" fillId="60" borderId="0">
      <alignment horizontal="right" vertical="top" textRotation="90" wrapText="1"/>
    </xf>
    <xf numFmtId="0" fontId="66" fillId="60" borderId="0">
      <alignment horizontal="right" vertical="top" wrapText="1"/>
    </xf>
    <xf numFmtId="0" fontId="89" fillId="0" borderId="39" applyNumberFormat="0" applyAlignment="0" applyProtection="0">
      <alignment horizontal="left" vertical="center"/>
    </xf>
    <xf numFmtId="0" fontId="89" fillId="0" borderId="16">
      <alignment horizontal="left" vertical="center"/>
    </xf>
    <xf numFmtId="0" fontId="90" fillId="0" borderId="40" applyNumberFormat="0" applyFill="0" applyAlignment="0" applyProtection="0"/>
    <xf numFmtId="0" fontId="12" fillId="0" borderId="1" applyNumberFormat="0" applyFill="0" applyAlignment="0" applyProtection="0"/>
    <xf numFmtId="0" fontId="91" fillId="0" borderId="41" applyNumberFormat="0" applyFill="0" applyAlignment="0" applyProtection="0"/>
    <xf numFmtId="0" fontId="13" fillId="0" borderId="2" applyNumberFormat="0" applyFill="0" applyAlignment="0" applyProtection="0"/>
    <xf numFmtId="0" fontId="92" fillId="0" borderId="42" applyNumberFormat="0" applyFill="0" applyAlignment="0" applyProtection="0"/>
    <xf numFmtId="0" fontId="14" fillId="0" borderId="3" applyNumberFormat="0" applyFill="0" applyAlignment="0" applyProtection="0"/>
    <xf numFmtId="0" fontId="9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82" fontId="80" fillId="0" borderId="0">
      <protection locked="0"/>
    </xf>
    <xf numFmtId="182" fontId="80" fillId="0" borderId="0"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27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27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>
      <alignment vertical="top"/>
      <protection locked="0"/>
    </xf>
    <xf numFmtId="0" fontId="99" fillId="38" borderId="23" applyNumberFormat="0" applyAlignment="0" applyProtection="0"/>
    <xf numFmtId="10" fontId="58" fillId="59" borderId="12" applyNumberFormat="0" applyBorder="0" applyAlignment="0" applyProtection="0"/>
    <xf numFmtId="0" fontId="18" fillId="5" borderId="4" applyNumberFormat="0" applyAlignment="0" applyProtection="0"/>
    <xf numFmtId="0" fontId="100" fillId="3" borderId="0" applyNumberFormat="0" applyBorder="0" applyAlignment="0" applyProtection="0"/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60" fillId="58" borderId="0">
      <alignment horizontal="center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101" fillId="61" borderId="0">
      <alignment horizontal="center" wrapText="1"/>
    </xf>
    <xf numFmtId="0" fontId="34" fillId="57" borderId="12">
      <alignment horizontal="centerContinuous" wrapText="1"/>
    </xf>
    <xf numFmtId="0" fontId="102" fillId="57" borderId="16">
      <alignment wrapText="1"/>
    </xf>
    <xf numFmtId="0" fontId="102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102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58" fillId="57" borderId="16">
      <alignment wrapText="1"/>
    </xf>
    <xf numFmtId="0" fontId="102" fillId="57" borderId="19"/>
    <xf numFmtId="0" fontId="58" fillId="57" borderId="19"/>
    <xf numFmtId="0" fontId="58" fillId="57" borderId="19"/>
    <xf numFmtId="0" fontId="58" fillId="57" borderId="19"/>
    <xf numFmtId="0" fontId="102" fillId="57" borderId="19"/>
    <xf numFmtId="0" fontId="102" fillId="57" borderId="19"/>
    <xf numFmtId="0" fontId="102" fillId="57" borderId="19"/>
    <xf numFmtId="0" fontId="102" fillId="57" borderId="19"/>
    <xf numFmtId="0" fontId="102" fillId="57" borderId="19"/>
    <xf numFmtId="0" fontId="102" fillId="57" borderId="19"/>
    <xf numFmtId="0" fontId="58" fillId="57" borderId="19"/>
    <xf numFmtId="0" fontId="58" fillId="57" borderId="19"/>
    <xf numFmtId="0" fontId="58" fillId="57" borderId="19"/>
    <xf numFmtId="0" fontId="58" fillId="57" borderId="19"/>
    <xf numFmtId="0" fontId="58" fillId="57" borderId="19"/>
    <xf numFmtId="0" fontId="58" fillId="57" borderId="19"/>
    <xf numFmtId="0" fontId="58" fillId="57" borderId="19"/>
    <xf numFmtId="0" fontId="102" fillId="57" borderId="30"/>
    <xf numFmtId="0" fontId="58" fillId="57" borderId="30"/>
    <xf numFmtId="0" fontId="58" fillId="57" borderId="30"/>
    <xf numFmtId="0" fontId="58" fillId="57" borderId="30"/>
    <xf numFmtId="0" fontId="102" fillId="57" borderId="30"/>
    <xf numFmtId="0" fontId="102" fillId="57" borderId="30"/>
    <xf numFmtId="0" fontId="102" fillId="57" borderId="30"/>
    <xf numFmtId="0" fontId="102" fillId="57" borderId="30"/>
    <xf numFmtId="0" fontId="102" fillId="57" borderId="30"/>
    <xf numFmtId="0" fontId="102" fillId="57" borderId="30"/>
    <xf numFmtId="0" fontId="58" fillId="57" borderId="30"/>
    <xf numFmtId="0" fontId="58" fillId="57" borderId="30"/>
    <xf numFmtId="0" fontId="58" fillId="57" borderId="30"/>
    <xf numFmtId="0" fontId="58" fillId="57" borderId="30"/>
    <xf numFmtId="0" fontId="58" fillId="57" borderId="30"/>
    <xf numFmtId="0" fontId="58" fillId="57" borderId="30"/>
    <xf numFmtId="0" fontId="58" fillId="57" borderId="30"/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58" fillId="57" borderId="14">
      <alignment horizontal="center" wrapText="1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103" fillId="0" borderId="44" applyNumberFormat="0" applyFill="0" applyAlignment="0" applyProtection="0"/>
    <xf numFmtId="0" fontId="21" fillId="0" borderId="6" applyNumberFormat="0" applyFill="0" applyAlignment="0" applyProtection="0"/>
    <xf numFmtId="0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04" fillId="62" borderId="0" applyNumberFormat="0" applyBorder="0" applyAlignment="0" applyProtection="0"/>
    <xf numFmtId="0" fontId="17" fillId="4" borderId="0" applyNumberFormat="0" applyBorder="0" applyAlignment="0" applyProtection="0"/>
    <xf numFmtId="0" fontId="105" fillId="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3" fontId="106" fillId="0" borderId="0"/>
    <xf numFmtId="0" fontId="8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6" fillId="0" borderId="0"/>
    <xf numFmtId="0" fontId="27" fillId="0" borderId="0"/>
    <xf numFmtId="0" fontId="27" fillId="0" borderId="0"/>
    <xf numFmtId="0" fontId="27" fillId="0" borderId="0"/>
    <xf numFmtId="0" fontId="34" fillId="0" borderId="0" applyNumberFormat="0" applyFill="0" applyBorder="0" applyAlignment="0" applyProtection="0"/>
    <xf numFmtId="0" fontId="35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34" fillId="0" borderId="0"/>
    <xf numFmtId="0" fontId="3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30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 applyNumberFormat="0" applyFill="0" applyBorder="0" applyAlignment="0" applyProtection="0"/>
    <xf numFmtId="0" fontId="34" fillId="0" borderId="0"/>
    <xf numFmtId="0" fontId="8" fillId="0" borderId="0"/>
    <xf numFmtId="0" fontId="34" fillId="0" borderId="0"/>
    <xf numFmtId="0" fontId="34" fillId="0" borderId="0"/>
    <xf numFmtId="0" fontId="27" fillId="0" borderId="0"/>
    <xf numFmtId="0" fontId="10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08" fillId="0" borderId="0"/>
    <xf numFmtId="0" fontId="10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56" fillId="0" borderId="0"/>
    <xf numFmtId="0" fontId="34" fillId="0" borderId="0"/>
    <xf numFmtId="0" fontId="27" fillId="0" borderId="0"/>
    <xf numFmtId="0" fontId="5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/>
    <xf numFmtId="0" fontId="27" fillId="0" borderId="0"/>
    <xf numFmtId="0" fontId="35" fillId="0" borderId="0"/>
    <xf numFmtId="0" fontId="34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34" fillId="0" borderId="0"/>
    <xf numFmtId="0" fontId="27" fillId="0" borderId="0"/>
    <xf numFmtId="0" fontId="34" fillId="0" borderId="0"/>
    <xf numFmtId="0" fontId="56" fillId="0" borderId="0"/>
    <xf numFmtId="0" fontId="34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7" fillId="0" borderId="0"/>
    <xf numFmtId="0" fontId="34" fillId="0" borderId="0"/>
    <xf numFmtId="0" fontId="27" fillId="0" borderId="0"/>
    <xf numFmtId="0" fontId="27" fillId="0" borderId="0"/>
    <xf numFmtId="0" fontId="34" fillId="0" borderId="0"/>
    <xf numFmtId="0" fontId="34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34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36" fillId="0" borderId="0"/>
    <xf numFmtId="0" fontId="27" fillId="0" borderId="0"/>
    <xf numFmtId="0" fontId="27" fillId="0" borderId="0"/>
    <xf numFmtId="0" fontId="36" fillId="0" borderId="0"/>
    <xf numFmtId="0" fontId="27" fillId="0" borderId="0"/>
    <xf numFmtId="0" fontId="36" fillId="0" borderId="0"/>
    <xf numFmtId="0" fontId="27" fillId="0" borderId="0"/>
    <xf numFmtId="0" fontId="27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36" fillId="0" borderId="0"/>
    <xf numFmtId="0" fontId="34" fillId="0" borderId="0"/>
    <xf numFmtId="0" fontId="27" fillId="0" borderId="0"/>
    <xf numFmtId="0" fontId="36" fillId="0" borderId="0"/>
    <xf numFmtId="0" fontId="36" fillId="0" borderId="0"/>
    <xf numFmtId="0" fontId="27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6" fillId="0" borderId="0"/>
    <xf numFmtId="0" fontId="27" fillId="0" borderId="0"/>
    <xf numFmtId="0" fontId="34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34" fillId="0" borderId="0" applyNumberFormat="0" applyFill="0" applyBorder="0" applyAlignment="0" applyProtection="0"/>
    <xf numFmtId="0" fontId="107" fillId="0" borderId="0"/>
    <xf numFmtId="0" fontId="30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27" fillId="0" borderId="0"/>
    <xf numFmtId="0" fontId="34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34" fillId="0" borderId="0" applyNumberFormat="0" applyFill="0" applyBorder="0" applyAlignment="0" applyProtection="0"/>
    <xf numFmtId="0" fontId="27" fillId="0" borderId="0"/>
    <xf numFmtId="0" fontId="34" fillId="0" borderId="0" applyNumberFormat="0" applyFill="0" applyBorder="0" applyAlignment="0" applyProtection="0"/>
    <xf numFmtId="0" fontId="27" fillId="0" borderId="0"/>
    <xf numFmtId="0" fontId="34" fillId="0" borderId="0" applyNumberFormat="0" applyFill="0" applyBorder="0" applyAlignment="0" applyProtection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6" fillId="0" borderId="0"/>
    <xf numFmtId="0" fontId="35" fillId="0" borderId="0"/>
    <xf numFmtId="0" fontId="27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107" fillId="0" borderId="0"/>
    <xf numFmtId="0" fontId="35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1" fontId="68" fillId="0" borderId="0">
      <alignment vertical="top" wrapText="1"/>
    </xf>
    <xf numFmtId="1" fontId="110" fillId="0" borderId="0" applyFill="0" applyBorder="0" applyProtection="0"/>
    <xf numFmtId="1" fontId="80" fillId="0" borderId="0" applyFont="0" applyFill="0" applyBorder="0" applyProtection="0">
      <alignment vertical="center"/>
    </xf>
    <xf numFmtId="1" fontId="79" fillId="0" borderId="0">
      <alignment horizontal="right" vertical="top"/>
    </xf>
    <xf numFmtId="0" fontId="35" fillId="0" borderId="0"/>
    <xf numFmtId="0" fontId="109" fillId="0" borderId="0"/>
    <xf numFmtId="0" fontId="111" fillId="0" borderId="0"/>
    <xf numFmtId="0" fontId="109" fillId="0" borderId="0"/>
    <xf numFmtId="0" fontId="111" fillId="0" borderId="0"/>
    <xf numFmtId="0" fontId="109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09" fillId="0" borderId="0"/>
    <xf numFmtId="0" fontId="111" fillId="0" borderId="0"/>
    <xf numFmtId="0" fontId="111" fillId="0" borderId="0"/>
    <xf numFmtId="0" fontId="111" fillId="0" borderId="0"/>
    <xf numFmtId="0" fontId="109" fillId="0" borderId="0"/>
    <xf numFmtId="0" fontId="109" fillId="0" borderId="0"/>
    <xf numFmtId="0" fontId="109" fillId="0" borderId="0"/>
    <xf numFmtId="0" fontId="111" fillId="0" borderId="0"/>
    <xf numFmtId="1" fontId="77" fillId="0" borderId="0" applyNumberFormat="0" applyFill="0" applyBorder="0">
      <alignment vertical="top"/>
    </xf>
    <xf numFmtId="0" fontId="34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7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37" borderId="24" applyNumberFormat="0" applyFont="0" applyAlignment="0" applyProtection="0"/>
    <xf numFmtId="0" fontId="80" fillId="0" borderId="0">
      <alignment horizontal="left"/>
    </xf>
    <xf numFmtId="0" fontId="112" fillId="36" borderId="25" applyNumberFormat="0" applyAlignment="0" applyProtection="0"/>
    <xf numFmtId="0" fontId="19" fillId="6" borderId="5" applyNumberFormat="0" applyAlignment="0" applyProtection="0"/>
    <xf numFmtId="10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34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1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1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34" fillId="0" borderId="0" applyNumberFormat="0" applyFont="0" applyFill="0" applyBorder="0" applyAlignment="0" applyProtection="0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58" fillId="57" borderId="45"/>
    <xf numFmtId="0" fontId="75" fillId="57" borderId="0">
      <alignment horizontal="right"/>
    </xf>
    <xf numFmtId="0" fontId="114" fillId="61" borderId="0">
      <alignment horizontal="center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73" fillId="60" borderId="45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115" fillId="60" borderId="46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7">
      <alignment horizontal="left" vertical="top" wrapText="1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73" fillId="60" borderId="46">
      <alignment horizontal="left" vertical="top"/>
    </xf>
    <xf numFmtId="0" fontId="116" fillId="2" borderId="0" applyNumberFormat="0" applyBorder="0" applyAlignment="0" applyProtection="0"/>
    <xf numFmtId="0" fontId="30" fillId="0" borderId="30">
      <alignment horizontal="center" vertical="center"/>
    </xf>
    <xf numFmtId="0" fontId="117" fillId="6" borderId="5" applyNumberFormat="0" applyAlignment="0" applyProtection="0"/>
    <xf numFmtId="0" fontId="58" fillId="0" borderId="0"/>
    <xf numFmtId="0" fontId="30" fillId="0" borderId="0"/>
    <xf numFmtId="0" fontId="118" fillId="63" borderId="0">
      <alignment horizontal="left"/>
    </xf>
    <xf numFmtId="0" fontId="101" fillId="63" borderId="0">
      <alignment horizontal="left" wrapText="1"/>
    </xf>
    <xf numFmtId="0" fontId="118" fillId="63" borderId="0">
      <alignment horizontal="left"/>
    </xf>
    <xf numFmtId="0" fontId="119" fillId="0" borderId="48"/>
    <xf numFmtId="0" fontId="120" fillId="0" borderId="0"/>
    <xf numFmtId="0" fontId="74" fillId="57" borderId="0">
      <alignment horizontal="center"/>
    </xf>
    <xf numFmtId="0" fontId="121" fillId="0" borderId="0"/>
    <xf numFmtId="49" fontId="77" fillId="0" borderId="0" applyFill="0" applyBorder="0" applyAlignment="0" applyProtection="0">
      <alignment vertical="top"/>
    </xf>
    <xf numFmtId="0" fontId="122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23" fillId="57" borderId="0"/>
    <xf numFmtId="0" fontId="118" fillId="63" borderId="0">
      <alignment horizontal="left"/>
    </xf>
    <xf numFmtId="0" fontId="54" fillId="0" borderId="0" applyNumberFormat="0" applyFill="0" applyBorder="0" applyAlignment="0" applyProtection="0"/>
    <xf numFmtId="0" fontId="124" fillId="0" borderId="1" applyNumberFormat="0" applyFill="0" applyAlignment="0" applyProtection="0"/>
    <xf numFmtId="0" fontId="125" fillId="0" borderId="2" applyNumberFormat="0" applyFill="0" applyAlignment="0" applyProtection="0"/>
    <xf numFmtId="0" fontId="126" fillId="0" borderId="3" applyNumberFormat="0" applyFill="0" applyAlignment="0" applyProtection="0"/>
    <xf numFmtId="0" fontId="126" fillId="0" borderId="0" applyNumberFormat="0" applyFill="0" applyBorder="0" applyAlignment="0" applyProtection="0"/>
    <xf numFmtId="0" fontId="29" fillId="0" borderId="9" applyNumberFormat="0" applyFill="0" applyAlignment="0" applyProtection="0"/>
    <xf numFmtId="180" fontId="30" fillId="0" borderId="0" applyFont="0" applyFill="0" applyBorder="0" applyAlignment="0" applyProtection="0"/>
    <xf numFmtId="184" fontId="108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0" fillId="0" borderId="0" applyFont="0" applyFill="0" applyBorder="0" applyAlignment="0" applyProtection="0"/>
    <xf numFmtId="0" fontId="111" fillId="8" borderId="8" applyNumberFormat="0" applyFont="0" applyAlignment="0" applyProtection="0"/>
    <xf numFmtId="0" fontId="127" fillId="8" borderId="8" applyNumberFormat="0" applyFont="0" applyAlignment="0" applyProtection="0"/>
    <xf numFmtId="0" fontId="127" fillId="8" borderId="8" applyNumberFormat="0" applyFont="0" applyAlignment="0" applyProtection="0"/>
    <xf numFmtId="185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0" fontId="128" fillId="7" borderId="7" applyNumberFormat="0" applyAlignment="0" applyProtection="0"/>
    <xf numFmtId="185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1" fontId="130" fillId="0" borderId="0">
      <alignment vertical="top" wrapText="1"/>
    </xf>
    <xf numFmtId="0" fontId="34" fillId="0" borderId="0"/>
    <xf numFmtId="0" fontId="131" fillId="0" borderId="0">
      <alignment vertical="center"/>
    </xf>
    <xf numFmtId="0" fontId="132" fillId="0" borderId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20" borderId="0" applyNumberFormat="0" applyBorder="0" applyAlignment="0" applyProtection="0"/>
    <xf numFmtId="0" fontId="26" fillId="24" borderId="0" applyNumberFormat="0" applyBorder="0" applyAlignment="0" applyProtection="0"/>
    <xf numFmtId="0" fontId="26" fillId="28" borderId="0" applyNumberFormat="0" applyBorder="0" applyAlignment="0" applyProtection="0"/>
    <xf numFmtId="0" fontId="26" fillId="32" borderId="0" applyNumberFormat="0" applyBorder="0" applyAlignment="0" applyProtection="0"/>
    <xf numFmtId="0" fontId="26" fillId="9" borderId="0" applyNumberFormat="0" applyBorder="0" applyAlignment="0" applyProtection="0"/>
    <xf numFmtId="0" fontId="26" fillId="13" borderId="0" applyNumberFormat="0" applyBorder="0" applyAlignment="0" applyProtection="0"/>
    <xf numFmtId="0" fontId="26" fillId="17" borderId="0" applyNumberFormat="0" applyBorder="0" applyAlignment="0" applyProtection="0"/>
    <xf numFmtId="0" fontId="26" fillId="21" borderId="0" applyNumberFormat="0" applyBorder="0" applyAlignment="0" applyProtection="0"/>
    <xf numFmtId="0" fontId="26" fillId="25" borderId="0" applyNumberFormat="0" applyBorder="0" applyAlignment="0" applyProtection="0"/>
    <xf numFmtId="0" fontId="26" fillId="29" borderId="0" applyNumberFormat="0" applyBorder="0" applyAlignment="0" applyProtection="0"/>
    <xf numFmtId="0" fontId="30" fillId="0" borderId="51">
      <alignment horizontal="center" vertical="center"/>
    </xf>
    <xf numFmtId="0" fontId="30" fillId="0" borderId="51">
      <alignment horizontal="center" vertical="center"/>
    </xf>
    <xf numFmtId="0" fontId="23" fillId="0" borderId="0" applyNumberFormat="0" applyFill="0" applyBorder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51" fillId="36" borderId="52" applyNumberFormat="0" applyAlignment="0" applyProtection="0"/>
    <xf numFmtId="0" fontId="20" fillId="6" borderId="4" applyNumberFormat="0" applyAlignment="0" applyProtection="0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58" fillId="0" borderId="45"/>
    <xf numFmtId="0" fontId="21" fillId="0" borderId="6" applyNumberFormat="0" applyFill="0" applyAlignment="0" applyProtection="0"/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73" fillId="56" borderId="37">
      <alignment horizontal="left" vertical="top" wrapText="1"/>
    </xf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7" fillId="37" borderId="24" applyNumberFormat="0" applyFont="0" applyAlignment="0" applyProtection="0"/>
    <xf numFmtId="0" fontId="34" fillId="0" borderId="12"/>
    <xf numFmtId="0" fontId="34" fillId="0" borderId="12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52" fillId="38" borderId="23" applyNumberFormat="0" applyAlignment="0" applyProtection="0"/>
    <xf numFmtId="0" fontId="18" fillId="5" borderId="4" applyNumberFormat="0" applyAlignment="0" applyProtection="0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34" fillId="59" borderId="12"/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0" fontId="78" fillId="57" borderId="12">
      <alignment horizontal="left"/>
    </xf>
    <xf numFmtId="10" fontId="58" fillId="59" borderId="12" applyNumberFormat="0" applyBorder="0" applyAlignment="0" applyProtection="0"/>
    <xf numFmtId="0" fontId="16" fillId="3" borderId="0" applyNumberFormat="0" applyBorder="0" applyAlignment="0" applyProtection="0"/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34" fillId="57" borderId="12">
      <alignment horizontal="centerContinuous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73" fillId="56" borderId="43">
      <alignment horizontal="left" vertical="top" wrapText="1"/>
    </xf>
    <xf numFmtId="0" fontId="17" fillId="4" borderId="0" applyNumberFormat="0" applyBorder="0" applyAlignment="0" applyProtection="0"/>
    <xf numFmtId="0" fontId="27" fillId="0" borderId="0"/>
    <xf numFmtId="0" fontId="8" fillId="0" borderId="0"/>
    <xf numFmtId="0" fontId="30" fillId="0" borderId="0"/>
    <xf numFmtId="0" fontId="32" fillId="0" borderId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0" fontId="36" fillId="37" borderId="24" applyNumberFormat="0" applyFont="0" applyAlignment="0" applyProtection="0"/>
    <xf numFmtId="9" fontId="30" fillId="0" borderId="0" applyFont="0" applyFill="0" applyBorder="0" applyAlignment="0" applyProtection="0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58" fillId="57" borderId="12"/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73" fillId="60" borderId="12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115" fillId="60" borderId="18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7">
      <alignment horizontal="left" vertical="top" wrapText="1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73" fillId="60" borderId="18">
      <alignment horizontal="left" vertical="top"/>
    </xf>
    <xf numFmtId="0" fontId="15" fillId="2" borderId="0" applyNumberFormat="0" applyBorder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19" fillId="6" borderId="5" applyNumberFormat="0" applyAlignment="0" applyProtection="0"/>
    <xf numFmtId="0" fontId="24" fillId="0" borderId="0" applyNumberFormat="0" applyFill="0" applyBorder="0" applyAlignment="0" applyProtection="0"/>
    <xf numFmtId="0" fontId="12" fillId="0" borderId="1" applyNumberFormat="0" applyFill="0" applyAlignment="0" applyProtection="0"/>
    <xf numFmtId="0" fontId="13" fillId="0" borderId="2" applyNumberFormat="0" applyFill="0" applyAlignment="0" applyProtection="0"/>
    <xf numFmtId="0" fontId="14" fillId="0" borderId="3" applyNumberFormat="0" applyFill="0" applyAlignment="0" applyProtection="0"/>
    <xf numFmtId="0" fontId="14" fillId="0" borderId="0" applyNumberFormat="0" applyFill="0" applyBorder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25" fillId="0" borderId="9" applyNumberFormat="0" applyFill="0" applyAlignment="0" applyProtection="0"/>
    <xf numFmtId="1" fontId="39" fillId="0" borderId="12" applyNumberFormat="0" applyFont="0"/>
    <xf numFmtId="1" fontId="39" fillId="0" borderId="12" applyNumberFormat="0" applyFont="0"/>
    <xf numFmtId="1" fontId="39" fillId="0" borderId="12" applyNumberFormat="0" applyFont="0"/>
    <xf numFmtId="1" fontId="39" fillId="0" borderId="12" applyNumberFormat="0" applyFont="0"/>
    <xf numFmtId="1" fontId="39" fillId="0" borderId="12" applyNumberFormat="0" applyFont="0"/>
    <xf numFmtId="1" fontId="39" fillId="0" borderId="12" applyNumberFormat="0" applyFont="0"/>
    <xf numFmtId="0" fontId="22" fillId="7" borderId="7" applyNumberFormat="0" applyAlignment="0" applyProtection="0"/>
    <xf numFmtId="0" fontId="7" fillId="0" borderId="0"/>
    <xf numFmtId="9" fontId="7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27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34" fillId="0" borderId="0"/>
  </cellStyleXfs>
  <cellXfs count="389">
    <xf numFmtId="0" fontId="0" fillId="0" borderId="0" xfId="0"/>
    <xf numFmtId="0" fontId="27" fillId="0" borderId="0" xfId="0" applyFont="1" applyAlignment="1">
      <alignment vertical="center"/>
    </xf>
    <xf numFmtId="0" fontId="0" fillId="0" borderId="0" xfId="0" applyAlignment="1">
      <alignment horizontal="right"/>
    </xf>
    <xf numFmtId="0" fontId="50" fillId="0" borderId="0" xfId="0" applyFont="1"/>
    <xf numFmtId="0" fontId="0" fillId="0" borderId="0" xfId="0" applyAlignment="1">
      <alignment vertical="center"/>
    </xf>
    <xf numFmtId="0" fontId="28" fillId="0" borderId="0" xfId="0" applyFont="1"/>
    <xf numFmtId="170" fontId="39" fillId="0" borderId="0" xfId="124" applyNumberFormat="1" applyFont="1" applyBorder="1" applyAlignment="1" applyProtection="1">
      <alignment vertical="center"/>
    </xf>
    <xf numFmtId="171" fontId="42" fillId="35" borderId="12" xfId="1" applyNumberFormat="1" applyFont="1" applyFill="1" applyBorder="1" applyAlignment="1">
      <alignment horizontal="right" vertical="center" wrapText="1"/>
    </xf>
    <xf numFmtId="0" fontId="0" fillId="35" borderId="0" xfId="0" applyFill="1" applyAlignment="1"/>
    <xf numFmtId="0" fontId="0" fillId="35" borderId="0" xfId="0" applyFill="1"/>
    <xf numFmtId="3" fontId="0" fillId="35" borderId="0" xfId="0" applyNumberFormat="1" applyFill="1"/>
    <xf numFmtId="0" fontId="28" fillId="35" borderId="12" xfId="0" applyFont="1" applyFill="1" applyBorder="1" applyAlignment="1">
      <alignment vertical="center" wrapText="1"/>
    </xf>
    <xf numFmtId="0" fontId="48" fillId="35" borderId="12" xfId="0" applyFont="1" applyFill="1" applyBorder="1" applyAlignment="1">
      <alignment vertical="center" wrapText="1"/>
    </xf>
    <xf numFmtId="171" fontId="42" fillId="35" borderId="27" xfId="1" applyNumberFormat="1" applyFont="1" applyFill="1" applyBorder="1" applyAlignment="1">
      <alignment horizontal="right" vertical="center" wrapText="1"/>
    </xf>
    <xf numFmtId="0" fontId="56" fillId="0" borderId="0" xfId="0" applyFont="1"/>
    <xf numFmtId="0" fontId="28" fillId="35" borderId="12" xfId="0" applyFont="1" applyFill="1" applyBorder="1" applyAlignment="1">
      <alignment horizontal="right" vertical="center" wrapText="1"/>
    </xf>
    <xf numFmtId="0" fontId="56" fillId="0" borderId="0" xfId="0" applyFont="1" applyAlignment="1">
      <alignment vertical="center"/>
    </xf>
    <xf numFmtId="0" fontId="28" fillId="35" borderId="12" xfId="0" applyFont="1" applyFill="1" applyBorder="1" applyAlignment="1">
      <alignment horizontal="left" vertical="center" wrapText="1"/>
    </xf>
    <xf numFmtId="0" fontId="56" fillId="35" borderId="0" xfId="0" applyFont="1" applyFill="1" applyAlignment="1">
      <alignment vertical="center"/>
    </xf>
    <xf numFmtId="0" fontId="34" fillId="0" borderId="0" xfId="45"/>
    <xf numFmtId="3" fontId="45" fillId="0" borderId="32" xfId="45" applyNumberFormat="1" applyFont="1" applyBorder="1" applyAlignment="1">
      <alignment horizontal="right"/>
    </xf>
    <xf numFmtId="0" fontId="60" fillId="0" borderId="0" xfId="45" applyFont="1" applyAlignment="1">
      <alignment horizontal="left"/>
    </xf>
    <xf numFmtId="0" fontId="57" fillId="0" borderId="0" xfId="45" applyFont="1" applyAlignment="1">
      <alignment horizontal="left"/>
    </xf>
    <xf numFmtId="3" fontId="48" fillId="0" borderId="45" xfId="1279" applyNumberFormat="1" applyFont="1" applyFill="1" applyBorder="1" applyAlignment="1">
      <alignment vertical="center"/>
    </xf>
    <xf numFmtId="0" fontId="48" fillId="0" borderId="45" xfId="1279" applyFont="1" applyFill="1" applyBorder="1" applyAlignment="1">
      <alignment horizontal="left" vertical="center"/>
    </xf>
    <xf numFmtId="0" fontId="48" fillId="0" borderId="0" xfId="1279" applyFont="1" applyFill="1" applyBorder="1" applyAlignment="1">
      <alignment horizontal="center" vertical="center"/>
    </xf>
    <xf numFmtId="3" fontId="28" fillId="0" borderId="14" xfId="1279" applyNumberFormat="1" applyFont="1" applyFill="1" applyBorder="1" applyAlignment="1"/>
    <xf numFmtId="0" fontId="28" fillId="0" borderId="14" xfId="1279" applyFont="1" applyFill="1" applyBorder="1" applyAlignment="1">
      <alignment horizontal="left"/>
    </xf>
    <xf numFmtId="0" fontId="28" fillId="0" borderId="14" xfId="1279" applyFont="1" applyFill="1" applyBorder="1" applyAlignment="1">
      <alignment horizontal="center"/>
    </xf>
    <xf numFmtId="3" fontId="28" fillId="0" borderId="19" xfId="1279" applyNumberFormat="1" applyFont="1" applyFill="1" applyBorder="1" applyAlignment="1"/>
    <xf numFmtId="0" fontId="28" fillId="0" borderId="19" xfId="1279" applyFont="1" applyFill="1" applyBorder="1" applyAlignment="1">
      <alignment horizontal="left"/>
    </xf>
    <xf numFmtId="0" fontId="28" fillId="0" borderId="19" xfId="1279" applyFont="1" applyFill="1" applyBorder="1" applyAlignment="1">
      <alignment horizontal="center"/>
    </xf>
    <xf numFmtId="3" fontId="48" fillId="0" borderId="19" xfId="1279" applyNumberFormat="1" applyFont="1" applyFill="1" applyBorder="1" applyAlignment="1"/>
    <xf numFmtId="0" fontId="48" fillId="0" borderId="19" xfId="1279" applyFont="1" applyFill="1" applyBorder="1" applyAlignment="1">
      <alignment horizontal="left"/>
    </xf>
    <xf numFmtId="0" fontId="48" fillId="0" borderId="19" xfId="1279" applyFont="1" applyFill="1" applyBorder="1" applyAlignment="1">
      <alignment horizontal="center"/>
    </xf>
    <xf numFmtId="3" fontId="48" fillId="0" borderId="14" xfId="1279" applyNumberFormat="1" applyFont="1" applyFill="1" applyBorder="1" applyAlignment="1"/>
    <xf numFmtId="0" fontId="48" fillId="0" borderId="14" xfId="1279" applyFont="1" applyFill="1" applyBorder="1" applyAlignment="1">
      <alignment horizontal="left"/>
    </xf>
    <xf numFmtId="0" fontId="48" fillId="0" borderId="14" xfId="1279" applyFont="1" applyFill="1" applyBorder="1" applyAlignment="1">
      <alignment horizontal="center"/>
    </xf>
    <xf numFmtId="9" fontId="48" fillId="39" borderId="45" xfId="2979" applyFont="1" applyFill="1" applyBorder="1" applyAlignment="1">
      <alignment horizontal="center" vertical="center" wrapText="1"/>
    </xf>
    <xf numFmtId="9" fontId="48" fillId="39" borderId="45" xfId="2979" applyFont="1" applyFill="1" applyBorder="1" applyAlignment="1">
      <alignment horizontal="center" textRotation="90" wrapText="1"/>
    </xf>
    <xf numFmtId="0" fontId="133" fillId="0" borderId="0" xfId="45" applyFont="1" applyAlignment="1"/>
    <xf numFmtId="49" fontId="34" fillId="0" borderId="0" xfId="49" applyNumberFormat="1" applyFont="1"/>
    <xf numFmtId="49" fontId="34" fillId="0" borderId="0" xfId="49" applyNumberFormat="1" applyFont="1" applyAlignment="1">
      <alignment wrapText="1"/>
    </xf>
    <xf numFmtId="0" fontId="59" fillId="0" borderId="45" xfId="872" applyFont="1" applyBorder="1"/>
    <xf numFmtId="0" fontId="59" fillId="0" borderId="45" xfId="872" applyFont="1" applyBorder="1" applyAlignment="1">
      <alignment horizontal="center"/>
    </xf>
    <xf numFmtId="0" fontId="60" fillId="0" borderId="0" xfId="872" applyFont="1"/>
    <xf numFmtId="49" fontId="135" fillId="0" borderId="0" xfId="49" applyNumberFormat="1" applyFont="1" applyAlignment="1">
      <alignment horizontal="justify" vertical="center"/>
    </xf>
    <xf numFmtId="49" fontId="58" fillId="0" borderId="0" xfId="49" applyNumberFormat="1" applyFont="1"/>
    <xf numFmtId="49" fontId="58" fillId="0" borderId="0" xfId="49" applyNumberFormat="1" applyFont="1" applyAlignment="1">
      <alignment horizontal="center" wrapText="1"/>
    </xf>
    <xf numFmtId="0" fontId="34" fillId="0" borderId="0" xfId="872" applyFont="1"/>
    <xf numFmtId="0" fontId="34" fillId="0" borderId="0" xfId="872"/>
    <xf numFmtId="3" fontId="0" fillId="0" borderId="0" xfId="0" applyNumberFormat="1"/>
    <xf numFmtId="164" fontId="0" fillId="0" borderId="0" xfId="1" applyNumberFormat="1" applyFont="1" applyAlignment="1">
      <alignment vertical="center"/>
    </xf>
    <xf numFmtId="0" fontId="56" fillId="0" borderId="0" xfId="0" applyFont="1" applyFill="1" applyBorder="1"/>
    <xf numFmtId="0" fontId="29" fillId="0" borderId="0" xfId="0" applyFont="1"/>
    <xf numFmtId="0" fontId="136" fillId="35" borderId="0" xfId="0" applyFont="1" applyFill="1" applyAlignment="1"/>
    <xf numFmtId="0" fontId="7" fillId="0" borderId="0" xfId="3965"/>
    <xf numFmtId="0" fontId="28" fillId="0" borderId="0" xfId="3965" applyFont="1" applyAlignment="1">
      <alignment vertical="center"/>
    </xf>
    <xf numFmtId="3" fontId="28" fillId="33" borderId="20" xfId="3965" applyNumberFormat="1" applyFont="1" applyFill="1" applyBorder="1" applyAlignment="1">
      <alignment horizontal="right" vertical="center" wrapText="1"/>
    </xf>
    <xf numFmtId="3" fontId="48" fillId="33" borderId="20" xfId="3965" applyNumberFormat="1" applyFont="1" applyFill="1" applyBorder="1" applyAlignment="1">
      <alignment horizontal="right" vertical="center" wrapText="1"/>
    </xf>
    <xf numFmtId="0" fontId="25" fillId="0" borderId="0" xfId="3965" applyFont="1"/>
    <xf numFmtId="0" fontId="46" fillId="0" borderId="0" xfId="3965" applyFont="1"/>
    <xf numFmtId="0" fontId="27" fillId="34" borderId="21" xfId="3965" applyFont="1" applyFill="1" applyBorder="1" applyAlignment="1">
      <alignment horizontal="center" vertical="center" wrapText="1"/>
    </xf>
    <xf numFmtId="0" fontId="28" fillId="33" borderId="46" xfId="3965" applyFont="1" applyFill="1" applyBorder="1" applyAlignment="1">
      <alignment vertical="center" wrapText="1"/>
    </xf>
    <xf numFmtId="3" fontId="7" fillId="0" borderId="12" xfId="3965" applyNumberFormat="1" applyBorder="1"/>
    <xf numFmtId="3" fontId="28" fillId="35" borderId="45" xfId="141" applyNumberFormat="1" applyFont="1" applyFill="1" applyBorder="1" applyAlignment="1">
      <alignment vertical="center" wrapText="1"/>
    </xf>
    <xf numFmtId="3" fontId="48" fillId="35" borderId="45" xfId="141" applyNumberFormat="1" applyFont="1" applyFill="1" applyBorder="1" applyAlignment="1">
      <alignment horizontal="right" vertical="center" wrapText="1"/>
    </xf>
    <xf numFmtId="3" fontId="7" fillId="0" borderId="0" xfId="3965" applyNumberFormat="1"/>
    <xf numFmtId="0" fontId="28" fillId="35" borderId="20" xfId="0" applyFont="1" applyFill="1" applyBorder="1" applyAlignment="1">
      <alignment vertical="center" wrapText="1"/>
    </xf>
    <xf numFmtId="171" fontId="42" fillId="35" borderId="45" xfId="1" applyNumberFormat="1" applyFont="1" applyFill="1" applyBorder="1" applyAlignment="1">
      <alignment horizontal="right" vertical="center" wrapText="1"/>
    </xf>
    <xf numFmtId="3" fontId="28" fillId="35" borderId="45" xfId="0" applyNumberFormat="1" applyFont="1" applyFill="1" applyBorder="1" applyAlignment="1">
      <alignment horizontal="right" vertical="center" wrapText="1"/>
    </xf>
    <xf numFmtId="171" fontId="42" fillId="35" borderId="21" xfId="1" applyNumberFormat="1" applyFont="1" applyFill="1" applyBorder="1" applyAlignment="1">
      <alignment horizontal="right" vertical="center" wrapText="1"/>
    </xf>
    <xf numFmtId="0" fontId="48" fillId="35" borderId="20" xfId="0" applyFont="1" applyFill="1" applyBorder="1" applyAlignment="1">
      <alignment vertical="center" wrapText="1"/>
    </xf>
    <xf numFmtId="3" fontId="48" fillId="35" borderId="45" xfId="0" applyNumberFormat="1" applyFont="1" applyFill="1" applyBorder="1" applyAlignment="1">
      <alignment horizontal="right" vertical="center" wrapText="1"/>
    </xf>
    <xf numFmtId="0" fontId="42" fillId="35" borderId="63" xfId="0" applyFont="1" applyFill="1" applyBorder="1" applyAlignment="1">
      <alignment vertical="center" wrapText="1"/>
    </xf>
    <xf numFmtId="3" fontId="28" fillId="35" borderId="20" xfId="0" applyNumberFormat="1" applyFont="1" applyFill="1" applyBorder="1" applyAlignment="1">
      <alignment horizontal="right" vertical="center" wrapText="1"/>
    </xf>
    <xf numFmtId="3" fontId="48" fillId="35" borderId="20" xfId="0" applyNumberFormat="1" applyFont="1" applyFill="1" applyBorder="1" applyAlignment="1">
      <alignment horizontal="right" vertical="center" wrapText="1"/>
    </xf>
    <xf numFmtId="0" fontId="34" fillId="0" borderId="0" xfId="1176" applyAlignment="1">
      <alignment vertical="center"/>
    </xf>
    <xf numFmtId="0" fontId="34" fillId="0" borderId="0" xfId="1176"/>
    <xf numFmtId="0" fontId="28" fillId="0" borderId="0" xfId="0" applyFont="1" applyBorder="1" applyAlignment="1">
      <alignment vertical="center"/>
    </xf>
    <xf numFmtId="0" fontId="136" fillId="35" borderId="0" xfId="0" applyFont="1" applyFill="1" applyAlignment="1">
      <alignment vertical="center"/>
    </xf>
    <xf numFmtId="0" fontId="48" fillId="34" borderId="45" xfId="3965" applyFont="1" applyFill="1" applyBorder="1" applyAlignment="1">
      <alignment horizontal="center" vertical="center" wrapText="1"/>
    </xf>
    <xf numFmtId="0" fontId="48" fillId="34" borderId="20" xfId="3965" applyFont="1" applyFill="1" applyBorder="1" applyAlignment="1">
      <alignment horizontal="center" vertical="center" wrapText="1"/>
    </xf>
    <xf numFmtId="0" fontId="29" fillId="0" borderId="0" xfId="3965" applyFont="1" applyAlignment="1">
      <alignment vertical="center"/>
    </xf>
    <xf numFmtId="0" fontId="29" fillId="0" borderId="0" xfId="3965" applyFont="1" applyAlignment="1">
      <alignment horizontal="left" vertical="center"/>
    </xf>
    <xf numFmtId="0" fontId="56" fillId="35" borderId="0" xfId="0" applyFont="1" applyFill="1" applyAlignment="1"/>
    <xf numFmtId="0" fontId="56" fillId="35" borderId="0" xfId="0" applyFont="1" applyFill="1"/>
    <xf numFmtId="171" fontId="42" fillId="35" borderId="45" xfId="142" applyNumberFormat="1" applyFont="1" applyFill="1" applyBorder="1" applyAlignment="1">
      <alignment vertical="center" wrapText="1"/>
    </xf>
    <xf numFmtId="0" fontId="48" fillId="34" borderId="50" xfId="0" applyFont="1" applyFill="1" applyBorder="1" applyAlignment="1">
      <alignment horizontal="left" vertical="center" wrapText="1"/>
    </xf>
    <xf numFmtId="0" fontId="28" fillId="34" borderId="14" xfId="0" applyFont="1" applyFill="1" applyBorder="1" applyAlignment="1">
      <alignment vertical="center" wrapText="1"/>
    </xf>
    <xf numFmtId="0" fontId="28" fillId="33" borderId="14" xfId="0" applyFont="1" applyFill="1" applyBorder="1" applyAlignment="1">
      <alignment vertical="center" wrapText="1"/>
    </xf>
    <xf numFmtId="0" fontId="28" fillId="0" borderId="45" xfId="141" applyFont="1" applyBorder="1"/>
    <xf numFmtId="3" fontId="28" fillId="33" borderId="45" xfId="0" applyNumberFormat="1" applyFont="1" applyFill="1" applyBorder="1" applyAlignment="1">
      <alignment horizontal="right" vertical="center" wrapText="1"/>
    </xf>
    <xf numFmtId="0" fontId="28" fillId="33" borderId="45" xfId="0" applyFont="1" applyFill="1" applyBorder="1" applyAlignment="1">
      <alignment vertical="center" wrapText="1"/>
    </xf>
    <xf numFmtId="0" fontId="28" fillId="0" borderId="0" xfId="141" applyFont="1"/>
    <xf numFmtId="3" fontId="28" fillId="33" borderId="45" xfId="0" applyNumberFormat="1" applyFont="1" applyFill="1" applyBorder="1" applyAlignment="1">
      <alignment vertical="center" wrapText="1"/>
    </xf>
    <xf numFmtId="0" fontId="48" fillId="33" borderId="45" xfId="0" applyFont="1" applyFill="1" applyBorder="1" applyAlignment="1">
      <alignment vertical="center" wrapText="1"/>
    </xf>
    <xf numFmtId="0" fontId="48" fillId="34" borderId="47" xfId="0" applyFont="1" applyFill="1" applyBorder="1" applyAlignment="1">
      <alignment horizontal="center" vertical="center" wrapText="1"/>
    </xf>
    <xf numFmtId="0" fontId="47" fillId="34" borderId="45" xfId="0" applyFont="1" applyFill="1" applyBorder="1" applyAlignment="1">
      <alignment horizontal="center" vertical="center" wrapText="1"/>
    </xf>
    <xf numFmtId="0" fontId="48" fillId="34" borderId="45" xfId="0" applyFont="1" applyFill="1" applyBorder="1" applyAlignment="1">
      <alignment horizontal="center" vertical="center" wrapText="1"/>
    </xf>
    <xf numFmtId="0" fontId="47" fillId="34" borderId="45" xfId="3965" applyFont="1" applyFill="1" applyBorder="1" applyAlignment="1">
      <alignment horizontal="center" vertical="center" wrapText="1"/>
    </xf>
    <xf numFmtId="0" fontId="47" fillId="34" borderId="21" xfId="3965" applyFont="1" applyFill="1" applyBorder="1" applyAlignment="1">
      <alignment horizontal="center" vertical="center" wrapText="1"/>
    </xf>
    <xf numFmtId="0" fontId="47" fillId="34" borderId="27" xfId="3965" applyFont="1" applyFill="1" applyBorder="1" applyAlignment="1">
      <alignment horizontal="center" vertical="center" wrapText="1"/>
    </xf>
    <xf numFmtId="0" fontId="56" fillId="0" borderId="49" xfId="0" applyFont="1" applyBorder="1" applyAlignment="1">
      <alignment vertical="center"/>
    </xf>
    <xf numFmtId="0" fontId="28" fillId="0" borderId="0" xfId="0" applyFont="1" applyFill="1" applyBorder="1"/>
    <xf numFmtId="0" fontId="47" fillId="34" borderId="12" xfId="0" applyFont="1" applyFill="1" applyBorder="1" applyAlignment="1">
      <alignment horizontal="center" vertical="center" wrapText="1"/>
    </xf>
    <xf numFmtId="1" fontId="47" fillId="35" borderId="12" xfId="1" applyNumberFormat="1" applyFont="1" applyFill="1" applyBorder="1" applyAlignment="1">
      <alignment horizontal="right" vertical="center" wrapText="1"/>
    </xf>
    <xf numFmtId="3" fontId="59" fillId="0" borderId="14" xfId="45" applyNumberFormat="1" applyFont="1" applyBorder="1" applyAlignment="1">
      <alignment horizontal="right" vertical="center"/>
    </xf>
    <xf numFmtId="171" fontId="138" fillId="0" borderId="32" xfId="99" applyNumberFormat="1" applyFont="1" applyBorder="1" applyAlignment="1">
      <alignment horizontal="right"/>
    </xf>
    <xf numFmtId="1" fontId="139" fillId="0" borderId="14" xfId="99" applyNumberFormat="1" applyFont="1" applyBorder="1" applyAlignment="1">
      <alignment horizontal="right" vertical="center"/>
    </xf>
    <xf numFmtId="0" fontId="58" fillId="0" borderId="0" xfId="45" applyFont="1"/>
    <xf numFmtId="0" fontId="57" fillId="0" borderId="0" xfId="45" applyFont="1"/>
    <xf numFmtId="0" fontId="45" fillId="0" borderId="45" xfId="1176" applyFont="1" applyBorder="1" applyAlignment="1">
      <alignment vertical="center"/>
    </xf>
    <xf numFmtId="0" fontId="45" fillId="0" borderId="45" xfId="1176" applyFont="1" applyBorder="1" applyAlignment="1">
      <alignment vertical="center" wrapText="1"/>
    </xf>
    <xf numFmtId="0" fontId="43" fillId="0" borderId="0" xfId="3965" applyFont="1" applyAlignment="1">
      <alignment horizontal="right"/>
    </xf>
    <xf numFmtId="0" fontId="43" fillId="0" borderId="0" xfId="3965" applyFont="1"/>
    <xf numFmtId="171" fontId="47" fillId="0" borderId="19" xfId="2979" applyNumberFormat="1" applyFont="1" applyFill="1" applyBorder="1" applyAlignment="1">
      <alignment horizontal="center"/>
    </xf>
    <xf numFmtId="171" fontId="42" fillId="0" borderId="19" xfId="2979" applyNumberFormat="1" applyFont="1" applyFill="1" applyBorder="1" applyAlignment="1">
      <alignment horizontal="center"/>
    </xf>
    <xf numFmtId="171" fontId="42" fillId="0" borderId="14" xfId="2979" applyNumberFormat="1" applyFont="1" applyFill="1" applyBorder="1" applyAlignment="1">
      <alignment horizontal="center"/>
    </xf>
    <xf numFmtId="171" fontId="47" fillId="0" borderId="14" xfId="2979" applyNumberFormat="1" applyFont="1" applyFill="1" applyBorder="1" applyAlignment="1">
      <alignment horizontal="center"/>
    </xf>
    <xf numFmtId="171" fontId="47" fillId="0" borderId="45" xfId="2979" applyNumberFormat="1" applyFont="1" applyFill="1" applyBorder="1" applyAlignment="1">
      <alignment horizontal="center" vertical="center"/>
    </xf>
    <xf numFmtId="1" fontId="47" fillId="35" borderId="45" xfId="142" applyNumberFormat="1" applyFont="1" applyFill="1" applyBorder="1" applyAlignment="1">
      <alignment vertical="center" wrapText="1"/>
    </xf>
    <xf numFmtId="0" fontId="48" fillId="34" borderId="20" xfId="3965" applyFont="1" applyFill="1" applyBorder="1" applyAlignment="1">
      <alignment horizontal="center" vertical="center" wrapText="1"/>
    </xf>
    <xf numFmtId="1" fontId="42" fillId="35" borderId="12" xfId="1" applyNumberFormat="1" applyFont="1" applyFill="1" applyBorder="1" applyAlignment="1">
      <alignment horizontal="right" vertical="center" wrapText="1"/>
    </xf>
    <xf numFmtId="1" fontId="28" fillId="35" borderId="12" xfId="0" applyNumberFormat="1" applyFont="1" applyFill="1" applyBorder="1" applyAlignment="1">
      <alignment horizontal="right" vertical="center" wrapText="1"/>
    </xf>
    <xf numFmtId="1" fontId="48" fillId="35" borderId="12" xfId="0" applyNumberFormat="1" applyFont="1" applyFill="1" applyBorder="1" applyAlignment="1">
      <alignment horizontal="right" vertical="center" wrapText="1"/>
    </xf>
    <xf numFmtId="1" fontId="47" fillId="35" borderId="12" xfId="0" applyNumberFormat="1" applyFont="1" applyFill="1" applyBorder="1" applyAlignment="1">
      <alignment horizontal="right" vertical="center" wrapText="1"/>
    </xf>
    <xf numFmtId="0" fontId="142" fillId="0" borderId="45" xfId="3967" applyFont="1" applyBorder="1" applyAlignment="1">
      <alignment vertical="center"/>
    </xf>
    <xf numFmtId="171" fontId="42" fillId="35" borderId="12" xfId="1" applyNumberFormat="1" applyFont="1" applyFill="1" applyBorder="1" applyAlignment="1">
      <alignment vertical="center" wrapText="1"/>
    </xf>
    <xf numFmtId="171" fontId="47" fillId="35" borderId="12" xfId="1" applyNumberFormat="1" applyFont="1" applyFill="1" applyBorder="1" applyAlignment="1">
      <alignment vertical="center" wrapText="1"/>
    </xf>
    <xf numFmtId="1" fontId="47" fillId="0" borderId="14" xfId="2979" applyNumberFormat="1" applyFont="1" applyFill="1" applyBorder="1" applyAlignment="1">
      <alignment horizontal="center" vertical="center"/>
    </xf>
    <xf numFmtId="0" fontId="28" fillId="35" borderId="12" xfId="0" applyFont="1" applyFill="1" applyBorder="1" applyAlignment="1">
      <alignment horizontal="center" vertical="center" wrapText="1"/>
    </xf>
    <xf numFmtId="0" fontId="28" fillId="35" borderId="45" xfId="0" applyFont="1" applyFill="1" applyBorder="1" applyAlignment="1">
      <alignment vertical="center" wrapText="1"/>
    </xf>
    <xf numFmtId="0" fontId="136" fillId="35" borderId="0" xfId="3968" applyFont="1" applyFill="1" applyAlignment="1"/>
    <xf numFmtId="0" fontId="48" fillId="34" borderId="20" xfId="3965" applyFont="1" applyFill="1" applyBorder="1" applyAlignment="1">
      <alignment horizontal="center" vertical="center" wrapText="1"/>
    </xf>
    <xf numFmtId="171" fontId="42" fillId="35" borderId="0" xfId="1" applyNumberFormat="1" applyFont="1" applyFill="1" applyBorder="1" applyAlignment="1">
      <alignment horizontal="right" vertical="center" wrapText="1"/>
    </xf>
    <xf numFmtId="171" fontId="47" fillId="35" borderId="0" xfId="1" applyNumberFormat="1" applyFont="1" applyFill="1" applyBorder="1" applyAlignment="1">
      <alignment horizontal="center" vertical="center" wrapText="1"/>
    </xf>
    <xf numFmtId="0" fontId="56" fillId="0" borderId="0" xfId="0" applyFont="1" applyFill="1" applyBorder="1" applyAlignment="1">
      <alignment horizontal="left" wrapText="1"/>
    </xf>
    <xf numFmtId="0" fontId="0" fillId="0" borderId="0" xfId="3965" applyFont="1" applyAlignment="1">
      <alignment horizontal="left" vertical="center"/>
    </xf>
    <xf numFmtId="0" fontId="29" fillId="0" borderId="0" xfId="3965" applyFont="1" applyAlignment="1">
      <alignment horizontal="center"/>
    </xf>
    <xf numFmtId="0" fontId="6" fillId="0" borderId="0" xfId="3965" applyFont="1"/>
    <xf numFmtId="0" fontId="29" fillId="35" borderId="0" xfId="0" applyFont="1" applyFill="1" applyBorder="1" applyAlignment="1">
      <alignment horizontal="left" vertical="top" wrapText="1"/>
    </xf>
    <xf numFmtId="0" fontId="56" fillId="35" borderId="0" xfId="0" applyFont="1" applyFill="1" applyBorder="1" applyAlignment="1">
      <alignment horizontal="left" vertical="center" wrapText="1"/>
    </xf>
    <xf numFmtId="0" fontId="48" fillId="34" borderId="20" xfId="3965" applyFont="1" applyFill="1" applyBorder="1" applyAlignment="1">
      <alignment horizontal="center" vertical="center" wrapText="1"/>
    </xf>
    <xf numFmtId="0" fontId="48" fillId="34" borderId="12" xfId="3965" applyFont="1" applyFill="1" applyBorder="1" applyAlignment="1">
      <alignment horizontal="center" vertical="center" wrapText="1"/>
    </xf>
    <xf numFmtId="0" fontId="42" fillId="0" borderId="0" xfId="0" applyFont="1" applyAlignment="1">
      <alignment horizontal="left" vertical="center" wrapText="1"/>
    </xf>
    <xf numFmtId="0" fontId="29" fillId="0" borderId="0" xfId="0" applyFont="1" applyBorder="1" applyAlignment="1">
      <alignment vertical="center"/>
    </xf>
    <xf numFmtId="164" fontId="39" fillId="0" borderId="0" xfId="1" applyNumberFormat="1" applyFont="1" applyBorder="1" applyAlignment="1" applyProtection="1">
      <alignment vertical="center"/>
    </xf>
    <xf numFmtId="9" fontId="48" fillId="39" borderId="45" xfId="2979" applyFont="1" applyFill="1" applyBorder="1" applyAlignment="1">
      <alignment horizontal="center" vertical="top" wrapText="1"/>
    </xf>
    <xf numFmtId="0" fontId="44" fillId="0" borderId="0" xfId="45" applyFont="1"/>
    <xf numFmtId="0" fontId="61" fillId="0" borderId="0" xfId="45" applyFont="1" applyBorder="1" applyAlignment="1">
      <alignment horizontal="right"/>
    </xf>
    <xf numFmtId="0" fontId="59" fillId="39" borderId="45" xfId="45" applyFont="1" applyFill="1" applyBorder="1" applyAlignment="1">
      <alignment horizontal="center" vertical="center"/>
    </xf>
    <xf numFmtId="0" fontId="139" fillId="39" borderId="45" xfId="45" applyFont="1" applyFill="1" applyBorder="1" applyAlignment="1">
      <alignment horizontal="center" vertical="center"/>
    </xf>
    <xf numFmtId="0" fontId="139" fillId="39" borderId="21" xfId="45" applyFont="1" applyFill="1" applyBorder="1" applyAlignment="1">
      <alignment horizontal="center" vertical="center"/>
    </xf>
    <xf numFmtId="0" fontId="59" fillId="39" borderId="20" xfId="45" applyFont="1" applyFill="1" applyBorder="1" applyAlignment="1">
      <alignment horizontal="center" vertical="center"/>
    </xf>
    <xf numFmtId="0" fontId="45" fillId="0" borderId="20" xfId="45" applyFont="1" applyBorder="1" applyAlignment="1">
      <alignment horizontal="left" wrapText="1"/>
    </xf>
    <xf numFmtId="3" fontId="45" fillId="0" borderId="45" xfId="45" applyNumberFormat="1" applyFont="1" applyBorder="1" applyAlignment="1">
      <alignment horizontal="right"/>
    </xf>
    <xf numFmtId="171" fontId="138" fillId="0" borderId="45" xfId="99" applyNumberFormat="1" applyFont="1" applyBorder="1" applyAlignment="1">
      <alignment horizontal="right"/>
    </xf>
    <xf numFmtId="171" fontId="138" fillId="0" borderId="21" xfId="99" applyNumberFormat="1" applyFont="1" applyBorder="1" applyAlignment="1">
      <alignment horizontal="right"/>
    </xf>
    <xf numFmtId="164" fontId="28" fillId="0" borderId="20" xfId="1" applyNumberFormat="1" applyFont="1" applyBorder="1"/>
    <xf numFmtId="164" fontId="28" fillId="0" borderId="21" xfId="1" applyNumberFormat="1" applyFont="1" applyBorder="1"/>
    <xf numFmtId="0" fontId="45" fillId="0" borderId="64" xfId="45" applyFont="1" applyBorder="1" applyAlignment="1">
      <alignment horizontal="left" vertical="top" wrapText="1"/>
    </xf>
    <xf numFmtId="171" fontId="138" fillId="0" borderId="68" xfId="99" applyNumberFormat="1" applyFont="1" applyBorder="1" applyAlignment="1">
      <alignment horizontal="right"/>
    </xf>
    <xf numFmtId="164" fontId="28" fillId="0" borderId="63" xfId="1" applyNumberFormat="1" applyFont="1" applyBorder="1"/>
    <xf numFmtId="164" fontId="28" fillId="0" borderId="68" xfId="1" applyNumberFormat="1" applyFont="1" applyBorder="1"/>
    <xf numFmtId="0" fontId="59" fillId="0" borderId="57" xfId="45" applyFont="1" applyBorder="1" applyAlignment="1">
      <alignment horizontal="left" vertical="center"/>
    </xf>
    <xf numFmtId="1" fontId="139" fillId="0" borderId="76" xfId="99" applyNumberFormat="1" applyFont="1" applyBorder="1" applyAlignment="1">
      <alignment horizontal="right" vertical="center"/>
    </xf>
    <xf numFmtId="164" fontId="48" fillId="0" borderId="77" xfId="1" applyNumberFormat="1" applyFont="1" applyBorder="1"/>
    <xf numFmtId="164" fontId="48" fillId="0" borderId="78" xfId="1" applyNumberFormat="1" applyFont="1" applyBorder="1"/>
    <xf numFmtId="0" fontId="2" fillId="0" borderId="0" xfId="3975"/>
    <xf numFmtId="0" fontId="2" fillId="0" borderId="0" xfId="3976"/>
    <xf numFmtId="0" fontId="25" fillId="0" borderId="0" xfId="3976" applyFont="1"/>
    <xf numFmtId="0" fontId="41" fillId="0" borderId="0" xfId="3976" applyFont="1"/>
    <xf numFmtId="0" fontId="2" fillId="0" borderId="0" xfId="3978"/>
    <xf numFmtId="0" fontId="48" fillId="34" borderId="46" xfId="3978" applyFont="1" applyFill="1" applyBorder="1" applyAlignment="1">
      <alignment horizontal="left"/>
    </xf>
    <xf numFmtId="0" fontId="48" fillId="34" borderId="45" xfId="3978" applyFont="1" applyFill="1" applyBorder="1" applyAlignment="1">
      <alignment horizontal="center" vertical="center"/>
    </xf>
    <xf numFmtId="0" fontId="48" fillId="34" borderId="47" xfId="3978" applyFont="1" applyFill="1" applyBorder="1" applyAlignment="1">
      <alignment horizontal="center"/>
    </xf>
    <xf numFmtId="0" fontId="47" fillId="34" borderId="45" xfId="3978" applyFont="1" applyFill="1" applyBorder="1" applyAlignment="1">
      <alignment horizontal="center"/>
    </xf>
    <xf numFmtId="0" fontId="25" fillId="0" borderId="0" xfId="3978" applyFont="1"/>
    <xf numFmtId="0" fontId="28" fillId="0" borderId="46" xfId="3978" applyFont="1" applyBorder="1" applyAlignment="1">
      <alignment horizontal="left"/>
    </xf>
    <xf numFmtId="1" fontId="28" fillId="0" borderId="45" xfId="3979" applyNumberFormat="1" applyFont="1" applyBorder="1"/>
    <xf numFmtId="1" fontId="48" fillId="0" borderId="47" xfId="3979" applyNumberFormat="1" applyFont="1" applyBorder="1"/>
    <xf numFmtId="3" fontId="42" fillId="0" borderId="45" xfId="3978" applyNumberFormat="1" applyFont="1" applyBorder="1"/>
    <xf numFmtId="0" fontId="28" fillId="0" borderId="45" xfId="3978" applyFont="1" applyBorder="1" applyAlignment="1">
      <alignment horizontal="left"/>
    </xf>
    <xf numFmtId="1" fontId="48" fillId="0" borderId="45" xfId="3979" applyNumberFormat="1" applyFont="1" applyBorder="1"/>
    <xf numFmtId="0" fontId="28" fillId="0" borderId="45" xfId="3978" applyFont="1" applyBorder="1" applyAlignment="1">
      <alignment horizontal="left" wrapText="1"/>
    </xf>
    <xf numFmtId="3" fontId="42" fillId="0" borderId="45" xfId="3978" applyNumberFormat="1" applyFont="1" applyFill="1" applyBorder="1"/>
    <xf numFmtId="0" fontId="40" fillId="0" borderId="0" xfId="3976" applyFont="1"/>
    <xf numFmtId="3" fontId="2" fillId="0" borderId="0" xfId="3978" applyNumberFormat="1"/>
    <xf numFmtId="0" fontId="143" fillId="0" borderId="0" xfId="3978" applyFont="1" applyAlignment="1">
      <alignment horizontal="right" indent="4"/>
    </xf>
    <xf numFmtId="0" fontId="135" fillId="0" borderId="0" xfId="0" applyFont="1" applyBorder="1" applyAlignment="1">
      <alignment vertical="center"/>
    </xf>
    <xf numFmtId="0" fontId="135" fillId="0" borderId="0" xfId="0" applyFont="1" applyAlignment="1">
      <alignment horizontal="left" vertical="center"/>
    </xf>
    <xf numFmtId="0" fontId="135" fillId="0" borderId="0" xfId="0" applyFont="1"/>
    <xf numFmtId="169" fontId="28" fillId="35" borderId="12" xfId="0" applyNumberFormat="1" applyFont="1" applyFill="1" applyBorder="1" applyAlignment="1">
      <alignment horizontal="right" vertical="center" wrapText="1"/>
    </xf>
    <xf numFmtId="169" fontId="28" fillId="35" borderId="12" xfId="0" applyNumberFormat="1" applyFont="1" applyFill="1" applyBorder="1" applyAlignment="1">
      <alignment vertical="center" wrapText="1"/>
    </xf>
    <xf numFmtId="169" fontId="48" fillId="35" borderId="12" xfId="0" applyNumberFormat="1" applyFont="1" applyFill="1" applyBorder="1" applyAlignment="1">
      <alignment vertical="center" wrapText="1"/>
    </xf>
    <xf numFmtId="0" fontId="7" fillId="35" borderId="0" xfId="3965" applyFill="1" applyBorder="1" applyAlignment="1">
      <alignment horizontal="center" vertical="center" wrapText="1"/>
    </xf>
    <xf numFmtId="0" fontId="47" fillId="35" borderId="0" xfId="3965" applyFont="1" applyFill="1" applyBorder="1" applyAlignment="1">
      <alignment horizontal="center" vertical="center" wrapText="1"/>
    </xf>
    <xf numFmtId="0" fontId="48" fillId="34" borderId="12" xfId="0" applyFont="1" applyFill="1" applyBorder="1" applyAlignment="1">
      <alignment horizontal="center" vertical="center" wrapText="1"/>
    </xf>
    <xf numFmtId="0" fontId="28" fillId="34" borderId="14" xfId="0" applyFont="1" applyFill="1" applyBorder="1"/>
    <xf numFmtId="0" fontId="48" fillId="34" borderId="47" xfId="0" applyFont="1" applyFill="1" applyBorder="1" applyAlignment="1">
      <alignment horizontal="center" vertical="top" wrapText="1"/>
    </xf>
    <xf numFmtId="0" fontId="48" fillId="34" borderId="45" xfId="0" applyFont="1" applyFill="1" applyBorder="1" applyAlignment="1">
      <alignment horizontal="center" vertical="top" wrapText="1"/>
    </xf>
    <xf numFmtId="0" fontId="48" fillId="0" borderId="53" xfId="0" applyFont="1" applyBorder="1" applyAlignment="1">
      <alignment vertical="center"/>
    </xf>
    <xf numFmtId="3" fontId="48" fillId="0" borderId="22" xfId="0" applyNumberFormat="1" applyFont="1" applyBorder="1" applyAlignment="1">
      <alignment vertical="center"/>
    </xf>
    <xf numFmtId="171" fontId="47" fillId="0" borderId="22" xfId="142" applyNumberFormat="1" applyFont="1" applyBorder="1" applyAlignment="1">
      <alignment vertical="center"/>
    </xf>
    <xf numFmtId="0" fontId="28" fillId="0" borderId="45" xfId="0" applyFont="1" applyBorder="1" applyAlignment="1">
      <alignment vertical="center"/>
    </xf>
    <xf numFmtId="3" fontId="28" fillId="0" borderId="45" xfId="0" applyNumberFormat="1" applyFont="1" applyBorder="1" applyAlignment="1">
      <alignment vertical="center"/>
    </xf>
    <xf numFmtId="171" fontId="42" fillId="0" borderId="45" xfId="142" applyNumberFormat="1" applyFont="1" applyBorder="1" applyAlignment="1">
      <alignment vertical="center"/>
    </xf>
    <xf numFmtId="3" fontId="28" fillId="34" borderId="45" xfId="0" applyNumberFormat="1" applyFont="1" applyFill="1" applyBorder="1" applyAlignment="1">
      <alignment vertical="center"/>
    </xf>
    <xf numFmtId="171" fontId="42" fillId="34" borderId="45" xfId="142" applyNumberFormat="1" applyFont="1" applyFill="1" applyBorder="1" applyAlignment="1">
      <alignment vertical="center"/>
    </xf>
    <xf numFmtId="0" fontId="28" fillId="0" borderId="22" xfId="0" applyFont="1" applyBorder="1" applyAlignment="1">
      <alignment vertical="center"/>
    </xf>
    <xf numFmtId="3" fontId="28" fillId="0" borderId="22" xfId="0" applyNumberFormat="1" applyFont="1" applyBorder="1" applyAlignment="1">
      <alignment vertical="center"/>
    </xf>
    <xf numFmtId="171" fontId="42" fillId="0" borderId="22" xfId="142" applyNumberFormat="1" applyFont="1" applyBorder="1" applyAlignment="1">
      <alignment vertical="center"/>
    </xf>
    <xf numFmtId="3" fontId="28" fillId="34" borderId="22" xfId="0" applyNumberFormat="1" applyFont="1" applyFill="1" applyBorder="1" applyAlignment="1">
      <alignment vertical="center"/>
    </xf>
    <xf numFmtId="171" fontId="42" fillId="34" borderId="22" xfId="142" applyNumberFormat="1" applyFont="1" applyFill="1" applyBorder="1" applyAlignment="1">
      <alignment vertical="center"/>
    </xf>
    <xf numFmtId="0" fontId="48" fillId="0" borderId="19" xfId="0" applyFont="1" applyBorder="1" applyAlignment="1">
      <alignment vertical="center"/>
    </xf>
    <xf numFmtId="3" fontId="28" fillId="0" borderId="19" xfId="0" applyNumberFormat="1" applyFont="1" applyBorder="1" applyAlignment="1">
      <alignment vertical="center"/>
    </xf>
    <xf numFmtId="171" fontId="42" fillId="0" borderId="19" xfId="142" applyNumberFormat="1" applyFont="1" applyBorder="1" applyAlignment="1">
      <alignment vertical="center"/>
    </xf>
    <xf numFmtId="0" fontId="28" fillId="0" borderId="14" xfId="0" applyFont="1" applyBorder="1" applyAlignment="1">
      <alignment vertical="center" wrapText="1"/>
    </xf>
    <xf numFmtId="3" fontId="28" fillId="0" borderId="14" xfId="0" applyNumberFormat="1" applyFont="1" applyBorder="1" applyAlignment="1">
      <alignment vertical="center"/>
    </xf>
    <xf numFmtId="171" fontId="42" fillId="0" borderId="14" xfId="142" applyNumberFormat="1" applyFont="1" applyBorder="1" applyAlignment="1">
      <alignment vertical="center"/>
    </xf>
    <xf numFmtId="0" fontId="28" fillId="0" borderId="45" xfId="0" applyFont="1" applyBorder="1" applyAlignment="1">
      <alignment vertical="center" wrapText="1"/>
    </xf>
    <xf numFmtId="0" fontId="28" fillId="34" borderId="50" xfId="0" applyFont="1" applyFill="1" applyBorder="1"/>
    <xf numFmtId="171" fontId="47" fillId="0" borderId="22" xfId="1" applyNumberFormat="1" applyFont="1" applyBorder="1" applyAlignment="1">
      <alignment vertical="center"/>
    </xf>
    <xf numFmtId="171" fontId="42" fillId="0" borderId="45" xfId="1" applyNumberFormat="1" applyFont="1" applyBorder="1" applyAlignment="1">
      <alignment vertical="center"/>
    </xf>
    <xf numFmtId="171" fontId="42" fillId="34" borderId="45" xfId="1" applyNumberFormat="1" applyFont="1" applyFill="1" applyBorder="1" applyAlignment="1">
      <alignment vertical="center"/>
    </xf>
    <xf numFmtId="171" fontId="42" fillId="0" borderId="22" xfId="1" applyNumberFormat="1" applyFont="1" applyBorder="1" applyAlignment="1">
      <alignment vertical="center"/>
    </xf>
    <xf numFmtId="171" fontId="42" fillId="34" borderId="22" xfId="1" applyNumberFormat="1" applyFont="1" applyFill="1" applyBorder="1" applyAlignment="1">
      <alignment vertical="center"/>
    </xf>
    <xf numFmtId="171" fontId="42" fillId="0" borderId="19" xfId="1" applyNumberFormat="1" applyFont="1" applyBorder="1" applyAlignment="1">
      <alignment vertical="center"/>
    </xf>
    <xf numFmtId="171" fontId="42" fillId="0" borderId="14" xfId="1" applyNumberFormat="1" applyFont="1" applyBorder="1" applyAlignment="1">
      <alignment vertical="center"/>
    </xf>
    <xf numFmtId="0" fontId="144" fillId="0" borderId="0" xfId="3975" applyFont="1"/>
    <xf numFmtId="0" fontId="28" fillId="34" borderId="50" xfId="3976" applyFont="1" applyFill="1" applyBorder="1"/>
    <xf numFmtId="0" fontId="28" fillId="34" borderId="49" xfId="3976" applyFont="1" applyFill="1" applyBorder="1" applyAlignment="1"/>
    <xf numFmtId="0" fontId="48" fillId="34" borderId="49" xfId="3976" applyFont="1" applyFill="1" applyBorder="1" applyAlignment="1"/>
    <xf numFmtId="0" fontId="48" fillId="34" borderId="55" xfId="3976" applyFont="1" applyFill="1" applyBorder="1" applyAlignment="1"/>
    <xf numFmtId="0" fontId="49" fillId="34" borderId="14" xfId="3976" applyFont="1" applyFill="1" applyBorder="1"/>
    <xf numFmtId="0" fontId="28" fillId="34" borderId="30" xfId="3976" applyFont="1" applyFill="1" applyBorder="1" applyAlignment="1">
      <alignment horizontal="center" vertical="center" wrapText="1"/>
    </xf>
    <xf numFmtId="0" fontId="28" fillId="34" borderId="29" xfId="3976" applyFont="1" applyFill="1" applyBorder="1" applyAlignment="1">
      <alignment horizontal="center" vertical="center" wrapText="1"/>
    </xf>
    <xf numFmtId="0" fontId="28" fillId="0" borderId="50" xfId="3976" applyFont="1" applyBorder="1" applyAlignment="1">
      <alignment horizontal="left" vertical="center"/>
    </xf>
    <xf numFmtId="164" fontId="28" fillId="0" borderId="50" xfId="3977" applyNumberFormat="1" applyFont="1" applyFill="1" applyBorder="1" applyAlignment="1">
      <alignment horizontal="right" vertical="center" indent="3"/>
    </xf>
    <xf numFmtId="164" fontId="28" fillId="0" borderId="49" xfId="3977" applyNumberFormat="1" applyFont="1" applyFill="1" applyBorder="1" applyAlignment="1">
      <alignment horizontal="right" vertical="center" indent="4"/>
    </xf>
    <xf numFmtId="164" fontId="28" fillId="0" borderId="80" xfId="3977" applyNumberFormat="1" applyFont="1" applyFill="1" applyBorder="1" applyAlignment="1">
      <alignment horizontal="right" vertical="center" indent="2"/>
    </xf>
    <xf numFmtId="164" fontId="28" fillId="0" borderId="49" xfId="3977" applyNumberFormat="1" applyFont="1" applyFill="1" applyBorder="1" applyAlignment="1">
      <alignment horizontal="right" vertical="center" indent="2"/>
    </xf>
    <xf numFmtId="164" fontId="28" fillId="0" borderId="55" xfId="3977" applyNumberFormat="1" applyFont="1" applyFill="1" applyBorder="1" applyAlignment="1">
      <alignment horizontal="right" vertical="center" indent="2"/>
    </xf>
    <xf numFmtId="164" fontId="48" fillId="0" borderId="50" xfId="3977" applyNumberFormat="1" applyFont="1" applyFill="1" applyBorder="1" applyAlignment="1">
      <alignment horizontal="right" vertical="center" indent="3"/>
    </xf>
    <xf numFmtId="0" fontId="28" fillId="0" borderId="38" xfId="3976" applyFont="1" applyBorder="1" applyAlignment="1">
      <alignment horizontal="left" vertical="center"/>
    </xf>
    <xf numFmtId="164" fontId="28" fillId="0" borderId="19" xfId="3977" applyNumberFormat="1" applyFont="1" applyFill="1" applyBorder="1" applyAlignment="1">
      <alignment horizontal="right" vertical="center" indent="3"/>
    </xf>
    <xf numFmtId="164" fontId="28" fillId="0" borderId="0" xfId="3977" applyNumberFormat="1" applyFont="1" applyFill="1" applyBorder="1" applyAlignment="1">
      <alignment horizontal="right" vertical="center" indent="4"/>
    </xf>
    <xf numFmtId="164" fontId="28" fillId="0" borderId="81" xfId="3977" applyNumberFormat="1" applyFont="1" applyFill="1" applyBorder="1" applyAlignment="1">
      <alignment horizontal="right" vertical="center" indent="2"/>
    </xf>
    <xf numFmtId="164" fontId="28" fillId="0" borderId="0" xfId="3977" applyNumberFormat="1" applyFont="1" applyFill="1" applyBorder="1" applyAlignment="1">
      <alignment horizontal="right" vertical="center" indent="2"/>
    </xf>
    <xf numFmtId="164" fontId="28" fillId="0" borderId="82" xfId="3977" applyNumberFormat="1" applyFont="1" applyFill="1" applyBorder="1" applyAlignment="1">
      <alignment horizontal="right" vertical="center" indent="2"/>
    </xf>
    <xf numFmtId="164" fontId="48" fillId="0" borderId="19" xfId="3977" applyNumberFormat="1" applyFont="1" applyFill="1" applyBorder="1" applyAlignment="1">
      <alignment horizontal="right" vertical="center" indent="3"/>
    </xf>
    <xf numFmtId="0" fontId="48" fillId="65" borderId="28" xfId="3976" applyFont="1" applyFill="1" applyBorder="1" applyAlignment="1">
      <alignment horizontal="left" vertical="center"/>
    </xf>
    <xf numFmtId="9" fontId="48" fillId="65" borderId="14" xfId="3977" applyNumberFormat="1" applyFont="1" applyFill="1" applyBorder="1" applyAlignment="1">
      <alignment horizontal="right" vertical="center" indent="3"/>
    </xf>
    <xf numFmtId="9" fontId="48" fillId="65" borderId="30" xfId="3977" applyNumberFormat="1" applyFont="1" applyFill="1" applyBorder="1" applyAlignment="1">
      <alignment horizontal="right" vertical="center" indent="4"/>
    </xf>
    <xf numFmtId="9" fontId="48" fillId="65" borderId="83" xfId="3977" applyNumberFormat="1" applyFont="1" applyFill="1" applyBorder="1" applyAlignment="1">
      <alignment horizontal="right" vertical="center" indent="2"/>
    </xf>
    <xf numFmtId="9" fontId="48" fillId="65" borderId="30" xfId="3977" applyNumberFormat="1" applyFont="1" applyFill="1" applyBorder="1" applyAlignment="1">
      <alignment horizontal="right" vertical="center" indent="2"/>
    </xf>
    <xf numFmtId="9" fontId="48" fillId="65" borderId="29" xfId="3977" applyNumberFormat="1" applyFont="1" applyFill="1" applyBorder="1" applyAlignment="1">
      <alignment horizontal="right" vertical="center" indent="2"/>
    </xf>
    <xf numFmtId="164" fontId="48" fillId="65" borderId="14" xfId="3977" applyNumberFormat="1" applyFont="1" applyFill="1" applyBorder="1" applyAlignment="1">
      <alignment horizontal="right" vertical="center" indent="3"/>
    </xf>
    <xf numFmtId="0" fontId="28" fillId="0" borderId="0" xfId="3978" applyFont="1"/>
    <xf numFmtId="0" fontId="48" fillId="0" borderId="0" xfId="3978" applyFont="1"/>
    <xf numFmtId="0" fontId="42" fillId="0" borderId="0" xfId="3978" applyFont="1" applyAlignment="1">
      <alignment horizontal="right"/>
    </xf>
    <xf numFmtId="0" fontId="145" fillId="0" borderId="0" xfId="1176" applyFont="1"/>
    <xf numFmtId="0" fontId="60" fillId="0" borderId="0" xfId="1176" applyFont="1"/>
    <xf numFmtId="0" fontId="136" fillId="0" borderId="0" xfId="0" applyFont="1" applyAlignment="1">
      <alignment horizontal="left" vertical="center" wrapText="1"/>
    </xf>
    <xf numFmtId="0" fontId="25" fillId="0" borderId="0" xfId="3980" applyFont="1"/>
    <xf numFmtId="0" fontId="1" fillId="0" borderId="0" xfId="3980"/>
    <xf numFmtId="0" fontId="146" fillId="0" borderId="0" xfId="3982" applyFont="1" applyFill="1" applyBorder="1" applyAlignment="1">
      <alignment horizontal="left" vertical="center" wrapText="1"/>
    </xf>
    <xf numFmtId="0" fontId="142" fillId="0" borderId="0" xfId="3967" applyFont="1"/>
    <xf numFmtId="0" fontId="0" fillId="0" borderId="45" xfId="0" applyBorder="1"/>
    <xf numFmtId="0" fontId="3" fillId="0" borderId="45" xfId="3974" applyNumberFormat="1" applyBorder="1"/>
    <xf numFmtId="0" fontId="0" fillId="0" borderId="45" xfId="0" applyBorder="1" applyAlignment="1">
      <alignment vertical="center"/>
    </xf>
    <xf numFmtId="3" fontId="0" fillId="0" borderId="45" xfId="0" applyNumberFormat="1" applyBorder="1"/>
    <xf numFmtId="170" fontId="39" fillId="0" borderId="45" xfId="124" applyNumberFormat="1" applyFont="1" applyBorder="1" applyAlignment="1" applyProtection="1">
      <alignment vertical="center"/>
    </xf>
    <xf numFmtId="0" fontId="48" fillId="34" borderId="12" xfId="3968" applyFont="1" applyFill="1" applyBorder="1" applyAlignment="1">
      <alignment horizontal="center" vertical="center" wrapText="1"/>
    </xf>
    <xf numFmtId="0" fontId="47" fillId="34" borderId="12" xfId="3968" applyFont="1" applyFill="1" applyBorder="1" applyAlignment="1">
      <alignment horizontal="center" vertical="center" wrapText="1"/>
    </xf>
    <xf numFmtId="0" fontId="28" fillId="35" borderId="50" xfId="0" applyFont="1" applyFill="1" applyBorder="1" applyAlignment="1">
      <alignment vertical="center" wrapText="1"/>
    </xf>
    <xf numFmtId="171" fontId="42" fillId="35" borderId="50" xfId="1" applyNumberFormat="1" applyFont="1" applyFill="1" applyBorder="1" applyAlignment="1">
      <alignment vertical="center" wrapText="1"/>
    </xf>
    <xf numFmtId="171" fontId="42" fillId="35" borderId="46" xfId="1" applyNumberFormat="1" applyFont="1" applyFill="1" applyBorder="1" applyAlignment="1">
      <alignment vertical="center" wrapText="1"/>
    </xf>
    <xf numFmtId="171" fontId="47" fillId="35" borderId="46" xfId="1" applyNumberFormat="1" applyFont="1" applyFill="1" applyBorder="1" applyAlignment="1">
      <alignment vertical="center" wrapText="1"/>
    </xf>
    <xf numFmtId="0" fontId="145" fillId="0" borderId="0" xfId="0" applyFont="1"/>
    <xf numFmtId="0" fontId="29" fillId="34" borderId="45" xfId="0" applyFont="1" applyFill="1" applyBorder="1" applyAlignment="1">
      <alignment horizontal="center"/>
    </xf>
    <xf numFmtId="0" fontId="145" fillId="34" borderId="45" xfId="0" applyFont="1" applyFill="1" applyBorder="1" applyAlignment="1">
      <alignment horizontal="center"/>
    </xf>
    <xf numFmtId="0" fontId="59" fillId="39" borderId="21" xfId="45" applyFont="1" applyFill="1" applyBorder="1" applyAlignment="1">
      <alignment horizontal="center" vertical="center"/>
    </xf>
    <xf numFmtId="49" fontId="128" fillId="64" borderId="0" xfId="49" applyNumberFormat="1" applyFont="1" applyFill="1" applyAlignment="1">
      <alignment horizontal="left"/>
    </xf>
    <xf numFmtId="49" fontId="61" fillId="0" borderId="0" xfId="49" applyNumberFormat="1" applyFont="1" applyAlignment="1">
      <alignment horizontal="center"/>
    </xf>
    <xf numFmtId="0" fontId="134" fillId="0" borderId="0" xfId="49" applyFont="1" applyAlignment="1">
      <alignment horizontal="center"/>
    </xf>
    <xf numFmtId="49" fontId="34" fillId="0" borderId="0" xfId="49" applyNumberFormat="1" applyFont="1" applyAlignment="1">
      <alignment horizontal="center" wrapText="1"/>
    </xf>
    <xf numFmtId="49" fontId="141" fillId="0" borderId="0" xfId="49" applyNumberFormat="1" applyFont="1" applyAlignment="1">
      <alignment horizontal="center" vertical="center"/>
    </xf>
    <xf numFmtId="49" fontId="128" fillId="64" borderId="30" xfId="49" applyNumberFormat="1" applyFont="1" applyFill="1" applyBorder="1" applyAlignment="1">
      <alignment horizontal="left"/>
    </xf>
    <xf numFmtId="49" fontId="135" fillId="0" borderId="0" xfId="968" applyNumberFormat="1" applyFont="1" applyAlignment="1">
      <alignment horizontal="left" vertical="top" wrapText="1"/>
    </xf>
    <xf numFmtId="49" fontId="58" fillId="0" borderId="0" xfId="968" applyNumberFormat="1" applyFont="1" applyAlignment="1">
      <alignment horizontal="left"/>
    </xf>
    <xf numFmtId="0" fontId="56" fillId="0" borderId="15" xfId="0" applyFont="1" applyFill="1" applyBorder="1" applyAlignment="1">
      <alignment horizontal="left" wrapText="1"/>
    </xf>
    <xf numFmtId="0" fontId="29" fillId="34" borderId="56" xfId="3965" applyFont="1" applyFill="1" applyBorder="1" applyAlignment="1">
      <alignment wrapText="1"/>
    </xf>
    <xf numFmtId="0" fontId="29" fillId="34" borderId="62" xfId="3965" applyFont="1" applyFill="1" applyBorder="1" applyAlignment="1">
      <alignment wrapText="1"/>
    </xf>
    <xf numFmtId="0" fontId="25" fillId="34" borderId="62" xfId="3965" applyFont="1" applyFill="1" applyBorder="1" applyAlignment="1">
      <alignment wrapText="1"/>
    </xf>
    <xf numFmtId="0" fontId="48" fillId="34" borderId="13" xfId="3965" applyFont="1" applyFill="1" applyBorder="1" applyAlignment="1">
      <alignment horizontal="center" vertical="center" wrapText="1"/>
    </xf>
    <xf numFmtId="0" fontId="48" fillId="34" borderId="59" xfId="3965" applyFont="1" applyFill="1" applyBorder="1" applyAlignment="1">
      <alignment horizontal="center" vertical="center" wrapText="1"/>
    </xf>
    <xf numFmtId="0" fontId="48" fillId="34" borderId="67" xfId="3965" applyFont="1" applyFill="1" applyBorder="1" applyAlignment="1">
      <alignment horizontal="center" vertical="center" wrapText="1"/>
    </xf>
    <xf numFmtId="0" fontId="48" fillId="34" borderId="29" xfId="3965" applyFont="1" applyFill="1" applyBorder="1" applyAlignment="1">
      <alignment horizontal="center" vertical="center" wrapText="1"/>
    </xf>
    <xf numFmtId="0" fontId="48" fillId="34" borderId="31" xfId="3965" applyFont="1" applyFill="1" applyBorder="1" applyAlignment="1">
      <alignment horizontal="center" vertical="center" wrapText="1"/>
    </xf>
    <xf numFmtId="0" fontId="7" fillId="34" borderId="61" xfId="3965" applyFill="1" applyBorder="1" applyAlignment="1">
      <alignment horizontal="center" vertical="center" wrapText="1"/>
    </xf>
    <xf numFmtId="0" fontId="48" fillId="34" borderId="45" xfId="3965" applyFont="1" applyFill="1" applyBorder="1" applyAlignment="1">
      <alignment horizontal="center" vertical="center" wrapText="1"/>
    </xf>
    <xf numFmtId="0" fontId="7" fillId="34" borderId="21" xfId="3965" applyFill="1" applyBorder="1" applyAlignment="1">
      <alignment horizontal="center" vertical="center" wrapText="1"/>
    </xf>
    <xf numFmtId="171" fontId="47" fillId="35" borderId="64" xfId="3966" applyNumberFormat="1" applyFont="1" applyFill="1" applyBorder="1" applyAlignment="1">
      <alignment horizontal="center" vertical="center" wrapText="1"/>
    </xf>
    <xf numFmtId="171" fontId="47" fillId="35" borderId="65" xfId="3966" applyNumberFormat="1" applyFont="1" applyFill="1" applyBorder="1" applyAlignment="1">
      <alignment horizontal="center" vertical="center" wrapText="1"/>
    </xf>
    <xf numFmtId="171" fontId="47" fillId="35" borderId="33" xfId="1" applyNumberFormat="1" applyFont="1" applyFill="1" applyBorder="1" applyAlignment="1">
      <alignment horizontal="center" vertical="center" wrapText="1"/>
    </xf>
    <xf numFmtId="171" fontId="47" fillId="35" borderId="65" xfId="1" applyNumberFormat="1" applyFont="1" applyFill="1" applyBorder="1" applyAlignment="1">
      <alignment horizontal="center" vertical="center" wrapText="1"/>
    </xf>
    <xf numFmtId="171" fontId="47" fillId="35" borderId="64" xfId="1" applyNumberFormat="1" applyFont="1" applyFill="1" applyBorder="1" applyAlignment="1">
      <alignment horizontal="center" vertical="center" wrapText="1"/>
    </xf>
    <xf numFmtId="171" fontId="47" fillId="35" borderId="66" xfId="1" applyNumberFormat="1" applyFont="1" applyFill="1" applyBorder="1" applyAlignment="1">
      <alignment horizontal="center" vertical="center" wrapText="1"/>
    </xf>
    <xf numFmtId="0" fontId="48" fillId="34" borderId="57" xfId="3965" applyFont="1" applyFill="1" applyBorder="1" applyAlignment="1">
      <alignment horizontal="center" vertical="center" wrapText="1"/>
    </xf>
    <xf numFmtId="0" fontId="48" fillId="34" borderId="20" xfId="3965" applyFont="1" applyFill="1" applyBorder="1" applyAlignment="1">
      <alignment horizontal="center" vertical="center" wrapText="1"/>
    </xf>
    <xf numFmtId="0" fontId="7" fillId="34" borderId="31" xfId="3965" applyFill="1" applyBorder="1" applyAlignment="1">
      <alignment horizontal="center" vertical="center" wrapText="1"/>
    </xf>
    <xf numFmtId="0" fontId="7" fillId="34" borderId="45" xfId="3965" applyFill="1" applyBorder="1" applyAlignment="1">
      <alignment horizontal="center" vertical="center" wrapText="1"/>
    </xf>
    <xf numFmtId="0" fontId="48" fillId="34" borderId="58" xfId="3965" applyFont="1" applyFill="1" applyBorder="1" applyAlignment="1">
      <alignment horizontal="center" vertical="center" wrapText="1"/>
    </xf>
    <xf numFmtId="0" fontId="48" fillId="34" borderId="28" xfId="3965" applyFont="1" applyFill="1" applyBorder="1" applyAlignment="1">
      <alignment horizontal="center" vertical="center" wrapText="1"/>
    </xf>
    <xf numFmtId="0" fontId="7" fillId="34" borderId="60" xfId="3965" applyFill="1" applyBorder="1" applyAlignment="1">
      <alignment horizontal="center" vertical="center" wrapText="1"/>
    </xf>
    <xf numFmtId="0" fontId="7" fillId="34" borderId="27" xfId="3965" applyFill="1" applyBorder="1" applyAlignment="1">
      <alignment horizontal="center" vertical="center" wrapText="1"/>
    </xf>
    <xf numFmtId="0" fontId="49" fillId="34" borderId="13" xfId="3965" applyFont="1" applyFill="1" applyBorder="1" applyAlignment="1">
      <alignment horizontal="center" vertical="center" wrapText="1"/>
    </xf>
    <xf numFmtId="0" fontId="49" fillId="34" borderId="10" xfId="3965" applyFont="1" applyFill="1" applyBorder="1" applyAlignment="1">
      <alignment horizontal="center" vertical="center" wrapText="1"/>
    </xf>
    <xf numFmtId="0" fontId="49" fillId="34" borderId="67" xfId="3965" applyFont="1" applyFill="1" applyBorder="1" applyAlignment="1">
      <alignment horizontal="center" vertical="center" wrapText="1"/>
    </xf>
    <xf numFmtId="0" fontId="49" fillId="34" borderId="69" xfId="3965" applyFont="1" applyFill="1" applyBorder="1" applyAlignment="1">
      <alignment horizontal="center" vertical="center" wrapText="1"/>
    </xf>
    <xf numFmtId="0" fontId="56" fillId="0" borderId="0" xfId="0" applyFont="1" applyAlignment="1">
      <alignment horizontal="left" vertical="center" wrapText="1"/>
    </xf>
    <xf numFmtId="0" fontId="48" fillId="34" borderId="46" xfId="0" applyFont="1" applyFill="1" applyBorder="1" applyAlignment="1">
      <alignment horizontal="center" vertical="center"/>
    </xf>
    <xf numFmtId="0" fontId="48" fillId="34" borderId="47" xfId="0" applyFont="1" applyFill="1" applyBorder="1" applyAlignment="1">
      <alignment horizontal="center" vertical="center"/>
    </xf>
    <xf numFmtId="171" fontId="42" fillId="33" borderId="46" xfId="0" applyNumberFormat="1" applyFont="1" applyFill="1" applyBorder="1" applyAlignment="1">
      <alignment horizontal="center" vertical="center" wrapText="1"/>
    </xf>
    <xf numFmtId="171" fontId="42" fillId="33" borderId="47" xfId="0" applyNumberFormat="1" applyFont="1" applyFill="1" applyBorder="1" applyAlignment="1">
      <alignment horizontal="center" vertical="center" wrapText="1"/>
    </xf>
    <xf numFmtId="3" fontId="29" fillId="0" borderId="46" xfId="0" applyNumberFormat="1" applyFont="1" applyBorder="1" applyAlignment="1">
      <alignment horizontal="center"/>
    </xf>
    <xf numFmtId="3" fontId="29" fillId="0" borderId="47" xfId="0" applyNumberFormat="1" applyFont="1" applyBorder="1" applyAlignment="1">
      <alignment horizontal="center"/>
    </xf>
    <xf numFmtId="0" fontId="29" fillId="34" borderId="46" xfId="0" applyFont="1" applyFill="1" applyBorder="1" applyAlignment="1">
      <alignment horizontal="center" vertical="center" wrapText="1"/>
    </xf>
    <xf numFmtId="0" fontId="29" fillId="34" borderId="47" xfId="0" applyFont="1" applyFill="1" applyBorder="1" applyAlignment="1">
      <alignment horizontal="center" vertical="center" wrapText="1"/>
    </xf>
    <xf numFmtId="0" fontId="136" fillId="0" borderId="0" xfId="0" applyFont="1" applyAlignment="1">
      <alignment horizontal="left" vertical="center" wrapText="1"/>
    </xf>
    <xf numFmtId="0" fontId="137" fillId="0" borderId="0" xfId="50" applyFont="1" applyAlignment="1">
      <alignment horizontal="left" vertical="center" wrapText="1"/>
    </xf>
    <xf numFmtId="0" fontId="48" fillId="34" borderId="45" xfId="0" applyFont="1" applyFill="1" applyBorder="1" applyAlignment="1">
      <alignment horizontal="center"/>
    </xf>
    <xf numFmtId="0" fontId="48" fillId="34" borderId="47" xfId="0" applyFont="1" applyFill="1" applyBorder="1" applyAlignment="1">
      <alignment horizontal="center" vertical="center" wrapText="1"/>
    </xf>
    <xf numFmtId="0" fontId="48" fillId="34" borderId="45" xfId="0" applyFont="1" applyFill="1" applyBorder="1" applyAlignment="1">
      <alignment horizontal="center" vertical="center" wrapText="1"/>
    </xf>
    <xf numFmtId="0" fontId="48" fillId="34" borderId="46" xfId="0" applyFont="1" applyFill="1" applyBorder="1" applyAlignment="1">
      <alignment horizontal="center" vertical="center" wrapText="1"/>
    </xf>
    <xf numFmtId="0" fontId="29" fillId="35" borderId="30" xfId="0" applyFont="1" applyFill="1" applyBorder="1" applyAlignment="1">
      <alignment horizontal="left" vertical="top" wrapText="1"/>
    </xf>
    <xf numFmtId="0" fontId="56" fillId="35" borderId="49" xfId="0" applyFont="1" applyFill="1" applyBorder="1" applyAlignment="1">
      <alignment horizontal="left" vertical="center" wrapText="1"/>
    </xf>
    <xf numFmtId="0" fontId="56" fillId="35" borderId="0" xfId="0" applyFont="1" applyFill="1" applyBorder="1" applyAlignment="1">
      <alignment horizontal="left" vertical="center" wrapText="1"/>
    </xf>
    <xf numFmtId="0" fontId="48" fillId="34" borderId="50" xfId="0" applyFont="1" applyFill="1" applyBorder="1" applyAlignment="1">
      <alignment wrapText="1"/>
    </xf>
    <xf numFmtId="0" fontId="48" fillId="34" borderId="14" xfId="0" applyFont="1" applyFill="1" applyBorder="1" applyAlignment="1">
      <alignment wrapText="1"/>
    </xf>
    <xf numFmtId="0" fontId="48" fillId="34" borderId="12" xfId="0" applyFont="1" applyFill="1" applyBorder="1" applyAlignment="1">
      <alignment horizontal="center" vertical="center" wrapText="1"/>
    </xf>
    <xf numFmtId="0" fontId="28" fillId="34" borderId="12" xfId="0" applyFont="1" applyFill="1" applyBorder="1" applyAlignment="1">
      <alignment horizontal="center" vertical="center" wrapText="1"/>
    </xf>
    <xf numFmtId="0" fontId="28" fillId="35" borderId="46" xfId="0" applyFont="1" applyFill="1" applyBorder="1" applyAlignment="1">
      <alignment horizontal="center" vertical="center" wrapText="1"/>
    </xf>
    <xf numFmtId="0" fontId="28" fillId="35" borderId="47" xfId="0" applyFont="1" applyFill="1" applyBorder="1" applyAlignment="1">
      <alignment vertical="center" wrapText="1"/>
    </xf>
    <xf numFmtId="0" fontId="28" fillId="35" borderId="54" xfId="0" applyFont="1" applyFill="1" applyBorder="1" applyAlignment="1">
      <alignment horizontal="center" vertical="center" wrapText="1"/>
    </xf>
    <xf numFmtId="0" fontId="28" fillId="35" borderId="49" xfId="0" applyFont="1" applyFill="1" applyBorder="1" applyAlignment="1">
      <alignment vertical="center" wrapText="1"/>
    </xf>
    <xf numFmtId="0" fontId="28" fillId="35" borderId="28" xfId="0" applyFont="1" applyFill="1" applyBorder="1" applyAlignment="1">
      <alignment horizontal="center" vertical="center" wrapText="1"/>
    </xf>
    <xf numFmtId="0" fontId="28" fillId="35" borderId="30" xfId="0" applyFont="1" applyFill="1" applyBorder="1" applyAlignment="1">
      <alignment vertical="center" wrapText="1"/>
    </xf>
    <xf numFmtId="1" fontId="42" fillId="35" borderId="46" xfId="1" applyNumberFormat="1" applyFont="1" applyFill="1" applyBorder="1" applyAlignment="1">
      <alignment horizontal="center" vertical="center" wrapText="1"/>
    </xf>
    <xf numFmtId="1" fontId="42" fillId="35" borderId="47" xfId="1" applyNumberFormat="1" applyFont="1" applyFill="1" applyBorder="1" applyAlignment="1">
      <alignment horizontal="center" vertical="center" wrapText="1"/>
    </xf>
    <xf numFmtId="0" fontId="29" fillId="35" borderId="0" xfId="0" applyFont="1" applyFill="1" applyAlignment="1">
      <alignment horizontal="left" vertical="center" wrapText="1"/>
    </xf>
    <xf numFmtId="0" fontId="48" fillId="34" borderId="12" xfId="0" applyFont="1" applyFill="1" applyBorder="1" applyAlignment="1">
      <alignment vertical="center" wrapText="1"/>
    </xf>
    <xf numFmtId="164" fontId="47" fillId="35" borderId="64" xfId="1" applyNumberFormat="1" applyFont="1" applyFill="1" applyBorder="1" applyAlignment="1">
      <alignment horizontal="center" vertical="center" wrapText="1"/>
    </xf>
    <xf numFmtId="164" fontId="47" fillId="35" borderId="65" xfId="1" applyNumberFormat="1" applyFont="1" applyFill="1" applyBorder="1" applyAlignment="1">
      <alignment horizontal="center" vertical="center" wrapText="1"/>
    </xf>
    <xf numFmtId="164" fontId="47" fillId="35" borderId="33" xfId="1" applyNumberFormat="1" applyFont="1" applyFill="1" applyBorder="1" applyAlignment="1">
      <alignment horizontal="center" vertical="center" wrapText="1"/>
    </xf>
    <xf numFmtId="164" fontId="47" fillId="35" borderId="66" xfId="1" applyNumberFormat="1" applyFont="1" applyFill="1" applyBorder="1" applyAlignment="1">
      <alignment horizontal="center" vertical="center" wrapText="1"/>
    </xf>
    <xf numFmtId="0" fontId="60" fillId="0" borderId="0" xfId="45" applyFont="1" applyAlignment="1">
      <alignment horizontal="left" wrapText="1"/>
    </xf>
    <xf numFmtId="0" fontId="49" fillId="39" borderId="70" xfId="45" applyFont="1" applyFill="1" applyBorder="1" applyAlignment="1">
      <alignment horizontal="left"/>
    </xf>
    <xf numFmtId="0" fontId="59" fillId="39" borderId="75" xfId="45" applyFont="1" applyFill="1" applyBorder="1" applyAlignment="1">
      <alignment horizontal="left"/>
    </xf>
    <xf numFmtId="0" fontId="59" fillId="39" borderId="71" xfId="45" applyFont="1" applyFill="1" applyBorder="1" applyAlignment="1">
      <alignment horizontal="center" vertical="center"/>
    </xf>
    <xf numFmtId="0" fontId="59" fillId="39" borderId="72" xfId="45" applyFont="1" applyFill="1" applyBorder="1" applyAlignment="1">
      <alignment horizontal="center" vertical="center"/>
    </xf>
    <xf numFmtId="0" fontId="59" fillId="39" borderId="73" xfId="45" applyFont="1" applyFill="1" applyBorder="1" applyAlignment="1">
      <alignment horizontal="center" vertical="center"/>
    </xf>
    <xf numFmtId="0" fontId="59" fillId="39" borderId="74" xfId="45" applyFont="1" applyFill="1" applyBorder="1" applyAlignment="1">
      <alignment horizontal="center" vertical="center" wrapText="1"/>
    </xf>
    <xf numFmtId="0" fontId="59" fillId="39" borderId="73" xfId="45" applyFont="1" applyFill="1" applyBorder="1" applyAlignment="1">
      <alignment horizontal="center" vertical="center" wrapText="1"/>
    </xf>
    <xf numFmtId="0" fontId="29" fillId="0" borderId="30" xfId="3976" applyFont="1" applyBorder="1" applyAlignment="1">
      <alignment horizontal="left" vertical="center" wrapText="1"/>
    </xf>
    <xf numFmtId="0" fontId="48" fillId="34" borderId="50" xfId="3976" applyFont="1" applyFill="1" applyBorder="1" applyAlignment="1">
      <alignment horizontal="center" vertical="center" wrapText="1"/>
    </xf>
    <xf numFmtId="0" fontId="48" fillId="34" borderId="14" xfId="3976" applyFont="1" applyFill="1" applyBorder="1" applyAlignment="1">
      <alignment horizontal="center" vertical="center" wrapText="1"/>
    </xf>
    <xf numFmtId="0" fontId="48" fillId="34" borderId="54" xfId="3976" applyFont="1" applyFill="1" applyBorder="1" applyAlignment="1">
      <alignment horizontal="center" vertical="center" wrapText="1"/>
    </xf>
    <xf numFmtId="0" fontId="48" fillId="34" borderId="79" xfId="3976" applyFont="1" applyFill="1" applyBorder="1" applyAlignment="1">
      <alignment horizontal="center" vertical="center" wrapText="1"/>
    </xf>
    <xf numFmtId="0" fontId="29" fillId="0" borderId="0" xfId="3978" applyFont="1" applyAlignment="1">
      <alignment horizontal="left" wrapText="1"/>
    </xf>
    <xf numFmtId="0" fontId="60" fillId="0" borderId="30" xfId="143" applyFont="1" applyBorder="1" applyAlignment="1">
      <alignment horizontal="left" wrapText="1"/>
    </xf>
    <xf numFmtId="0" fontId="28" fillId="34" borderId="12" xfId="0" applyFont="1" applyFill="1" applyBorder="1"/>
    <xf numFmtId="0" fontId="56" fillId="35" borderId="49" xfId="0" applyFont="1" applyFill="1" applyBorder="1" applyAlignment="1">
      <alignment horizontal="left" vertical="center"/>
    </xf>
    <xf numFmtId="0" fontId="48" fillId="34" borderId="54" xfId="3980" applyFont="1" applyFill="1" applyBorder="1"/>
    <xf numFmtId="0" fontId="48" fillId="34" borderId="45" xfId="3980" applyFont="1" applyFill="1" applyBorder="1" applyAlignment="1">
      <alignment horizontal="center" vertical="center"/>
    </xf>
    <xf numFmtId="0" fontId="48" fillId="34" borderId="38" xfId="3980" applyFont="1" applyFill="1" applyBorder="1"/>
    <xf numFmtId="0" fontId="48" fillId="34" borderId="46" xfId="3980" applyFont="1" applyFill="1" applyBorder="1" applyAlignment="1">
      <alignment horizontal="center" vertical="center"/>
    </xf>
    <xf numFmtId="0" fontId="48" fillId="34" borderId="84" xfId="3980" applyFont="1" applyFill="1" applyBorder="1" applyAlignment="1">
      <alignment horizontal="center" vertical="center"/>
    </xf>
    <xf numFmtId="0" fontId="48" fillId="34" borderId="47" xfId="3980" applyFont="1" applyFill="1" applyBorder="1" applyAlignment="1">
      <alignment horizontal="center" vertical="center"/>
    </xf>
    <xf numFmtId="0" fontId="28" fillId="35" borderId="45" xfId="3980" applyFont="1" applyFill="1" applyBorder="1"/>
    <xf numFmtId="0" fontId="28" fillId="0" borderId="46" xfId="3980" applyFont="1" applyBorder="1"/>
    <xf numFmtId="0" fontId="28" fillId="0" borderId="84" xfId="3980" applyFont="1" applyBorder="1"/>
    <xf numFmtId="164" fontId="42" fillId="0" borderId="47" xfId="3981" applyNumberFormat="1" applyFont="1" applyBorder="1"/>
    <xf numFmtId="0" fontId="48" fillId="35" borderId="45" xfId="3980" applyFont="1" applyFill="1" applyBorder="1"/>
    <xf numFmtId="0" fontId="48" fillId="0" borderId="46" xfId="3980" applyFont="1" applyBorder="1"/>
    <xf numFmtId="0" fontId="48" fillId="0" borderId="84" xfId="3980" applyFont="1" applyBorder="1"/>
    <xf numFmtId="164" fontId="47" fillId="0" borderId="47" xfId="3981" applyNumberFormat="1" applyFont="1" applyBorder="1"/>
  </cellXfs>
  <cellStyles count="3983">
    <cellStyle name="20 % - Aksentti1 2" xfId="144"/>
    <cellStyle name="20 % - Aksentti1 2 2" xfId="145"/>
    <cellStyle name="20 % - Aksentti1 2 3" xfId="146"/>
    <cellStyle name="20 % - Aksentti1 2 4" xfId="147"/>
    <cellStyle name="20 % - Aksentti2 2" xfId="148"/>
    <cellStyle name="20 % - Aksentti2 2 2" xfId="149"/>
    <cellStyle name="20 % - Aksentti2 2 3" xfId="150"/>
    <cellStyle name="20 % - Aksentti2 2 4" xfId="151"/>
    <cellStyle name="20 % - Aksentti3 2" xfId="152"/>
    <cellStyle name="20 % - Aksentti3 2 2" xfId="153"/>
    <cellStyle name="20 % - Aksentti3 2 3" xfId="154"/>
    <cellStyle name="20 % - Aksentti3 2 4" xfId="155"/>
    <cellStyle name="20 % - Aksentti4 2" xfId="156"/>
    <cellStyle name="20 % - Aksentti4 2 2" xfId="157"/>
    <cellStyle name="20 % - Aksentti4 2 3" xfId="158"/>
    <cellStyle name="20 % - Aksentti4 2 4" xfId="159"/>
    <cellStyle name="20 % - Aksentti5 2" xfId="160"/>
    <cellStyle name="20 % - Aksentti5 2 2" xfId="161"/>
    <cellStyle name="20 % - Aksentti5 2 3" xfId="162"/>
    <cellStyle name="20 % - Aksentti5 2 4" xfId="163"/>
    <cellStyle name="20 % - Aksentti6 2" xfId="164"/>
    <cellStyle name="20 % - Aksentti6 2 2" xfId="165"/>
    <cellStyle name="20 % - Aksentti6 2 3" xfId="166"/>
    <cellStyle name="20 % - Aksentti6 2 4" xfId="167"/>
    <cellStyle name="20 % - Accent1 2" xfId="2"/>
    <cellStyle name="20 % - Accent1 2 2" xfId="168"/>
    <cellStyle name="20 % - Accent1 3" xfId="169"/>
    <cellStyle name="20 % - Accent2 2" xfId="3"/>
    <cellStyle name="20 % - Accent2 2 2" xfId="170"/>
    <cellStyle name="20 % - Accent2 3" xfId="171"/>
    <cellStyle name="20 % - Accent3 2" xfId="4"/>
    <cellStyle name="20 % - Accent3 2 2" xfId="172"/>
    <cellStyle name="20 % - Accent3 3" xfId="173"/>
    <cellStyle name="20 % - Accent4 2" xfId="5"/>
    <cellStyle name="20 % - Accent4 2 2" xfId="174"/>
    <cellStyle name="20 % - Accent4 3" xfId="175"/>
    <cellStyle name="20 % - Accent5 2" xfId="6"/>
    <cellStyle name="20 % - Accent5 2 2" xfId="176"/>
    <cellStyle name="20 % - Accent5 3" xfId="177"/>
    <cellStyle name="20 % - Accent6 2" xfId="7"/>
    <cellStyle name="20 % - Accent6 2 2" xfId="178"/>
    <cellStyle name="20 % - Accent6 3" xfId="179"/>
    <cellStyle name="20% - Accent1" xfId="180"/>
    <cellStyle name="20% - Accent1 2" xfId="181"/>
    <cellStyle name="20% - Accent2" xfId="182"/>
    <cellStyle name="20% - Accent2 2" xfId="183"/>
    <cellStyle name="20% - Accent3" xfId="184"/>
    <cellStyle name="20% - Accent3 2" xfId="185"/>
    <cellStyle name="20% - Accent4" xfId="186"/>
    <cellStyle name="20% - Accent4 2" xfId="187"/>
    <cellStyle name="20% - Accent5" xfId="188"/>
    <cellStyle name="20% - Accent5 2" xfId="189"/>
    <cellStyle name="20% - Accent6" xfId="190"/>
    <cellStyle name="20% - Accent6 2" xfId="191"/>
    <cellStyle name="40 % - Aksentti1 2" xfId="192"/>
    <cellStyle name="40 % - Aksentti1 2 2" xfId="193"/>
    <cellStyle name="40 % - Aksentti1 2 3" xfId="194"/>
    <cellStyle name="40 % - Aksentti1 2 4" xfId="195"/>
    <cellStyle name="40 % - Aksentti2 2" xfId="196"/>
    <cellStyle name="40 % - Aksentti2 2 2" xfId="197"/>
    <cellStyle name="40 % - Aksentti2 2 3" xfId="198"/>
    <cellStyle name="40 % - Aksentti2 2 4" xfId="199"/>
    <cellStyle name="40 % - Aksentti3 2" xfId="200"/>
    <cellStyle name="40 % - Aksentti3 2 2" xfId="201"/>
    <cellStyle name="40 % - Aksentti3 2 3" xfId="202"/>
    <cellStyle name="40 % - Aksentti3 2 4" xfId="203"/>
    <cellStyle name="40 % - Aksentti4 2" xfId="204"/>
    <cellStyle name="40 % - Aksentti4 2 2" xfId="205"/>
    <cellStyle name="40 % - Aksentti4 2 3" xfId="206"/>
    <cellStyle name="40 % - Aksentti4 2 4" xfId="207"/>
    <cellStyle name="40 % - Aksentti5 2" xfId="208"/>
    <cellStyle name="40 % - Aksentti5 2 2" xfId="209"/>
    <cellStyle name="40 % - Aksentti5 2 3" xfId="210"/>
    <cellStyle name="40 % - Aksentti5 2 4" xfId="211"/>
    <cellStyle name="40 % - Aksentti6 2" xfId="212"/>
    <cellStyle name="40 % - Aksentti6 2 2" xfId="213"/>
    <cellStyle name="40 % - Aksentti6 2 3" xfId="214"/>
    <cellStyle name="40 % - Aksentti6 2 4" xfId="215"/>
    <cellStyle name="40 % - Accent1 2" xfId="8"/>
    <cellStyle name="40 % - Accent1 2 2" xfId="216"/>
    <cellStyle name="40 % - Accent1 3" xfId="217"/>
    <cellStyle name="40 % - Accent2 2" xfId="9"/>
    <cellStyle name="40 % - Accent2 2 2" xfId="218"/>
    <cellStyle name="40 % - Accent2 3" xfId="219"/>
    <cellStyle name="40 % - Accent3 2" xfId="10"/>
    <cellStyle name="40 % - Accent3 2 2" xfId="220"/>
    <cellStyle name="40 % - Accent3 3" xfId="221"/>
    <cellStyle name="40 % - Accent4 2" xfId="11"/>
    <cellStyle name="40 % - Accent4 2 2" xfId="222"/>
    <cellStyle name="40 % - Accent4 3" xfId="223"/>
    <cellStyle name="40 % - Accent5 2" xfId="12"/>
    <cellStyle name="40 % - Accent5 2 2" xfId="224"/>
    <cellStyle name="40 % - Accent5 3" xfId="225"/>
    <cellStyle name="40 % - Accent6 2" xfId="13"/>
    <cellStyle name="40 % - Accent6 2 2" xfId="226"/>
    <cellStyle name="40 % - Accent6 3" xfId="227"/>
    <cellStyle name="40% - Accent1" xfId="228"/>
    <cellStyle name="40% - Accent1 2" xfId="229"/>
    <cellStyle name="40% - Accent2" xfId="230"/>
    <cellStyle name="40% - Accent2 2" xfId="231"/>
    <cellStyle name="40% - Accent3" xfId="232"/>
    <cellStyle name="40% - Accent3 2" xfId="233"/>
    <cellStyle name="40% - Accent4" xfId="234"/>
    <cellStyle name="40% - Accent4 2" xfId="235"/>
    <cellStyle name="40% - Accent5" xfId="236"/>
    <cellStyle name="40% - Accent5 2" xfId="237"/>
    <cellStyle name="40% - Accent6" xfId="238"/>
    <cellStyle name="40% - Accent6 2" xfId="239"/>
    <cellStyle name="60 % - Accent1 2" xfId="14"/>
    <cellStyle name="60 % - Accent1 2 2" xfId="3089"/>
    <cellStyle name="60 % - Accent1 3" xfId="240"/>
    <cellStyle name="60 % - Accent2 2" xfId="15"/>
    <cellStyle name="60 % - Accent2 2 2" xfId="3090"/>
    <cellStyle name="60 % - Accent2 3" xfId="241"/>
    <cellStyle name="60 % - Accent3 2" xfId="16"/>
    <cellStyle name="60 % - Accent3 2 2" xfId="3091"/>
    <cellStyle name="60 % - Accent3 3" xfId="242"/>
    <cellStyle name="60 % - Accent4 2" xfId="17"/>
    <cellStyle name="60 % - Accent4 2 2" xfId="3092"/>
    <cellStyle name="60 % - Accent4 3" xfId="243"/>
    <cellStyle name="60 % - Accent5 2" xfId="18"/>
    <cellStyle name="60 % - Accent5 2 2" xfId="3093"/>
    <cellStyle name="60 % - Accent5 3" xfId="244"/>
    <cellStyle name="60 % - Accent6 2" xfId="19"/>
    <cellStyle name="60 % - Accent6 2 2" xfId="3094"/>
    <cellStyle name="60 % - Accent6 3" xfId="245"/>
    <cellStyle name="60% - Accent1" xfId="246"/>
    <cellStyle name="60% - Accent1 2" xfId="247"/>
    <cellStyle name="60% - Accent2" xfId="248"/>
    <cellStyle name="60% - Accent2 2" xfId="249"/>
    <cellStyle name="60% - Accent3" xfId="250"/>
    <cellStyle name="60% - Accent3 2" xfId="251"/>
    <cellStyle name="60% - Accent4" xfId="252"/>
    <cellStyle name="60% - Accent4 2" xfId="253"/>
    <cellStyle name="60% - Accent5" xfId="254"/>
    <cellStyle name="60% - Accent5 2" xfId="255"/>
    <cellStyle name="60% - Accent6" xfId="256"/>
    <cellStyle name="60% - Accent6 2" xfId="257"/>
    <cellStyle name="Accent1 2" xfId="20"/>
    <cellStyle name="Accent1 2 2" xfId="3095"/>
    <cellStyle name="Accent1 3" xfId="258"/>
    <cellStyle name="Accent2 2" xfId="21"/>
    <cellStyle name="Accent2 2 2" xfId="3096"/>
    <cellStyle name="Accent2 3" xfId="259"/>
    <cellStyle name="Accent3 2" xfId="22"/>
    <cellStyle name="Accent3 2 2" xfId="3097"/>
    <cellStyle name="Accent3 3" xfId="260"/>
    <cellStyle name="Accent4 2" xfId="23"/>
    <cellStyle name="Accent4 2 2" xfId="3098"/>
    <cellStyle name="Accent4 3" xfId="261"/>
    <cellStyle name="Accent5 2" xfId="24"/>
    <cellStyle name="Accent5 2 2" xfId="3099"/>
    <cellStyle name="Accent5 3" xfId="262"/>
    <cellStyle name="Accent6 2" xfId="25"/>
    <cellStyle name="Accent6 2 2" xfId="3100"/>
    <cellStyle name="Accent6 3" xfId="263"/>
    <cellStyle name="annee semestre" xfId="264"/>
    <cellStyle name="annee semestre 2" xfId="3101"/>
    <cellStyle name="annee semestre 3" xfId="3102"/>
    <cellStyle name="Avertissement 2" xfId="26"/>
    <cellStyle name="Avertissement 2 2" xfId="3103"/>
    <cellStyle name="Avertissement 3" xfId="265"/>
    <cellStyle name="Bad" xfId="266"/>
    <cellStyle name="Bad 2" xfId="267"/>
    <cellStyle name="bin" xfId="268"/>
    <cellStyle name="bin 2" xfId="269"/>
    <cellStyle name="bin 3" xfId="270"/>
    <cellStyle name="bin 4" xfId="271"/>
    <cellStyle name="bin 5" xfId="272"/>
    <cellStyle name="bin 6" xfId="273"/>
    <cellStyle name="bin 7" xfId="274"/>
    <cellStyle name="bin 8" xfId="275"/>
    <cellStyle name="bin 9" xfId="276"/>
    <cellStyle name="blue" xfId="277"/>
    <cellStyle name="Ç¥ÁØ_ENRL2" xfId="278"/>
    <cellStyle name="caché" xfId="279"/>
    <cellStyle name="Calcul 2" xfId="27"/>
    <cellStyle name="Calcul 2 2" xfId="125"/>
    <cellStyle name="Calcul 2 2 2" xfId="3104"/>
    <cellStyle name="Calcul 2 2 3" xfId="3105"/>
    <cellStyle name="Calcul 2 2 4" xfId="3106"/>
    <cellStyle name="Calcul 2 3" xfId="126"/>
    <cellStyle name="Calcul 2 3 2" xfId="3107"/>
    <cellStyle name="Calcul 2 3 3" xfId="3108"/>
    <cellStyle name="Calcul 2 3 4" xfId="3109"/>
    <cellStyle name="Calcul 2 4" xfId="127"/>
    <cellStyle name="Calcul 2 4 2" xfId="3110"/>
    <cellStyle name="Calcul 2 4 3" xfId="3111"/>
    <cellStyle name="Calcul 2 4 4" xfId="3112"/>
    <cellStyle name="Calcul 2 5" xfId="3113"/>
    <cellStyle name="Calcul 3" xfId="280"/>
    <cellStyle name="Calculation" xfId="281"/>
    <cellStyle name="Calculation 2" xfId="282"/>
    <cellStyle name="cell" xfId="283"/>
    <cellStyle name="cell 10" xfId="3114"/>
    <cellStyle name="cell 11" xfId="3115"/>
    <cellStyle name="cell 2" xfId="284"/>
    <cellStyle name="cell 2 2" xfId="3116"/>
    <cellStyle name="cell 2 3" xfId="3117"/>
    <cellStyle name="cell 3" xfId="285"/>
    <cellStyle name="cell 3 2" xfId="286"/>
    <cellStyle name="cell 3 2 2" xfId="3118"/>
    <cellStyle name="cell 3 2 3" xfId="3119"/>
    <cellStyle name="cell 3 3" xfId="287"/>
    <cellStyle name="cell 3 3 2" xfId="3120"/>
    <cellStyle name="cell 3 3 3" xfId="3121"/>
    <cellStyle name="cell 3 4" xfId="3122"/>
    <cellStyle name="cell 3 5" xfId="3123"/>
    <cellStyle name="cell 4" xfId="288"/>
    <cellStyle name="cell 4 2" xfId="289"/>
    <cellStyle name="cell 4 2 2" xfId="3124"/>
    <cellStyle name="cell 4 2 3" xfId="3125"/>
    <cellStyle name="cell 4 3" xfId="290"/>
    <cellStyle name="cell 4 3 2" xfId="3126"/>
    <cellStyle name="cell 4 3 3" xfId="3127"/>
    <cellStyle name="cell 4 4" xfId="3128"/>
    <cellStyle name="cell 4 5" xfId="3129"/>
    <cellStyle name="cell 5" xfId="291"/>
    <cellStyle name="cell 5 2" xfId="3130"/>
    <cellStyle name="cell 5 3" xfId="3131"/>
    <cellStyle name="cell 6" xfId="292"/>
    <cellStyle name="cell 6 2" xfId="3132"/>
    <cellStyle name="cell 6 3" xfId="3133"/>
    <cellStyle name="cell 7" xfId="293"/>
    <cellStyle name="cell 7 2" xfId="3134"/>
    <cellStyle name="cell 7 3" xfId="3135"/>
    <cellStyle name="cell 8" xfId="294"/>
    <cellStyle name="cell 8 2" xfId="3136"/>
    <cellStyle name="cell 8 3" xfId="3137"/>
    <cellStyle name="cell 9" xfId="295"/>
    <cellStyle name="cell 9 2" xfId="3138"/>
    <cellStyle name="cell 9 3" xfId="3139"/>
    <cellStyle name="Cellule liée 2" xfId="28"/>
    <cellStyle name="Cellule liée 2 2" xfId="3140"/>
    <cellStyle name="Cellule liée 3" xfId="296"/>
    <cellStyle name="Check Cell" xfId="297"/>
    <cellStyle name="Check Cell 2" xfId="298"/>
    <cellStyle name="Code additions" xfId="299"/>
    <cellStyle name="Code additions 2" xfId="300"/>
    <cellStyle name="Code additions 2 2" xfId="301"/>
    <cellStyle name="Code additions 2 2 2" xfId="3141"/>
    <cellStyle name="Code additions 2 2 3" xfId="3142"/>
    <cellStyle name="Code additions 2 3" xfId="302"/>
    <cellStyle name="Code additions 2 3 2" xfId="3143"/>
    <cellStyle name="Code additions 2 3 3" xfId="3144"/>
    <cellStyle name="Code additions 2 4" xfId="3145"/>
    <cellStyle name="Code additions 2 5" xfId="3146"/>
    <cellStyle name="Code additions 3" xfId="303"/>
    <cellStyle name="Code additions 3 2" xfId="304"/>
    <cellStyle name="Code additions 3 2 2" xfId="3147"/>
    <cellStyle name="Code additions 3 2 3" xfId="3148"/>
    <cellStyle name="Code additions 3 3" xfId="305"/>
    <cellStyle name="Code additions 3 3 2" xfId="3149"/>
    <cellStyle name="Code additions 3 3 3" xfId="3150"/>
    <cellStyle name="Code additions 3 4" xfId="3151"/>
    <cellStyle name="Code additions 3 5" xfId="3152"/>
    <cellStyle name="Code additions 4" xfId="306"/>
    <cellStyle name="Code additions 4 2" xfId="307"/>
    <cellStyle name="Code additions 4 2 2" xfId="3153"/>
    <cellStyle name="Code additions 4 2 3" xfId="3154"/>
    <cellStyle name="Code additions 4 3" xfId="308"/>
    <cellStyle name="Code additions 4 3 2" xfId="3155"/>
    <cellStyle name="Code additions 4 3 3" xfId="3156"/>
    <cellStyle name="Code additions 4 4" xfId="3157"/>
    <cellStyle name="Code additions 4 5" xfId="3158"/>
    <cellStyle name="Code additions 5" xfId="309"/>
    <cellStyle name="Code additions 5 2" xfId="3159"/>
    <cellStyle name="Code additions 5 3" xfId="3160"/>
    <cellStyle name="Code additions 6" xfId="310"/>
    <cellStyle name="Code additions 6 2" xfId="3161"/>
    <cellStyle name="Code additions 6 3" xfId="3162"/>
    <cellStyle name="Code additions 7" xfId="3163"/>
    <cellStyle name="Code additions 8" xfId="3164"/>
    <cellStyle name="Col&amp;RowHeadings" xfId="311"/>
    <cellStyle name="ColCodes" xfId="312"/>
    <cellStyle name="ColTitles" xfId="313"/>
    <cellStyle name="ColTitles 10" xfId="314"/>
    <cellStyle name="ColTitles 10 2" xfId="315"/>
    <cellStyle name="ColTitles 11" xfId="316"/>
    <cellStyle name="ColTitles 11 2" xfId="317"/>
    <cellStyle name="ColTitles 12" xfId="318"/>
    <cellStyle name="ColTitles 13" xfId="319"/>
    <cellStyle name="ColTitles 14" xfId="320"/>
    <cellStyle name="ColTitles 15" xfId="321"/>
    <cellStyle name="ColTitles 16" xfId="322"/>
    <cellStyle name="ColTitles 2" xfId="323"/>
    <cellStyle name="ColTitles 2 2" xfId="324"/>
    <cellStyle name="ColTitles 2 3" xfId="325"/>
    <cellStyle name="ColTitles 3" xfId="326"/>
    <cellStyle name="ColTitles 3 2" xfId="327"/>
    <cellStyle name="ColTitles 4" xfId="328"/>
    <cellStyle name="ColTitles 4 2" xfId="329"/>
    <cellStyle name="ColTitles 5" xfId="330"/>
    <cellStyle name="ColTitles 5 2" xfId="331"/>
    <cellStyle name="ColTitles 6" xfId="332"/>
    <cellStyle name="ColTitles 6 2" xfId="333"/>
    <cellStyle name="ColTitles 7" xfId="334"/>
    <cellStyle name="ColTitles 7 2" xfId="335"/>
    <cellStyle name="ColTitles 8" xfId="336"/>
    <cellStyle name="ColTitles 8 2" xfId="337"/>
    <cellStyle name="ColTitles 9" xfId="338"/>
    <cellStyle name="ColTitles 9 2" xfId="339"/>
    <cellStyle name="column" xfId="340"/>
    <cellStyle name="Comma  [1]" xfId="341"/>
    <cellStyle name="Comma [1]" xfId="342"/>
    <cellStyle name="Comma 10" xfId="343"/>
    <cellStyle name="Comma 2" xfId="344"/>
    <cellStyle name="Comma 2 2" xfId="345"/>
    <cellStyle name="Comma 2 3" xfId="346"/>
    <cellStyle name="Comma 2 3 2" xfId="347"/>
    <cellStyle name="Comma 2 3 2 2" xfId="348"/>
    <cellStyle name="Comma 2 3 2 3" xfId="349"/>
    <cellStyle name="Comma 2 3 3" xfId="350"/>
    <cellStyle name="Comma 2 3 3 2" xfId="351"/>
    <cellStyle name="Comma 2 3 4" xfId="352"/>
    <cellStyle name="Comma 2 3 4 2" xfId="353"/>
    <cellStyle name="Comma 2 3 5" xfId="354"/>
    <cellStyle name="Comma 2 3 6" xfId="355"/>
    <cellStyle name="Comma 2 4" xfId="356"/>
    <cellStyle name="Comma 2 4 2" xfId="357"/>
    <cellStyle name="Comma 2 4 3" xfId="358"/>
    <cellStyle name="Comma 2 4 4" xfId="359"/>
    <cellStyle name="Comma 2 5" xfId="360"/>
    <cellStyle name="Comma 2 5 2" xfId="361"/>
    <cellStyle name="Comma 2 5 3" xfId="362"/>
    <cellStyle name="Comma 2 5 4" xfId="363"/>
    <cellStyle name="Comma 2 6" xfId="364"/>
    <cellStyle name="Comma 2 7" xfId="365"/>
    <cellStyle name="Comma 2 8" xfId="366"/>
    <cellStyle name="Comma 2 9" xfId="367"/>
    <cellStyle name="Comma 3" xfId="368"/>
    <cellStyle name="Comma 3 2" xfId="369"/>
    <cellStyle name="Comma 3 2 2" xfId="370"/>
    <cellStyle name="Comma 3 3" xfId="371"/>
    <cellStyle name="Comma 3 4" xfId="372"/>
    <cellStyle name="Comma 3 5" xfId="373"/>
    <cellStyle name="Comma 3 6" xfId="374"/>
    <cellStyle name="Comma 4" xfId="375"/>
    <cellStyle name="Comma 4 2" xfId="376"/>
    <cellStyle name="Comma 4 3" xfId="377"/>
    <cellStyle name="Comma 4 4" xfId="378"/>
    <cellStyle name="Comma 4 5" xfId="379"/>
    <cellStyle name="Comma 4 6" xfId="380"/>
    <cellStyle name="Comma 5" xfId="381"/>
    <cellStyle name="Comma 5 2" xfId="382"/>
    <cellStyle name="Comma 5 3" xfId="383"/>
    <cellStyle name="Comma 5 4" xfId="384"/>
    <cellStyle name="Comma 5 5" xfId="385"/>
    <cellStyle name="Comma 5 6" xfId="386"/>
    <cellStyle name="Comma 6" xfId="387"/>
    <cellStyle name="Comma 6 2" xfId="388"/>
    <cellStyle name="Comma 6 2 2" xfId="389"/>
    <cellStyle name="Comma 6 2 3" xfId="390"/>
    <cellStyle name="Comma 6 2 4" xfId="391"/>
    <cellStyle name="Comma 6 2 5" xfId="392"/>
    <cellStyle name="Comma 6 2 6" xfId="393"/>
    <cellStyle name="Comma 6 3" xfId="394"/>
    <cellStyle name="Comma 6 4" xfId="395"/>
    <cellStyle name="Comma 6 5" xfId="396"/>
    <cellStyle name="Comma 6 6" xfId="397"/>
    <cellStyle name="Comma 6 7" xfId="398"/>
    <cellStyle name="Comma 7" xfId="399"/>
    <cellStyle name="Comma 7 2" xfId="400"/>
    <cellStyle name="Comma 7 2 2" xfId="401"/>
    <cellStyle name="Comma 7 2 3" xfId="402"/>
    <cellStyle name="Comma 7 2 4" xfId="403"/>
    <cellStyle name="Comma 7 2 5" xfId="404"/>
    <cellStyle name="Comma 7 2 6" xfId="405"/>
    <cellStyle name="Comma 7 3" xfId="406"/>
    <cellStyle name="Comma 7 4" xfId="407"/>
    <cellStyle name="Comma 7 5" xfId="408"/>
    <cellStyle name="Comma 7 6" xfId="409"/>
    <cellStyle name="Comma 7 7" xfId="410"/>
    <cellStyle name="Comma 8" xfId="411"/>
    <cellStyle name="Comma 8 2" xfId="412"/>
    <cellStyle name="Comma 8 3" xfId="413"/>
    <cellStyle name="Comma 9" xfId="414"/>
    <cellStyle name="Comma(0)" xfId="415"/>
    <cellStyle name="comma(1)" xfId="416"/>
    <cellStyle name="Comma(3)" xfId="417"/>
    <cellStyle name="Comma[0]" xfId="418"/>
    <cellStyle name="Comma[1]" xfId="419"/>
    <cellStyle name="Comma[2]__" xfId="420"/>
    <cellStyle name="Comma[3]" xfId="421"/>
    <cellStyle name="Comma0" xfId="422"/>
    <cellStyle name="Commentaire 2" xfId="29"/>
    <cellStyle name="Commentaire 2 2" xfId="128"/>
    <cellStyle name="Commentaire 2 2 2" xfId="3165"/>
    <cellStyle name="Commentaire 2 2 3" xfId="3166"/>
    <cellStyle name="Commentaire 2 2 4" xfId="3167"/>
    <cellStyle name="Commentaire 2 3" xfId="129"/>
    <cellStyle name="Commentaire 2 3 2" xfId="3168"/>
    <cellStyle name="Commentaire 2 3 3" xfId="3169"/>
    <cellStyle name="Commentaire 2 3 4" xfId="3170"/>
    <cellStyle name="Commentaire 2 4" xfId="130"/>
    <cellStyle name="Commentaire 2 4 2" xfId="3171"/>
    <cellStyle name="Commentaire 2 4 3" xfId="3172"/>
    <cellStyle name="Commentaire 2 4 4" xfId="3173"/>
    <cellStyle name="Commentaire 2 5" xfId="423"/>
    <cellStyle name="Commentaire 3" xfId="424"/>
    <cellStyle name="Currency 2" xfId="425"/>
    <cellStyle name="Currency0" xfId="426"/>
    <cellStyle name="DataEntryCells" xfId="427"/>
    <cellStyle name="Date" xfId="428"/>
    <cellStyle name="Dezimal [0]_DIAGRAM" xfId="429"/>
    <cellStyle name="Dezimal_DIAGRAM" xfId="430"/>
    <cellStyle name="Didier" xfId="431"/>
    <cellStyle name="Didier - Title" xfId="432"/>
    <cellStyle name="Didier subtitles" xfId="433"/>
    <cellStyle name="données" xfId="434"/>
    <cellStyle name="donnéesbord" xfId="435"/>
    <cellStyle name="donnéesbord 2" xfId="436"/>
    <cellStyle name="Encadr" xfId="123"/>
    <cellStyle name="Encadr 2" xfId="3174"/>
    <cellStyle name="Encadr 3" xfId="3175"/>
    <cellStyle name="Entrée 2" xfId="30"/>
    <cellStyle name="Entrée 2 2" xfId="131"/>
    <cellStyle name="Entrée 2 2 2" xfId="3176"/>
    <cellStyle name="Entrée 2 2 3" xfId="3177"/>
    <cellStyle name="Entrée 2 2 4" xfId="3178"/>
    <cellStyle name="Entrée 2 3" xfId="132"/>
    <cellStyle name="Entrée 2 3 2" xfId="3179"/>
    <cellStyle name="Entrée 2 3 3" xfId="3180"/>
    <cellStyle name="Entrée 2 3 4" xfId="3181"/>
    <cellStyle name="Entrée 2 4" xfId="133"/>
    <cellStyle name="Entrée 2 4 2" xfId="3182"/>
    <cellStyle name="Entrée 2 4 3" xfId="3183"/>
    <cellStyle name="Entrée 2 4 4" xfId="3184"/>
    <cellStyle name="Entrée 2 5" xfId="3185"/>
    <cellStyle name="Entrée 3" xfId="437"/>
    <cellStyle name="ErrRpt_DataEntryCells" xfId="438"/>
    <cellStyle name="ErrRpt-DataEntryCells" xfId="439"/>
    <cellStyle name="ErrRpt-DataEntryCells 2" xfId="440"/>
    <cellStyle name="ErrRpt-DataEntryCells 2 2" xfId="3186"/>
    <cellStyle name="ErrRpt-DataEntryCells 3" xfId="441"/>
    <cellStyle name="ErrRpt-DataEntryCells 3 2" xfId="442"/>
    <cellStyle name="ErrRpt-DataEntryCells 3 2 2" xfId="3187"/>
    <cellStyle name="ErrRpt-DataEntryCells 3 3" xfId="443"/>
    <cellStyle name="ErrRpt-DataEntryCells 3 3 2" xfId="3188"/>
    <cellStyle name="ErrRpt-DataEntryCells 3 4" xfId="3189"/>
    <cellStyle name="ErrRpt-DataEntryCells 4" xfId="444"/>
    <cellStyle name="ErrRpt-DataEntryCells 4 2" xfId="445"/>
    <cellStyle name="ErrRpt-DataEntryCells 4 2 2" xfId="3190"/>
    <cellStyle name="ErrRpt-DataEntryCells 4 3" xfId="446"/>
    <cellStyle name="ErrRpt-DataEntryCells 4 3 2" xfId="3191"/>
    <cellStyle name="ErrRpt-DataEntryCells 4 4" xfId="3192"/>
    <cellStyle name="ErrRpt-DataEntryCells 5" xfId="3193"/>
    <cellStyle name="ErrRpt-GreyBackground" xfId="447"/>
    <cellStyle name="ErrRpt-GreyBackground 2" xfId="448"/>
    <cellStyle name="ErrRpt-GreyBackground 3" xfId="449"/>
    <cellStyle name="Euro" xfId="31"/>
    <cellStyle name="Euro 2" xfId="32"/>
    <cellStyle name="Euro 3" xfId="33"/>
    <cellStyle name="Euro 3 2" xfId="450"/>
    <cellStyle name="Euro 4" xfId="451"/>
    <cellStyle name="Explanatory Text" xfId="452"/>
    <cellStyle name="Explanatory Text 2" xfId="453"/>
    <cellStyle name="Fixed" xfId="454"/>
    <cellStyle name="formula" xfId="455"/>
    <cellStyle name="formula 2" xfId="456"/>
    <cellStyle name="formula 2 2" xfId="3194"/>
    <cellStyle name="formula 3" xfId="457"/>
    <cellStyle name="formula 3 2" xfId="458"/>
    <cellStyle name="formula 3 2 2" xfId="3195"/>
    <cellStyle name="formula 3 3" xfId="459"/>
    <cellStyle name="formula 3 3 2" xfId="3196"/>
    <cellStyle name="formula 3 4" xfId="3197"/>
    <cellStyle name="formula 4" xfId="460"/>
    <cellStyle name="formula 4 2" xfId="461"/>
    <cellStyle name="formula 4 2 2" xfId="3198"/>
    <cellStyle name="formula 4 3" xfId="462"/>
    <cellStyle name="formula 4 3 2" xfId="3199"/>
    <cellStyle name="formula 4 4" xfId="3200"/>
    <cellStyle name="formula 5" xfId="3201"/>
    <cellStyle name="gap" xfId="463"/>
    <cellStyle name="gap 2" xfId="464"/>
    <cellStyle name="gap 2 2" xfId="465"/>
    <cellStyle name="gap 2 2 2" xfId="466"/>
    <cellStyle name="gap 2 2 2 2" xfId="467"/>
    <cellStyle name="gap 2 2 2 2 2" xfId="468"/>
    <cellStyle name="gap 2 2 2 2 2 2" xfId="469"/>
    <cellStyle name="gap 2 2 2 2 3" xfId="470"/>
    <cellStyle name="gap 2 2 2 3" xfId="471"/>
    <cellStyle name="gap 2 2 2 3 2" xfId="472"/>
    <cellStyle name="gap 2 2 2 4" xfId="473"/>
    <cellStyle name="gap 2 2 3" xfId="474"/>
    <cellStyle name="gap 2 2 3 2" xfId="475"/>
    <cellStyle name="gap 2 2 3 2 2" xfId="476"/>
    <cellStyle name="gap 2 2 3 3" xfId="477"/>
    <cellStyle name="gap 2 2 4" xfId="478"/>
    <cellStyle name="gap 2 2 4 2" xfId="479"/>
    <cellStyle name="gap 2 2 5" xfId="480"/>
    <cellStyle name="gap 2 3" xfId="481"/>
    <cellStyle name="gap 3" xfId="482"/>
    <cellStyle name="gap 3 2" xfId="483"/>
    <cellStyle name="gap 3 2 2" xfId="484"/>
    <cellStyle name="gap 3 2 2 2" xfId="485"/>
    <cellStyle name="gap 3 2 3" xfId="486"/>
    <cellStyle name="gap 3 3" xfId="487"/>
    <cellStyle name="gap 3 3 2" xfId="488"/>
    <cellStyle name="gap 3 4" xfId="489"/>
    <cellStyle name="gap 4" xfId="490"/>
    <cellStyle name="gap 4 2" xfId="491"/>
    <cellStyle name="gap 4 2 2" xfId="492"/>
    <cellStyle name="gap 4 3" xfId="493"/>
    <cellStyle name="gap 5" xfId="494"/>
    <cellStyle name="gap 5 2" xfId="495"/>
    <cellStyle name="gap 6" xfId="496"/>
    <cellStyle name="Good" xfId="497"/>
    <cellStyle name="Good 2" xfId="498"/>
    <cellStyle name="Grey" xfId="499"/>
    <cellStyle name="GreyBackground" xfId="500"/>
    <cellStyle name="GreyBackground 2" xfId="501"/>
    <cellStyle name="GreyBackground 3" xfId="502"/>
    <cellStyle name="Header1" xfId="503"/>
    <cellStyle name="Header2" xfId="504"/>
    <cellStyle name="Heading 1" xfId="505"/>
    <cellStyle name="Heading 1 2" xfId="506"/>
    <cellStyle name="Heading 2" xfId="507"/>
    <cellStyle name="Heading 2 2" xfId="508"/>
    <cellStyle name="Heading 3" xfId="509"/>
    <cellStyle name="Heading 3 2" xfId="510"/>
    <cellStyle name="Heading 4" xfId="511"/>
    <cellStyle name="Heading 4 2" xfId="512"/>
    <cellStyle name="Heading1" xfId="513"/>
    <cellStyle name="Heading2" xfId="514"/>
    <cellStyle name="Hipervínculo" xfId="515"/>
    <cellStyle name="Hipervínculo visitado" xfId="516"/>
    <cellStyle name="Huomautus 2" xfId="517"/>
    <cellStyle name="Huomautus 2 2" xfId="518"/>
    <cellStyle name="Huomautus 2 3" xfId="519"/>
    <cellStyle name="Huomautus 2 4" xfId="520"/>
    <cellStyle name="Huomautus 2 5" xfId="521"/>
    <cellStyle name="Huomautus 2 6" xfId="522"/>
    <cellStyle name="Huomautus 3" xfId="523"/>
    <cellStyle name="Huomautus 3 2" xfId="524"/>
    <cellStyle name="Huomautus 3 3" xfId="525"/>
    <cellStyle name="Huomautus 3 4" xfId="526"/>
    <cellStyle name="Huomautus 3 5" xfId="527"/>
    <cellStyle name="Huomautus 3 6" xfId="528"/>
    <cellStyle name="Hyperlink 2" xfId="529"/>
    <cellStyle name="Hyperlink 2 2" xfId="530"/>
    <cellStyle name="Hyperlink 3" xfId="531"/>
    <cellStyle name="Hyperlink 3 2" xfId="532"/>
    <cellStyle name="Input" xfId="533"/>
    <cellStyle name="Input [yellow]" xfId="534"/>
    <cellStyle name="Input [yellow] 2" xfId="3202"/>
    <cellStyle name="Input 2" xfId="535"/>
    <cellStyle name="Insatisfaisant 2" xfId="34"/>
    <cellStyle name="Insatisfaisant 2 2" xfId="3203"/>
    <cellStyle name="Insatisfaisant 3" xfId="536"/>
    <cellStyle name="ISC" xfId="537"/>
    <cellStyle name="ISC 2" xfId="538"/>
    <cellStyle name="ISC 3" xfId="539"/>
    <cellStyle name="ISC 4" xfId="540"/>
    <cellStyle name="ISC 5" xfId="541"/>
    <cellStyle name="ISC 6" xfId="542"/>
    <cellStyle name="ISC 7" xfId="543"/>
    <cellStyle name="ISC 8" xfId="544"/>
    <cellStyle name="ISC 9" xfId="545"/>
    <cellStyle name="isced" xfId="546"/>
    <cellStyle name="isced 2" xfId="547"/>
    <cellStyle name="isced 2 2" xfId="3204"/>
    <cellStyle name="isced 3" xfId="548"/>
    <cellStyle name="isced 3 2" xfId="549"/>
    <cellStyle name="isced 3 2 2" xfId="3205"/>
    <cellStyle name="isced 3 3" xfId="550"/>
    <cellStyle name="isced 3 3 2" xfId="3206"/>
    <cellStyle name="isced 3 4" xfId="3207"/>
    <cellStyle name="isced 4" xfId="551"/>
    <cellStyle name="isced 4 2" xfId="552"/>
    <cellStyle name="isced 4 2 2" xfId="3208"/>
    <cellStyle name="isced 4 3" xfId="553"/>
    <cellStyle name="isced 4 3 2" xfId="3209"/>
    <cellStyle name="isced 4 4" xfId="3210"/>
    <cellStyle name="isced 5" xfId="3211"/>
    <cellStyle name="ISCED Titles" xfId="554"/>
    <cellStyle name="isced_8gradk" xfId="555"/>
    <cellStyle name="level1a" xfId="556"/>
    <cellStyle name="level1a 2" xfId="557"/>
    <cellStyle name="level1a 2 2" xfId="558"/>
    <cellStyle name="level1a 2 2 2" xfId="559"/>
    <cellStyle name="level1a 2 2 2 2" xfId="560"/>
    <cellStyle name="level1a 2 2 2 3" xfId="561"/>
    <cellStyle name="level1a 2 2 2 4" xfId="562"/>
    <cellStyle name="level1a 2 2 3" xfId="563"/>
    <cellStyle name="level1a 2 2 3 2" xfId="564"/>
    <cellStyle name="level1a 2 2 3 3" xfId="565"/>
    <cellStyle name="level1a 2 2 4" xfId="566"/>
    <cellStyle name="level1a 2 2 4 2" xfId="567"/>
    <cellStyle name="level1a 2 2 4 3" xfId="568"/>
    <cellStyle name="level1a 2 2 5" xfId="569"/>
    <cellStyle name="level1a 2 2 5 2" xfId="570"/>
    <cellStyle name="level1a 2 2 5 3" xfId="571"/>
    <cellStyle name="level1a 2 2 5 4" xfId="572"/>
    <cellStyle name="level1a 2 2 6" xfId="573"/>
    <cellStyle name="level1a 2 2 7" xfId="574"/>
    <cellStyle name="level1a 2 3" xfId="575"/>
    <cellStyle name="level1a 2 3 2" xfId="576"/>
    <cellStyle name="level1a 2 3 2 2" xfId="577"/>
    <cellStyle name="level1a 2 3 2 3" xfId="578"/>
    <cellStyle name="level1a 2 3 3" xfId="579"/>
    <cellStyle name="level1a 2 3 3 2" xfId="580"/>
    <cellStyle name="level1a 2 3 3 3" xfId="581"/>
    <cellStyle name="level1a 2 3 4" xfId="582"/>
    <cellStyle name="level1a 2 3 4 2" xfId="583"/>
    <cellStyle name="level1a 2 3 4 3" xfId="584"/>
    <cellStyle name="level1a 2 3 4 4" xfId="585"/>
    <cellStyle name="level1a 2 3 5" xfId="586"/>
    <cellStyle name="level1a 2 4" xfId="587"/>
    <cellStyle name="level1a 2 4 2" xfId="588"/>
    <cellStyle name="level1a 2 4 3" xfId="589"/>
    <cellStyle name="level1a 2 5" xfId="590"/>
    <cellStyle name="level1a 2 6" xfId="591"/>
    <cellStyle name="level1a 2 7" xfId="592"/>
    <cellStyle name="level1a 2 8" xfId="593"/>
    <cellStyle name="level1a 3" xfId="594"/>
    <cellStyle name="level1a 3 2" xfId="595"/>
    <cellStyle name="level1a 3 2 2" xfId="596"/>
    <cellStyle name="level1a 3 2 3" xfId="597"/>
    <cellStyle name="level1a 3 3" xfId="598"/>
    <cellStyle name="level1a 3 3 2" xfId="599"/>
    <cellStyle name="level1a 3 3 3" xfId="600"/>
    <cellStyle name="level1a 3 4" xfId="601"/>
    <cellStyle name="level1a 3 4 2" xfId="602"/>
    <cellStyle name="level1a 3 4 3" xfId="603"/>
    <cellStyle name="level1a 3 5" xfId="604"/>
    <cellStyle name="level1a 3 5 2" xfId="605"/>
    <cellStyle name="level1a 3 5 3" xfId="606"/>
    <cellStyle name="level1a 3 5 4" xfId="607"/>
    <cellStyle name="level1a 3 6" xfId="608"/>
    <cellStyle name="level1a 4" xfId="609"/>
    <cellStyle name="level1a 4 2" xfId="610"/>
    <cellStyle name="level1a 4 2 2" xfId="611"/>
    <cellStyle name="level1a 4 2 3" xfId="612"/>
    <cellStyle name="level1a 4 3" xfId="613"/>
    <cellStyle name="level1a 4 3 2" xfId="614"/>
    <cellStyle name="level1a 4 3 3" xfId="615"/>
    <cellStyle name="level1a 4 4" xfId="616"/>
    <cellStyle name="level1a 4 4 2" xfId="617"/>
    <cellStyle name="level1a 4 4 3" xfId="618"/>
    <cellStyle name="level1a 4 4 4" xfId="619"/>
    <cellStyle name="level1a 4 5" xfId="620"/>
    <cellStyle name="level1a 5" xfId="621"/>
    <cellStyle name="level1a 5 2" xfId="622"/>
    <cellStyle name="level1a 5 3" xfId="623"/>
    <cellStyle name="level1a 6" xfId="624"/>
    <cellStyle name="level1a 7" xfId="625"/>
    <cellStyle name="level1a 8" xfId="626"/>
    <cellStyle name="level1a 9" xfId="627"/>
    <cellStyle name="level2" xfId="628"/>
    <cellStyle name="level2 2" xfId="629"/>
    <cellStyle name="level2 2 2" xfId="630"/>
    <cellStyle name="level2 2 2 2" xfId="631"/>
    <cellStyle name="level2 2 2 3" xfId="632"/>
    <cellStyle name="level2 2 3" xfId="633"/>
    <cellStyle name="level2 2 4" xfId="634"/>
    <cellStyle name="level2 2 5" xfId="635"/>
    <cellStyle name="level2 2 6" xfId="636"/>
    <cellStyle name="level2 2 7" xfId="637"/>
    <cellStyle name="level2 3" xfId="638"/>
    <cellStyle name="level2 4" xfId="639"/>
    <cellStyle name="level2 5" xfId="640"/>
    <cellStyle name="level2 6" xfId="641"/>
    <cellStyle name="level2 7" xfId="642"/>
    <cellStyle name="level2 8" xfId="643"/>
    <cellStyle name="level2 9" xfId="644"/>
    <cellStyle name="level2a" xfId="645"/>
    <cellStyle name="level2a 2" xfId="646"/>
    <cellStyle name="level2a 2 2" xfId="647"/>
    <cellStyle name="level2a 2 2 2" xfId="648"/>
    <cellStyle name="level2a 2 2 3" xfId="649"/>
    <cellStyle name="level2a 2 3" xfId="650"/>
    <cellStyle name="level2a 2 4" xfId="651"/>
    <cellStyle name="level2a 2 5" xfId="652"/>
    <cellStyle name="level2a 2 6" xfId="653"/>
    <cellStyle name="level2a 2 7" xfId="654"/>
    <cellStyle name="level2a 3" xfId="655"/>
    <cellStyle name="level2a 4" xfId="656"/>
    <cellStyle name="level2a 5" xfId="657"/>
    <cellStyle name="level2a 6" xfId="658"/>
    <cellStyle name="level2a 7" xfId="659"/>
    <cellStyle name="level2a 8" xfId="660"/>
    <cellStyle name="level2a 9" xfId="661"/>
    <cellStyle name="level3" xfId="662"/>
    <cellStyle name="level3 2" xfId="663"/>
    <cellStyle name="level3 3" xfId="664"/>
    <cellStyle name="level3 4" xfId="665"/>
    <cellStyle name="level3 5" xfId="666"/>
    <cellStyle name="level3 6" xfId="667"/>
    <cellStyle name="level3 7" xfId="668"/>
    <cellStyle name="level3 8" xfId="669"/>
    <cellStyle name="level3 9" xfId="670"/>
    <cellStyle name="Lien hypertexte" xfId="3967" builtinId="8"/>
    <cellStyle name="Lien hypertexte 2" xfId="671"/>
    <cellStyle name="Lien hypertexte 2 2" xfId="672"/>
    <cellStyle name="Lien hypertexte 3" xfId="673"/>
    <cellStyle name="Lien hypertexte 3 2" xfId="674"/>
    <cellStyle name="Lien hypertexte 4" xfId="675"/>
    <cellStyle name="Lien hypertexte 4 2" xfId="676"/>
    <cellStyle name="Lien hypertexte 4 2 2" xfId="677"/>
    <cellStyle name="Lien hypertexte 4 3" xfId="678"/>
    <cellStyle name="Lien hypertexte 5" xfId="679"/>
    <cellStyle name="Lien hypertexte 5 2" xfId="680"/>
    <cellStyle name="Lien hypertexte 6" xfId="681"/>
    <cellStyle name="Line titles-Rows" xfId="682"/>
    <cellStyle name="Line titles-Rows 2" xfId="683"/>
    <cellStyle name="Line titles-Rows 2 2" xfId="684"/>
    <cellStyle name="Line titles-Rows 2 2 2" xfId="685"/>
    <cellStyle name="Line titles-Rows 2 2 2 2" xfId="3212"/>
    <cellStyle name="Line titles-Rows 2 2 2 3" xfId="3213"/>
    <cellStyle name="Line titles-Rows 2 2 3" xfId="686"/>
    <cellStyle name="Line titles-Rows 2 2 3 2" xfId="3214"/>
    <cellStyle name="Line titles-Rows 2 2 3 3" xfId="3215"/>
    <cellStyle name="Line titles-Rows 2 2 4" xfId="3216"/>
    <cellStyle name="Line titles-Rows 2 2 5" xfId="3217"/>
    <cellStyle name="Line titles-Rows 2 3" xfId="687"/>
    <cellStyle name="Line titles-Rows 2 3 2" xfId="688"/>
    <cellStyle name="Line titles-Rows 2 3 2 2" xfId="3218"/>
    <cellStyle name="Line titles-Rows 2 3 2 3" xfId="3219"/>
    <cellStyle name="Line titles-Rows 2 3 3" xfId="689"/>
    <cellStyle name="Line titles-Rows 2 3 3 2" xfId="3220"/>
    <cellStyle name="Line titles-Rows 2 3 3 3" xfId="3221"/>
    <cellStyle name="Line titles-Rows 2 3 4" xfId="3222"/>
    <cellStyle name="Line titles-Rows 2 3 5" xfId="3223"/>
    <cellStyle name="Line titles-Rows 2 4" xfId="690"/>
    <cellStyle name="Line titles-Rows 2 4 2" xfId="691"/>
    <cellStyle name="Line titles-Rows 2 4 2 2" xfId="3224"/>
    <cellStyle name="Line titles-Rows 2 4 2 3" xfId="3225"/>
    <cellStyle name="Line titles-Rows 2 4 3" xfId="692"/>
    <cellStyle name="Line titles-Rows 2 4 3 2" xfId="3226"/>
    <cellStyle name="Line titles-Rows 2 4 3 3" xfId="3227"/>
    <cellStyle name="Line titles-Rows 2 4 4" xfId="3228"/>
    <cellStyle name="Line titles-Rows 2 4 5" xfId="3229"/>
    <cellStyle name="Line titles-Rows 2 5" xfId="693"/>
    <cellStyle name="Line titles-Rows 2 5 2" xfId="3230"/>
    <cellStyle name="Line titles-Rows 2 5 3" xfId="3231"/>
    <cellStyle name="Line titles-Rows 2 6" xfId="694"/>
    <cellStyle name="Line titles-Rows 2 6 2" xfId="3232"/>
    <cellStyle name="Line titles-Rows 2 6 3" xfId="3233"/>
    <cellStyle name="Line titles-Rows 2 7" xfId="3234"/>
    <cellStyle name="Line titles-Rows 2 8" xfId="3235"/>
    <cellStyle name="Line titles-Rows 3" xfId="695"/>
    <cellStyle name="Line titles-Rows 3 2" xfId="696"/>
    <cellStyle name="Line titles-Rows 3 2 2" xfId="3236"/>
    <cellStyle name="Line titles-Rows 3 2 3" xfId="3237"/>
    <cellStyle name="Line titles-Rows 3 3" xfId="697"/>
    <cellStyle name="Line titles-Rows 3 3 2" xfId="3238"/>
    <cellStyle name="Line titles-Rows 3 3 3" xfId="3239"/>
    <cellStyle name="Line titles-Rows 3 4" xfId="3240"/>
    <cellStyle name="Line titles-Rows 3 5" xfId="3241"/>
    <cellStyle name="Line titles-Rows 4" xfId="698"/>
    <cellStyle name="Line titles-Rows 4 2" xfId="699"/>
    <cellStyle name="Line titles-Rows 4 2 2" xfId="3242"/>
    <cellStyle name="Line titles-Rows 4 2 3" xfId="3243"/>
    <cellStyle name="Line titles-Rows 4 3" xfId="700"/>
    <cellStyle name="Line titles-Rows 4 3 2" xfId="3244"/>
    <cellStyle name="Line titles-Rows 4 3 3" xfId="3245"/>
    <cellStyle name="Line titles-Rows 4 4" xfId="3246"/>
    <cellStyle name="Line titles-Rows 4 5" xfId="3247"/>
    <cellStyle name="Line titles-Rows 5" xfId="701"/>
    <cellStyle name="Line titles-Rows 5 2" xfId="702"/>
    <cellStyle name="Line titles-Rows 5 2 2" xfId="3248"/>
    <cellStyle name="Line titles-Rows 5 2 3" xfId="3249"/>
    <cellStyle name="Line titles-Rows 5 3" xfId="703"/>
    <cellStyle name="Line titles-Rows 5 3 2" xfId="3250"/>
    <cellStyle name="Line titles-Rows 5 3 3" xfId="3251"/>
    <cellStyle name="Line titles-Rows 5 4" xfId="3252"/>
    <cellStyle name="Line titles-Rows 5 5" xfId="3253"/>
    <cellStyle name="Line titles-Rows 6" xfId="704"/>
    <cellStyle name="Line titles-Rows 6 2" xfId="3254"/>
    <cellStyle name="Line titles-Rows 6 3" xfId="3255"/>
    <cellStyle name="Line titles-Rows 7" xfId="705"/>
    <cellStyle name="Line titles-Rows 7 2" xfId="3256"/>
    <cellStyle name="Line titles-Rows 7 3" xfId="3257"/>
    <cellStyle name="Line titles-Rows 8" xfId="3258"/>
    <cellStyle name="Line titles-Rows 9" xfId="3259"/>
    <cellStyle name="Linked Cell" xfId="706"/>
    <cellStyle name="Linked Cell 2" xfId="707"/>
    <cellStyle name="Migliaia (0)_conti99" xfId="708"/>
    <cellStyle name="Milliers 2" xfId="35"/>
    <cellStyle name="Milliers 2 2" xfId="709"/>
    <cellStyle name="Milliers 2 3" xfId="710"/>
    <cellStyle name="Milliers 2 3 2" xfId="711"/>
    <cellStyle name="Milliers 3" xfId="36"/>
    <cellStyle name="Milliers 3 2" xfId="712"/>
    <cellStyle name="Milliers 4" xfId="37"/>
    <cellStyle name="Milliers 5" xfId="713"/>
    <cellStyle name="Milliers 5 2" xfId="714"/>
    <cellStyle name="Milliers 6" xfId="715"/>
    <cellStyle name="Neutral" xfId="716"/>
    <cellStyle name="Neutral 2" xfId="717"/>
    <cellStyle name="Neutre 2" xfId="38"/>
    <cellStyle name="Neutre 2 2" xfId="3260"/>
    <cellStyle name="Neutre 3" xfId="718"/>
    <cellStyle name="Normaali 2" xfId="719"/>
    <cellStyle name="Normaali 2 2" xfId="720"/>
    <cellStyle name="Normaali 2 3" xfId="721"/>
    <cellStyle name="Normaali 2 4" xfId="722"/>
    <cellStyle name="Normaali 3" xfId="723"/>
    <cellStyle name="Normaali 3 2" xfId="724"/>
    <cellStyle name="Normaali 3 3" xfId="725"/>
    <cellStyle name="Normaali 3 4" xfId="726"/>
    <cellStyle name="Normal" xfId="0" builtinId="0"/>
    <cellStyle name="Normal - Style1" xfId="727"/>
    <cellStyle name="Normal 10" xfId="39"/>
    <cellStyle name="Normal 10 2" xfId="728"/>
    <cellStyle name="Normal 10 2 2" xfId="729"/>
    <cellStyle name="Normal 10 2 2 2" xfId="3968"/>
    <cellStyle name="Normal 10 3" xfId="730"/>
    <cellStyle name="Normal 10 4" xfId="731"/>
    <cellStyle name="Normal 11" xfId="40"/>
    <cellStyle name="Normal 11 2" xfId="41"/>
    <cellStyle name="Normal 11 2 10" xfId="732"/>
    <cellStyle name="Normal 11 2 10 2" xfId="733"/>
    <cellStyle name="Normal 11 2 11" xfId="734"/>
    <cellStyle name="Normal 11 2 11 2" xfId="735"/>
    <cellStyle name="Normal 11 2 12" xfId="736"/>
    <cellStyle name="Normal 11 2 13" xfId="737"/>
    <cellStyle name="Normal 11 2 2" xfId="738"/>
    <cellStyle name="Normal 11 2 2 2" xfId="739"/>
    <cellStyle name="Normal 11 2 2 2 2" xfId="740"/>
    <cellStyle name="Normal 11 2 2 2 3" xfId="741"/>
    <cellStyle name="Normal 11 2 2 3" xfId="742"/>
    <cellStyle name="Normal 11 2 2 3 2" xfId="743"/>
    <cellStyle name="Normal 11 2 2 4" xfId="744"/>
    <cellStyle name="Normal 11 2 2 4 2" xfId="745"/>
    <cellStyle name="Normal 11 2 2 5" xfId="746"/>
    <cellStyle name="Normal 11 2 2 5 2" xfId="747"/>
    <cellStyle name="Normal 11 2 2 6" xfId="748"/>
    <cellStyle name="Normal 11 2 2 7" xfId="749"/>
    <cellStyle name="Normal 11 2 3" xfId="750"/>
    <cellStyle name="Normal 11 2 3 2" xfId="751"/>
    <cellStyle name="Normal 11 2 3 2 2" xfId="752"/>
    <cellStyle name="Normal 11 2 3 2 2 2" xfId="753"/>
    <cellStyle name="Normal 11 2 3 2 3" xfId="754"/>
    <cellStyle name="Normal 11 2 3 3" xfId="755"/>
    <cellStyle name="Normal 11 2 3 3 2" xfId="756"/>
    <cellStyle name="Normal 11 2 3 4" xfId="757"/>
    <cellStyle name="Normal 11 2 3 5" xfId="758"/>
    <cellStyle name="Normal 11 2 3 6" xfId="759"/>
    <cellStyle name="Normal 11 2 4" xfId="760"/>
    <cellStyle name="Normal 11 2 4 2" xfId="761"/>
    <cellStyle name="Normal 11 2 4 3" xfId="762"/>
    <cellStyle name="Normal 11 2 4 4" xfId="763"/>
    <cellStyle name="Normal 11 2 5" xfId="764"/>
    <cellStyle name="Normal 11 2 5 2" xfId="765"/>
    <cellStyle name="Normal 11 2 6" xfId="766"/>
    <cellStyle name="Normal 11 2 6 2" xfId="767"/>
    <cellStyle name="Normal 11 2 7" xfId="768"/>
    <cellStyle name="Normal 11 2 7 2" xfId="769"/>
    <cellStyle name="Normal 11 2 8" xfId="770"/>
    <cellStyle name="Normal 11 2 8 2" xfId="771"/>
    <cellStyle name="Normal 11 2 9" xfId="772"/>
    <cellStyle name="Normal 11 2 9 2" xfId="773"/>
    <cellStyle name="Normal 11 3" xfId="774"/>
    <cellStyle name="Normal 11 3 2" xfId="775"/>
    <cellStyle name="Normal 11 3 2 2" xfId="776"/>
    <cellStyle name="Normal 11 3 3" xfId="777"/>
    <cellStyle name="Normal 11 3 4" xfId="778"/>
    <cellStyle name="Normal 11 4" xfId="779"/>
    <cellStyle name="Normal 11 4 2" xfId="780"/>
    <cellStyle name="Normal 11 4 2 2" xfId="781"/>
    <cellStyle name="Normal 11 4 3" xfId="782"/>
    <cellStyle name="Normal 11 4 4" xfId="783"/>
    <cellStyle name="Normal 11 5" xfId="784"/>
    <cellStyle name="Normal 11 5 2" xfId="785"/>
    <cellStyle name="Normal 11 5 3" xfId="786"/>
    <cellStyle name="Normal 11 6" xfId="787"/>
    <cellStyle name="Normal 11 6 2" xfId="788"/>
    <cellStyle name="Normal 11 6 2 2" xfId="789"/>
    <cellStyle name="Normal 11 6 2 3" xfId="790"/>
    <cellStyle name="Normal 11 6 3" xfId="791"/>
    <cellStyle name="Normal 11 6 3 2" xfId="792"/>
    <cellStyle name="Normal 11 6 4" xfId="793"/>
    <cellStyle name="Normal 11 6 4 2" xfId="794"/>
    <cellStyle name="Normal 11 6 5" xfId="795"/>
    <cellStyle name="Normal 11 7" xfId="796"/>
    <cellStyle name="Normal 11 7 2" xfId="797"/>
    <cellStyle name="Normal 11 8" xfId="798"/>
    <cellStyle name="Normal 11 9" xfId="799"/>
    <cellStyle name="Normal 12" xfId="42"/>
    <cellStyle name="Normal 12 2" xfId="800"/>
    <cellStyle name="Normal 12 2 2" xfId="801"/>
    <cellStyle name="Normal 12 3" xfId="802"/>
    <cellStyle name="Normal 13" xfId="43"/>
    <cellStyle name="Normal 13 10" xfId="803"/>
    <cellStyle name="Normal 13 10 2" xfId="804"/>
    <cellStyle name="Normal 13 11" xfId="805"/>
    <cellStyle name="Normal 13 12" xfId="806"/>
    <cellStyle name="Normal 13 13" xfId="807"/>
    <cellStyle name="Normal 13 2" xfId="808"/>
    <cellStyle name="Normal 13 2 10" xfId="809"/>
    <cellStyle name="Normal 13 2 11" xfId="810"/>
    <cellStyle name="Normal 13 2 2" xfId="811"/>
    <cellStyle name="Normal 13 2 2 2" xfId="812"/>
    <cellStyle name="Normal 13 2 2 2 2" xfId="813"/>
    <cellStyle name="Normal 13 2 2 2 3" xfId="814"/>
    <cellStyle name="Normal 13 2 2 3" xfId="815"/>
    <cellStyle name="Normal 13 2 2 3 2" xfId="816"/>
    <cellStyle name="Normal 13 2 2 4" xfId="817"/>
    <cellStyle name="Normal 13 2 2 4 2" xfId="818"/>
    <cellStyle name="Normal 13 2 2 5" xfId="819"/>
    <cellStyle name="Normal 13 2 2 5 2" xfId="820"/>
    <cellStyle name="Normal 13 2 2 6" xfId="821"/>
    <cellStyle name="Normal 13 2 2 7" xfId="822"/>
    <cellStyle name="Normal 13 2 3" xfId="823"/>
    <cellStyle name="Normal 13 2 3 2" xfId="824"/>
    <cellStyle name="Normal 13 2 3 2 2" xfId="825"/>
    <cellStyle name="Normal 13 2 3 2 3" xfId="826"/>
    <cellStyle name="Normal 13 2 3 3" xfId="827"/>
    <cellStyle name="Normal 13 2 3 3 2" xfId="828"/>
    <cellStyle name="Normal 13 2 3 4" xfId="829"/>
    <cellStyle name="Normal 13 2 3 5" xfId="830"/>
    <cellStyle name="Normal 13 2 3 6" xfId="831"/>
    <cellStyle name="Normal 13 2 4" xfId="832"/>
    <cellStyle name="Normal 13 2 4 2" xfId="833"/>
    <cellStyle name="Normal 13 2 4 3" xfId="834"/>
    <cellStyle name="Normal 13 2 5" xfId="835"/>
    <cellStyle name="Normal 13 2 5 2" xfId="836"/>
    <cellStyle name="Normal 13 2 6" xfId="837"/>
    <cellStyle name="Normal 13 2 6 2" xfId="838"/>
    <cellStyle name="Normal 13 2 7" xfId="839"/>
    <cellStyle name="Normal 13 2 7 2" xfId="840"/>
    <cellStyle name="Normal 13 2 8" xfId="841"/>
    <cellStyle name="Normal 13 2 8 2" xfId="842"/>
    <cellStyle name="Normal 13 2 9" xfId="843"/>
    <cellStyle name="Normal 13 2 9 2" xfId="844"/>
    <cellStyle name="Normal 13 3" xfId="845"/>
    <cellStyle name="Normal 13 3 2" xfId="846"/>
    <cellStyle name="Normal 13 3 2 2" xfId="847"/>
    <cellStyle name="Normal 13 3 2 3" xfId="848"/>
    <cellStyle name="Normal 13 3 3" xfId="849"/>
    <cellStyle name="Normal 13 3 3 2" xfId="850"/>
    <cellStyle name="Normal 13 3 4" xfId="851"/>
    <cellStyle name="Normal 13 3 4 2" xfId="852"/>
    <cellStyle name="Normal 13 3 5" xfId="853"/>
    <cellStyle name="Normal 13 3 6" xfId="854"/>
    <cellStyle name="Normal 13 3 7" xfId="855"/>
    <cellStyle name="Normal 13 4" xfId="856"/>
    <cellStyle name="Normal 13 4 2" xfId="857"/>
    <cellStyle name="Normal 13 4 3" xfId="858"/>
    <cellStyle name="Normal 13 5" xfId="859"/>
    <cellStyle name="Normal 13 5 2" xfId="860"/>
    <cellStyle name="Normal 13 5 3" xfId="861"/>
    <cellStyle name="Normal 13 6" xfId="862"/>
    <cellStyle name="Normal 13 6 2" xfId="863"/>
    <cellStyle name="Normal 13 7" xfId="864"/>
    <cellStyle name="Normal 13 7 2" xfId="865"/>
    <cellStyle name="Normal 13 8" xfId="866"/>
    <cellStyle name="Normal 13 8 2" xfId="867"/>
    <cellStyle name="Normal 13 9" xfId="868"/>
    <cellStyle name="Normal 13 9 2" xfId="869"/>
    <cellStyle name="Normal 14" xfId="44"/>
    <cellStyle name="Normal 14 10" xfId="870"/>
    <cellStyle name="Normal 14 11" xfId="871"/>
    <cellStyle name="Normal 14 12" xfId="872"/>
    <cellStyle name="Normal 14 2" xfId="873"/>
    <cellStyle name="Normal 14 2 2" xfId="874"/>
    <cellStyle name="Normal 14 2 2 2" xfId="875"/>
    <cellStyle name="Normal 14 2 2 3" xfId="876"/>
    <cellStyle name="Normal 14 2 3" xfId="877"/>
    <cellStyle name="Normal 14 2 3 2" xfId="878"/>
    <cellStyle name="Normal 14 2 3 3" xfId="879"/>
    <cellStyle name="Normal 14 2 4" xfId="880"/>
    <cellStyle name="Normal 14 2 4 2" xfId="881"/>
    <cellStyle name="Normal 14 2 5" xfId="882"/>
    <cellStyle name="Normal 14 2 5 2" xfId="883"/>
    <cellStyle name="Normal 14 2 6" xfId="884"/>
    <cellStyle name="Normal 14 2 7" xfId="885"/>
    <cellStyle name="Normal 14 3" xfId="886"/>
    <cellStyle name="Normal 14 3 2" xfId="887"/>
    <cellStyle name="Normal 14 3 3" xfId="888"/>
    <cellStyle name="Normal 14 4" xfId="889"/>
    <cellStyle name="Normal 14 4 2" xfId="890"/>
    <cellStyle name="Normal 14 4 3" xfId="891"/>
    <cellStyle name="Normal 14 5" xfId="892"/>
    <cellStyle name="Normal 14 5 2" xfId="893"/>
    <cellStyle name="Normal 14 6" xfId="894"/>
    <cellStyle name="Normal 14 6 2" xfId="895"/>
    <cellStyle name="Normal 14 7" xfId="896"/>
    <cellStyle name="Normal 14 7 2" xfId="897"/>
    <cellStyle name="Normal 14 8" xfId="898"/>
    <cellStyle name="Normal 14 8 2" xfId="899"/>
    <cellStyle name="Normal 14 9" xfId="900"/>
    <cellStyle name="Normal 15" xfId="45"/>
    <cellStyle name="Normal 15 10" xfId="901"/>
    <cellStyle name="Normal 15 11" xfId="902"/>
    <cellStyle name="Normal 15 2" xfId="903"/>
    <cellStyle name="Normal 15 2 2" xfId="904"/>
    <cellStyle name="Normal 15 2 2 2" xfId="905"/>
    <cellStyle name="Normal 15 2 2 3" xfId="906"/>
    <cellStyle name="Normal 15 2 3" xfId="907"/>
    <cellStyle name="Normal 15 2 3 2" xfId="908"/>
    <cellStyle name="Normal 15 2 4" xfId="909"/>
    <cellStyle name="Normal 15 2 4 2" xfId="910"/>
    <cellStyle name="Normal 15 2 5" xfId="911"/>
    <cellStyle name="Normal 15 2 6" xfId="912"/>
    <cellStyle name="Normal 15 2 7" xfId="913"/>
    <cellStyle name="Normal 15 2 8" xfId="914"/>
    <cellStyle name="Normal 15 3" xfId="915"/>
    <cellStyle name="Normal 15 3 2" xfId="916"/>
    <cellStyle name="Normal 15 3 2 2" xfId="917"/>
    <cellStyle name="Normal 15 3 3" xfId="918"/>
    <cellStyle name="Normal 15 4" xfId="919"/>
    <cellStyle name="Normal 15 4 2" xfId="920"/>
    <cellStyle name="Normal 15 4 3" xfId="921"/>
    <cellStyle name="Normal 15 5" xfId="922"/>
    <cellStyle name="Normal 15 5 2" xfId="923"/>
    <cellStyle name="Normal 15 6" xfId="924"/>
    <cellStyle name="Normal 15 6 2" xfId="925"/>
    <cellStyle name="Normal 15 7" xfId="926"/>
    <cellStyle name="Normal 15 7 2" xfId="927"/>
    <cellStyle name="Normal 15 8" xfId="928"/>
    <cellStyle name="Normal 15 8 2" xfId="929"/>
    <cellStyle name="Normal 15 9" xfId="930"/>
    <cellStyle name="Normal 15 9 2" xfId="931"/>
    <cellStyle name="Normal 16" xfId="46"/>
    <cellStyle name="Normal 16 10" xfId="932"/>
    <cellStyle name="Normal 16 2" xfId="933"/>
    <cellStyle name="Normal 16 2 2" xfId="934"/>
    <cellStyle name="Normal 16 2 2 2" xfId="935"/>
    <cellStyle name="Normal 16 2 2 3" xfId="936"/>
    <cellStyle name="Normal 16 2 3" xfId="937"/>
    <cellStyle name="Normal 16 2 3 2" xfId="938"/>
    <cellStyle name="Normal 16 2 4" xfId="939"/>
    <cellStyle name="Normal 16 2 5" xfId="940"/>
    <cellStyle name="Normal 16 2 6" xfId="941"/>
    <cellStyle name="Normal 16 2 7" xfId="942"/>
    <cellStyle name="Normal 16 3" xfId="943"/>
    <cellStyle name="Normal 16 3 2" xfId="944"/>
    <cellStyle name="Normal 16 3 3" xfId="945"/>
    <cellStyle name="Normal 16 4" xfId="946"/>
    <cellStyle name="Normal 16 4 2" xfId="947"/>
    <cellStyle name="Normal 16 5" xfId="948"/>
    <cellStyle name="Normal 16 5 2" xfId="949"/>
    <cellStyle name="Normal 16 6" xfId="950"/>
    <cellStyle name="Normal 16 6 2" xfId="951"/>
    <cellStyle name="Normal 16 7" xfId="952"/>
    <cellStyle name="Normal 16 7 2" xfId="953"/>
    <cellStyle name="Normal 16 8" xfId="954"/>
    <cellStyle name="Normal 16 9" xfId="955"/>
    <cellStyle name="Normal 17" xfId="47"/>
    <cellStyle name="Normal 17 2" xfId="956"/>
    <cellStyle name="Normal 17 2 2" xfId="957"/>
    <cellStyle name="Normal 17 2 3" xfId="958"/>
    <cellStyle name="Normal 17 3" xfId="959"/>
    <cellStyle name="Normal 17 3 2" xfId="960"/>
    <cellStyle name="Normal 17 4" xfId="961"/>
    <cellStyle name="Normal 17 5" xfId="962"/>
    <cellStyle name="Normal 18" xfId="48"/>
    <cellStyle name="Normal 18 2" xfId="963"/>
    <cellStyle name="Normal 18 2 2" xfId="964"/>
    <cellStyle name="Normal 18 3" xfId="965"/>
    <cellStyle name="Normal 18 4" xfId="966"/>
    <cellStyle name="Normal 18 5" xfId="967"/>
    <cellStyle name="Normal 19" xfId="49"/>
    <cellStyle name="Normal 19 2" xfId="968"/>
    <cellStyle name="Normal 19 3" xfId="969"/>
    <cellStyle name="Normal 2" xfId="50"/>
    <cellStyle name="Normal 2 10" xfId="51"/>
    <cellStyle name="Normal 2 10 2" xfId="970"/>
    <cellStyle name="Normal 2 11" xfId="52"/>
    <cellStyle name="Normal 2 12" xfId="53"/>
    <cellStyle name="Normal 2 12 2" xfId="971"/>
    <cellStyle name="Normal 2 13" xfId="54"/>
    <cellStyle name="Normal 2 14" xfId="55"/>
    <cellStyle name="Normal 2 15" xfId="56"/>
    <cellStyle name="Normal 2 15 10" xfId="972"/>
    <cellStyle name="Normal 2 15 11" xfId="973"/>
    <cellStyle name="Normal 2 15 2" xfId="974"/>
    <cellStyle name="Normal 2 15 2 2" xfId="975"/>
    <cellStyle name="Normal 2 15 2 2 2" xfId="976"/>
    <cellStyle name="Normal 2 15 2 2 3" xfId="977"/>
    <cellStyle name="Normal 2 15 2 3" xfId="978"/>
    <cellStyle name="Normal 2 15 2 3 2" xfId="979"/>
    <cellStyle name="Normal 2 15 2 4" xfId="980"/>
    <cellStyle name="Normal 2 15 2 4 2" xfId="981"/>
    <cellStyle name="Normal 2 15 2 5" xfId="982"/>
    <cellStyle name="Normal 2 15 2 5 2" xfId="983"/>
    <cellStyle name="Normal 2 15 2 6" xfId="984"/>
    <cellStyle name="Normal 2 15 2 7" xfId="985"/>
    <cellStyle name="Normal 2 15 3" xfId="986"/>
    <cellStyle name="Normal 2 15 3 2" xfId="987"/>
    <cellStyle name="Normal 2 15 3 2 2" xfId="988"/>
    <cellStyle name="Normal 2 15 3 2 3" xfId="989"/>
    <cellStyle name="Normal 2 15 3 3" xfId="990"/>
    <cellStyle name="Normal 2 15 3 3 2" xfId="991"/>
    <cellStyle name="Normal 2 15 3 4" xfId="992"/>
    <cellStyle name="Normal 2 15 3 5" xfId="993"/>
    <cellStyle name="Normal 2 15 3 6" xfId="994"/>
    <cellStyle name="Normal 2 15 4" xfId="995"/>
    <cellStyle name="Normal 2 15 4 2" xfId="996"/>
    <cellStyle name="Normal 2 15 4 3" xfId="997"/>
    <cellStyle name="Normal 2 15 5" xfId="998"/>
    <cellStyle name="Normal 2 15 5 2" xfId="999"/>
    <cellStyle name="Normal 2 15 6" xfId="1000"/>
    <cellStyle name="Normal 2 15 6 2" xfId="1001"/>
    <cellStyle name="Normal 2 15 7" xfId="1002"/>
    <cellStyle name="Normal 2 15 7 2" xfId="1003"/>
    <cellStyle name="Normal 2 15 8" xfId="1004"/>
    <cellStyle name="Normal 2 15 8 2" xfId="1005"/>
    <cellStyle name="Normal 2 15 9" xfId="1006"/>
    <cellStyle name="Normal 2 15 9 2" xfId="1007"/>
    <cellStyle name="Normal 2 16" xfId="57"/>
    <cellStyle name="Normal 2 17" xfId="1008"/>
    <cellStyle name="Normal 2 18" xfId="1009"/>
    <cellStyle name="Normal 2 19" xfId="3261"/>
    <cellStyle name="Normal 2 2" xfId="58"/>
    <cellStyle name="Normal 2 2 10" xfId="59"/>
    <cellStyle name="Normal 2 2 10 2" xfId="60"/>
    <cellStyle name="Normal 2 2 11" xfId="61"/>
    <cellStyle name="Normal 2 2 12" xfId="62"/>
    <cellStyle name="Normal 2 2 13" xfId="1010"/>
    <cellStyle name="Normal 2 2 14" xfId="3262"/>
    <cellStyle name="Normal 2 2 2" xfId="63"/>
    <cellStyle name="Normal 2 2 2 10" xfId="1011"/>
    <cellStyle name="Normal 2 2 2 10 2" xfId="1012"/>
    <cellStyle name="Normal 2 2 2 11" xfId="1013"/>
    <cellStyle name="Normal 2 2 2 11 2" xfId="1014"/>
    <cellStyle name="Normal 2 2 2 12" xfId="1015"/>
    <cellStyle name="Normal 2 2 2 12 2" xfId="1016"/>
    <cellStyle name="Normal 2 2 2 13" xfId="1017"/>
    <cellStyle name="Normal 2 2 2 13 2" xfId="1018"/>
    <cellStyle name="Normal 2 2 2 14" xfId="1019"/>
    <cellStyle name="Normal 2 2 2 15" xfId="1020"/>
    <cellStyle name="Normal 2 2 2 16" xfId="1021"/>
    <cellStyle name="Normal 2 2 2 2" xfId="1022"/>
    <cellStyle name="Normal 2 2 2 2 10" xfId="1023"/>
    <cellStyle name="Normal 2 2 2 2 11" xfId="1024"/>
    <cellStyle name="Normal 2 2 2 2 12" xfId="1025"/>
    <cellStyle name="Normal 2 2 2 2 13" xfId="1026"/>
    <cellStyle name="Normal 2 2 2 2 14" xfId="1027"/>
    <cellStyle name="Normal 2 2 2 2 2" xfId="1028"/>
    <cellStyle name="Normal 2 2 2 2 2 10" xfId="1029"/>
    <cellStyle name="Normal 2 2 2 2 2 11" xfId="1030"/>
    <cellStyle name="Normal 2 2 2 2 2 2" xfId="1031"/>
    <cellStyle name="Normal 2 2 2 2 2 2 2" xfId="1032"/>
    <cellStyle name="Normal 2 2 2 2 2 2 2 2" xfId="1033"/>
    <cellStyle name="Normal 2 2 2 2 2 2 3" xfId="1034"/>
    <cellStyle name="Normal 2 2 2 2 2 3" xfId="1035"/>
    <cellStyle name="Normal 2 2 2 2 2 3 2" xfId="1036"/>
    <cellStyle name="Normal 2 2 2 2 2 4" xfId="1037"/>
    <cellStyle name="Normal 2 2 2 2 2 4 2" xfId="1038"/>
    <cellStyle name="Normal 2 2 2 2 2 5" xfId="1039"/>
    <cellStyle name="Normal 2 2 2 2 2 5 2" xfId="1040"/>
    <cellStyle name="Normal 2 2 2 2 2 6" xfId="1041"/>
    <cellStyle name="Normal 2 2 2 2 2 7" xfId="1042"/>
    <cellStyle name="Normal 2 2 2 2 2 8" xfId="1043"/>
    <cellStyle name="Normal 2 2 2 2 2 9" xfId="1044"/>
    <cellStyle name="Normal 2 2 2 2 3" xfId="1045"/>
    <cellStyle name="Normal 2 2 2 2 3 2" xfId="1046"/>
    <cellStyle name="Normal 2 2 2 2 3 3" xfId="1047"/>
    <cellStyle name="Normal 2 2 2 2 3 4" xfId="1048"/>
    <cellStyle name="Normal 2 2 2 2 3 5" xfId="1049"/>
    <cellStyle name="Normal 2 2 2 2 3 6" xfId="1050"/>
    <cellStyle name="Normal 2 2 2 2 4" xfId="1051"/>
    <cellStyle name="Normal 2 2 2 2 4 2" xfId="1052"/>
    <cellStyle name="Normal 2 2 2 2 4 3" xfId="1053"/>
    <cellStyle name="Normal 2 2 2 2 5" xfId="1054"/>
    <cellStyle name="Normal 2 2 2 2 5 2" xfId="1055"/>
    <cellStyle name="Normal 2 2 2 2 5 3" xfId="1056"/>
    <cellStyle name="Normal 2 2 2 2 6" xfId="1057"/>
    <cellStyle name="Normal 2 2 2 2 6 2" xfId="1058"/>
    <cellStyle name="Normal 2 2 2 2 7" xfId="1059"/>
    <cellStyle name="Normal 2 2 2 2 7 2" xfId="1060"/>
    <cellStyle name="Normal 2 2 2 2 8" xfId="1061"/>
    <cellStyle name="Normal 2 2 2 2 8 2" xfId="1062"/>
    <cellStyle name="Normal 2 2 2 2 9" xfId="1063"/>
    <cellStyle name="Normal 2 2 2 2 9 2" xfId="1064"/>
    <cellStyle name="Normal 2 2 2 3" xfId="1065"/>
    <cellStyle name="Normal 2 2 2 3 10" xfId="1066"/>
    <cellStyle name="Normal 2 2 2 3 11" xfId="1067"/>
    <cellStyle name="Normal 2 2 2 3 12" xfId="1068"/>
    <cellStyle name="Normal 2 2 2 3 13" xfId="1069"/>
    <cellStyle name="Normal 2 2 2 3 14" xfId="1070"/>
    <cellStyle name="Normal 2 2 2 3 15" xfId="1071"/>
    <cellStyle name="Normal 2 2 2 3 2" xfId="1072"/>
    <cellStyle name="Normal 2 2 2 3 2 2" xfId="1073"/>
    <cellStyle name="Normal 2 2 2 3 2 3" xfId="1074"/>
    <cellStyle name="Normal 2 2 2 3 3" xfId="1075"/>
    <cellStyle name="Normal 2 2 2 3 3 2" xfId="1076"/>
    <cellStyle name="Normal 2 2 2 3 3 2 2" xfId="1077"/>
    <cellStyle name="Normal 2 2 2 3 3 3" xfId="1078"/>
    <cellStyle name="Normal 2 2 2 3 3 4" xfId="1079"/>
    <cellStyle name="Normal 2 2 2 3 4" xfId="1080"/>
    <cellStyle name="Normal 2 2 2 3 4 2" xfId="1081"/>
    <cellStyle name="Normal 2 2 2 3 4 3" xfId="1082"/>
    <cellStyle name="Normal 2 2 2 3 5" xfId="1083"/>
    <cellStyle name="Normal 2 2 2 3 6" xfId="1084"/>
    <cellStyle name="Normal 2 2 2 3 7" xfId="1085"/>
    <cellStyle name="Normal 2 2 2 3 8" xfId="1086"/>
    <cellStyle name="Normal 2 2 2 3 9" xfId="1087"/>
    <cellStyle name="Normal 2 2 2 4" xfId="1088"/>
    <cellStyle name="Normal 2 2 2 4 2" xfId="1089"/>
    <cellStyle name="Normal 2 2 2 4 3" xfId="1090"/>
    <cellStyle name="Normal 2 2 2 4 4" xfId="1091"/>
    <cellStyle name="Normal 2 2 2 4 5" xfId="1092"/>
    <cellStyle name="Normal 2 2 2 5" xfId="1093"/>
    <cellStyle name="Normal 2 2 2 5 2" xfId="1094"/>
    <cellStyle name="Normal 2 2 2 6" xfId="1095"/>
    <cellStyle name="Normal 2 2 2 6 2" xfId="1096"/>
    <cellStyle name="Normal 2 2 2 7" xfId="1097"/>
    <cellStyle name="Normal 2 2 2 7 2" xfId="1098"/>
    <cellStyle name="Normal 2 2 2 8" xfId="1099"/>
    <cellStyle name="Normal 2 2 2 8 2" xfId="1100"/>
    <cellStyle name="Normal 2 2 2 9" xfId="1101"/>
    <cellStyle name="Normal 2 2 2 9 2" xfId="1102"/>
    <cellStyle name="Normal 2 2 3" xfId="64"/>
    <cellStyle name="Normal 2 2 3 2" xfId="1103"/>
    <cellStyle name="Normal 2 2 3 3" xfId="1104"/>
    <cellStyle name="Normal 2 2 4" xfId="65"/>
    <cellStyle name="Normal 2 2 4 2" xfId="1105"/>
    <cellStyle name="Normal 2 2 4 2 2" xfId="1106"/>
    <cellStyle name="Normal 2 2 5" xfId="66"/>
    <cellStyle name="Normal 2 2 6" xfId="67"/>
    <cellStyle name="Normal 2 2 7" xfId="68"/>
    <cellStyle name="Normal 2 2 8" xfId="69"/>
    <cellStyle name="Normal 2 2 9" xfId="70"/>
    <cellStyle name="Normal 2 3" xfId="71"/>
    <cellStyle name="Normal 2 3 2" xfId="141"/>
    <cellStyle name="Normal 2 3 3" xfId="1107"/>
    <cellStyle name="Normal 2 3 4" xfId="1108"/>
    <cellStyle name="Normal 2 3 5" xfId="1109"/>
    <cellStyle name="Normal 2 4" xfId="72"/>
    <cellStyle name="Normal 2 4 2" xfId="1110"/>
    <cellStyle name="Normal 2 4 2 2" xfId="1111"/>
    <cellStyle name="Normal 2 4 3" xfId="1112"/>
    <cellStyle name="Normal 2 4 4" xfId="1113"/>
    <cellStyle name="Normal 2 4 5" xfId="1114"/>
    <cellStyle name="Normal 2 4 6" xfId="1115"/>
    <cellStyle name="Normal 2 5" xfId="73"/>
    <cellStyle name="Normal 2 5 2" xfId="1116"/>
    <cellStyle name="Normal 2 5 3" xfId="1117"/>
    <cellStyle name="Normal 2 5 4" xfId="1118"/>
    <cellStyle name="Normal 2 5 5" xfId="1119"/>
    <cellStyle name="Normal 2 5 6" xfId="1120"/>
    <cellStyle name="Normal 2 5 7" xfId="1121"/>
    <cellStyle name="Normal 2 6" xfId="74"/>
    <cellStyle name="Normal 2 6 2" xfId="1122"/>
    <cellStyle name="Normal 2 6 3" xfId="1123"/>
    <cellStyle name="Normal 2 7" xfId="75"/>
    <cellStyle name="Normal 2 7 2" xfId="1124"/>
    <cellStyle name="Normal 2 7 2 2" xfId="1125"/>
    <cellStyle name="Normal 2 7 3" xfId="1126"/>
    <cellStyle name="Normal 2 8" xfId="76"/>
    <cellStyle name="Normal 2 8 2" xfId="1127"/>
    <cellStyle name="Normal 2 8 3" xfId="1128"/>
    <cellStyle name="Normal 2 8 3 2" xfId="1129"/>
    <cellStyle name="Normal 2 8 4" xfId="1130"/>
    <cellStyle name="Normal 2 8 5" xfId="1131"/>
    <cellStyle name="Normal 2 9" xfId="77"/>
    <cellStyle name="Normal 2 9 10" xfId="1132"/>
    <cellStyle name="Normal 2 9 10 2" xfId="1133"/>
    <cellStyle name="Normal 2 9 11" xfId="1134"/>
    <cellStyle name="Normal 2 9 2" xfId="1135"/>
    <cellStyle name="Normal 2 9 2 2" xfId="1136"/>
    <cellStyle name="Normal 2 9 2 2 2" xfId="1137"/>
    <cellStyle name="Normal 2 9 2 2 3" xfId="1138"/>
    <cellStyle name="Normal 2 9 2 3" xfId="1139"/>
    <cellStyle name="Normal 2 9 2 3 2" xfId="1140"/>
    <cellStyle name="Normal 2 9 2 4" xfId="1141"/>
    <cellStyle name="Normal 2 9 2 4 2" xfId="1142"/>
    <cellStyle name="Normal 2 9 2 5" xfId="1143"/>
    <cellStyle name="Normal 2 9 2 5 2" xfId="1144"/>
    <cellStyle name="Normal 2 9 2 6" xfId="1145"/>
    <cellStyle name="Normal 2 9 2 7" xfId="1146"/>
    <cellStyle name="Normal 2 9 3" xfId="1147"/>
    <cellStyle name="Normal 2 9 3 2" xfId="1148"/>
    <cellStyle name="Normal 2 9 3 2 2" xfId="1149"/>
    <cellStyle name="Normal 2 9 3 2 3" xfId="1150"/>
    <cellStyle name="Normal 2 9 3 3" xfId="1151"/>
    <cellStyle name="Normal 2 9 3 3 2" xfId="1152"/>
    <cellStyle name="Normal 2 9 3 4" xfId="1153"/>
    <cellStyle name="Normal 2 9 3 5" xfId="1154"/>
    <cellStyle name="Normal 2 9 3 6" xfId="1155"/>
    <cellStyle name="Normal 2 9 4" xfId="1156"/>
    <cellStyle name="Normal 2 9 4 2" xfId="1157"/>
    <cellStyle name="Normal 2 9 4 3" xfId="1158"/>
    <cellStyle name="Normal 2 9 5" xfId="1159"/>
    <cellStyle name="Normal 2 9 5 2" xfId="1160"/>
    <cellStyle name="Normal 2 9 6" xfId="1161"/>
    <cellStyle name="Normal 2 9 6 2" xfId="1162"/>
    <cellStyle name="Normal 2 9 7" xfId="1163"/>
    <cellStyle name="Normal 2 9 7 2" xfId="1164"/>
    <cellStyle name="Normal 2 9 8" xfId="1165"/>
    <cellStyle name="Normal 2 9 8 2" xfId="1166"/>
    <cellStyle name="Normal 2 9 9" xfId="1167"/>
    <cellStyle name="Normal 2 9 9 2" xfId="1168"/>
    <cellStyle name="Normal 2_Allocations 2010" xfId="78"/>
    <cellStyle name="Normal 20" xfId="120"/>
    <cellStyle name="Normal 20 2" xfId="1169"/>
    <cellStyle name="Normal 20 3" xfId="1170"/>
    <cellStyle name="Normal 20 4" xfId="3965"/>
    <cellStyle name="Normal 20 4 2" xfId="3971"/>
    <cellStyle name="Normal 20 4 3" xfId="3975"/>
    <cellStyle name="Normal 21" xfId="1171"/>
    <cellStyle name="Normal 21 2" xfId="1172"/>
    <cellStyle name="Normal 21 3" xfId="1173"/>
    <cellStyle name="Normal 21 4" xfId="1174"/>
    <cellStyle name="Normal 22" xfId="1175"/>
    <cellStyle name="Normal 22 2" xfId="1176"/>
    <cellStyle name="Normal 23" xfId="1177"/>
    <cellStyle name="Normal 23 2" xfId="1178"/>
    <cellStyle name="Normal 24" xfId="1179"/>
    <cellStyle name="Normal 25" xfId="1180"/>
    <cellStyle name="Normal 25 2" xfId="1181"/>
    <cellStyle name="Normal 26" xfId="1182"/>
    <cellStyle name="Normal 27" xfId="1183"/>
    <cellStyle name="Normal 28" xfId="1184"/>
    <cellStyle name="Normal 29" xfId="1185"/>
    <cellStyle name="Normal 3" xfId="79"/>
    <cellStyle name="Normal 3 10" xfId="1186"/>
    <cellStyle name="Normal 3 10 2" xfId="1187"/>
    <cellStyle name="Normal 3 11" xfId="1188"/>
    <cellStyle name="Normal 3 12" xfId="1189"/>
    <cellStyle name="Normal 3 13" xfId="1190"/>
    <cellStyle name="Normal 3 14" xfId="3263"/>
    <cellStyle name="Normal 3 2" xfId="80"/>
    <cellStyle name="Normal 3 2 10" xfId="1191"/>
    <cellStyle name="Normal 3 2 10 2" xfId="1192"/>
    <cellStyle name="Normal 3 2 11" xfId="1193"/>
    <cellStyle name="Normal 3 2 11 2" xfId="1194"/>
    <cellStyle name="Normal 3 2 12" xfId="1195"/>
    <cellStyle name="Normal 3 2 12 2" xfId="1196"/>
    <cellStyle name="Normal 3 2 13" xfId="1197"/>
    <cellStyle name="Normal 3 2 14" xfId="1198"/>
    <cellStyle name="Normal 3 2 15" xfId="1199"/>
    <cellStyle name="Normal 3 2 16" xfId="1200"/>
    <cellStyle name="Normal 3 2 2" xfId="1201"/>
    <cellStyle name="Normal 3 2 2 10" xfId="1202"/>
    <cellStyle name="Normal 3 2 2 11" xfId="1203"/>
    <cellStyle name="Normal 3 2 2 2" xfId="1204"/>
    <cellStyle name="Normal 3 2 2 2 2" xfId="1205"/>
    <cellStyle name="Normal 3 2 2 2 3" xfId="1206"/>
    <cellStyle name="Normal 3 2 2 3" xfId="1207"/>
    <cellStyle name="Normal 3 2 2 3 10" xfId="1208"/>
    <cellStyle name="Normal 3 2 2 3 10 2" xfId="1209"/>
    <cellStyle name="Normal 3 2 2 3 11" xfId="1210"/>
    <cellStyle name="Normal 3 2 2 3 11 2" xfId="1211"/>
    <cellStyle name="Normal 3 2 2 3 12" xfId="1212"/>
    <cellStyle name="Normal 3 2 2 3 13" xfId="1213"/>
    <cellStyle name="Normal 3 2 2 3 2" xfId="1214"/>
    <cellStyle name="Normal 3 2 2 3 2 2" xfId="1215"/>
    <cellStyle name="Normal 3 2 2 3 2 2 2" xfId="1216"/>
    <cellStyle name="Normal 3 2 2 3 2 2 3" xfId="1217"/>
    <cellStyle name="Normal 3 2 2 3 2 3" xfId="1218"/>
    <cellStyle name="Normal 3 2 2 3 2 3 2" xfId="1219"/>
    <cellStyle name="Normal 3 2 2 3 2 4" xfId="1220"/>
    <cellStyle name="Normal 3 2 2 3 2 4 2" xfId="1221"/>
    <cellStyle name="Normal 3 2 2 3 2 5" xfId="1222"/>
    <cellStyle name="Normal 3 2 2 3 2 5 2" xfId="1223"/>
    <cellStyle name="Normal 3 2 2 3 2 6" xfId="1224"/>
    <cellStyle name="Normal 3 2 2 3 2 7" xfId="1225"/>
    <cellStyle name="Normal 3 2 2 3 3" xfId="1226"/>
    <cellStyle name="Normal 3 2 2 3 3 2" xfId="1227"/>
    <cellStyle name="Normal 3 2 2 3 3 2 2" xfId="1228"/>
    <cellStyle name="Normal 3 2 2 3 3 2 2 2" xfId="1229"/>
    <cellStyle name="Normal 3 2 2 3 3 2 3" xfId="1230"/>
    <cellStyle name="Normal 3 2 2 3 3 3" xfId="1231"/>
    <cellStyle name="Normal 3 2 2 3 3 3 2" xfId="1232"/>
    <cellStyle name="Normal 3 2 2 3 3 4" xfId="1233"/>
    <cellStyle name="Normal 3 2 2 3 3 5" xfId="1234"/>
    <cellStyle name="Normal 3 2 2 3 3 6" xfId="1235"/>
    <cellStyle name="Normal 3 2 2 3 4" xfId="1236"/>
    <cellStyle name="Normal 3 2 2 3 4 2" xfId="1237"/>
    <cellStyle name="Normal 3 2 2 3 4 3" xfId="1238"/>
    <cellStyle name="Normal 3 2 2 3 5" xfId="1239"/>
    <cellStyle name="Normal 3 2 2 3 5 2" xfId="1240"/>
    <cellStyle name="Normal 3 2 2 3 6" xfId="1241"/>
    <cellStyle name="Normal 3 2 2 3 6 2" xfId="1242"/>
    <cellStyle name="Normal 3 2 2 3 7" xfId="1243"/>
    <cellStyle name="Normal 3 2 2 3 7 2" xfId="1244"/>
    <cellStyle name="Normal 3 2 2 3 8" xfId="1245"/>
    <cellStyle name="Normal 3 2 2 3 8 2" xfId="1246"/>
    <cellStyle name="Normal 3 2 2 3 9" xfId="1247"/>
    <cellStyle name="Normal 3 2 2 3 9 2" xfId="1248"/>
    <cellStyle name="Normal 3 2 2 4" xfId="1249"/>
    <cellStyle name="Normal 3 2 2 4 2" xfId="1250"/>
    <cellStyle name="Normal 3 2 2 4 2 2" xfId="1251"/>
    <cellStyle name="Normal 3 2 2 4 3" xfId="1252"/>
    <cellStyle name="Normal 3 2 2 5" xfId="1253"/>
    <cellStyle name="Normal 3 2 2 5 2" xfId="1254"/>
    <cellStyle name="Normal 3 2 2 5 2 2" xfId="1255"/>
    <cellStyle name="Normal 3 2 2 5 3" xfId="1256"/>
    <cellStyle name="Normal 3 2 2 6" xfId="1257"/>
    <cellStyle name="Normal 3 2 2 6 2" xfId="1258"/>
    <cellStyle name="Normal 3 2 2 6 3" xfId="1259"/>
    <cellStyle name="Normal 3 2 2 7" xfId="1260"/>
    <cellStyle name="Normal 3 2 2 7 2" xfId="1261"/>
    <cellStyle name="Normal 3 2 2 7 2 2" xfId="1262"/>
    <cellStyle name="Normal 3 2 2 7 2 3" xfId="1263"/>
    <cellStyle name="Normal 3 2 2 7 3" xfId="1264"/>
    <cellStyle name="Normal 3 2 2 7 3 2" xfId="1265"/>
    <cellStyle name="Normal 3 2 2 7 4" xfId="1266"/>
    <cellStyle name="Normal 3 2 2 7 4 2" xfId="1267"/>
    <cellStyle name="Normal 3 2 2 7 5" xfId="1268"/>
    <cellStyle name="Normal 3 2 2 8" xfId="1269"/>
    <cellStyle name="Normal 3 2 2 9" xfId="1270"/>
    <cellStyle name="Normal 3 2 3" xfId="1271"/>
    <cellStyle name="Normal 3 2 3 2" xfId="1272"/>
    <cellStyle name="Normal 3 2 3 3" xfId="1273"/>
    <cellStyle name="Normal 3 2 3 4" xfId="1274"/>
    <cellStyle name="Normal 3 2 3 5" xfId="1275"/>
    <cellStyle name="Normal 3 2 4" xfId="1276"/>
    <cellStyle name="Normal 3 2 4 10" xfId="1277"/>
    <cellStyle name="Normal 3 2 4 11" xfId="1278"/>
    <cellStyle name="Normal 3 2 4 12" xfId="1279"/>
    <cellStyle name="Normal 3 2 4 2" xfId="1280"/>
    <cellStyle name="Normal 3 2 4 2 2" xfId="1281"/>
    <cellStyle name="Normal 3 2 4 2 3" xfId="1282"/>
    <cellStyle name="Normal 3 2 4 3" xfId="1283"/>
    <cellStyle name="Normal 3 2 4 3 2" xfId="1284"/>
    <cellStyle name="Normal 3 2 4 4" xfId="1285"/>
    <cellStyle name="Normal 3 2 4 4 2" xfId="1286"/>
    <cellStyle name="Normal 3 2 4 5" xfId="1287"/>
    <cellStyle name="Normal 3 2 4 5 2" xfId="1288"/>
    <cellStyle name="Normal 3 2 4 6" xfId="1289"/>
    <cellStyle name="Normal 3 2 4 6 2" xfId="1290"/>
    <cellStyle name="Normal 3 2 4 7" xfId="1291"/>
    <cellStyle name="Normal 3 2 4 8" xfId="1292"/>
    <cellStyle name="Normal 3 2 4 9" xfId="1293"/>
    <cellStyle name="Normal 3 2 5" xfId="1294"/>
    <cellStyle name="Normal 3 2 5 2" xfId="1295"/>
    <cellStyle name="Normal 3 2 5 3" xfId="1296"/>
    <cellStyle name="Normal 3 2 6" xfId="1297"/>
    <cellStyle name="Normal 3 2 6 2" xfId="1298"/>
    <cellStyle name="Normal 3 2 7" xfId="1299"/>
    <cellStyle name="Normal 3 2 7 2" xfId="1300"/>
    <cellStyle name="Normal 3 2 8" xfId="1301"/>
    <cellStyle name="Normal 3 2 8 2" xfId="1302"/>
    <cellStyle name="Normal 3 2 9" xfId="1303"/>
    <cellStyle name="Normal 3 2 9 2" xfId="1304"/>
    <cellStyle name="Normal 3 3" xfId="122"/>
    <cellStyle name="Normal 3 3 10" xfId="1305"/>
    <cellStyle name="Normal 3 3 2" xfId="1306"/>
    <cellStyle name="Normal 3 3 2 2" xfId="1307"/>
    <cellStyle name="Normal 3 3 3" xfId="1308"/>
    <cellStyle name="Normal 3 3 3 2" xfId="1309"/>
    <cellStyle name="Normal 3 3 3 2 2" xfId="1310"/>
    <cellStyle name="Normal 3 3 3 2 3" xfId="1311"/>
    <cellStyle name="Normal 3 3 3 3" xfId="1312"/>
    <cellStyle name="Normal 3 3 3 3 2" xfId="1313"/>
    <cellStyle name="Normal 3 3 3 4" xfId="1314"/>
    <cellStyle name="Normal 3 3 3 4 2" xfId="1315"/>
    <cellStyle name="Normal 3 3 3 5" xfId="1316"/>
    <cellStyle name="Normal 3 3 4" xfId="1317"/>
    <cellStyle name="Normal 3 3 4 2" xfId="1318"/>
    <cellStyle name="Normal 3 3 4 3" xfId="1319"/>
    <cellStyle name="Normal 3 3 5" xfId="1320"/>
    <cellStyle name="Normal 3 3 5 2" xfId="1321"/>
    <cellStyle name="Normal 3 3 5 3" xfId="1322"/>
    <cellStyle name="Normal 3 3 6" xfId="1323"/>
    <cellStyle name="Normal 3 3 7" xfId="1324"/>
    <cellStyle name="Normal 3 3 8" xfId="1325"/>
    <cellStyle name="Normal 3 3 9" xfId="1326"/>
    <cellStyle name="Normal 3 4" xfId="1327"/>
    <cellStyle name="Normal 3 4 2" xfId="1328"/>
    <cellStyle name="Normal 3 4 2 2" xfId="1329"/>
    <cellStyle name="Normal 3 4 2 3" xfId="1330"/>
    <cellStyle name="Normal 3 4 2 4" xfId="1331"/>
    <cellStyle name="Normal 3 4 2 5" xfId="1332"/>
    <cellStyle name="Normal 3 4 3" xfId="1333"/>
    <cellStyle name="Normal 3 4 3 2" xfId="1334"/>
    <cellStyle name="Normal 3 4 3 3" xfId="1335"/>
    <cellStyle name="Normal 3 4 3 4" xfId="1336"/>
    <cellStyle name="Normal 3 4 4" xfId="1337"/>
    <cellStyle name="Normal 3 4 4 2" xfId="1338"/>
    <cellStyle name="Normal 3 4 5" xfId="1339"/>
    <cellStyle name="Normal 3 4 6" xfId="1340"/>
    <cellStyle name="Normal 3 4 7" xfId="1341"/>
    <cellStyle name="Normal 3 5" xfId="1342"/>
    <cellStyle name="Normal 3 5 2" xfId="1343"/>
    <cellStyle name="Normal 3 5 2 2" xfId="1344"/>
    <cellStyle name="Normal 3 5 2 3" xfId="1345"/>
    <cellStyle name="Normal 3 5 3" xfId="1346"/>
    <cellStyle name="Normal 3 5 3 2" xfId="1347"/>
    <cellStyle name="Normal 3 5 3 3" xfId="1348"/>
    <cellStyle name="Normal 3 5 3 4" xfId="1349"/>
    <cellStyle name="Normal 3 5 4" xfId="1350"/>
    <cellStyle name="Normal 3 5 4 2" xfId="1351"/>
    <cellStyle name="Normal 3 5 5" xfId="1352"/>
    <cellStyle name="Normal 3 5 6" xfId="1353"/>
    <cellStyle name="Normal 3 6" xfId="1354"/>
    <cellStyle name="Normal 3 6 2" xfId="1355"/>
    <cellStyle name="Normal 3 7" xfId="1356"/>
    <cellStyle name="Normal 3 7 2" xfId="1357"/>
    <cellStyle name="Normal 3 7 2 2" xfId="1358"/>
    <cellStyle name="Normal 3 7 2 2 2" xfId="1359"/>
    <cellStyle name="Normal 3 7 2 3" xfId="1360"/>
    <cellStyle name="Normal 3 7 3" xfId="1361"/>
    <cellStyle name="Normal 3 7 3 2" xfId="1362"/>
    <cellStyle name="Normal 3 7 4" xfId="1363"/>
    <cellStyle name="Normal 3 7 4 2" xfId="1364"/>
    <cellStyle name="Normal 3 7 5" xfId="1365"/>
    <cellStyle name="Normal 3 7 5 2" xfId="1366"/>
    <cellStyle name="Normal 3 7 6" xfId="1367"/>
    <cellStyle name="Normal 3 7 6 2" xfId="1368"/>
    <cellStyle name="Normal 3 7 7" xfId="1369"/>
    <cellStyle name="Normal 3 8" xfId="1370"/>
    <cellStyle name="Normal 3 8 2" xfId="1371"/>
    <cellStyle name="Normal 3 8 2 2" xfId="1372"/>
    <cellStyle name="Normal 3 8 3" xfId="1373"/>
    <cellStyle name="Normal 3 9" xfId="1374"/>
    <cellStyle name="Normal 3 9 2" xfId="1375"/>
    <cellStyle name="Normal 3 9 3" xfId="1376"/>
    <cellStyle name="Normal 30" xfId="1377"/>
    <cellStyle name="Normal 31" xfId="1378"/>
    <cellStyle name="Normal 32" xfId="3969"/>
    <cellStyle name="Normal 33" xfId="3973"/>
    <cellStyle name="Normal 34" xfId="3976"/>
    <cellStyle name="Normal 35" xfId="3978"/>
    <cellStyle name="Normal 36" xfId="3974"/>
    <cellStyle name="Normal 37" xfId="3980"/>
    <cellStyle name="Normal 4" xfId="81"/>
    <cellStyle name="Normal 4 10" xfId="1379"/>
    <cellStyle name="Normal 4 11" xfId="1380"/>
    <cellStyle name="Normal 4 12" xfId="3264"/>
    <cellStyle name="Normal 4 2" xfId="82"/>
    <cellStyle name="Normal 4 2 2" xfId="1381"/>
    <cellStyle name="Normal 4 2 3" xfId="1382"/>
    <cellStyle name="Normal 4 2 4" xfId="1383"/>
    <cellStyle name="Normal 4 2 5" xfId="1384"/>
    <cellStyle name="Normal 4 2 6" xfId="1385"/>
    <cellStyle name="Normal 4 2 7" xfId="1386"/>
    <cellStyle name="Normal 4 2 8" xfId="1387"/>
    <cellStyle name="Normal 4 3" xfId="83"/>
    <cellStyle name="Normal 4 3 10" xfId="1388"/>
    <cellStyle name="Normal 4 3 10 2" xfId="1389"/>
    <cellStyle name="Normal 4 3 11" xfId="1390"/>
    <cellStyle name="Normal 4 3 2" xfId="1391"/>
    <cellStyle name="Normal 4 3 2 2" xfId="1392"/>
    <cellStyle name="Normal 4 3 2 2 2" xfId="1393"/>
    <cellStyle name="Normal 4 3 2 2 3" xfId="1394"/>
    <cellStyle name="Normal 4 3 2 3" xfId="1395"/>
    <cellStyle name="Normal 4 3 2 3 2" xfId="1396"/>
    <cellStyle name="Normal 4 3 2 4" xfId="1397"/>
    <cellStyle name="Normal 4 3 2 4 2" xfId="1398"/>
    <cellStyle name="Normal 4 3 2 5" xfId="1399"/>
    <cellStyle name="Normal 4 3 2 5 2" xfId="1400"/>
    <cellStyle name="Normal 4 3 2 6" xfId="1401"/>
    <cellStyle name="Normal 4 3 2 7" xfId="1402"/>
    <cellStyle name="Normal 4 3 3" xfId="1403"/>
    <cellStyle name="Normal 4 3 3 2" xfId="1404"/>
    <cellStyle name="Normal 4 3 3 2 2" xfId="1405"/>
    <cellStyle name="Normal 4 3 3 2 3" xfId="1406"/>
    <cellStyle name="Normal 4 3 3 3" xfId="1407"/>
    <cellStyle name="Normal 4 3 3 3 2" xfId="1408"/>
    <cellStyle name="Normal 4 3 3 4" xfId="1409"/>
    <cellStyle name="Normal 4 3 3 5" xfId="1410"/>
    <cellStyle name="Normal 4 3 3 6" xfId="1411"/>
    <cellStyle name="Normal 4 3 4" xfId="1412"/>
    <cellStyle name="Normal 4 3 4 2" xfId="1413"/>
    <cellStyle name="Normal 4 3 4 3" xfId="1414"/>
    <cellStyle name="Normal 4 3 5" xfId="1415"/>
    <cellStyle name="Normal 4 3 5 2" xfId="1416"/>
    <cellStyle name="Normal 4 3 6" xfId="1417"/>
    <cellStyle name="Normal 4 3 6 2" xfId="1418"/>
    <cellStyle name="Normal 4 3 7" xfId="1419"/>
    <cellStyle name="Normal 4 3 7 2" xfId="1420"/>
    <cellStyle name="Normal 4 3 8" xfId="1421"/>
    <cellStyle name="Normal 4 3 8 2" xfId="1422"/>
    <cellStyle name="Normal 4 3 9" xfId="1423"/>
    <cellStyle name="Normal 4 3 9 2" xfId="1424"/>
    <cellStyle name="Normal 4 4" xfId="84"/>
    <cellStyle name="Normal 4 4 2" xfId="1425"/>
    <cellStyle name="Normal 4 4 2 2" xfId="1426"/>
    <cellStyle name="Normal 4 4 2 3" xfId="1427"/>
    <cellStyle name="Normal 4 4 3" xfId="1428"/>
    <cellStyle name="Normal 4 4 3 2" xfId="1429"/>
    <cellStyle name="Normal 4 4 4" xfId="1430"/>
    <cellStyle name="Normal 4 4 5" xfId="1431"/>
    <cellStyle name="Normal 4 5" xfId="85"/>
    <cellStyle name="Normal 4 5 2" xfId="1432"/>
    <cellStyle name="Normal 4 5 3" xfId="1433"/>
    <cellStyle name="Normal 4 5 4" xfId="1434"/>
    <cellStyle name="Normal 4 6" xfId="1435"/>
    <cellStyle name="Normal 4 7" xfId="1436"/>
    <cellStyle name="Normal 4 7 2" xfId="1437"/>
    <cellStyle name="Normal 4 8" xfId="1438"/>
    <cellStyle name="Normal 4 8 2" xfId="1439"/>
    <cellStyle name="Normal 4 9" xfId="1440"/>
    <cellStyle name="Normal 5" xfId="86"/>
    <cellStyle name="Normal 5 2" xfId="87"/>
    <cellStyle name="Normal 5 2 10" xfId="1441"/>
    <cellStyle name="Normal 5 2 2" xfId="1442"/>
    <cellStyle name="Normal 5 2 2 2" xfId="1443"/>
    <cellStyle name="Normal 5 2 2 2 2" xfId="1444"/>
    <cellStyle name="Normal 5 2 2 3" xfId="1445"/>
    <cellStyle name="Normal 5 2 2 4" xfId="1446"/>
    <cellStyle name="Normal 5 2 3" xfId="1447"/>
    <cellStyle name="Normal 5 2 3 2" xfId="1448"/>
    <cellStyle name="Normal 5 2 3 2 2" xfId="1449"/>
    <cellStyle name="Normal 5 2 3 3" xfId="1450"/>
    <cellStyle name="Normal 5 2 3 4" xfId="1451"/>
    <cellStyle name="Normal 5 2 4" xfId="1452"/>
    <cellStyle name="Normal 5 2 4 2" xfId="1453"/>
    <cellStyle name="Normal 5 2 5" xfId="1454"/>
    <cellStyle name="Normal 5 2 5 2" xfId="1455"/>
    <cellStyle name="Normal 5 2 5 2 2" xfId="1456"/>
    <cellStyle name="Normal 5 2 5 2 3" xfId="1457"/>
    <cellStyle name="Normal 5 2 5 3" xfId="1458"/>
    <cellStyle name="Normal 5 2 5 3 2" xfId="1459"/>
    <cellStyle name="Normal 5 2 5 4" xfId="1460"/>
    <cellStyle name="Normal 5 2 5 4 2" xfId="1461"/>
    <cellStyle name="Normal 5 2 5 5" xfId="1462"/>
    <cellStyle name="Normal 5 2 6" xfId="1463"/>
    <cellStyle name="Normal 5 2 6 2" xfId="1464"/>
    <cellStyle name="Normal 5 2 6 3" xfId="1465"/>
    <cellStyle name="Normal 5 2 7" xfId="1466"/>
    <cellStyle name="Normal 5 2 7 2" xfId="1467"/>
    <cellStyle name="Normal 5 2 7 3" xfId="1468"/>
    <cellStyle name="Normal 5 2 8" xfId="1469"/>
    <cellStyle name="Normal 5 2 9" xfId="1470"/>
    <cellStyle name="Normal 5 3" xfId="1471"/>
    <cellStyle name="Normal 5 3 2" xfId="1472"/>
    <cellStyle name="Normal 5 3 2 2" xfId="1473"/>
    <cellStyle name="Normal 5 3 3" xfId="1474"/>
    <cellStyle name="Normal 5 3 4" xfId="1475"/>
    <cellStyle name="Normal 5 4" xfId="1476"/>
    <cellStyle name="Normal 5 4 2" xfId="1477"/>
    <cellStyle name="Normal 5 4 2 2" xfId="1478"/>
    <cellStyle name="Normal 5 4 3" xfId="1479"/>
    <cellStyle name="Normal 5 5" xfId="1480"/>
    <cellStyle name="Normal 5 5 2" xfId="1481"/>
    <cellStyle name="Normal 5 6" xfId="1482"/>
    <cellStyle name="Normal 5 7" xfId="1483"/>
    <cellStyle name="Normal 5 8" xfId="1484"/>
    <cellStyle name="Normal 5 9" xfId="1485"/>
    <cellStyle name="Normal 6" xfId="88"/>
    <cellStyle name="Normal 6 2" xfId="1486"/>
    <cellStyle name="Normal 6 2 2" xfId="1487"/>
    <cellStyle name="Normal 6 3" xfId="1488"/>
    <cellStyle name="Normal 6 3 2" xfId="1489"/>
    <cellStyle name="Normal 6 4" xfId="1490"/>
    <cellStyle name="Normal 6 5" xfId="1491"/>
    <cellStyle name="Normal 6 6" xfId="1492"/>
    <cellStyle name="Normal 7" xfId="89"/>
    <cellStyle name="Normal 7 2" xfId="90"/>
    <cellStyle name="Normal 7 2 2" xfId="1493"/>
    <cellStyle name="Normal 7 2 3" xfId="1494"/>
    <cellStyle name="Normal 7 2 4" xfId="1495"/>
    <cellStyle name="Normal 7 3" xfId="1496"/>
    <cellStyle name="Normal 7 4" xfId="1497"/>
    <cellStyle name="Normal 7 5" xfId="1498"/>
    <cellStyle name="Normal 7 6" xfId="1499"/>
    <cellStyle name="Normal 7 7" xfId="1500"/>
    <cellStyle name="Normal 8" xfId="91"/>
    <cellStyle name="Normal 8 10" xfId="1501"/>
    <cellStyle name="Normal 8 11" xfId="1502"/>
    <cellStyle name="Normal 8 12" xfId="1503"/>
    <cellStyle name="Normal 8 13" xfId="1504"/>
    <cellStyle name="Normal 8 14" xfId="1505"/>
    <cellStyle name="Normal 8 15" xfId="1506"/>
    <cellStyle name="Normal 8 16" xfId="1507"/>
    <cellStyle name="Normal 8 17" xfId="1508"/>
    <cellStyle name="Normal 8 2" xfId="92"/>
    <cellStyle name="Normal 8 2 2" xfId="1509"/>
    <cellStyle name="Normal 8 3" xfId="1510"/>
    <cellStyle name="Normal 8 3 2" xfId="1511"/>
    <cellStyle name="Normal 8 3 3" xfId="1512"/>
    <cellStyle name="Normal 8 3 4" xfId="1513"/>
    <cellStyle name="Normal 8 3 5" xfId="1514"/>
    <cellStyle name="Normal 8 3 6" xfId="1515"/>
    <cellStyle name="Normal 8 4" xfId="1516"/>
    <cellStyle name="Normal 8 4 2" xfId="1517"/>
    <cellStyle name="Normal 8 4 3" xfId="1518"/>
    <cellStyle name="Normal 8 4 4" xfId="1519"/>
    <cellStyle name="Normal 8 4 5" xfId="1520"/>
    <cellStyle name="Normal 8 4 6" xfId="1521"/>
    <cellStyle name="Normal 8 4 7" xfId="1522"/>
    <cellStyle name="Normal 8 5" xfId="1523"/>
    <cellStyle name="Normal 8 5 2" xfId="1524"/>
    <cellStyle name="Normal 8 5 3" xfId="1525"/>
    <cellStyle name="Normal 8 5 4" xfId="1526"/>
    <cellStyle name="Normal 8 5 5" xfId="1527"/>
    <cellStyle name="Normal 8 5 6" xfId="1528"/>
    <cellStyle name="Normal 8 5 7" xfId="1529"/>
    <cellStyle name="Normal 8 6" xfId="1530"/>
    <cellStyle name="Normal 8 7" xfId="1531"/>
    <cellStyle name="Normal 8 8" xfId="1532"/>
    <cellStyle name="Normal 8 9" xfId="1533"/>
    <cellStyle name="Normal 9" xfId="93"/>
    <cellStyle name="Normal 9 2" xfId="1534"/>
    <cellStyle name="Normal 9 2 2" xfId="1535"/>
    <cellStyle name="Normal 9 2 2 2" xfId="1536"/>
    <cellStyle name="Normal 9 2 2 3" xfId="1537"/>
    <cellStyle name="Normal 9 2 3" xfId="1538"/>
    <cellStyle name="Normal 9 3" xfId="1539"/>
    <cellStyle name="Normal 9 3 2" xfId="1540"/>
    <cellStyle name="Normal 9 3 2 2" xfId="1541"/>
    <cellStyle name="Normal 9 3 3" xfId="1542"/>
    <cellStyle name="Normal 9 4" xfId="1543"/>
    <cellStyle name="Normal 9 4 2" xfId="1544"/>
    <cellStyle name="Normal 9 5" xfId="1545"/>
    <cellStyle name="Normál_8gradk" xfId="1546"/>
    <cellStyle name="Normal_NBT4" xfId="124"/>
    <cellStyle name="Normal_personnel_soutien07" xfId="143"/>
    <cellStyle name="Normal_RESULT1+2session" xfId="3982"/>
    <cellStyle name="Normal-blank" xfId="1547"/>
    <cellStyle name="Normal-bottom" xfId="1548"/>
    <cellStyle name="Normal-center" xfId="1549"/>
    <cellStyle name="Normal-droit" xfId="1550"/>
    <cellStyle name="normální_SVK ANNHRS-novy" xfId="1551"/>
    <cellStyle name="Normalny 10" xfId="1552"/>
    <cellStyle name="Normalny 2" xfId="1553"/>
    <cellStyle name="Normalny 2 2" xfId="1554"/>
    <cellStyle name="Normalny 2 2 2" xfId="1555"/>
    <cellStyle name="Normalny 2 2 2 2" xfId="1556"/>
    <cellStyle name="Normalny 2 3" xfId="1557"/>
    <cellStyle name="Normalny 2 3 2" xfId="1558"/>
    <cellStyle name="Normalny 2 4" xfId="1559"/>
    <cellStyle name="Normalny 2 4 2" xfId="1560"/>
    <cellStyle name="Normalny 2 5" xfId="1561"/>
    <cellStyle name="Normalny 2 5 2" xfId="1562"/>
    <cellStyle name="Normalny 2 6" xfId="1563"/>
    <cellStyle name="Normalny 2 6 2" xfId="1564"/>
    <cellStyle name="Normalny 2 7" xfId="1565"/>
    <cellStyle name="Normalny 2 7 2" xfId="1566"/>
    <cellStyle name="Normalny 2 8" xfId="1567"/>
    <cellStyle name="Normalny 2 8 2" xfId="1568"/>
    <cellStyle name="Normalny 3" xfId="1569"/>
    <cellStyle name="Normalny 3 2" xfId="1570"/>
    <cellStyle name="Normalny 4" xfId="1571"/>
    <cellStyle name="Normalny 4 2" xfId="1572"/>
    <cellStyle name="Normalny 5" xfId="1573"/>
    <cellStyle name="Normalny 5 2" xfId="1574"/>
    <cellStyle name="Normalny 5 3" xfId="1575"/>
    <cellStyle name="Normalny 5 3 2" xfId="1576"/>
    <cellStyle name="Normalny 5 4" xfId="1577"/>
    <cellStyle name="Normalny 6" xfId="1578"/>
    <cellStyle name="Normalny 7" xfId="1579"/>
    <cellStyle name="Normalny 8" xfId="1580"/>
    <cellStyle name="Normalny 9" xfId="1581"/>
    <cellStyle name="Normal-top" xfId="1582"/>
    <cellStyle name="Note" xfId="1583"/>
    <cellStyle name="Note 10 2" xfId="1584"/>
    <cellStyle name="Note 10 2 2" xfId="1585"/>
    <cellStyle name="Note 10 2 2 2" xfId="1586"/>
    <cellStyle name="Note 10 2 2 2 2" xfId="1587"/>
    <cellStyle name="Note 10 2 2 2 2 2" xfId="1588"/>
    <cellStyle name="Note 10 2 2 2 3" xfId="1589"/>
    <cellStyle name="Note 10 2 2 3" xfId="1590"/>
    <cellStyle name="Note 10 2 2 3 2" xfId="1591"/>
    <cellStyle name="Note 10 2 2 4" xfId="1592"/>
    <cellStyle name="Note 10 2 2 4 2" xfId="3265"/>
    <cellStyle name="Note 10 2 2 4 3" xfId="3266"/>
    <cellStyle name="Note 10 2 2 5" xfId="1593"/>
    <cellStyle name="Note 10 2 2 6" xfId="3267"/>
    <cellStyle name="Note 10 2 2 7" xfId="3268"/>
    <cellStyle name="Note 10 2 3" xfId="1594"/>
    <cellStyle name="Note 10 2 3 2" xfId="1595"/>
    <cellStyle name="Note 10 2 3 2 2" xfId="1596"/>
    <cellStyle name="Note 10 2 3 3" xfId="1597"/>
    <cellStyle name="Note 10 2 3 3 2" xfId="3269"/>
    <cellStyle name="Note 10 2 3 3 3" xfId="3270"/>
    <cellStyle name="Note 10 2 4" xfId="1598"/>
    <cellStyle name="Note 10 2 4 2" xfId="1599"/>
    <cellStyle name="Note 10 2 5" xfId="1600"/>
    <cellStyle name="Note 10 2 5 2" xfId="3271"/>
    <cellStyle name="Note 10 2 5 3" xfId="3272"/>
    <cellStyle name="Note 10 3" xfId="1601"/>
    <cellStyle name="Note 10 3 2" xfId="1602"/>
    <cellStyle name="Note 10 3 2 2" xfId="1603"/>
    <cellStyle name="Note 10 3 2 2 2" xfId="1604"/>
    <cellStyle name="Note 10 3 2 2 2 2" xfId="1605"/>
    <cellStyle name="Note 10 3 2 2 3" xfId="1606"/>
    <cellStyle name="Note 10 3 2 3" xfId="1607"/>
    <cellStyle name="Note 10 3 2 3 2" xfId="1608"/>
    <cellStyle name="Note 10 3 2 4" xfId="1609"/>
    <cellStyle name="Note 10 3 2 4 2" xfId="3273"/>
    <cellStyle name="Note 10 3 2 4 3" xfId="3274"/>
    <cellStyle name="Note 10 3 2 5" xfId="1610"/>
    <cellStyle name="Note 10 3 2 6" xfId="3275"/>
    <cellStyle name="Note 10 3 2 7" xfId="3276"/>
    <cellStyle name="Note 10 3 3" xfId="1611"/>
    <cellStyle name="Note 10 3 3 2" xfId="1612"/>
    <cellStyle name="Note 10 3 3 2 2" xfId="1613"/>
    <cellStyle name="Note 10 3 3 3" xfId="1614"/>
    <cellStyle name="Note 10 3 3 3 2" xfId="3277"/>
    <cellStyle name="Note 10 3 3 3 3" xfId="3278"/>
    <cellStyle name="Note 10 3 4" xfId="1615"/>
    <cellStyle name="Note 10 3 4 2" xfId="1616"/>
    <cellStyle name="Note 10 3 5" xfId="1617"/>
    <cellStyle name="Note 10 3 5 2" xfId="3279"/>
    <cellStyle name="Note 10 3 5 3" xfId="3280"/>
    <cellStyle name="Note 10 4" xfId="1618"/>
    <cellStyle name="Note 10 4 2" xfId="1619"/>
    <cellStyle name="Note 10 4 2 2" xfId="1620"/>
    <cellStyle name="Note 10 4 2 2 2" xfId="1621"/>
    <cellStyle name="Note 10 4 2 2 2 2" xfId="1622"/>
    <cellStyle name="Note 10 4 2 2 3" xfId="1623"/>
    <cellStyle name="Note 10 4 2 3" xfId="1624"/>
    <cellStyle name="Note 10 4 2 3 2" xfId="1625"/>
    <cellStyle name="Note 10 4 2 4" xfId="1626"/>
    <cellStyle name="Note 10 4 2 4 2" xfId="3281"/>
    <cellStyle name="Note 10 4 2 4 3" xfId="3282"/>
    <cellStyle name="Note 10 4 2 5" xfId="1627"/>
    <cellStyle name="Note 10 4 2 6" xfId="3283"/>
    <cellStyle name="Note 10 4 2 7" xfId="3284"/>
    <cellStyle name="Note 10 4 3" xfId="1628"/>
    <cellStyle name="Note 10 4 3 2" xfId="1629"/>
    <cellStyle name="Note 10 4 3 2 2" xfId="1630"/>
    <cellStyle name="Note 10 4 3 3" xfId="1631"/>
    <cellStyle name="Note 10 4 3 3 2" xfId="3285"/>
    <cellStyle name="Note 10 4 3 3 3" xfId="3286"/>
    <cellStyle name="Note 10 4 4" xfId="1632"/>
    <cellStyle name="Note 10 4 4 2" xfId="1633"/>
    <cellStyle name="Note 10 4 5" xfId="1634"/>
    <cellStyle name="Note 10 4 5 2" xfId="3287"/>
    <cellStyle name="Note 10 4 5 3" xfId="3288"/>
    <cellStyle name="Note 10 5" xfId="1635"/>
    <cellStyle name="Note 10 5 2" xfId="1636"/>
    <cellStyle name="Note 10 5 2 2" xfId="1637"/>
    <cellStyle name="Note 10 5 2 2 2" xfId="1638"/>
    <cellStyle name="Note 10 5 2 2 2 2" xfId="1639"/>
    <cellStyle name="Note 10 5 2 2 3" xfId="1640"/>
    <cellStyle name="Note 10 5 2 3" xfId="1641"/>
    <cellStyle name="Note 10 5 2 3 2" xfId="1642"/>
    <cellStyle name="Note 10 5 2 4" xfId="1643"/>
    <cellStyle name="Note 10 5 2 4 2" xfId="3289"/>
    <cellStyle name="Note 10 5 2 4 3" xfId="3290"/>
    <cellStyle name="Note 10 5 2 5" xfId="1644"/>
    <cellStyle name="Note 10 5 2 6" xfId="3291"/>
    <cellStyle name="Note 10 5 2 7" xfId="3292"/>
    <cellStyle name="Note 10 5 3" xfId="1645"/>
    <cellStyle name="Note 10 5 3 2" xfId="1646"/>
    <cellStyle name="Note 10 5 3 2 2" xfId="1647"/>
    <cellStyle name="Note 10 5 3 3" xfId="1648"/>
    <cellStyle name="Note 10 5 3 3 2" xfId="3293"/>
    <cellStyle name="Note 10 5 3 3 3" xfId="3294"/>
    <cellStyle name="Note 10 5 4" xfId="1649"/>
    <cellStyle name="Note 10 5 4 2" xfId="1650"/>
    <cellStyle name="Note 10 5 5" xfId="1651"/>
    <cellStyle name="Note 10 5 5 2" xfId="3295"/>
    <cellStyle name="Note 10 5 5 3" xfId="3296"/>
    <cellStyle name="Note 10 6" xfId="1652"/>
    <cellStyle name="Note 10 6 2" xfId="1653"/>
    <cellStyle name="Note 10 6 2 2" xfId="1654"/>
    <cellStyle name="Note 10 6 2 2 2" xfId="1655"/>
    <cellStyle name="Note 10 6 2 2 2 2" xfId="1656"/>
    <cellStyle name="Note 10 6 2 2 3" xfId="1657"/>
    <cellStyle name="Note 10 6 2 3" xfId="1658"/>
    <cellStyle name="Note 10 6 2 3 2" xfId="1659"/>
    <cellStyle name="Note 10 6 2 4" xfId="1660"/>
    <cellStyle name="Note 10 6 2 4 2" xfId="3297"/>
    <cellStyle name="Note 10 6 2 4 3" xfId="3298"/>
    <cellStyle name="Note 10 6 2 5" xfId="1661"/>
    <cellStyle name="Note 10 6 2 6" xfId="3299"/>
    <cellStyle name="Note 10 6 2 7" xfId="3300"/>
    <cellStyle name="Note 10 6 3" xfId="1662"/>
    <cellStyle name="Note 10 6 3 2" xfId="1663"/>
    <cellStyle name="Note 10 6 3 2 2" xfId="1664"/>
    <cellStyle name="Note 10 6 3 3" xfId="1665"/>
    <cellStyle name="Note 10 6 3 3 2" xfId="3301"/>
    <cellStyle name="Note 10 6 3 3 3" xfId="3302"/>
    <cellStyle name="Note 10 6 4" xfId="1666"/>
    <cellStyle name="Note 10 6 4 2" xfId="1667"/>
    <cellStyle name="Note 10 6 5" xfId="1668"/>
    <cellStyle name="Note 10 6 5 2" xfId="3303"/>
    <cellStyle name="Note 10 6 5 3" xfId="3304"/>
    <cellStyle name="Note 10 7" xfId="1669"/>
    <cellStyle name="Note 10 7 2" xfId="1670"/>
    <cellStyle name="Note 10 7 2 2" xfId="1671"/>
    <cellStyle name="Note 10 7 2 2 2" xfId="1672"/>
    <cellStyle name="Note 10 7 2 2 2 2" xfId="1673"/>
    <cellStyle name="Note 10 7 2 2 3" xfId="1674"/>
    <cellStyle name="Note 10 7 2 3" xfId="1675"/>
    <cellStyle name="Note 10 7 2 3 2" xfId="1676"/>
    <cellStyle name="Note 10 7 2 4" xfId="1677"/>
    <cellStyle name="Note 10 7 2 4 2" xfId="3305"/>
    <cellStyle name="Note 10 7 2 4 3" xfId="3306"/>
    <cellStyle name="Note 10 7 2 5" xfId="1678"/>
    <cellStyle name="Note 10 7 2 6" xfId="3307"/>
    <cellStyle name="Note 10 7 2 7" xfId="3308"/>
    <cellStyle name="Note 10 7 3" xfId="1679"/>
    <cellStyle name="Note 10 7 3 2" xfId="1680"/>
    <cellStyle name="Note 10 7 3 2 2" xfId="1681"/>
    <cellStyle name="Note 10 7 3 3" xfId="1682"/>
    <cellStyle name="Note 10 7 3 3 2" xfId="3309"/>
    <cellStyle name="Note 10 7 3 3 3" xfId="3310"/>
    <cellStyle name="Note 10 7 4" xfId="1683"/>
    <cellStyle name="Note 10 7 4 2" xfId="1684"/>
    <cellStyle name="Note 10 7 5" xfId="1685"/>
    <cellStyle name="Note 10 7 5 2" xfId="3311"/>
    <cellStyle name="Note 10 7 5 3" xfId="3312"/>
    <cellStyle name="Note 11 2" xfId="1686"/>
    <cellStyle name="Note 11 2 2" xfId="1687"/>
    <cellStyle name="Note 11 2 2 2" xfId="1688"/>
    <cellStyle name="Note 11 2 2 2 2" xfId="1689"/>
    <cellStyle name="Note 11 2 2 2 2 2" xfId="1690"/>
    <cellStyle name="Note 11 2 2 2 3" xfId="1691"/>
    <cellStyle name="Note 11 2 2 3" xfId="1692"/>
    <cellStyle name="Note 11 2 2 3 2" xfId="1693"/>
    <cellStyle name="Note 11 2 2 4" xfId="1694"/>
    <cellStyle name="Note 11 2 2 4 2" xfId="3313"/>
    <cellStyle name="Note 11 2 2 4 3" xfId="3314"/>
    <cellStyle name="Note 11 2 2 5" xfId="1695"/>
    <cellStyle name="Note 11 2 2 6" xfId="3315"/>
    <cellStyle name="Note 11 2 2 7" xfId="3316"/>
    <cellStyle name="Note 11 2 3" xfId="1696"/>
    <cellStyle name="Note 11 2 3 2" xfId="1697"/>
    <cellStyle name="Note 11 2 3 2 2" xfId="1698"/>
    <cellStyle name="Note 11 2 3 3" xfId="1699"/>
    <cellStyle name="Note 11 2 3 3 2" xfId="3317"/>
    <cellStyle name="Note 11 2 3 3 3" xfId="3318"/>
    <cellStyle name="Note 11 2 4" xfId="1700"/>
    <cellStyle name="Note 11 2 4 2" xfId="1701"/>
    <cellStyle name="Note 11 2 5" xfId="1702"/>
    <cellStyle name="Note 11 2 5 2" xfId="3319"/>
    <cellStyle name="Note 11 2 5 3" xfId="3320"/>
    <cellStyle name="Note 11 3" xfId="1703"/>
    <cellStyle name="Note 11 3 2" xfId="1704"/>
    <cellStyle name="Note 11 3 2 2" xfId="1705"/>
    <cellStyle name="Note 11 3 2 2 2" xfId="1706"/>
    <cellStyle name="Note 11 3 2 2 2 2" xfId="1707"/>
    <cellStyle name="Note 11 3 2 2 3" xfId="1708"/>
    <cellStyle name="Note 11 3 2 3" xfId="1709"/>
    <cellStyle name="Note 11 3 2 3 2" xfId="1710"/>
    <cellStyle name="Note 11 3 2 4" xfId="1711"/>
    <cellStyle name="Note 11 3 2 4 2" xfId="3321"/>
    <cellStyle name="Note 11 3 2 4 3" xfId="3322"/>
    <cellStyle name="Note 11 3 2 5" xfId="1712"/>
    <cellStyle name="Note 11 3 2 6" xfId="3323"/>
    <cellStyle name="Note 11 3 2 7" xfId="3324"/>
    <cellStyle name="Note 11 3 3" xfId="1713"/>
    <cellStyle name="Note 11 3 3 2" xfId="1714"/>
    <cellStyle name="Note 11 3 3 2 2" xfId="1715"/>
    <cellStyle name="Note 11 3 3 3" xfId="1716"/>
    <cellStyle name="Note 11 3 3 3 2" xfId="3325"/>
    <cellStyle name="Note 11 3 3 3 3" xfId="3326"/>
    <cellStyle name="Note 11 3 4" xfId="1717"/>
    <cellStyle name="Note 11 3 4 2" xfId="1718"/>
    <cellStyle name="Note 11 3 5" xfId="1719"/>
    <cellStyle name="Note 11 3 5 2" xfId="3327"/>
    <cellStyle name="Note 11 3 5 3" xfId="3328"/>
    <cellStyle name="Note 11 4" xfId="1720"/>
    <cellStyle name="Note 11 4 2" xfId="1721"/>
    <cellStyle name="Note 11 4 2 2" xfId="1722"/>
    <cellStyle name="Note 11 4 2 2 2" xfId="1723"/>
    <cellStyle name="Note 11 4 2 2 2 2" xfId="1724"/>
    <cellStyle name="Note 11 4 2 2 3" xfId="1725"/>
    <cellStyle name="Note 11 4 2 3" xfId="1726"/>
    <cellStyle name="Note 11 4 2 3 2" xfId="1727"/>
    <cellStyle name="Note 11 4 2 4" xfId="1728"/>
    <cellStyle name="Note 11 4 2 4 2" xfId="3329"/>
    <cellStyle name="Note 11 4 2 4 3" xfId="3330"/>
    <cellStyle name="Note 11 4 2 5" xfId="1729"/>
    <cellStyle name="Note 11 4 2 6" xfId="3331"/>
    <cellStyle name="Note 11 4 2 7" xfId="3332"/>
    <cellStyle name="Note 11 4 3" xfId="1730"/>
    <cellStyle name="Note 11 4 3 2" xfId="1731"/>
    <cellStyle name="Note 11 4 3 2 2" xfId="1732"/>
    <cellStyle name="Note 11 4 3 3" xfId="1733"/>
    <cellStyle name="Note 11 4 3 3 2" xfId="3333"/>
    <cellStyle name="Note 11 4 3 3 3" xfId="3334"/>
    <cellStyle name="Note 11 4 4" xfId="1734"/>
    <cellStyle name="Note 11 4 4 2" xfId="1735"/>
    <cellStyle name="Note 11 4 5" xfId="1736"/>
    <cellStyle name="Note 11 4 5 2" xfId="3335"/>
    <cellStyle name="Note 11 4 5 3" xfId="3336"/>
    <cellStyle name="Note 11 5" xfId="1737"/>
    <cellStyle name="Note 11 5 2" xfId="1738"/>
    <cellStyle name="Note 11 5 2 2" xfId="1739"/>
    <cellStyle name="Note 11 5 2 2 2" xfId="1740"/>
    <cellStyle name="Note 11 5 2 2 2 2" xfId="1741"/>
    <cellStyle name="Note 11 5 2 2 3" xfId="1742"/>
    <cellStyle name="Note 11 5 2 3" xfId="1743"/>
    <cellStyle name="Note 11 5 2 3 2" xfId="1744"/>
    <cellStyle name="Note 11 5 2 4" xfId="1745"/>
    <cellStyle name="Note 11 5 2 4 2" xfId="3337"/>
    <cellStyle name="Note 11 5 2 4 3" xfId="3338"/>
    <cellStyle name="Note 11 5 2 5" xfId="1746"/>
    <cellStyle name="Note 11 5 2 6" xfId="3339"/>
    <cellStyle name="Note 11 5 2 7" xfId="3340"/>
    <cellStyle name="Note 11 5 3" xfId="1747"/>
    <cellStyle name="Note 11 5 3 2" xfId="1748"/>
    <cellStyle name="Note 11 5 3 2 2" xfId="1749"/>
    <cellStyle name="Note 11 5 3 3" xfId="1750"/>
    <cellStyle name="Note 11 5 3 3 2" xfId="3341"/>
    <cellStyle name="Note 11 5 3 3 3" xfId="3342"/>
    <cellStyle name="Note 11 5 4" xfId="1751"/>
    <cellStyle name="Note 11 5 4 2" xfId="1752"/>
    <cellStyle name="Note 11 5 5" xfId="1753"/>
    <cellStyle name="Note 11 5 5 2" xfId="3343"/>
    <cellStyle name="Note 11 5 5 3" xfId="3344"/>
    <cellStyle name="Note 11 6" xfId="1754"/>
    <cellStyle name="Note 11 6 2" xfId="1755"/>
    <cellStyle name="Note 11 6 2 2" xfId="1756"/>
    <cellStyle name="Note 11 6 2 2 2" xfId="1757"/>
    <cellStyle name="Note 11 6 2 2 2 2" xfId="1758"/>
    <cellStyle name="Note 11 6 2 2 3" xfId="1759"/>
    <cellStyle name="Note 11 6 2 3" xfId="1760"/>
    <cellStyle name="Note 11 6 2 3 2" xfId="1761"/>
    <cellStyle name="Note 11 6 2 4" xfId="1762"/>
    <cellStyle name="Note 11 6 2 4 2" xfId="3345"/>
    <cellStyle name="Note 11 6 2 4 3" xfId="3346"/>
    <cellStyle name="Note 11 6 2 5" xfId="1763"/>
    <cellStyle name="Note 11 6 2 6" xfId="3347"/>
    <cellStyle name="Note 11 6 2 7" xfId="3348"/>
    <cellStyle name="Note 11 6 3" xfId="1764"/>
    <cellStyle name="Note 11 6 3 2" xfId="1765"/>
    <cellStyle name="Note 11 6 3 2 2" xfId="1766"/>
    <cellStyle name="Note 11 6 3 3" xfId="1767"/>
    <cellStyle name="Note 11 6 3 3 2" xfId="3349"/>
    <cellStyle name="Note 11 6 3 3 3" xfId="3350"/>
    <cellStyle name="Note 11 6 4" xfId="1768"/>
    <cellStyle name="Note 11 6 4 2" xfId="1769"/>
    <cellStyle name="Note 11 6 5" xfId="1770"/>
    <cellStyle name="Note 11 6 5 2" xfId="3351"/>
    <cellStyle name="Note 11 6 5 3" xfId="3352"/>
    <cellStyle name="Note 12 2" xfId="1771"/>
    <cellStyle name="Note 12 2 2" xfId="1772"/>
    <cellStyle name="Note 12 2 2 2" xfId="1773"/>
    <cellStyle name="Note 12 2 2 2 2" xfId="1774"/>
    <cellStyle name="Note 12 2 2 2 2 2" xfId="1775"/>
    <cellStyle name="Note 12 2 2 2 3" xfId="1776"/>
    <cellStyle name="Note 12 2 2 3" xfId="1777"/>
    <cellStyle name="Note 12 2 2 3 2" xfId="1778"/>
    <cellStyle name="Note 12 2 2 4" xfId="1779"/>
    <cellStyle name="Note 12 2 2 4 2" xfId="3353"/>
    <cellStyle name="Note 12 2 2 4 3" xfId="3354"/>
    <cellStyle name="Note 12 2 2 5" xfId="1780"/>
    <cellStyle name="Note 12 2 2 6" xfId="3355"/>
    <cellStyle name="Note 12 2 2 7" xfId="3356"/>
    <cellStyle name="Note 12 2 3" xfId="1781"/>
    <cellStyle name="Note 12 2 3 2" xfId="1782"/>
    <cellStyle name="Note 12 2 3 2 2" xfId="1783"/>
    <cellStyle name="Note 12 2 3 3" xfId="1784"/>
    <cellStyle name="Note 12 2 3 3 2" xfId="3357"/>
    <cellStyle name="Note 12 2 3 3 3" xfId="3358"/>
    <cellStyle name="Note 12 2 4" xfId="1785"/>
    <cellStyle name="Note 12 2 4 2" xfId="1786"/>
    <cellStyle name="Note 12 2 5" xfId="1787"/>
    <cellStyle name="Note 12 2 5 2" xfId="3359"/>
    <cellStyle name="Note 12 2 5 3" xfId="3360"/>
    <cellStyle name="Note 12 3" xfId="1788"/>
    <cellStyle name="Note 12 3 2" xfId="1789"/>
    <cellStyle name="Note 12 3 2 2" xfId="1790"/>
    <cellStyle name="Note 12 3 2 2 2" xfId="1791"/>
    <cellStyle name="Note 12 3 2 2 2 2" xfId="1792"/>
    <cellStyle name="Note 12 3 2 2 3" xfId="1793"/>
    <cellStyle name="Note 12 3 2 3" xfId="1794"/>
    <cellStyle name="Note 12 3 2 3 2" xfId="1795"/>
    <cellStyle name="Note 12 3 2 4" xfId="1796"/>
    <cellStyle name="Note 12 3 2 4 2" xfId="3361"/>
    <cellStyle name="Note 12 3 2 4 3" xfId="3362"/>
    <cellStyle name="Note 12 3 2 5" xfId="1797"/>
    <cellStyle name="Note 12 3 2 6" xfId="3363"/>
    <cellStyle name="Note 12 3 2 7" xfId="3364"/>
    <cellStyle name="Note 12 3 3" xfId="1798"/>
    <cellStyle name="Note 12 3 3 2" xfId="1799"/>
    <cellStyle name="Note 12 3 3 2 2" xfId="1800"/>
    <cellStyle name="Note 12 3 3 3" xfId="1801"/>
    <cellStyle name="Note 12 3 3 3 2" xfId="3365"/>
    <cellStyle name="Note 12 3 3 3 3" xfId="3366"/>
    <cellStyle name="Note 12 3 4" xfId="1802"/>
    <cellStyle name="Note 12 3 4 2" xfId="1803"/>
    <cellStyle name="Note 12 3 5" xfId="1804"/>
    <cellStyle name="Note 12 3 5 2" xfId="3367"/>
    <cellStyle name="Note 12 3 5 3" xfId="3368"/>
    <cellStyle name="Note 12 4" xfId="1805"/>
    <cellStyle name="Note 12 4 2" xfId="1806"/>
    <cellStyle name="Note 12 4 2 2" xfId="1807"/>
    <cellStyle name="Note 12 4 2 2 2" xfId="1808"/>
    <cellStyle name="Note 12 4 2 2 2 2" xfId="1809"/>
    <cellStyle name="Note 12 4 2 2 3" xfId="1810"/>
    <cellStyle name="Note 12 4 2 3" xfId="1811"/>
    <cellStyle name="Note 12 4 2 3 2" xfId="1812"/>
    <cellStyle name="Note 12 4 2 4" xfId="1813"/>
    <cellStyle name="Note 12 4 2 4 2" xfId="3369"/>
    <cellStyle name="Note 12 4 2 4 3" xfId="3370"/>
    <cellStyle name="Note 12 4 2 5" xfId="1814"/>
    <cellStyle name="Note 12 4 2 6" xfId="3371"/>
    <cellStyle name="Note 12 4 2 7" xfId="3372"/>
    <cellStyle name="Note 12 4 3" xfId="1815"/>
    <cellStyle name="Note 12 4 3 2" xfId="1816"/>
    <cellStyle name="Note 12 4 3 2 2" xfId="1817"/>
    <cellStyle name="Note 12 4 3 3" xfId="1818"/>
    <cellStyle name="Note 12 4 3 3 2" xfId="3373"/>
    <cellStyle name="Note 12 4 3 3 3" xfId="3374"/>
    <cellStyle name="Note 12 4 4" xfId="1819"/>
    <cellStyle name="Note 12 4 4 2" xfId="1820"/>
    <cellStyle name="Note 12 4 5" xfId="1821"/>
    <cellStyle name="Note 12 4 5 2" xfId="3375"/>
    <cellStyle name="Note 12 4 5 3" xfId="3376"/>
    <cellStyle name="Note 12 5" xfId="1822"/>
    <cellStyle name="Note 12 5 2" xfId="1823"/>
    <cellStyle name="Note 12 5 2 2" xfId="1824"/>
    <cellStyle name="Note 12 5 2 2 2" xfId="1825"/>
    <cellStyle name="Note 12 5 2 2 2 2" xfId="1826"/>
    <cellStyle name="Note 12 5 2 2 3" xfId="1827"/>
    <cellStyle name="Note 12 5 2 3" xfId="1828"/>
    <cellStyle name="Note 12 5 2 3 2" xfId="1829"/>
    <cellStyle name="Note 12 5 2 4" xfId="1830"/>
    <cellStyle name="Note 12 5 2 4 2" xfId="3377"/>
    <cellStyle name="Note 12 5 2 4 3" xfId="3378"/>
    <cellStyle name="Note 12 5 2 5" xfId="1831"/>
    <cellStyle name="Note 12 5 2 6" xfId="3379"/>
    <cellStyle name="Note 12 5 2 7" xfId="3380"/>
    <cellStyle name="Note 12 5 3" xfId="1832"/>
    <cellStyle name="Note 12 5 3 2" xfId="1833"/>
    <cellStyle name="Note 12 5 3 2 2" xfId="1834"/>
    <cellStyle name="Note 12 5 3 3" xfId="1835"/>
    <cellStyle name="Note 12 5 3 3 2" xfId="3381"/>
    <cellStyle name="Note 12 5 3 3 3" xfId="3382"/>
    <cellStyle name="Note 12 5 4" xfId="1836"/>
    <cellStyle name="Note 12 5 4 2" xfId="1837"/>
    <cellStyle name="Note 12 5 5" xfId="1838"/>
    <cellStyle name="Note 12 5 5 2" xfId="3383"/>
    <cellStyle name="Note 12 5 5 3" xfId="3384"/>
    <cellStyle name="Note 13 2" xfId="1839"/>
    <cellStyle name="Note 13 2 2" xfId="1840"/>
    <cellStyle name="Note 13 2 2 2" xfId="1841"/>
    <cellStyle name="Note 13 2 2 2 2" xfId="1842"/>
    <cellStyle name="Note 13 2 2 2 2 2" xfId="1843"/>
    <cellStyle name="Note 13 2 2 2 3" xfId="1844"/>
    <cellStyle name="Note 13 2 2 3" xfId="1845"/>
    <cellStyle name="Note 13 2 2 3 2" xfId="1846"/>
    <cellStyle name="Note 13 2 2 4" xfId="1847"/>
    <cellStyle name="Note 13 2 2 4 2" xfId="3385"/>
    <cellStyle name="Note 13 2 2 4 3" xfId="3386"/>
    <cellStyle name="Note 13 2 2 5" xfId="1848"/>
    <cellStyle name="Note 13 2 2 6" xfId="3387"/>
    <cellStyle name="Note 13 2 2 7" xfId="3388"/>
    <cellStyle name="Note 13 2 3" xfId="1849"/>
    <cellStyle name="Note 13 2 3 2" xfId="1850"/>
    <cellStyle name="Note 13 2 3 2 2" xfId="1851"/>
    <cellStyle name="Note 13 2 3 3" xfId="1852"/>
    <cellStyle name="Note 13 2 3 3 2" xfId="3389"/>
    <cellStyle name="Note 13 2 3 3 3" xfId="3390"/>
    <cellStyle name="Note 13 2 4" xfId="1853"/>
    <cellStyle name="Note 13 2 4 2" xfId="1854"/>
    <cellStyle name="Note 13 2 5" xfId="1855"/>
    <cellStyle name="Note 13 2 5 2" xfId="3391"/>
    <cellStyle name="Note 13 2 5 3" xfId="3392"/>
    <cellStyle name="Note 14 2" xfId="1856"/>
    <cellStyle name="Note 14 2 2" xfId="1857"/>
    <cellStyle name="Note 14 2 2 2" xfId="1858"/>
    <cellStyle name="Note 14 2 2 2 2" xfId="1859"/>
    <cellStyle name="Note 14 2 2 2 2 2" xfId="1860"/>
    <cellStyle name="Note 14 2 2 2 3" xfId="1861"/>
    <cellStyle name="Note 14 2 2 3" xfId="1862"/>
    <cellStyle name="Note 14 2 2 3 2" xfId="1863"/>
    <cellStyle name="Note 14 2 2 4" xfId="1864"/>
    <cellStyle name="Note 14 2 2 4 2" xfId="3393"/>
    <cellStyle name="Note 14 2 2 4 3" xfId="3394"/>
    <cellStyle name="Note 14 2 2 5" xfId="1865"/>
    <cellStyle name="Note 14 2 2 6" xfId="3395"/>
    <cellStyle name="Note 14 2 2 7" xfId="3396"/>
    <cellStyle name="Note 14 2 3" xfId="1866"/>
    <cellStyle name="Note 14 2 3 2" xfId="1867"/>
    <cellStyle name="Note 14 2 3 2 2" xfId="1868"/>
    <cellStyle name="Note 14 2 3 3" xfId="1869"/>
    <cellStyle name="Note 14 2 3 3 2" xfId="3397"/>
    <cellStyle name="Note 14 2 3 3 3" xfId="3398"/>
    <cellStyle name="Note 14 2 4" xfId="1870"/>
    <cellStyle name="Note 14 2 4 2" xfId="1871"/>
    <cellStyle name="Note 14 2 5" xfId="1872"/>
    <cellStyle name="Note 14 2 5 2" xfId="3399"/>
    <cellStyle name="Note 14 2 5 3" xfId="3400"/>
    <cellStyle name="Note 15 2" xfId="1873"/>
    <cellStyle name="Note 15 2 2" xfId="1874"/>
    <cellStyle name="Note 15 2 2 2" xfId="1875"/>
    <cellStyle name="Note 15 2 2 2 2" xfId="1876"/>
    <cellStyle name="Note 15 2 2 2 2 2" xfId="1877"/>
    <cellStyle name="Note 15 2 2 2 3" xfId="1878"/>
    <cellStyle name="Note 15 2 2 3" xfId="1879"/>
    <cellStyle name="Note 15 2 2 3 2" xfId="1880"/>
    <cellStyle name="Note 15 2 2 4" xfId="1881"/>
    <cellStyle name="Note 15 2 2 4 2" xfId="3401"/>
    <cellStyle name="Note 15 2 2 4 3" xfId="3402"/>
    <cellStyle name="Note 15 2 2 5" xfId="1882"/>
    <cellStyle name="Note 15 2 2 6" xfId="3403"/>
    <cellStyle name="Note 15 2 2 7" xfId="3404"/>
    <cellStyle name="Note 15 2 3" xfId="1883"/>
    <cellStyle name="Note 15 2 3 2" xfId="1884"/>
    <cellStyle name="Note 15 2 3 2 2" xfId="1885"/>
    <cellStyle name="Note 15 2 3 3" xfId="1886"/>
    <cellStyle name="Note 15 2 3 3 2" xfId="3405"/>
    <cellStyle name="Note 15 2 3 3 3" xfId="3406"/>
    <cellStyle name="Note 15 2 4" xfId="1887"/>
    <cellStyle name="Note 15 2 4 2" xfId="1888"/>
    <cellStyle name="Note 15 2 5" xfId="1889"/>
    <cellStyle name="Note 15 2 5 2" xfId="3407"/>
    <cellStyle name="Note 15 2 5 3" xfId="3408"/>
    <cellStyle name="Note 2" xfId="1890"/>
    <cellStyle name="Note 2 2" xfId="1891"/>
    <cellStyle name="Note 2 2 2" xfId="1892"/>
    <cellStyle name="Note 2 2 2 2" xfId="1893"/>
    <cellStyle name="Note 2 2 2 2 2" xfId="1894"/>
    <cellStyle name="Note 2 2 2 2 2 2" xfId="1895"/>
    <cellStyle name="Note 2 2 2 2 3" xfId="1896"/>
    <cellStyle name="Note 2 2 2 3" xfId="1897"/>
    <cellStyle name="Note 2 2 2 3 2" xfId="1898"/>
    <cellStyle name="Note 2 2 2 4" xfId="1899"/>
    <cellStyle name="Note 2 2 2 4 2" xfId="3409"/>
    <cellStyle name="Note 2 2 2 4 3" xfId="3410"/>
    <cellStyle name="Note 2 2 2 5" xfId="1900"/>
    <cellStyle name="Note 2 2 2 6" xfId="3411"/>
    <cellStyle name="Note 2 2 2 7" xfId="3412"/>
    <cellStyle name="Note 2 2 3" xfId="1901"/>
    <cellStyle name="Note 2 2 3 2" xfId="1902"/>
    <cellStyle name="Note 2 2 3 2 2" xfId="1903"/>
    <cellStyle name="Note 2 2 3 3" xfId="1904"/>
    <cellStyle name="Note 2 2 3 3 2" xfId="3413"/>
    <cellStyle name="Note 2 2 3 3 3" xfId="3414"/>
    <cellStyle name="Note 2 2 4" xfId="1905"/>
    <cellStyle name="Note 2 2 4 2" xfId="1906"/>
    <cellStyle name="Note 2 2 5" xfId="1907"/>
    <cellStyle name="Note 2 2 5 2" xfId="3415"/>
    <cellStyle name="Note 2 2 5 3" xfId="3416"/>
    <cellStyle name="Note 2 3" xfId="1908"/>
    <cellStyle name="Note 2 3 2" xfId="1909"/>
    <cellStyle name="Note 2 3 2 2" xfId="1910"/>
    <cellStyle name="Note 2 3 2 2 2" xfId="1911"/>
    <cellStyle name="Note 2 3 2 2 2 2" xfId="1912"/>
    <cellStyle name="Note 2 3 2 2 3" xfId="1913"/>
    <cellStyle name="Note 2 3 2 3" xfId="1914"/>
    <cellStyle name="Note 2 3 2 3 2" xfId="1915"/>
    <cellStyle name="Note 2 3 2 4" xfId="1916"/>
    <cellStyle name="Note 2 3 2 4 2" xfId="3417"/>
    <cellStyle name="Note 2 3 2 4 3" xfId="3418"/>
    <cellStyle name="Note 2 3 2 5" xfId="1917"/>
    <cellStyle name="Note 2 3 2 6" xfId="3419"/>
    <cellStyle name="Note 2 3 2 7" xfId="3420"/>
    <cellStyle name="Note 2 3 3" xfId="1918"/>
    <cellStyle name="Note 2 3 3 2" xfId="1919"/>
    <cellStyle name="Note 2 3 3 2 2" xfId="1920"/>
    <cellStyle name="Note 2 3 3 3" xfId="1921"/>
    <cellStyle name="Note 2 3 3 3 2" xfId="3421"/>
    <cellStyle name="Note 2 3 3 3 3" xfId="3422"/>
    <cellStyle name="Note 2 3 4" xfId="1922"/>
    <cellStyle name="Note 2 3 4 2" xfId="1923"/>
    <cellStyle name="Note 2 3 5" xfId="1924"/>
    <cellStyle name="Note 2 3 5 2" xfId="3423"/>
    <cellStyle name="Note 2 3 5 3" xfId="3424"/>
    <cellStyle name="Note 2 4" xfId="1925"/>
    <cellStyle name="Note 2 4 2" xfId="1926"/>
    <cellStyle name="Note 2 4 2 2" xfId="1927"/>
    <cellStyle name="Note 2 4 2 2 2" xfId="1928"/>
    <cellStyle name="Note 2 4 2 2 2 2" xfId="1929"/>
    <cellStyle name="Note 2 4 2 2 3" xfId="1930"/>
    <cellStyle name="Note 2 4 2 3" xfId="1931"/>
    <cellStyle name="Note 2 4 2 3 2" xfId="1932"/>
    <cellStyle name="Note 2 4 2 4" xfId="1933"/>
    <cellStyle name="Note 2 4 2 4 2" xfId="3425"/>
    <cellStyle name="Note 2 4 2 4 3" xfId="3426"/>
    <cellStyle name="Note 2 4 2 5" xfId="1934"/>
    <cellStyle name="Note 2 4 2 6" xfId="3427"/>
    <cellStyle name="Note 2 4 2 7" xfId="3428"/>
    <cellStyle name="Note 2 4 3" xfId="1935"/>
    <cellStyle name="Note 2 4 3 2" xfId="1936"/>
    <cellStyle name="Note 2 4 3 2 2" xfId="1937"/>
    <cellStyle name="Note 2 4 3 3" xfId="1938"/>
    <cellStyle name="Note 2 4 3 3 2" xfId="3429"/>
    <cellStyle name="Note 2 4 3 3 3" xfId="3430"/>
    <cellStyle name="Note 2 4 4" xfId="1939"/>
    <cellStyle name="Note 2 4 4 2" xfId="1940"/>
    <cellStyle name="Note 2 4 5" xfId="1941"/>
    <cellStyle name="Note 2 4 5 2" xfId="3431"/>
    <cellStyle name="Note 2 4 5 3" xfId="3432"/>
    <cellStyle name="Note 2 5" xfId="1942"/>
    <cellStyle name="Note 2 5 2" xfId="1943"/>
    <cellStyle name="Note 2 5 2 2" xfId="1944"/>
    <cellStyle name="Note 2 5 2 2 2" xfId="1945"/>
    <cellStyle name="Note 2 5 2 2 2 2" xfId="1946"/>
    <cellStyle name="Note 2 5 2 2 3" xfId="1947"/>
    <cellStyle name="Note 2 5 2 3" xfId="1948"/>
    <cellStyle name="Note 2 5 2 3 2" xfId="1949"/>
    <cellStyle name="Note 2 5 2 4" xfId="1950"/>
    <cellStyle name="Note 2 5 2 4 2" xfId="3433"/>
    <cellStyle name="Note 2 5 2 4 3" xfId="3434"/>
    <cellStyle name="Note 2 5 2 5" xfId="1951"/>
    <cellStyle name="Note 2 5 2 6" xfId="3435"/>
    <cellStyle name="Note 2 5 2 7" xfId="3436"/>
    <cellStyle name="Note 2 5 3" xfId="1952"/>
    <cellStyle name="Note 2 5 3 2" xfId="1953"/>
    <cellStyle name="Note 2 5 3 2 2" xfId="1954"/>
    <cellStyle name="Note 2 5 3 3" xfId="1955"/>
    <cellStyle name="Note 2 5 3 3 2" xfId="3437"/>
    <cellStyle name="Note 2 5 3 3 3" xfId="3438"/>
    <cellStyle name="Note 2 5 4" xfId="1956"/>
    <cellStyle name="Note 2 5 4 2" xfId="1957"/>
    <cellStyle name="Note 2 5 5" xfId="1958"/>
    <cellStyle name="Note 2 5 5 2" xfId="3439"/>
    <cellStyle name="Note 2 5 5 3" xfId="3440"/>
    <cellStyle name="Note 2 6" xfId="1959"/>
    <cellStyle name="Note 2 6 2" xfId="1960"/>
    <cellStyle name="Note 2 6 2 2" xfId="1961"/>
    <cellStyle name="Note 2 6 2 2 2" xfId="1962"/>
    <cellStyle name="Note 2 6 2 2 2 2" xfId="1963"/>
    <cellStyle name="Note 2 6 2 2 3" xfId="1964"/>
    <cellStyle name="Note 2 6 2 3" xfId="1965"/>
    <cellStyle name="Note 2 6 2 3 2" xfId="1966"/>
    <cellStyle name="Note 2 6 2 4" xfId="1967"/>
    <cellStyle name="Note 2 6 2 4 2" xfId="3441"/>
    <cellStyle name="Note 2 6 2 4 3" xfId="3442"/>
    <cellStyle name="Note 2 6 2 5" xfId="1968"/>
    <cellStyle name="Note 2 6 2 6" xfId="3443"/>
    <cellStyle name="Note 2 6 2 7" xfId="3444"/>
    <cellStyle name="Note 2 6 3" xfId="1969"/>
    <cellStyle name="Note 2 6 3 2" xfId="1970"/>
    <cellStyle name="Note 2 6 3 2 2" xfId="1971"/>
    <cellStyle name="Note 2 6 3 3" xfId="1972"/>
    <cellStyle name="Note 2 6 3 3 2" xfId="3445"/>
    <cellStyle name="Note 2 6 3 3 3" xfId="3446"/>
    <cellStyle name="Note 2 6 4" xfId="1973"/>
    <cellStyle name="Note 2 6 4 2" xfId="1974"/>
    <cellStyle name="Note 2 6 5" xfId="1975"/>
    <cellStyle name="Note 2 6 5 2" xfId="3447"/>
    <cellStyle name="Note 2 6 5 3" xfId="3448"/>
    <cellStyle name="Note 2 7" xfId="1976"/>
    <cellStyle name="Note 2 7 2" xfId="1977"/>
    <cellStyle name="Note 2 7 2 2" xfId="1978"/>
    <cellStyle name="Note 2 7 2 2 2" xfId="1979"/>
    <cellStyle name="Note 2 7 2 2 2 2" xfId="1980"/>
    <cellStyle name="Note 2 7 2 2 3" xfId="1981"/>
    <cellStyle name="Note 2 7 2 3" xfId="1982"/>
    <cellStyle name="Note 2 7 2 3 2" xfId="1983"/>
    <cellStyle name="Note 2 7 2 4" xfId="1984"/>
    <cellStyle name="Note 2 7 2 4 2" xfId="3449"/>
    <cellStyle name="Note 2 7 2 4 3" xfId="3450"/>
    <cellStyle name="Note 2 7 2 5" xfId="1985"/>
    <cellStyle name="Note 2 7 2 6" xfId="3451"/>
    <cellStyle name="Note 2 7 2 7" xfId="3452"/>
    <cellStyle name="Note 2 7 3" xfId="1986"/>
    <cellStyle name="Note 2 7 3 2" xfId="1987"/>
    <cellStyle name="Note 2 7 3 2 2" xfId="1988"/>
    <cellStyle name="Note 2 7 3 3" xfId="1989"/>
    <cellStyle name="Note 2 7 3 3 2" xfId="3453"/>
    <cellStyle name="Note 2 7 3 3 3" xfId="3454"/>
    <cellStyle name="Note 2 7 4" xfId="1990"/>
    <cellStyle name="Note 2 7 4 2" xfId="1991"/>
    <cellStyle name="Note 2 7 5" xfId="1992"/>
    <cellStyle name="Note 2 7 5 2" xfId="3455"/>
    <cellStyle name="Note 2 7 5 3" xfId="3456"/>
    <cellStyle name="Note 2 8" xfId="1993"/>
    <cellStyle name="Note 2 8 2" xfId="1994"/>
    <cellStyle name="Note 2 8 2 2" xfId="1995"/>
    <cellStyle name="Note 2 8 2 2 2" xfId="1996"/>
    <cellStyle name="Note 2 8 2 2 2 2" xfId="1997"/>
    <cellStyle name="Note 2 8 2 2 3" xfId="1998"/>
    <cellStyle name="Note 2 8 2 3" xfId="1999"/>
    <cellStyle name="Note 2 8 2 3 2" xfId="2000"/>
    <cellStyle name="Note 2 8 2 4" xfId="2001"/>
    <cellStyle name="Note 2 8 2 4 2" xfId="3457"/>
    <cellStyle name="Note 2 8 2 4 3" xfId="3458"/>
    <cellStyle name="Note 2 8 2 5" xfId="2002"/>
    <cellStyle name="Note 2 8 2 6" xfId="3459"/>
    <cellStyle name="Note 2 8 2 7" xfId="3460"/>
    <cellStyle name="Note 2 8 3" xfId="2003"/>
    <cellStyle name="Note 2 8 3 2" xfId="2004"/>
    <cellStyle name="Note 2 8 3 2 2" xfId="2005"/>
    <cellStyle name="Note 2 8 3 3" xfId="2006"/>
    <cellStyle name="Note 2 8 3 3 2" xfId="3461"/>
    <cellStyle name="Note 2 8 3 3 3" xfId="3462"/>
    <cellStyle name="Note 2 8 4" xfId="2007"/>
    <cellStyle name="Note 2 8 4 2" xfId="2008"/>
    <cellStyle name="Note 2 8 5" xfId="2009"/>
    <cellStyle name="Note 2 8 5 2" xfId="3463"/>
    <cellStyle name="Note 2 8 5 3" xfId="3464"/>
    <cellStyle name="Note 3 2" xfId="2010"/>
    <cellStyle name="Note 3 2 2" xfId="2011"/>
    <cellStyle name="Note 3 2 2 2" xfId="2012"/>
    <cellStyle name="Note 3 2 2 2 2" xfId="2013"/>
    <cellStyle name="Note 3 2 2 2 2 2" xfId="2014"/>
    <cellStyle name="Note 3 2 2 2 3" xfId="2015"/>
    <cellStyle name="Note 3 2 2 3" xfId="2016"/>
    <cellStyle name="Note 3 2 2 3 2" xfId="2017"/>
    <cellStyle name="Note 3 2 2 4" xfId="2018"/>
    <cellStyle name="Note 3 2 2 4 2" xfId="3465"/>
    <cellStyle name="Note 3 2 2 4 3" xfId="3466"/>
    <cellStyle name="Note 3 2 2 5" xfId="2019"/>
    <cellStyle name="Note 3 2 2 6" xfId="3467"/>
    <cellStyle name="Note 3 2 2 7" xfId="3468"/>
    <cellStyle name="Note 3 2 3" xfId="2020"/>
    <cellStyle name="Note 3 2 3 2" xfId="2021"/>
    <cellStyle name="Note 3 2 3 2 2" xfId="2022"/>
    <cellStyle name="Note 3 2 3 3" xfId="2023"/>
    <cellStyle name="Note 3 2 3 3 2" xfId="3469"/>
    <cellStyle name="Note 3 2 3 3 3" xfId="3470"/>
    <cellStyle name="Note 3 2 4" xfId="2024"/>
    <cellStyle name="Note 3 2 4 2" xfId="2025"/>
    <cellStyle name="Note 3 2 5" xfId="2026"/>
    <cellStyle name="Note 3 2 5 2" xfId="3471"/>
    <cellStyle name="Note 3 2 5 3" xfId="3472"/>
    <cellStyle name="Note 3 3" xfId="2027"/>
    <cellStyle name="Note 3 3 2" xfId="2028"/>
    <cellStyle name="Note 3 3 2 2" xfId="2029"/>
    <cellStyle name="Note 3 3 2 2 2" xfId="2030"/>
    <cellStyle name="Note 3 3 2 2 2 2" xfId="2031"/>
    <cellStyle name="Note 3 3 2 2 3" xfId="2032"/>
    <cellStyle name="Note 3 3 2 3" xfId="2033"/>
    <cellStyle name="Note 3 3 2 3 2" xfId="2034"/>
    <cellStyle name="Note 3 3 2 4" xfId="2035"/>
    <cellStyle name="Note 3 3 2 4 2" xfId="3473"/>
    <cellStyle name="Note 3 3 2 4 3" xfId="3474"/>
    <cellStyle name="Note 3 3 2 5" xfId="2036"/>
    <cellStyle name="Note 3 3 2 6" xfId="3475"/>
    <cellStyle name="Note 3 3 2 7" xfId="3476"/>
    <cellStyle name="Note 3 3 3" xfId="2037"/>
    <cellStyle name="Note 3 3 3 2" xfId="2038"/>
    <cellStyle name="Note 3 3 3 2 2" xfId="2039"/>
    <cellStyle name="Note 3 3 3 3" xfId="2040"/>
    <cellStyle name="Note 3 3 3 3 2" xfId="3477"/>
    <cellStyle name="Note 3 3 3 3 3" xfId="3478"/>
    <cellStyle name="Note 3 3 4" xfId="2041"/>
    <cellStyle name="Note 3 3 4 2" xfId="2042"/>
    <cellStyle name="Note 3 3 5" xfId="2043"/>
    <cellStyle name="Note 3 3 5 2" xfId="3479"/>
    <cellStyle name="Note 3 3 5 3" xfId="3480"/>
    <cellStyle name="Note 3 4" xfId="2044"/>
    <cellStyle name="Note 3 4 2" xfId="2045"/>
    <cellStyle name="Note 3 4 2 2" xfId="2046"/>
    <cellStyle name="Note 3 4 2 2 2" xfId="2047"/>
    <cellStyle name="Note 3 4 2 2 2 2" xfId="2048"/>
    <cellStyle name="Note 3 4 2 2 3" xfId="2049"/>
    <cellStyle name="Note 3 4 2 3" xfId="2050"/>
    <cellStyle name="Note 3 4 2 3 2" xfId="2051"/>
    <cellStyle name="Note 3 4 2 4" xfId="2052"/>
    <cellStyle name="Note 3 4 2 4 2" xfId="3481"/>
    <cellStyle name="Note 3 4 2 4 3" xfId="3482"/>
    <cellStyle name="Note 3 4 2 5" xfId="2053"/>
    <cellStyle name="Note 3 4 2 6" xfId="3483"/>
    <cellStyle name="Note 3 4 2 7" xfId="3484"/>
    <cellStyle name="Note 3 4 3" xfId="2054"/>
    <cellStyle name="Note 3 4 3 2" xfId="2055"/>
    <cellStyle name="Note 3 4 3 2 2" xfId="2056"/>
    <cellStyle name="Note 3 4 3 3" xfId="2057"/>
    <cellStyle name="Note 3 4 3 3 2" xfId="3485"/>
    <cellStyle name="Note 3 4 3 3 3" xfId="3486"/>
    <cellStyle name="Note 3 4 4" xfId="2058"/>
    <cellStyle name="Note 3 4 4 2" xfId="2059"/>
    <cellStyle name="Note 3 4 5" xfId="2060"/>
    <cellStyle name="Note 3 4 5 2" xfId="3487"/>
    <cellStyle name="Note 3 4 5 3" xfId="3488"/>
    <cellStyle name="Note 3 5" xfId="2061"/>
    <cellStyle name="Note 3 5 2" xfId="2062"/>
    <cellStyle name="Note 3 5 2 2" xfId="2063"/>
    <cellStyle name="Note 3 5 2 2 2" xfId="2064"/>
    <cellStyle name="Note 3 5 2 2 2 2" xfId="2065"/>
    <cellStyle name="Note 3 5 2 2 3" xfId="2066"/>
    <cellStyle name="Note 3 5 2 3" xfId="2067"/>
    <cellStyle name="Note 3 5 2 3 2" xfId="2068"/>
    <cellStyle name="Note 3 5 2 4" xfId="2069"/>
    <cellStyle name="Note 3 5 2 4 2" xfId="3489"/>
    <cellStyle name="Note 3 5 2 4 3" xfId="3490"/>
    <cellStyle name="Note 3 5 2 5" xfId="2070"/>
    <cellStyle name="Note 3 5 2 6" xfId="3491"/>
    <cellStyle name="Note 3 5 2 7" xfId="3492"/>
    <cellStyle name="Note 3 5 3" xfId="2071"/>
    <cellStyle name="Note 3 5 3 2" xfId="2072"/>
    <cellStyle name="Note 3 5 3 2 2" xfId="2073"/>
    <cellStyle name="Note 3 5 3 3" xfId="2074"/>
    <cellStyle name="Note 3 5 3 3 2" xfId="3493"/>
    <cellStyle name="Note 3 5 3 3 3" xfId="3494"/>
    <cellStyle name="Note 3 5 4" xfId="2075"/>
    <cellStyle name="Note 3 5 4 2" xfId="2076"/>
    <cellStyle name="Note 3 5 5" xfId="2077"/>
    <cellStyle name="Note 3 5 5 2" xfId="3495"/>
    <cellStyle name="Note 3 5 5 3" xfId="3496"/>
    <cellStyle name="Note 3 6" xfId="2078"/>
    <cellStyle name="Note 3 6 2" xfId="2079"/>
    <cellStyle name="Note 3 6 2 2" xfId="2080"/>
    <cellStyle name="Note 3 6 2 2 2" xfId="2081"/>
    <cellStyle name="Note 3 6 2 2 2 2" xfId="2082"/>
    <cellStyle name="Note 3 6 2 2 3" xfId="2083"/>
    <cellStyle name="Note 3 6 2 3" xfId="2084"/>
    <cellStyle name="Note 3 6 2 3 2" xfId="2085"/>
    <cellStyle name="Note 3 6 2 4" xfId="2086"/>
    <cellStyle name="Note 3 6 2 4 2" xfId="3497"/>
    <cellStyle name="Note 3 6 2 4 3" xfId="3498"/>
    <cellStyle name="Note 3 6 2 5" xfId="2087"/>
    <cellStyle name="Note 3 6 2 6" xfId="3499"/>
    <cellStyle name="Note 3 6 2 7" xfId="3500"/>
    <cellStyle name="Note 3 6 3" xfId="2088"/>
    <cellStyle name="Note 3 6 3 2" xfId="2089"/>
    <cellStyle name="Note 3 6 3 2 2" xfId="2090"/>
    <cellStyle name="Note 3 6 3 3" xfId="2091"/>
    <cellStyle name="Note 3 6 3 3 2" xfId="3501"/>
    <cellStyle name="Note 3 6 3 3 3" xfId="3502"/>
    <cellStyle name="Note 3 6 4" xfId="2092"/>
    <cellStyle name="Note 3 6 4 2" xfId="2093"/>
    <cellStyle name="Note 3 6 5" xfId="2094"/>
    <cellStyle name="Note 3 6 5 2" xfId="3503"/>
    <cellStyle name="Note 3 6 5 3" xfId="3504"/>
    <cellStyle name="Note 3 7" xfId="2095"/>
    <cellStyle name="Note 3 7 2" xfId="2096"/>
    <cellStyle name="Note 3 7 2 2" xfId="2097"/>
    <cellStyle name="Note 3 7 2 2 2" xfId="2098"/>
    <cellStyle name="Note 3 7 2 2 2 2" xfId="2099"/>
    <cellStyle name="Note 3 7 2 2 3" xfId="2100"/>
    <cellStyle name="Note 3 7 2 3" xfId="2101"/>
    <cellStyle name="Note 3 7 2 3 2" xfId="2102"/>
    <cellStyle name="Note 3 7 2 4" xfId="2103"/>
    <cellStyle name="Note 3 7 2 4 2" xfId="3505"/>
    <cellStyle name="Note 3 7 2 4 3" xfId="3506"/>
    <cellStyle name="Note 3 7 2 5" xfId="2104"/>
    <cellStyle name="Note 3 7 2 6" xfId="3507"/>
    <cellStyle name="Note 3 7 2 7" xfId="3508"/>
    <cellStyle name="Note 3 7 3" xfId="2105"/>
    <cellStyle name="Note 3 7 3 2" xfId="2106"/>
    <cellStyle name="Note 3 7 3 2 2" xfId="2107"/>
    <cellStyle name="Note 3 7 3 3" xfId="2108"/>
    <cellStyle name="Note 3 7 3 3 2" xfId="3509"/>
    <cellStyle name="Note 3 7 3 3 3" xfId="3510"/>
    <cellStyle name="Note 3 7 4" xfId="2109"/>
    <cellStyle name="Note 3 7 4 2" xfId="2110"/>
    <cellStyle name="Note 3 7 5" xfId="2111"/>
    <cellStyle name="Note 3 7 5 2" xfId="3511"/>
    <cellStyle name="Note 3 7 5 3" xfId="3512"/>
    <cellStyle name="Note 3 8" xfId="2112"/>
    <cellStyle name="Note 3 8 2" xfId="2113"/>
    <cellStyle name="Note 3 8 2 2" xfId="2114"/>
    <cellStyle name="Note 3 8 2 2 2" xfId="2115"/>
    <cellStyle name="Note 3 8 2 2 2 2" xfId="2116"/>
    <cellStyle name="Note 3 8 2 2 3" xfId="2117"/>
    <cellStyle name="Note 3 8 2 3" xfId="2118"/>
    <cellStyle name="Note 3 8 2 3 2" xfId="2119"/>
    <cellStyle name="Note 3 8 2 4" xfId="2120"/>
    <cellStyle name="Note 3 8 2 4 2" xfId="3513"/>
    <cellStyle name="Note 3 8 2 4 3" xfId="3514"/>
    <cellStyle name="Note 3 8 2 5" xfId="2121"/>
    <cellStyle name="Note 3 8 2 6" xfId="3515"/>
    <cellStyle name="Note 3 8 2 7" xfId="3516"/>
    <cellStyle name="Note 3 8 3" xfId="2122"/>
    <cellStyle name="Note 3 8 3 2" xfId="2123"/>
    <cellStyle name="Note 3 8 3 2 2" xfId="2124"/>
    <cellStyle name="Note 3 8 3 3" xfId="2125"/>
    <cellStyle name="Note 3 8 3 3 2" xfId="3517"/>
    <cellStyle name="Note 3 8 3 3 3" xfId="3518"/>
    <cellStyle name="Note 3 8 4" xfId="2126"/>
    <cellStyle name="Note 3 8 4 2" xfId="2127"/>
    <cellStyle name="Note 3 8 5" xfId="2128"/>
    <cellStyle name="Note 3 8 5 2" xfId="3519"/>
    <cellStyle name="Note 3 8 5 3" xfId="3520"/>
    <cellStyle name="Note 4 2" xfId="2129"/>
    <cellStyle name="Note 4 2 2" xfId="2130"/>
    <cellStyle name="Note 4 2 2 2" xfId="2131"/>
    <cellStyle name="Note 4 2 2 2 2" xfId="2132"/>
    <cellStyle name="Note 4 2 2 2 2 2" xfId="2133"/>
    <cellStyle name="Note 4 2 2 2 3" xfId="2134"/>
    <cellStyle name="Note 4 2 2 3" xfId="2135"/>
    <cellStyle name="Note 4 2 2 3 2" xfId="2136"/>
    <cellStyle name="Note 4 2 2 4" xfId="2137"/>
    <cellStyle name="Note 4 2 2 4 2" xfId="3521"/>
    <cellStyle name="Note 4 2 2 4 3" xfId="3522"/>
    <cellStyle name="Note 4 2 2 5" xfId="2138"/>
    <cellStyle name="Note 4 2 2 6" xfId="3523"/>
    <cellStyle name="Note 4 2 2 7" xfId="3524"/>
    <cellStyle name="Note 4 2 3" xfId="2139"/>
    <cellStyle name="Note 4 2 3 2" xfId="2140"/>
    <cellStyle name="Note 4 2 3 2 2" xfId="2141"/>
    <cellStyle name="Note 4 2 3 3" xfId="2142"/>
    <cellStyle name="Note 4 2 3 3 2" xfId="3525"/>
    <cellStyle name="Note 4 2 3 3 3" xfId="3526"/>
    <cellStyle name="Note 4 2 4" xfId="2143"/>
    <cellStyle name="Note 4 2 4 2" xfId="2144"/>
    <cellStyle name="Note 4 2 5" xfId="2145"/>
    <cellStyle name="Note 4 2 5 2" xfId="3527"/>
    <cellStyle name="Note 4 2 5 3" xfId="3528"/>
    <cellStyle name="Note 4 3" xfId="2146"/>
    <cellStyle name="Note 4 3 2" xfId="2147"/>
    <cellStyle name="Note 4 3 2 2" xfId="2148"/>
    <cellStyle name="Note 4 3 2 2 2" xfId="2149"/>
    <cellStyle name="Note 4 3 2 2 2 2" xfId="2150"/>
    <cellStyle name="Note 4 3 2 2 3" xfId="2151"/>
    <cellStyle name="Note 4 3 2 3" xfId="2152"/>
    <cellStyle name="Note 4 3 2 3 2" xfId="2153"/>
    <cellStyle name="Note 4 3 2 4" xfId="2154"/>
    <cellStyle name="Note 4 3 2 4 2" xfId="3529"/>
    <cellStyle name="Note 4 3 2 4 3" xfId="3530"/>
    <cellStyle name="Note 4 3 2 5" xfId="2155"/>
    <cellStyle name="Note 4 3 2 6" xfId="3531"/>
    <cellStyle name="Note 4 3 2 7" xfId="3532"/>
    <cellStyle name="Note 4 3 3" xfId="2156"/>
    <cellStyle name="Note 4 3 3 2" xfId="2157"/>
    <cellStyle name="Note 4 3 3 2 2" xfId="2158"/>
    <cellStyle name="Note 4 3 3 3" xfId="2159"/>
    <cellStyle name="Note 4 3 3 3 2" xfId="3533"/>
    <cellStyle name="Note 4 3 3 3 3" xfId="3534"/>
    <cellStyle name="Note 4 3 4" xfId="2160"/>
    <cellStyle name="Note 4 3 4 2" xfId="2161"/>
    <cellStyle name="Note 4 3 5" xfId="2162"/>
    <cellStyle name="Note 4 3 5 2" xfId="3535"/>
    <cellStyle name="Note 4 3 5 3" xfId="3536"/>
    <cellStyle name="Note 4 4" xfId="2163"/>
    <cellStyle name="Note 4 4 2" xfId="2164"/>
    <cellStyle name="Note 4 4 2 2" xfId="2165"/>
    <cellStyle name="Note 4 4 2 2 2" xfId="2166"/>
    <cellStyle name="Note 4 4 2 2 2 2" xfId="2167"/>
    <cellStyle name="Note 4 4 2 2 3" xfId="2168"/>
    <cellStyle name="Note 4 4 2 3" xfId="2169"/>
    <cellStyle name="Note 4 4 2 3 2" xfId="2170"/>
    <cellStyle name="Note 4 4 2 4" xfId="2171"/>
    <cellStyle name="Note 4 4 2 4 2" xfId="3537"/>
    <cellStyle name="Note 4 4 2 4 3" xfId="3538"/>
    <cellStyle name="Note 4 4 2 5" xfId="2172"/>
    <cellStyle name="Note 4 4 2 6" xfId="3539"/>
    <cellStyle name="Note 4 4 2 7" xfId="3540"/>
    <cellStyle name="Note 4 4 3" xfId="2173"/>
    <cellStyle name="Note 4 4 3 2" xfId="2174"/>
    <cellStyle name="Note 4 4 3 2 2" xfId="2175"/>
    <cellStyle name="Note 4 4 3 3" xfId="2176"/>
    <cellStyle name="Note 4 4 3 3 2" xfId="3541"/>
    <cellStyle name="Note 4 4 3 3 3" xfId="3542"/>
    <cellStyle name="Note 4 4 4" xfId="2177"/>
    <cellStyle name="Note 4 4 4 2" xfId="2178"/>
    <cellStyle name="Note 4 4 5" xfId="2179"/>
    <cellStyle name="Note 4 4 5 2" xfId="3543"/>
    <cellStyle name="Note 4 4 5 3" xfId="3544"/>
    <cellStyle name="Note 4 5" xfId="2180"/>
    <cellStyle name="Note 4 5 2" xfId="2181"/>
    <cellStyle name="Note 4 5 2 2" xfId="2182"/>
    <cellStyle name="Note 4 5 2 2 2" xfId="2183"/>
    <cellStyle name="Note 4 5 2 2 2 2" xfId="2184"/>
    <cellStyle name="Note 4 5 2 2 3" xfId="2185"/>
    <cellStyle name="Note 4 5 2 3" xfId="2186"/>
    <cellStyle name="Note 4 5 2 3 2" xfId="2187"/>
    <cellStyle name="Note 4 5 2 4" xfId="2188"/>
    <cellStyle name="Note 4 5 2 4 2" xfId="3545"/>
    <cellStyle name="Note 4 5 2 4 3" xfId="3546"/>
    <cellStyle name="Note 4 5 2 5" xfId="2189"/>
    <cellStyle name="Note 4 5 2 6" xfId="3547"/>
    <cellStyle name="Note 4 5 2 7" xfId="3548"/>
    <cellStyle name="Note 4 5 3" xfId="2190"/>
    <cellStyle name="Note 4 5 3 2" xfId="2191"/>
    <cellStyle name="Note 4 5 3 2 2" xfId="2192"/>
    <cellStyle name="Note 4 5 3 3" xfId="2193"/>
    <cellStyle name="Note 4 5 3 3 2" xfId="3549"/>
    <cellStyle name="Note 4 5 3 3 3" xfId="3550"/>
    <cellStyle name="Note 4 5 4" xfId="2194"/>
    <cellStyle name="Note 4 5 4 2" xfId="2195"/>
    <cellStyle name="Note 4 5 5" xfId="2196"/>
    <cellStyle name="Note 4 5 5 2" xfId="3551"/>
    <cellStyle name="Note 4 5 5 3" xfId="3552"/>
    <cellStyle name="Note 4 6" xfId="2197"/>
    <cellStyle name="Note 4 6 2" xfId="2198"/>
    <cellStyle name="Note 4 6 2 2" xfId="2199"/>
    <cellStyle name="Note 4 6 2 2 2" xfId="2200"/>
    <cellStyle name="Note 4 6 2 2 2 2" xfId="2201"/>
    <cellStyle name="Note 4 6 2 2 3" xfId="2202"/>
    <cellStyle name="Note 4 6 2 3" xfId="2203"/>
    <cellStyle name="Note 4 6 2 3 2" xfId="2204"/>
    <cellStyle name="Note 4 6 2 4" xfId="2205"/>
    <cellStyle name="Note 4 6 2 4 2" xfId="3553"/>
    <cellStyle name="Note 4 6 2 4 3" xfId="3554"/>
    <cellStyle name="Note 4 6 2 5" xfId="2206"/>
    <cellStyle name="Note 4 6 2 6" xfId="3555"/>
    <cellStyle name="Note 4 6 2 7" xfId="3556"/>
    <cellStyle name="Note 4 6 3" xfId="2207"/>
    <cellStyle name="Note 4 6 3 2" xfId="2208"/>
    <cellStyle name="Note 4 6 3 2 2" xfId="2209"/>
    <cellStyle name="Note 4 6 3 3" xfId="2210"/>
    <cellStyle name="Note 4 6 3 3 2" xfId="3557"/>
    <cellStyle name="Note 4 6 3 3 3" xfId="3558"/>
    <cellStyle name="Note 4 6 4" xfId="2211"/>
    <cellStyle name="Note 4 6 4 2" xfId="2212"/>
    <cellStyle name="Note 4 6 5" xfId="2213"/>
    <cellStyle name="Note 4 6 5 2" xfId="3559"/>
    <cellStyle name="Note 4 6 5 3" xfId="3560"/>
    <cellStyle name="Note 4 7" xfId="2214"/>
    <cellStyle name="Note 4 7 2" xfId="2215"/>
    <cellStyle name="Note 4 7 2 2" xfId="2216"/>
    <cellStyle name="Note 4 7 2 2 2" xfId="2217"/>
    <cellStyle name="Note 4 7 2 2 2 2" xfId="2218"/>
    <cellStyle name="Note 4 7 2 2 3" xfId="2219"/>
    <cellStyle name="Note 4 7 2 3" xfId="2220"/>
    <cellStyle name="Note 4 7 2 3 2" xfId="2221"/>
    <cellStyle name="Note 4 7 2 4" xfId="2222"/>
    <cellStyle name="Note 4 7 2 4 2" xfId="3561"/>
    <cellStyle name="Note 4 7 2 4 3" xfId="3562"/>
    <cellStyle name="Note 4 7 2 5" xfId="2223"/>
    <cellStyle name="Note 4 7 2 6" xfId="3563"/>
    <cellStyle name="Note 4 7 2 7" xfId="3564"/>
    <cellStyle name="Note 4 7 3" xfId="2224"/>
    <cellStyle name="Note 4 7 3 2" xfId="2225"/>
    <cellStyle name="Note 4 7 3 2 2" xfId="2226"/>
    <cellStyle name="Note 4 7 3 3" xfId="2227"/>
    <cellStyle name="Note 4 7 3 3 2" xfId="3565"/>
    <cellStyle name="Note 4 7 3 3 3" xfId="3566"/>
    <cellStyle name="Note 4 7 4" xfId="2228"/>
    <cellStyle name="Note 4 7 4 2" xfId="2229"/>
    <cellStyle name="Note 4 7 5" xfId="2230"/>
    <cellStyle name="Note 4 7 5 2" xfId="3567"/>
    <cellStyle name="Note 4 7 5 3" xfId="3568"/>
    <cellStyle name="Note 4 8" xfId="2231"/>
    <cellStyle name="Note 4 8 2" xfId="2232"/>
    <cellStyle name="Note 4 8 2 2" xfId="2233"/>
    <cellStyle name="Note 4 8 2 2 2" xfId="2234"/>
    <cellStyle name="Note 4 8 2 2 2 2" xfId="2235"/>
    <cellStyle name="Note 4 8 2 2 3" xfId="2236"/>
    <cellStyle name="Note 4 8 2 3" xfId="2237"/>
    <cellStyle name="Note 4 8 2 3 2" xfId="2238"/>
    <cellStyle name="Note 4 8 2 4" xfId="2239"/>
    <cellStyle name="Note 4 8 2 4 2" xfId="3569"/>
    <cellStyle name="Note 4 8 2 4 3" xfId="3570"/>
    <cellStyle name="Note 4 8 2 5" xfId="2240"/>
    <cellStyle name="Note 4 8 2 6" xfId="3571"/>
    <cellStyle name="Note 4 8 2 7" xfId="3572"/>
    <cellStyle name="Note 4 8 3" xfId="2241"/>
    <cellStyle name="Note 4 8 3 2" xfId="2242"/>
    <cellStyle name="Note 4 8 3 2 2" xfId="2243"/>
    <cellStyle name="Note 4 8 3 3" xfId="2244"/>
    <cellStyle name="Note 4 8 3 3 2" xfId="3573"/>
    <cellStyle name="Note 4 8 3 3 3" xfId="3574"/>
    <cellStyle name="Note 4 8 4" xfId="2245"/>
    <cellStyle name="Note 4 8 4 2" xfId="2246"/>
    <cellStyle name="Note 4 8 5" xfId="2247"/>
    <cellStyle name="Note 4 8 5 2" xfId="3575"/>
    <cellStyle name="Note 4 8 5 3" xfId="3576"/>
    <cellStyle name="Note 5 2" xfId="2248"/>
    <cellStyle name="Note 5 2 2" xfId="2249"/>
    <cellStyle name="Note 5 2 2 2" xfId="2250"/>
    <cellStyle name="Note 5 2 2 2 2" xfId="2251"/>
    <cellStyle name="Note 5 2 2 2 2 2" xfId="2252"/>
    <cellStyle name="Note 5 2 2 2 3" xfId="2253"/>
    <cellStyle name="Note 5 2 2 3" xfId="2254"/>
    <cellStyle name="Note 5 2 2 3 2" xfId="2255"/>
    <cellStyle name="Note 5 2 2 4" xfId="2256"/>
    <cellStyle name="Note 5 2 2 4 2" xfId="3577"/>
    <cellStyle name="Note 5 2 2 4 3" xfId="3578"/>
    <cellStyle name="Note 5 2 2 5" xfId="2257"/>
    <cellStyle name="Note 5 2 2 6" xfId="3579"/>
    <cellStyle name="Note 5 2 2 7" xfId="3580"/>
    <cellStyle name="Note 5 2 3" xfId="2258"/>
    <cellStyle name="Note 5 2 3 2" xfId="2259"/>
    <cellStyle name="Note 5 2 3 2 2" xfId="2260"/>
    <cellStyle name="Note 5 2 3 3" xfId="2261"/>
    <cellStyle name="Note 5 2 3 3 2" xfId="3581"/>
    <cellStyle name="Note 5 2 3 3 3" xfId="3582"/>
    <cellStyle name="Note 5 2 4" xfId="2262"/>
    <cellStyle name="Note 5 2 4 2" xfId="2263"/>
    <cellStyle name="Note 5 2 5" xfId="2264"/>
    <cellStyle name="Note 5 2 5 2" xfId="3583"/>
    <cellStyle name="Note 5 2 5 3" xfId="3584"/>
    <cellStyle name="Note 5 3" xfId="2265"/>
    <cellStyle name="Note 5 3 2" xfId="2266"/>
    <cellStyle name="Note 5 3 2 2" xfId="2267"/>
    <cellStyle name="Note 5 3 2 2 2" xfId="2268"/>
    <cellStyle name="Note 5 3 2 2 2 2" xfId="2269"/>
    <cellStyle name="Note 5 3 2 2 3" xfId="2270"/>
    <cellStyle name="Note 5 3 2 3" xfId="2271"/>
    <cellStyle name="Note 5 3 2 3 2" xfId="2272"/>
    <cellStyle name="Note 5 3 2 4" xfId="2273"/>
    <cellStyle name="Note 5 3 2 4 2" xfId="3585"/>
    <cellStyle name="Note 5 3 2 4 3" xfId="3586"/>
    <cellStyle name="Note 5 3 2 5" xfId="2274"/>
    <cellStyle name="Note 5 3 2 6" xfId="3587"/>
    <cellStyle name="Note 5 3 2 7" xfId="3588"/>
    <cellStyle name="Note 5 3 3" xfId="2275"/>
    <cellStyle name="Note 5 3 3 2" xfId="2276"/>
    <cellStyle name="Note 5 3 3 2 2" xfId="2277"/>
    <cellStyle name="Note 5 3 3 3" xfId="2278"/>
    <cellStyle name="Note 5 3 3 3 2" xfId="3589"/>
    <cellStyle name="Note 5 3 3 3 3" xfId="3590"/>
    <cellStyle name="Note 5 3 4" xfId="2279"/>
    <cellStyle name="Note 5 3 4 2" xfId="2280"/>
    <cellStyle name="Note 5 3 5" xfId="2281"/>
    <cellStyle name="Note 5 3 5 2" xfId="3591"/>
    <cellStyle name="Note 5 3 5 3" xfId="3592"/>
    <cellStyle name="Note 5 4" xfId="2282"/>
    <cellStyle name="Note 5 4 2" xfId="2283"/>
    <cellStyle name="Note 5 4 2 2" xfId="2284"/>
    <cellStyle name="Note 5 4 2 2 2" xfId="2285"/>
    <cellStyle name="Note 5 4 2 2 2 2" xfId="2286"/>
    <cellStyle name="Note 5 4 2 2 3" xfId="2287"/>
    <cellStyle name="Note 5 4 2 3" xfId="2288"/>
    <cellStyle name="Note 5 4 2 3 2" xfId="2289"/>
    <cellStyle name="Note 5 4 2 4" xfId="2290"/>
    <cellStyle name="Note 5 4 2 4 2" xfId="3593"/>
    <cellStyle name="Note 5 4 2 4 3" xfId="3594"/>
    <cellStyle name="Note 5 4 2 5" xfId="2291"/>
    <cellStyle name="Note 5 4 2 6" xfId="3595"/>
    <cellStyle name="Note 5 4 2 7" xfId="3596"/>
    <cellStyle name="Note 5 4 3" xfId="2292"/>
    <cellStyle name="Note 5 4 3 2" xfId="2293"/>
    <cellStyle name="Note 5 4 3 2 2" xfId="2294"/>
    <cellStyle name="Note 5 4 3 3" xfId="2295"/>
    <cellStyle name="Note 5 4 3 3 2" xfId="3597"/>
    <cellStyle name="Note 5 4 3 3 3" xfId="3598"/>
    <cellStyle name="Note 5 4 4" xfId="2296"/>
    <cellStyle name="Note 5 4 4 2" xfId="2297"/>
    <cellStyle name="Note 5 4 5" xfId="2298"/>
    <cellStyle name="Note 5 4 5 2" xfId="3599"/>
    <cellStyle name="Note 5 4 5 3" xfId="3600"/>
    <cellStyle name="Note 5 5" xfId="2299"/>
    <cellStyle name="Note 5 5 2" xfId="2300"/>
    <cellStyle name="Note 5 5 2 2" xfId="2301"/>
    <cellStyle name="Note 5 5 2 2 2" xfId="2302"/>
    <cellStyle name="Note 5 5 2 2 2 2" xfId="2303"/>
    <cellStyle name="Note 5 5 2 2 3" xfId="2304"/>
    <cellStyle name="Note 5 5 2 3" xfId="2305"/>
    <cellStyle name="Note 5 5 2 3 2" xfId="2306"/>
    <cellStyle name="Note 5 5 2 4" xfId="2307"/>
    <cellStyle name="Note 5 5 2 4 2" xfId="3601"/>
    <cellStyle name="Note 5 5 2 4 3" xfId="3602"/>
    <cellStyle name="Note 5 5 2 5" xfId="2308"/>
    <cellStyle name="Note 5 5 2 6" xfId="3603"/>
    <cellStyle name="Note 5 5 2 7" xfId="3604"/>
    <cellStyle name="Note 5 5 3" xfId="2309"/>
    <cellStyle name="Note 5 5 3 2" xfId="2310"/>
    <cellStyle name="Note 5 5 3 2 2" xfId="2311"/>
    <cellStyle name="Note 5 5 3 3" xfId="2312"/>
    <cellStyle name="Note 5 5 3 3 2" xfId="3605"/>
    <cellStyle name="Note 5 5 3 3 3" xfId="3606"/>
    <cellStyle name="Note 5 5 4" xfId="2313"/>
    <cellStyle name="Note 5 5 4 2" xfId="2314"/>
    <cellStyle name="Note 5 5 5" xfId="2315"/>
    <cellStyle name="Note 5 5 5 2" xfId="3607"/>
    <cellStyle name="Note 5 5 5 3" xfId="3608"/>
    <cellStyle name="Note 5 6" xfId="2316"/>
    <cellStyle name="Note 5 6 2" xfId="2317"/>
    <cellStyle name="Note 5 6 2 2" xfId="2318"/>
    <cellStyle name="Note 5 6 2 2 2" xfId="2319"/>
    <cellStyle name="Note 5 6 2 2 2 2" xfId="2320"/>
    <cellStyle name="Note 5 6 2 2 3" xfId="2321"/>
    <cellStyle name="Note 5 6 2 3" xfId="2322"/>
    <cellStyle name="Note 5 6 2 3 2" xfId="2323"/>
    <cellStyle name="Note 5 6 2 4" xfId="2324"/>
    <cellStyle name="Note 5 6 2 4 2" xfId="3609"/>
    <cellStyle name="Note 5 6 2 4 3" xfId="3610"/>
    <cellStyle name="Note 5 6 2 5" xfId="2325"/>
    <cellStyle name="Note 5 6 2 6" xfId="3611"/>
    <cellStyle name="Note 5 6 2 7" xfId="3612"/>
    <cellStyle name="Note 5 6 3" xfId="2326"/>
    <cellStyle name="Note 5 6 3 2" xfId="2327"/>
    <cellStyle name="Note 5 6 3 2 2" xfId="2328"/>
    <cellStyle name="Note 5 6 3 3" xfId="2329"/>
    <cellStyle name="Note 5 6 3 3 2" xfId="3613"/>
    <cellStyle name="Note 5 6 3 3 3" xfId="3614"/>
    <cellStyle name="Note 5 6 4" xfId="2330"/>
    <cellStyle name="Note 5 6 4 2" xfId="2331"/>
    <cellStyle name="Note 5 6 5" xfId="2332"/>
    <cellStyle name="Note 5 6 5 2" xfId="3615"/>
    <cellStyle name="Note 5 6 5 3" xfId="3616"/>
    <cellStyle name="Note 5 7" xfId="2333"/>
    <cellStyle name="Note 5 7 2" xfId="2334"/>
    <cellStyle name="Note 5 7 2 2" xfId="2335"/>
    <cellStyle name="Note 5 7 2 2 2" xfId="2336"/>
    <cellStyle name="Note 5 7 2 2 2 2" xfId="2337"/>
    <cellStyle name="Note 5 7 2 2 3" xfId="2338"/>
    <cellStyle name="Note 5 7 2 3" xfId="2339"/>
    <cellStyle name="Note 5 7 2 3 2" xfId="2340"/>
    <cellStyle name="Note 5 7 2 4" xfId="2341"/>
    <cellStyle name="Note 5 7 2 4 2" xfId="3617"/>
    <cellStyle name="Note 5 7 2 4 3" xfId="3618"/>
    <cellStyle name="Note 5 7 2 5" xfId="2342"/>
    <cellStyle name="Note 5 7 2 6" xfId="3619"/>
    <cellStyle name="Note 5 7 2 7" xfId="3620"/>
    <cellStyle name="Note 5 7 3" xfId="2343"/>
    <cellStyle name="Note 5 7 3 2" xfId="2344"/>
    <cellStyle name="Note 5 7 3 2 2" xfId="2345"/>
    <cellStyle name="Note 5 7 3 3" xfId="2346"/>
    <cellStyle name="Note 5 7 3 3 2" xfId="3621"/>
    <cellStyle name="Note 5 7 3 3 3" xfId="3622"/>
    <cellStyle name="Note 5 7 4" xfId="2347"/>
    <cellStyle name="Note 5 7 4 2" xfId="2348"/>
    <cellStyle name="Note 5 7 5" xfId="2349"/>
    <cellStyle name="Note 5 7 5 2" xfId="3623"/>
    <cellStyle name="Note 5 7 5 3" xfId="3624"/>
    <cellStyle name="Note 5 8" xfId="2350"/>
    <cellStyle name="Note 5 8 2" xfId="2351"/>
    <cellStyle name="Note 5 8 2 2" xfId="2352"/>
    <cellStyle name="Note 5 8 2 2 2" xfId="2353"/>
    <cellStyle name="Note 5 8 2 2 2 2" xfId="2354"/>
    <cellStyle name="Note 5 8 2 2 3" xfId="2355"/>
    <cellStyle name="Note 5 8 2 3" xfId="2356"/>
    <cellStyle name="Note 5 8 2 3 2" xfId="2357"/>
    <cellStyle name="Note 5 8 2 4" xfId="2358"/>
    <cellStyle name="Note 5 8 2 4 2" xfId="3625"/>
    <cellStyle name="Note 5 8 2 4 3" xfId="3626"/>
    <cellStyle name="Note 5 8 2 5" xfId="2359"/>
    <cellStyle name="Note 5 8 2 6" xfId="3627"/>
    <cellStyle name="Note 5 8 2 7" xfId="3628"/>
    <cellStyle name="Note 5 8 3" xfId="2360"/>
    <cellStyle name="Note 5 8 3 2" xfId="2361"/>
    <cellStyle name="Note 5 8 3 2 2" xfId="2362"/>
    <cellStyle name="Note 5 8 3 3" xfId="2363"/>
    <cellStyle name="Note 5 8 3 3 2" xfId="3629"/>
    <cellStyle name="Note 5 8 3 3 3" xfId="3630"/>
    <cellStyle name="Note 5 8 4" xfId="2364"/>
    <cellStyle name="Note 5 8 4 2" xfId="2365"/>
    <cellStyle name="Note 5 8 5" xfId="2366"/>
    <cellStyle name="Note 5 8 5 2" xfId="3631"/>
    <cellStyle name="Note 5 8 5 3" xfId="3632"/>
    <cellStyle name="Note 6 2" xfId="2367"/>
    <cellStyle name="Note 6 2 2" xfId="2368"/>
    <cellStyle name="Note 6 2 2 2" xfId="2369"/>
    <cellStyle name="Note 6 2 2 2 2" xfId="2370"/>
    <cellStyle name="Note 6 2 2 2 2 2" xfId="2371"/>
    <cellStyle name="Note 6 2 2 2 3" xfId="2372"/>
    <cellStyle name="Note 6 2 2 3" xfId="2373"/>
    <cellStyle name="Note 6 2 2 3 2" xfId="2374"/>
    <cellStyle name="Note 6 2 2 4" xfId="2375"/>
    <cellStyle name="Note 6 2 2 4 2" xfId="3633"/>
    <cellStyle name="Note 6 2 2 4 3" xfId="3634"/>
    <cellStyle name="Note 6 2 2 5" xfId="2376"/>
    <cellStyle name="Note 6 2 2 6" xfId="3635"/>
    <cellStyle name="Note 6 2 2 7" xfId="3636"/>
    <cellStyle name="Note 6 2 3" xfId="2377"/>
    <cellStyle name="Note 6 2 3 2" xfId="2378"/>
    <cellStyle name="Note 6 2 3 2 2" xfId="2379"/>
    <cellStyle name="Note 6 2 3 3" xfId="2380"/>
    <cellStyle name="Note 6 2 3 3 2" xfId="3637"/>
    <cellStyle name="Note 6 2 3 3 3" xfId="3638"/>
    <cellStyle name="Note 6 2 4" xfId="2381"/>
    <cellStyle name="Note 6 2 4 2" xfId="2382"/>
    <cellStyle name="Note 6 2 5" xfId="2383"/>
    <cellStyle name="Note 6 2 5 2" xfId="3639"/>
    <cellStyle name="Note 6 2 5 3" xfId="3640"/>
    <cellStyle name="Note 6 3" xfId="2384"/>
    <cellStyle name="Note 6 3 2" xfId="2385"/>
    <cellStyle name="Note 6 3 2 2" xfId="2386"/>
    <cellStyle name="Note 6 3 2 2 2" xfId="2387"/>
    <cellStyle name="Note 6 3 2 2 2 2" xfId="2388"/>
    <cellStyle name="Note 6 3 2 2 3" xfId="2389"/>
    <cellStyle name="Note 6 3 2 3" xfId="2390"/>
    <cellStyle name="Note 6 3 2 3 2" xfId="2391"/>
    <cellStyle name="Note 6 3 2 4" xfId="2392"/>
    <cellStyle name="Note 6 3 2 4 2" xfId="3641"/>
    <cellStyle name="Note 6 3 2 4 3" xfId="3642"/>
    <cellStyle name="Note 6 3 2 5" xfId="2393"/>
    <cellStyle name="Note 6 3 2 6" xfId="3643"/>
    <cellStyle name="Note 6 3 2 7" xfId="3644"/>
    <cellStyle name="Note 6 3 3" xfId="2394"/>
    <cellStyle name="Note 6 3 3 2" xfId="2395"/>
    <cellStyle name="Note 6 3 3 2 2" xfId="2396"/>
    <cellStyle name="Note 6 3 3 3" xfId="2397"/>
    <cellStyle name="Note 6 3 3 3 2" xfId="3645"/>
    <cellStyle name="Note 6 3 3 3 3" xfId="3646"/>
    <cellStyle name="Note 6 3 4" xfId="2398"/>
    <cellStyle name="Note 6 3 4 2" xfId="2399"/>
    <cellStyle name="Note 6 3 5" xfId="2400"/>
    <cellStyle name="Note 6 3 5 2" xfId="3647"/>
    <cellStyle name="Note 6 3 5 3" xfId="3648"/>
    <cellStyle name="Note 6 4" xfId="2401"/>
    <cellStyle name="Note 6 4 2" xfId="2402"/>
    <cellStyle name="Note 6 4 2 2" xfId="2403"/>
    <cellStyle name="Note 6 4 2 2 2" xfId="2404"/>
    <cellStyle name="Note 6 4 2 2 2 2" xfId="2405"/>
    <cellStyle name="Note 6 4 2 2 3" xfId="2406"/>
    <cellStyle name="Note 6 4 2 3" xfId="2407"/>
    <cellStyle name="Note 6 4 2 3 2" xfId="2408"/>
    <cellStyle name="Note 6 4 2 4" xfId="2409"/>
    <cellStyle name="Note 6 4 2 4 2" xfId="3649"/>
    <cellStyle name="Note 6 4 2 4 3" xfId="3650"/>
    <cellStyle name="Note 6 4 2 5" xfId="2410"/>
    <cellStyle name="Note 6 4 2 6" xfId="3651"/>
    <cellStyle name="Note 6 4 2 7" xfId="3652"/>
    <cellStyle name="Note 6 4 3" xfId="2411"/>
    <cellStyle name="Note 6 4 3 2" xfId="2412"/>
    <cellStyle name="Note 6 4 3 2 2" xfId="2413"/>
    <cellStyle name="Note 6 4 3 3" xfId="2414"/>
    <cellStyle name="Note 6 4 3 3 2" xfId="3653"/>
    <cellStyle name="Note 6 4 3 3 3" xfId="3654"/>
    <cellStyle name="Note 6 4 4" xfId="2415"/>
    <cellStyle name="Note 6 4 4 2" xfId="2416"/>
    <cellStyle name="Note 6 4 5" xfId="2417"/>
    <cellStyle name="Note 6 4 5 2" xfId="3655"/>
    <cellStyle name="Note 6 4 5 3" xfId="3656"/>
    <cellStyle name="Note 6 5" xfId="2418"/>
    <cellStyle name="Note 6 5 2" xfId="2419"/>
    <cellStyle name="Note 6 5 2 2" xfId="2420"/>
    <cellStyle name="Note 6 5 2 2 2" xfId="2421"/>
    <cellStyle name="Note 6 5 2 2 2 2" xfId="2422"/>
    <cellStyle name="Note 6 5 2 2 3" xfId="2423"/>
    <cellStyle name="Note 6 5 2 3" xfId="2424"/>
    <cellStyle name="Note 6 5 2 3 2" xfId="2425"/>
    <cellStyle name="Note 6 5 2 4" xfId="2426"/>
    <cellStyle name="Note 6 5 2 4 2" xfId="3657"/>
    <cellStyle name="Note 6 5 2 4 3" xfId="3658"/>
    <cellStyle name="Note 6 5 2 5" xfId="2427"/>
    <cellStyle name="Note 6 5 2 6" xfId="3659"/>
    <cellStyle name="Note 6 5 2 7" xfId="3660"/>
    <cellStyle name="Note 6 5 3" xfId="2428"/>
    <cellStyle name="Note 6 5 3 2" xfId="2429"/>
    <cellStyle name="Note 6 5 3 2 2" xfId="2430"/>
    <cellStyle name="Note 6 5 3 3" xfId="2431"/>
    <cellStyle name="Note 6 5 3 3 2" xfId="3661"/>
    <cellStyle name="Note 6 5 3 3 3" xfId="3662"/>
    <cellStyle name="Note 6 5 4" xfId="2432"/>
    <cellStyle name="Note 6 5 4 2" xfId="2433"/>
    <cellStyle name="Note 6 5 5" xfId="2434"/>
    <cellStyle name="Note 6 5 5 2" xfId="3663"/>
    <cellStyle name="Note 6 5 5 3" xfId="3664"/>
    <cellStyle name="Note 6 6" xfId="2435"/>
    <cellStyle name="Note 6 6 2" xfId="2436"/>
    <cellStyle name="Note 6 6 2 2" xfId="2437"/>
    <cellStyle name="Note 6 6 2 2 2" xfId="2438"/>
    <cellStyle name="Note 6 6 2 2 2 2" xfId="2439"/>
    <cellStyle name="Note 6 6 2 2 3" xfId="2440"/>
    <cellStyle name="Note 6 6 2 3" xfId="2441"/>
    <cellStyle name="Note 6 6 2 3 2" xfId="2442"/>
    <cellStyle name="Note 6 6 2 4" xfId="2443"/>
    <cellStyle name="Note 6 6 2 4 2" xfId="3665"/>
    <cellStyle name="Note 6 6 2 4 3" xfId="3666"/>
    <cellStyle name="Note 6 6 2 5" xfId="2444"/>
    <cellStyle name="Note 6 6 2 6" xfId="3667"/>
    <cellStyle name="Note 6 6 2 7" xfId="3668"/>
    <cellStyle name="Note 6 6 3" xfId="2445"/>
    <cellStyle name="Note 6 6 3 2" xfId="2446"/>
    <cellStyle name="Note 6 6 3 2 2" xfId="2447"/>
    <cellStyle name="Note 6 6 3 3" xfId="2448"/>
    <cellStyle name="Note 6 6 3 3 2" xfId="3669"/>
    <cellStyle name="Note 6 6 3 3 3" xfId="3670"/>
    <cellStyle name="Note 6 6 4" xfId="2449"/>
    <cellStyle name="Note 6 6 4 2" xfId="2450"/>
    <cellStyle name="Note 6 6 5" xfId="2451"/>
    <cellStyle name="Note 6 6 5 2" xfId="3671"/>
    <cellStyle name="Note 6 6 5 3" xfId="3672"/>
    <cellStyle name="Note 6 7" xfId="2452"/>
    <cellStyle name="Note 6 7 2" xfId="2453"/>
    <cellStyle name="Note 6 7 2 2" xfId="2454"/>
    <cellStyle name="Note 6 7 2 2 2" xfId="2455"/>
    <cellStyle name="Note 6 7 2 2 2 2" xfId="2456"/>
    <cellStyle name="Note 6 7 2 2 3" xfId="2457"/>
    <cellStyle name="Note 6 7 2 3" xfId="2458"/>
    <cellStyle name="Note 6 7 2 3 2" xfId="2459"/>
    <cellStyle name="Note 6 7 2 4" xfId="2460"/>
    <cellStyle name="Note 6 7 2 4 2" xfId="3673"/>
    <cellStyle name="Note 6 7 2 4 3" xfId="3674"/>
    <cellStyle name="Note 6 7 2 5" xfId="2461"/>
    <cellStyle name="Note 6 7 2 6" xfId="3675"/>
    <cellStyle name="Note 6 7 2 7" xfId="3676"/>
    <cellStyle name="Note 6 7 3" xfId="2462"/>
    <cellStyle name="Note 6 7 3 2" xfId="2463"/>
    <cellStyle name="Note 6 7 3 2 2" xfId="2464"/>
    <cellStyle name="Note 6 7 3 3" xfId="2465"/>
    <cellStyle name="Note 6 7 3 3 2" xfId="3677"/>
    <cellStyle name="Note 6 7 3 3 3" xfId="3678"/>
    <cellStyle name="Note 6 7 4" xfId="2466"/>
    <cellStyle name="Note 6 7 4 2" xfId="2467"/>
    <cellStyle name="Note 6 7 5" xfId="2468"/>
    <cellStyle name="Note 6 7 5 2" xfId="3679"/>
    <cellStyle name="Note 6 7 5 3" xfId="3680"/>
    <cellStyle name="Note 6 8" xfId="2469"/>
    <cellStyle name="Note 6 8 2" xfId="2470"/>
    <cellStyle name="Note 6 8 2 2" xfId="2471"/>
    <cellStyle name="Note 6 8 2 2 2" xfId="2472"/>
    <cellStyle name="Note 6 8 2 2 2 2" xfId="2473"/>
    <cellStyle name="Note 6 8 2 2 3" xfId="2474"/>
    <cellStyle name="Note 6 8 2 3" xfId="2475"/>
    <cellStyle name="Note 6 8 2 3 2" xfId="2476"/>
    <cellStyle name="Note 6 8 2 4" xfId="2477"/>
    <cellStyle name="Note 6 8 2 4 2" xfId="3681"/>
    <cellStyle name="Note 6 8 2 4 3" xfId="3682"/>
    <cellStyle name="Note 6 8 2 5" xfId="2478"/>
    <cellStyle name="Note 6 8 2 6" xfId="3683"/>
    <cellStyle name="Note 6 8 2 7" xfId="3684"/>
    <cellStyle name="Note 6 8 3" xfId="2479"/>
    <cellStyle name="Note 6 8 3 2" xfId="2480"/>
    <cellStyle name="Note 6 8 3 2 2" xfId="2481"/>
    <cellStyle name="Note 6 8 3 3" xfId="2482"/>
    <cellStyle name="Note 6 8 3 3 2" xfId="3685"/>
    <cellStyle name="Note 6 8 3 3 3" xfId="3686"/>
    <cellStyle name="Note 6 8 4" xfId="2483"/>
    <cellStyle name="Note 6 8 4 2" xfId="2484"/>
    <cellStyle name="Note 6 8 5" xfId="2485"/>
    <cellStyle name="Note 6 8 5 2" xfId="3687"/>
    <cellStyle name="Note 6 8 5 3" xfId="3688"/>
    <cellStyle name="Note 7 2" xfId="2486"/>
    <cellStyle name="Note 7 2 2" xfId="2487"/>
    <cellStyle name="Note 7 2 2 2" xfId="2488"/>
    <cellStyle name="Note 7 2 2 2 2" xfId="2489"/>
    <cellStyle name="Note 7 2 2 2 2 2" xfId="2490"/>
    <cellStyle name="Note 7 2 2 2 3" xfId="2491"/>
    <cellStyle name="Note 7 2 2 3" xfId="2492"/>
    <cellStyle name="Note 7 2 2 3 2" xfId="2493"/>
    <cellStyle name="Note 7 2 2 4" xfId="2494"/>
    <cellStyle name="Note 7 2 2 4 2" xfId="3689"/>
    <cellStyle name="Note 7 2 2 4 3" xfId="3690"/>
    <cellStyle name="Note 7 2 2 5" xfId="2495"/>
    <cellStyle name="Note 7 2 2 6" xfId="3691"/>
    <cellStyle name="Note 7 2 2 7" xfId="3692"/>
    <cellStyle name="Note 7 2 3" xfId="2496"/>
    <cellStyle name="Note 7 2 3 2" xfId="2497"/>
    <cellStyle name="Note 7 2 3 2 2" xfId="2498"/>
    <cellStyle name="Note 7 2 3 3" xfId="2499"/>
    <cellStyle name="Note 7 2 3 3 2" xfId="3693"/>
    <cellStyle name="Note 7 2 3 3 3" xfId="3694"/>
    <cellStyle name="Note 7 2 4" xfId="2500"/>
    <cellStyle name="Note 7 2 4 2" xfId="2501"/>
    <cellStyle name="Note 7 2 5" xfId="2502"/>
    <cellStyle name="Note 7 2 5 2" xfId="3695"/>
    <cellStyle name="Note 7 2 5 3" xfId="3696"/>
    <cellStyle name="Note 7 3" xfId="2503"/>
    <cellStyle name="Note 7 3 2" xfId="2504"/>
    <cellStyle name="Note 7 3 2 2" xfId="2505"/>
    <cellStyle name="Note 7 3 2 2 2" xfId="2506"/>
    <cellStyle name="Note 7 3 2 2 2 2" xfId="2507"/>
    <cellStyle name="Note 7 3 2 2 3" xfId="2508"/>
    <cellStyle name="Note 7 3 2 3" xfId="2509"/>
    <cellStyle name="Note 7 3 2 3 2" xfId="2510"/>
    <cellStyle name="Note 7 3 2 4" xfId="2511"/>
    <cellStyle name="Note 7 3 2 4 2" xfId="3697"/>
    <cellStyle name="Note 7 3 2 4 3" xfId="3698"/>
    <cellStyle name="Note 7 3 2 5" xfId="2512"/>
    <cellStyle name="Note 7 3 2 6" xfId="3699"/>
    <cellStyle name="Note 7 3 2 7" xfId="3700"/>
    <cellStyle name="Note 7 3 3" xfId="2513"/>
    <cellStyle name="Note 7 3 3 2" xfId="2514"/>
    <cellStyle name="Note 7 3 3 2 2" xfId="2515"/>
    <cellStyle name="Note 7 3 3 3" xfId="2516"/>
    <cellStyle name="Note 7 3 3 3 2" xfId="3701"/>
    <cellStyle name="Note 7 3 3 3 3" xfId="3702"/>
    <cellStyle name="Note 7 3 4" xfId="2517"/>
    <cellStyle name="Note 7 3 4 2" xfId="2518"/>
    <cellStyle name="Note 7 3 5" xfId="2519"/>
    <cellStyle name="Note 7 3 5 2" xfId="3703"/>
    <cellStyle name="Note 7 3 5 3" xfId="3704"/>
    <cellStyle name="Note 7 4" xfId="2520"/>
    <cellStyle name="Note 7 4 2" xfId="2521"/>
    <cellStyle name="Note 7 4 2 2" xfId="2522"/>
    <cellStyle name="Note 7 4 2 2 2" xfId="2523"/>
    <cellStyle name="Note 7 4 2 2 2 2" xfId="2524"/>
    <cellStyle name="Note 7 4 2 2 3" xfId="2525"/>
    <cellStyle name="Note 7 4 2 3" xfId="2526"/>
    <cellStyle name="Note 7 4 2 3 2" xfId="2527"/>
    <cellStyle name="Note 7 4 2 4" xfId="2528"/>
    <cellStyle name="Note 7 4 2 4 2" xfId="3705"/>
    <cellStyle name="Note 7 4 2 4 3" xfId="3706"/>
    <cellStyle name="Note 7 4 2 5" xfId="2529"/>
    <cellStyle name="Note 7 4 2 6" xfId="3707"/>
    <cellStyle name="Note 7 4 2 7" xfId="3708"/>
    <cellStyle name="Note 7 4 3" xfId="2530"/>
    <cellStyle name="Note 7 4 3 2" xfId="2531"/>
    <cellStyle name="Note 7 4 3 2 2" xfId="2532"/>
    <cellStyle name="Note 7 4 3 3" xfId="2533"/>
    <cellStyle name="Note 7 4 3 3 2" xfId="3709"/>
    <cellStyle name="Note 7 4 3 3 3" xfId="3710"/>
    <cellStyle name="Note 7 4 4" xfId="2534"/>
    <cellStyle name="Note 7 4 4 2" xfId="2535"/>
    <cellStyle name="Note 7 4 5" xfId="2536"/>
    <cellStyle name="Note 7 4 5 2" xfId="3711"/>
    <cellStyle name="Note 7 4 5 3" xfId="3712"/>
    <cellStyle name="Note 7 5" xfId="2537"/>
    <cellStyle name="Note 7 5 2" xfId="2538"/>
    <cellStyle name="Note 7 5 2 2" xfId="2539"/>
    <cellStyle name="Note 7 5 2 2 2" xfId="2540"/>
    <cellStyle name="Note 7 5 2 2 2 2" xfId="2541"/>
    <cellStyle name="Note 7 5 2 2 3" xfId="2542"/>
    <cellStyle name="Note 7 5 2 3" xfId="2543"/>
    <cellStyle name="Note 7 5 2 3 2" xfId="2544"/>
    <cellStyle name="Note 7 5 2 4" xfId="2545"/>
    <cellStyle name="Note 7 5 2 4 2" xfId="3713"/>
    <cellStyle name="Note 7 5 2 4 3" xfId="3714"/>
    <cellStyle name="Note 7 5 2 5" xfId="2546"/>
    <cellStyle name="Note 7 5 2 6" xfId="3715"/>
    <cellStyle name="Note 7 5 2 7" xfId="3716"/>
    <cellStyle name="Note 7 5 3" xfId="2547"/>
    <cellStyle name="Note 7 5 3 2" xfId="2548"/>
    <cellStyle name="Note 7 5 3 2 2" xfId="2549"/>
    <cellStyle name="Note 7 5 3 3" xfId="2550"/>
    <cellStyle name="Note 7 5 3 3 2" xfId="3717"/>
    <cellStyle name="Note 7 5 3 3 3" xfId="3718"/>
    <cellStyle name="Note 7 5 4" xfId="2551"/>
    <cellStyle name="Note 7 5 4 2" xfId="2552"/>
    <cellStyle name="Note 7 5 5" xfId="2553"/>
    <cellStyle name="Note 7 5 5 2" xfId="3719"/>
    <cellStyle name="Note 7 5 5 3" xfId="3720"/>
    <cellStyle name="Note 7 6" xfId="2554"/>
    <cellStyle name="Note 7 6 2" xfId="2555"/>
    <cellStyle name="Note 7 6 2 2" xfId="2556"/>
    <cellStyle name="Note 7 6 2 2 2" xfId="2557"/>
    <cellStyle name="Note 7 6 2 2 2 2" xfId="2558"/>
    <cellStyle name="Note 7 6 2 2 3" xfId="2559"/>
    <cellStyle name="Note 7 6 2 3" xfId="2560"/>
    <cellStyle name="Note 7 6 2 3 2" xfId="2561"/>
    <cellStyle name="Note 7 6 2 4" xfId="2562"/>
    <cellStyle name="Note 7 6 2 4 2" xfId="3721"/>
    <cellStyle name="Note 7 6 2 4 3" xfId="3722"/>
    <cellStyle name="Note 7 6 2 5" xfId="2563"/>
    <cellStyle name="Note 7 6 2 6" xfId="3723"/>
    <cellStyle name="Note 7 6 2 7" xfId="3724"/>
    <cellStyle name="Note 7 6 3" xfId="2564"/>
    <cellStyle name="Note 7 6 3 2" xfId="2565"/>
    <cellStyle name="Note 7 6 3 2 2" xfId="2566"/>
    <cellStyle name="Note 7 6 3 3" xfId="2567"/>
    <cellStyle name="Note 7 6 3 3 2" xfId="3725"/>
    <cellStyle name="Note 7 6 3 3 3" xfId="3726"/>
    <cellStyle name="Note 7 6 4" xfId="2568"/>
    <cellStyle name="Note 7 6 4 2" xfId="2569"/>
    <cellStyle name="Note 7 6 5" xfId="2570"/>
    <cellStyle name="Note 7 6 5 2" xfId="3727"/>
    <cellStyle name="Note 7 6 5 3" xfId="3728"/>
    <cellStyle name="Note 7 7" xfId="2571"/>
    <cellStyle name="Note 7 7 2" xfId="2572"/>
    <cellStyle name="Note 7 7 2 2" xfId="2573"/>
    <cellStyle name="Note 7 7 2 2 2" xfId="2574"/>
    <cellStyle name="Note 7 7 2 2 2 2" xfId="2575"/>
    <cellStyle name="Note 7 7 2 2 3" xfId="2576"/>
    <cellStyle name="Note 7 7 2 3" xfId="2577"/>
    <cellStyle name="Note 7 7 2 3 2" xfId="2578"/>
    <cellStyle name="Note 7 7 2 4" xfId="2579"/>
    <cellStyle name="Note 7 7 2 4 2" xfId="3729"/>
    <cellStyle name="Note 7 7 2 4 3" xfId="3730"/>
    <cellStyle name="Note 7 7 2 5" xfId="2580"/>
    <cellStyle name="Note 7 7 2 6" xfId="3731"/>
    <cellStyle name="Note 7 7 2 7" xfId="3732"/>
    <cellStyle name="Note 7 7 3" xfId="2581"/>
    <cellStyle name="Note 7 7 3 2" xfId="2582"/>
    <cellStyle name="Note 7 7 3 2 2" xfId="2583"/>
    <cellStyle name="Note 7 7 3 3" xfId="2584"/>
    <cellStyle name="Note 7 7 3 3 2" xfId="3733"/>
    <cellStyle name="Note 7 7 3 3 3" xfId="3734"/>
    <cellStyle name="Note 7 7 4" xfId="2585"/>
    <cellStyle name="Note 7 7 4 2" xfId="2586"/>
    <cellStyle name="Note 7 7 5" xfId="2587"/>
    <cellStyle name="Note 7 7 5 2" xfId="3735"/>
    <cellStyle name="Note 7 7 5 3" xfId="3736"/>
    <cellStyle name="Note 7 8" xfId="2588"/>
    <cellStyle name="Note 7 8 2" xfId="2589"/>
    <cellStyle name="Note 7 8 2 2" xfId="2590"/>
    <cellStyle name="Note 7 8 2 2 2" xfId="2591"/>
    <cellStyle name="Note 7 8 2 2 2 2" xfId="2592"/>
    <cellStyle name="Note 7 8 2 2 3" xfId="2593"/>
    <cellStyle name="Note 7 8 2 3" xfId="2594"/>
    <cellStyle name="Note 7 8 2 3 2" xfId="2595"/>
    <cellStyle name="Note 7 8 2 4" xfId="2596"/>
    <cellStyle name="Note 7 8 2 4 2" xfId="3737"/>
    <cellStyle name="Note 7 8 2 4 3" xfId="3738"/>
    <cellStyle name="Note 7 8 2 5" xfId="2597"/>
    <cellStyle name="Note 7 8 2 6" xfId="3739"/>
    <cellStyle name="Note 7 8 2 7" xfId="3740"/>
    <cellStyle name="Note 7 8 3" xfId="2598"/>
    <cellStyle name="Note 7 8 3 2" xfId="2599"/>
    <cellStyle name="Note 7 8 3 2 2" xfId="2600"/>
    <cellStyle name="Note 7 8 3 3" xfId="2601"/>
    <cellStyle name="Note 7 8 3 3 2" xfId="3741"/>
    <cellStyle name="Note 7 8 3 3 3" xfId="3742"/>
    <cellStyle name="Note 7 8 4" xfId="2602"/>
    <cellStyle name="Note 7 8 4 2" xfId="2603"/>
    <cellStyle name="Note 7 8 5" xfId="2604"/>
    <cellStyle name="Note 7 8 5 2" xfId="3743"/>
    <cellStyle name="Note 7 8 5 3" xfId="3744"/>
    <cellStyle name="Note 8 2" xfId="2605"/>
    <cellStyle name="Note 8 2 2" xfId="2606"/>
    <cellStyle name="Note 8 2 2 2" xfId="2607"/>
    <cellStyle name="Note 8 2 2 2 2" xfId="2608"/>
    <cellStyle name="Note 8 2 2 2 2 2" xfId="2609"/>
    <cellStyle name="Note 8 2 2 2 3" xfId="2610"/>
    <cellStyle name="Note 8 2 2 3" xfId="2611"/>
    <cellStyle name="Note 8 2 2 3 2" xfId="2612"/>
    <cellStyle name="Note 8 2 2 4" xfId="2613"/>
    <cellStyle name="Note 8 2 2 4 2" xfId="3745"/>
    <cellStyle name="Note 8 2 2 4 3" xfId="3746"/>
    <cellStyle name="Note 8 2 2 5" xfId="2614"/>
    <cellStyle name="Note 8 2 2 6" xfId="3747"/>
    <cellStyle name="Note 8 2 2 7" xfId="3748"/>
    <cellStyle name="Note 8 2 3" xfId="2615"/>
    <cellStyle name="Note 8 2 3 2" xfId="2616"/>
    <cellStyle name="Note 8 2 3 2 2" xfId="2617"/>
    <cellStyle name="Note 8 2 3 3" xfId="2618"/>
    <cellStyle name="Note 8 2 3 3 2" xfId="3749"/>
    <cellStyle name="Note 8 2 3 3 3" xfId="3750"/>
    <cellStyle name="Note 8 2 4" xfId="2619"/>
    <cellStyle name="Note 8 2 4 2" xfId="2620"/>
    <cellStyle name="Note 8 2 5" xfId="2621"/>
    <cellStyle name="Note 8 2 5 2" xfId="3751"/>
    <cellStyle name="Note 8 2 5 3" xfId="3752"/>
    <cellStyle name="Note 8 3" xfId="2622"/>
    <cellStyle name="Note 8 3 2" xfId="2623"/>
    <cellStyle name="Note 8 3 2 2" xfId="2624"/>
    <cellStyle name="Note 8 3 2 2 2" xfId="2625"/>
    <cellStyle name="Note 8 3 2 2 2 2" xfId="2626"/>
    <cellStyle name="Note 8 3 2 2 3" xfId="2627"/>
    <cellStyle name="Note 8 3 2 3" xfId="2628"/>
    <cellStyle name="Note 8 3 2 3 2" xfId="2629"/>
    <cellStyle name="Note 8 3 2 4" xfId="2630"/>
    <cellStyle name="Note 8 3 2 4 2" xfId="3753"/>
    <cellStyle name="Note 8 3 2 4 3" xfId="3754"/>
    <cellStyle name="Note 8 3 2 5" xfId="2631"/>
    <cellStyle name="Note 8 3 2 6" xfId="3755"/>
    <cellStyle name="Note 8 3 2 7" xfId="3756"/>
    <cellStyle name="Note 8 3 3" xfId="2632"/>
    <cellStyle name="Note 8 3 3 2" xfId="2633"/>
    <cellStyle name="Note 8 3 3 2 2" xfId="2634"/>
    <cellStyle name="Note 8 3 3 3" xfId="2635"/>
    <cellStyle name="Note 8 3 3 3 2" xfId="3757"/>
    <cellStyle name="Note 8 3 3 3 3" xfId="3758"/>
    <cellStyle name="Note 8 3 4" xfId="2636"/>
    <cellStyle name="Note 8 3 4 2" xfId="2637"/>
    <cellStyle name="Note 8 3 5" xfId="2638"/>
    <cellStyle name="Note 8 3 5 2" xfId="3759"/>
    <cellStyle name="Note 8 3 5 3" xfId="3760"/>
    <cellStyle name="Note 8 4" xfId="2639"/>
    <cellStyle name="Note 8 4 2" xfId="2640"/>
    <cellStyle name="Note 8 4 2 2" xfId="2641"/>
    <cellStyle name="Note 8 4 2 2 2" xfId="2642"/>
    <cellStyle name="Note 8 4 2 2 2 2" xfId="2643"/>
    <cellStyle name="Note 8 4 2 2 3" xfId="2644"/>
    <cellStyle name="Note 8 4 2 3" xfId="2645"/>
    <cellStyle name="Note 8 4 2 3 2" xfId="2646"/>
    <cellStyle name="Note 8 4 2 4" xfId="2647"/>
    <cellStyle name="Note 8 4 2 4 2" xfId="3761"/>
    <cellStyle name="Note 8 4 2 4 3" xfId="3762"/>
    <cellStyle name="Note 8 4 2 5" xfId="2648"/>
    <cellStyle name="Note 8 4 2 6" xfId="3763"/>
    <cellStyle name="Note 8 4 2 7" xfId="3764"/>
    <cellStyle name="Note 8 4 3" xfId="2649"/>
    <cellStyle name="Note 8 4 3 2" xfId="2650"/>
    <cellStyle name="Note 8 4 3 2 2" xfId="2651"/>
    <cellStyle name="Note 8 4 3 3" xfId="2652"/>
    <cellStyle name="Note 8 4 3 3 2" xfId="3765"/>
    <cellStyle name="Note 8 4 3 3 3" xfId="3766"/>
    <cellStyle name="Note 8 4 4" xfId="2653"/>
    <cellStyle name="Note 8 4 4 2" xfId="2654"/>
    <cellStyle name="Note 8 4 5" xfId="2655"/>
    <cellStyle name="Note 8 4 5 2" xfId="3767"/>
    <cellStyle name="Note 8 4 5 3" xfId="3768"/>
    <cellStyle name="Note 8 5" xfId="2656"/>
    <cellStyle name="Note 8 5 2" xfId="2657"/>
    <cellStyle name="Note 8 5 2 2" xfId="2658"/>
    <cellStyle name="Note 8 5 2 2 2" xfId="2659"/>
    <cellStyle name="Note 8 5 2 2 2 2" xfId="2660"/>
    <cellStyle name="Note 8 5 2 2 3" xfId="2661"/>
    <cellStyle name="Note 8 5 2 3" xfId="2662"/>
    <cellStyle name="Note 8 5 2 3 2" xfId="2663"/>
    <cellStyle name="Note 8 5 2 4" xfId="2664"/>
    <cellStyle name="Note 8 5 2 4 2" xfId="3769"/>
    <cellStyle name="Note 8 5 2 4 3" xfId="3770"/>
    <cellStyle name="Note 8 5 2 5" xfId="2665"/>
    <cellStyle name="Note 8 5 2 6" xfId="3771"/>
    <cellStyle name="Note 8 5 2 7" xfId="3772"/>
    <cellStyle name="Note 8 5 3" xfId="2666"/>
    <cellStyle name="Note 8 5 3 2" xfId="2667"/>
    <cellStyle name="Note 8 5 3 2 2" xfId="2668"/>
    <cellStyle name="Note 8 5 3 3" xfId="2669"/>
    <cellStyle name="Note 8 5 3 3 2" xfId="3773"/>
    <cellStyle name="Note 8 5 3 3 3" xfId="3774"/>
    <cellStyle name="Note 8 5 4" xfId="2670"/>
    <cellStyle name="Note 8 5 4 2" xfId="2671"/>
    <cellStyle name="Note 8 5 5" xfId="2672"/>
    <cellStyle name="Note 8 5 5 2" xfId="3775"/>
    <cellStyle name="Note 8 5 5 3" xfId="3776"/>
    <cellStyle name="Note 8 6" xfId="2673"/>
    <cellStyle name="Note 8 6 2" xfId="2674"/>
    <cellStyle name="Note 8 6 2 2" xfId="2675"/>
    <cellStyle name="Note 8 6 2 2 2" xfId="2676"/>
    <cellStyle name="Note 8 6 2 2 2 2" xfId="2677"/>
    <cellStyle name="Note 8 6 2 2 3" xfId="2678"/>
    <cellStyle name="Note 8 6 2 3" xfId="2679"/>
    <cellStyle name="Note 8 6 2 3 2" xfId="2680"/>
    <cellStyle name="Note 8 6 2 4" xfId="2681"/>
    <cellStyle name="Note 8 6 2 4 2" xfId="3777"/>
    <cellStyle name="Note 8 6 2 4 3" xfId="3778"/>
    <cellStyle name="Note 8 6 2 5" xfId="2682"/>
    <cellStyle name="Note 8 6 2 6" xfId="3779"/>
    <cellStyle name="Note 8 6 2 7" xfId="3780"/>
    <cellStyle name="Note 8 6 3" xfId="2683"/>
    <cellStyle name="Note 8 6 3 2" xfId="2684"/>
    <cellStyle name="Note 8 6 3 2 2" xfId="2685"/>
    <cellStyle name="Note 8 6 3 3" xfId="2686"/>
    <cellStyle name="Note 8 6 3 3 2" xfId="3781"/>
    <cellStyle name="Note 8 6 3 3 3" xfId="3782"/>
    <cellStyle name="Note 8 6 4" xfId="2687"/>
    <cellStyle name="Note 8 6 4 2" xfId="2688"/>
    <cellStyle name="Note 8 6 5" xfId="2689"/>
    <cellStyle name="Note 8 6 5 2" xfId="3783"/>
    <cellStyle name="Note 8 6 5 3" xfId="3784"/>
    <cellStyle name="Note 8 7" xfId="2690"/>
    <cellStyle name="Note 8 7 2" xfId="2691"/>
    <cellStyle name="Note 8 7 2 2" xfId="2692"/>
    <cellStyle name="Note 8 7 2 2 2" xfId="2693"/>
    <cellStyle name="Note 8 7 2 2 2 2" xfId="2694"/>
    <cellStyle name="Note 8 7 2 2 3" xfId="2695"/>
    <cellStyle name="Note 8 7 2 3" xfId="2696"/>
    <cellStyle name="Note 8 7 2 3 2" xfId="2697"/>
    <cellStyle name="Note 8 7 2 4" xfId="2698"/>
    <cellStyle name="Note 8 7 2 4 2" xfId="3785"/>
    <cellStyle name="Note 8 7 2 4 3" xfId="3786"/>
    <cellStyle name="Note 8 7 2 5" xfId="2699"/>
    <cellStyle name="Note 8 7 2 6" xfId="3787"/>
    <cellStyle name="Note 8 7 2 7" xfId="3788"/>
    <cellStyle name="Note 8 7 3" xfId="2700"/>
    <cellStyle name="Note 8 7 3 2" xfId="2701"/>
    <cellStyle name="Note 8 7 3 2 2" xfId="2702"/>
    <cellStyle name="Note 8 7 3 3" xfId="2703"/>
    <cellStyle name="Note 8 7 3 3 2" xfId="3789"/>
    <cellStyle name="Note 8 7 3 3 3" xfId="3790"/>
    <cellStyle name="Note 8 7 4" xfId="2704"/>
    <cellStyle name="Note 8 7 4 2" xfId="2705"/>
    <cellStyle name="Note 8 7 5" xfId="2706"/>
    <cellStyle name="Note 8 7 5 2" xfId="3791"/>
    <cellStyle name="Note 8 7 5 3" xfId="3792"/>
    <cellStyle name="Note 8 8" xfId="2707"/>
    <cellStyle name="Note 8 8 2" xfId="2708"/>
    <cellStyle name="Note 8 8 2 2" xfId="2709"/>
    <cellStyle name="Note 8 8 2 2 2" xfId="2710"/>
    <cellStyle name="Note 8 8 2 2 2 2" xfId="2711"/>
    <cellStyle name="Note 8 8 2 2 3" xfId="2712"/>
    <cellStyle name="Note 8 8 2 3" xfId="2713"/>
    <cellStyle name="Note 8 8 2 3 2" xfId="2714"/>
    <cellStyle name="Note 8 8 2 4" xfId="2715"/>
    <cellStyle name="Note 8 8 2 4 2" xfId="3793"/>
    <cellStyle name="Note 8 8 2 4 3" xfId="3794"/>
    <cellStyle name="Note 8 8 2 5" xfId="2716"/>
    <cellStyle name="Note 8 8 2 6" xfId="3795"/>
    <cellStyle name="Note 8 8 2 7" xfId="3796"/>
    <cellStyle name="Note 8 8 3" xfId="2717"/>
    <cellStyle name="Note 8 8 3 2" xfId="2718"/>
    <cellStyle name="Note 8 8 3 2 2" xfId="2719"/>
    <cellStyle name="Note 8 8 3 3" xfId="2720"/>
    <cellStyle name="Note 8 8 3 3 2" xfId="3797"/>
    <cellStyle name="Note 8 8 3 3 3" xfId="3798"/>
    <cellStyle name="Note 8 8 4" xfId="2721"/>
    <cellStyle name="Note 8 8 4 2" xfId="2722"/>
    <cellStyle name="Note 8 8 5" xfId="2723"/>
    <cellStyle name="Note 8 8 5 2" xfId="3799"/>
    <cellStyle name="Note 8 8 5 3" xfId="3800"/>
    <cellStyle name="Note 9 2" xfId="2724"/>
    <cellStyle name="Note 9 2 2" xfId="2725"/>
    <cellStyle name="Note 9 2 2 2" xfId="2726"/>
    <cellStyle name="Note 9 2 2 2 2" xfId="2727"/>
    <cellStyle name="Note 9 2 2 2 2 2" xfId="2728"/>
    <cellStyle name="Note 9 2 2 2 3" xfId="2729"/>
    <cellStyle name="Note 9 2 2 3" xfId="2730"/>
    <cellStyle name="Note 9 2 2 3 2" xfId="2731"/>
    <cellStyle name="Note 9 2 2 4" xfId="2732"/>
    <cellStyle name="Note 9 2 2 4 2" xfId="3801"/>
    <cellStyle name="Note 9 2 2 4 3" xfId="3802"/>
    <cellStyle name="Note 9 2 2 5" xfId="2733"/>
    <cellStyle name="Note 9 2 2 6" xfId="3803"/>
    <cellStyle name="Note 9 2 2 7" xfId="3804"/>
    <cellStyle name="Note 9 2 3" xfId="2734"/>
    <cellStyle name="Note 9 2 3 2" xfId="2735"/>
    <cellStyle name="Note 9 2 3 2 2" xfId="2736"/>
    <cellStyle name="Note 9 2 3 3" xfId="2737"/>
    <cellStyle name="Note 9 2 3 3 2" xfId="3805"/>
    <cellStyle name="Note 9 2 3 3 3" xfId="3806"/>
    <cellStyle name="Note 9 2 4" xfId="2738"/>
    <cellStyle name="Note 9 2 4 2" xfId="2739"/>
    <cellStyle name="Note 9 2 5" xfId="2740"/>
    <cellStyle name="Note 9 2 5 2" xfId="3807"/>
    <cellStyle name="Note 9 2 5 3" xfId="3808"/>
    <cellStyle name="Note 9 3" xfId="2741"/>
    <cellStyle name="Note 9 3 2" xfId="2742"/>
    <cellStyle name="Note 9 3 2 2" xfId="2743"/>
    <cellStyle name="Note 9 3 2 2 2" xfId="2744"/>
    <cellStyle name="Note 9 3 2 2 2 2" xfId="2745"/>
    <cellStyle name="Note 9 3 2 2 3" xfId="2746"/>
    <cellStyle name="Note 9 3 2 3" xfId="2747"/>
    <cellStyle name="Note 9 3 2 3 2" xfId="2748"/>
    <cellStyle name="Note 9 3 2 4" xfId="2749"/>
    <cellStyle name="Note 9 3 2 4 2" xfId="3809"/>
    <cellStyle name="Note 9 3 2 4 3" xfId="3810"/>
    <cellStyle name="Note 9 3 2 5" xfId="2750"/>
    <cellStyle name="Note 9 3 2 6" xfId="3811"/>
    <cellStyle name="Note 9 3 2 7" xfId="3812"/>
    <cellStyle name="Note 9 3 3" xfId="2751"/>
    <cellStyle name="Note 9 3 3 2" xfId="2752"/>
    <cellStyle name="Note 9 3 3 2 2" xfId="2753"/>
    <cellStyle name="Note 9 3 3 3" xfId="2754"/>
    <cellStyle name="Note 9 3 3 3 2" xfId="3813"/>
    <cellStyle name="Note 9 3 3 3 3" xfId="3814"/>
    <cellStyle name="Note 9 3 4" xfId="2755"/>
    <cellStyle name="Note 9 3 4 2" xfId="2756"/>
    <cellStyle name="Note 9 3 5" xfId="2757"/>
    <cellStyle name="Note 9 3 5 2" xfId="3815"/>
    <cellStyle name="Note 9 3 5 3" xfId="3816"/>
    <cellStyle name="Note 9 4" xfId="2758"/>
    <cellStyle name="Note 9 4 2" xfId="2759"/>
    <cellStyle name="Note 9 4 2 2" xfId="2760"/>
    <cellStyle name="Note 9 4 2 2 2" xfId="2761"/>
    <cellStyle name="Note 9 4 2 2 2 2" xfId="2762"/>
    <cellStyle name="Note 9 4 2 2 3" xfId="2763"/>
    <cellStyle name="Note 9 4 2 3" xfId="2764"/>
    <cellStyle name="Note 9 4 2 3 2" xfId="2765"/>
    <cellStyle name="Note 9 4 2 4" xfId="2766"/>
    <cellStyle name="Note 9 4 2 4 2" xfId="3817"/>
    <cellStyle name="Note 9 4 2 4 3" xfId="3818"/>
    <cellStyle name="Note 9 4 2 5" xfId="2767"/>
    <cellStyle name="Note 9 4 2 6" xfId="3819"/>
    <cellStyle name="Note 9 4 2 7" xfId="3820"/>
    <cellStyle name="Note 9 4 3" xfId="2768"/>
    <cellStyle name="Note 9 4 3 2" xfId="2769"/>
    <cellStyle name="Note 9 4 3 2 2" xfId="2770"/>
    <cellStyle name="Note 9 4 3 3" xfId="2771"/>
    <cellStyle name="Note 9 4 3 3 2" xfId="3821"/>
    <cellStyle name="Note 9 4 3 3 3" xfId="3822"/>
    <cellStyle name="Note 9 4 4" xfId="2772"/>
    <cellStyle name="Note 9 4 4 2" xfId="2773"/>
    <cellStyle name="Note 9 4 5" xfId="2774"/>
    <cellStyle name="Note 9 4 5 2" xfId="3823"/>
    <cellStyle name="Note 9 4 5 3" xfId="3824"/>
    <cellStyle name="Note 9 5" xfId="2775"/>
    <cellStyle name="Note 9 5 2" xfId="2776"/>
    <cellStyle name="Note 9 5 2 2" xfId="2777"/>
    <cellStyle name="Note 9 5 2 2 2" xfId="2778"/>
    <cellStyle name="Note 9 5 2 2 2 2" xfId="2779"/>
    <cellStyle name="Note 9 5 2 2 3" xfId="2780"/>
    <cellStyle name="Note 9 5 2 3" xfId="2781"/>
    <cellStyle name="Note 9 5 2 3 2" xfId="2782"/>
    <cellStyle name="Note 9 5 2 4" xfId="2783"/>
    <cellStyle name="Note 9 5 2 4 2" xfId="3825"/>
    <cellStyle name="Note 9 5 2 4 3" xfId="3826"/>
    <cellStyle name="Note 9 5 2 5" xfId="2784"/>
    <cellStyle name="Note 9 5 2 6" xfId="3827"/>
    <cellStyle name="Note 9 5 2 7" xfId="3828"/>
    <cellStyle name="Note 9 5 3" xfId="2785"/>
    <cellStyle name="Note 9 5 3 2" xfId="2786"/>
    <cellStyle name="Note 9 5 3 2 2" xfId="2787"/>
    <cellStyle name="Note 9 5 3 3" xfId="2788"/>
    <cellStyle name="Note 9 5 3 3 2" xfId="3829"/>
    <cellStyle name="Note 9 5 3 3 3" xfId="3830"/>
    <cellStyle name="Note 9 5 4" xfId="2789"/>
    <cellStyle name="Note 9 5 4 2" xfId="2790"/>
    <cellStyle name="Note 9 5 5" xfId="2791"/>
    <cellStyle name="Note 9 5 5 2" xfId="3831"/>
    <cellStyle name="Note 9 5 5 3" xfId="3832"/>
    <cellStyle name="Note 9 6" xfId="2792"/>
    <cellStyle name="Note 9 6 2" xfId="2793"/>
    <cellStyle name="Note 9 6 2 2" xfId="2794"/>
    <cellStyle name="Note 9 6 2 2 2" xfId="2795"/>
    <cellStyle name="Note 9 6 2 2 2 2" xfId="2796"/>
    <cellStyle name="Note 9 6 2 2 3" xfId="2797"/>
    <cellStyle name="Note 9 6 2 3" xfId="2798"/>
    <cellStyle name="Note 9 6 2 3 2" xfId="2799"/>
    <cellStyle name="Note 9 6 2 4" xfId="2800"/>
    <cellStyle name="Note 9 6 2 4 2" xfId="3833"/>
    <cellStyle name="Note 9 6 2 4 3" xfId="3834"/>
    <cellStyle name="Note 9 6 2 5" xfId="2801"/>
    <cellStyle name="Note 9 6 2 6" xfId="3835"/>
    <cellStyle name="Note 9 6 2 7" xfId="3836"/>
    <cellStyle name="Note 9 6 3" xfId="2802"/>
    <cellStyle name="Note 9 6 3 2" xfId="2803"/>
    <cellStyle name="Note 9 6 3 2 2" xfId="2804"/>
    <cellStyle name="Note 9 6 3 3" xfId="2805"/>
    <cellStyle name="Note 9 6 3 3 2" xfId="3837"/>
    <cellStyle name="Note 9 6 3 3 3" xfId="3838"/>
    <cellStyle name="Note 9 6 4" xfId="2806"/>
    <cellStyle name="Note 9 6 4 2" xfId="2807"/>
    <cellStyle name="Note 9 6 5" xfId="2808"/>
    <cellStyle name="Note 9 6 5 2" xfId="3839"/>
    <cellStyle name="Note 9 6 5 3" xfId="3840"/>
    <cellStyle name="Note 9 7" xfId="2809"/>
    <cellStyle name="Note 9 7 2" xfId="2810"/>
    <cellStyle name="Note 9 7 2 2" xfId="2811"/>
    <cellStyle name="Note 9 7 2 2 2" xfId="2812"/>
    <cellStyle name="Note 9 7 2 2 2 2" xfId="2813"/>
    <cellStyle name="Note 9 7 2 2 3" xfId="2814"/>
    <cellStyle name="Note 9 7 2 3" xfId="2815"/>
    <cellStyle name="Note 9 7 2 3 2" xfId="2816"/>
    <cellStyle name="Note 9 7 2 4" xfId="2817"/>
    <cellStyle name="Note 9 7 2 4 2" xfId="3841"/>
    <cellStyle name="Note 9 7 2 4 3" xfId="3842"/>
    <cellStyle name="Note 9 7 2 5" xfId="2818"/>
    <cellStyle name="Note 9 7 2 6" xfId="3843"/>
    <cellStyle name="Note 9 7 2 7" xfId="3844"/>
    <cellStyle name="Note 9 7 3" xfId="2819"/>
    <cellStyle name="Note 9 7 3 2" xfId="2820"/>
    <cellStyle name="Note 9 7 3 2 2" xfId="2821"/>
    <cellStyle name="Note 9 7 3 3" xfId="2822"/>
    <cellStyle name="Note 9 7 3 3 2" xfId="3845"/>
    <cellStyle name="Note 9 7 3 3 3" xfId="3846"/>
    <cellStyle name="Note 9 7 4" xfId="2823"/>
    <cellStyle name="Note 9 7 4 2" xfId="2824"/>
    <cellStyle name="Note 9 7 5" xfId="2825"/>
    <cellStyle name="Note 9 7 5 2" xfId="3847"/>
    <cellStyle name="Note 9 7 5 3" xfId="3848"/>
    <cellStyle name="Note 9 8" xfId="2826"/>
    <cellStyle name="Note 9 8 2" xfId="2827"/>
    <cellStyle name="Note 9 8 2 2" xfId="2828"/>
    <cellStyle name="Note 9 8 2 2 2" xfId="2829"/>
    <cellStyle name="Note 9 8 2 2 2 2" xfId="2830"/>
    <cellStyle name="Note 9 8 2 2 3" xfId="2831"/>
    <cellStyle name="Note 9 8 2 3" xfId="2832"/>
    <cellStyle name="Note 9 8 2 3 2" xfId="2833"/>
    <cellStyle name="Note 9 8 2 4" xfId="2834"/>
    <cellStyle name="Note 9 8 2 4 2" xfId="3849"/>
    <cellStyle name="Note 9 8 2 4 3" xfId="3850"/>
    <cellStyle name="Note 9 8 2 5" xfId="2835"/>
    <cellStyle name="Note 9 8 2 6" xfId="3851"/>
    <cellStyle name="Note 9 8 2 7" xfId="3852"/>
    <cellStyle name="Note 9 8 3" xfId="2836"/>
    <cellStyle name="Note 9 8 3 2" xfId="2837"/>
    <cellStyle name="Note 9 8 3 2 2" xfId="2838"/>
    <cellStyle name="Note 9 8 3 3" xfId="2839"/>
    <cellStyle name="Note 9 8 3 3 2" xfId="3853"/>
    <cellStyle name="Note 9 8 3 3 3" xfId="3854"/>
    <cellStyle name="Note 9 8 4" xfId="2840"/>
    <cellStyle name="Note 9 8 4 2" xfId="2841"/>
    <cellStyle name="Note 9 8 5" xfId="2842"/>
    <cellStyle name="Note 9 8 5 2" xfId="3855"/>
    <cellStyle name="Note 9 8 5 3" xfId="3856"/>
    <cellStyle name="notes" xfId="2843"/>
    <cellStyle name="Output" xfId="2844"/>
    <cellStyle name="Output 2" xfId="2845"/>
    <cellStyle name="Percent [2]" xfId="2846"/>
    <cellStyle name="Percent 2" xfId="2847"/>
    <cellStyle name="Percent 2 10" xfId="2848"/>
    <cellStyle name="Percent 2 10 2" xfId="2849"/>
    <cellStyle name="Percent 2 11" xfId="2850"/>
    <cellStyle name="Percent 2 11 2" xfId="2851"/>
    <cellStyle name="Percent 2 12" xfId="2852"/>
    <cellStyle name="Percent 2 12 2" xfId="2853"/>
    <cellStyle name="Percent 2 13" xfId="2854"/>
    <cellStyle name="Percent 2 14" xfId="2855"/>
    <cellStyle name="Percent 2 15" xfId="2856"/>
    <cellStyle name="Percent 2 16" xfId="2857"/>
    <cellStyle name="Percent 2 2" xfId="2858"/>
    <cellStyle name="Percent 2 2 10" xfId="2859"/>
    <cellStyle name="Percent 2 2 11" xfId="2860"/>
    <cellStyle name="Percent 2 2 12" xfId="2861"/>
    <cellStyle name="Percent 2 2 13" xfId="2862"/>
    <cellStyle name="Percent 2 2 14" xfId="2863"/>
    <cellStyle name="Percent 2 2 2" xfId="2864"/>
    <cellStyle name="Percent 2 2 2 2" xfId="2865"/>
    <cellStyle name="Percent 2 2 2 2 2" xfId="2866"/>
    <cellStyle name="Percent 2 2 2 2 2 2" xfId="2867"/>
    <cellStyle name="Percent 2 2 2 2 3" xfId="2868"/>
    <cellStyle name="Percent 2 2 2 2 3 2" xfId="2869"/>
    <cellStyle name="Percent 2 2 2 2 4" xfId="2870"/>
    <cellStyle name="Percent 2 2 2 2 5" xfId="2871"/>
    <cellStyle name="Percent 2 2 2 2 6" xfId="2872"/>
    <cellStyle name="Percent 2 2 2 2 7" xfId="2873"/>
    <cellStyle name="Percent 2 2 2 3" xfId="2874"/>
    <cellStyle name="Percent 2 2 2 3 2" xfId="2875"/>
    <cellStyle name="Percent 2 2 2 3 3" xfId="2876"/>
    <cellStyle name="Percent 2 2 2 4" xfId="2877"/>
    <cellStyle name="Percent 2 2 2 4 2" xfId="2878"/>
    <cellStyle name="Percent 2 2 2 4 3" xfId="2879"/>
    <cellStyle name="Percent 2 2 2 5" xfId="2880"/>
    <cellStyle name="Percent 2 2 2 5 2" xfId="2881"/>
    <cellStyle name="Percent 2 2 2 6" xfId="2882"/>
    <cellStyle name="Percent 2 2 2 6 2" xfId="2883"/>
    <cellStyle name="Percent 2 2 2 7" xfId="2884"/>
    <cellStyle name="Percent 2 2 2 8" xfId="2885"/>
    <cellStyle name="Percent 2 2 3" xfId="2886"/>
    <cellStyle name="Percent 2 2 3 2" xfId="2887"/>
    <cellStyle name="Percent 2 2 3 3" xfId="2888"/>
    <cellStyle name="Percent 2 2 3 3 2" xfId="2889"/>
    <cellStyle name="Percent 2 2 3 4" xfId="2890"/>
    <cellStyle name="Percent 2 2 4" xfId="2891"/>
    <cellStyle name="Percent 2 2 4 2" xfId="2892"/>
    <cellStyle name="Percent 2 2 4 3" xfId="2893"/>
    <cellStyle name="Percent 2 2 4 4" xfId="2894"/>
    <cellStyle name="Percent 2 2 4 5" xfId="2895"/>
    <cellStyle name="Percent 2 2 5" xfId="2896"/>
    <cellStyle name="Percent 2 2 5 2" xfId="2897"/>
    <cellStyle name="Percent 2 2 5 3" xfId="2898"/>
    <cellStyle name="Percent 2 2 6" xfId="2899"/>
    <cellStyle name="Percent 2 2 6 2" xfId="2900"/>
    <cellStyle name="Percent 2 2 7" xfId="2901"/>
    <cellStyle name="Percent 2 2 7 2" xfId="2902"/>
    <cellStyle name="Percent 2 2 8" xfId="2903"/>
    <cellStyle name="Percent 2 2 8 2" xfId="2904"/>
    <cellStyle name="Percent 2 2 9" xfId="2905"/>
    <cellStyle name="Percent 2 2 9 2" xfId="2906"/>
    <cellStyle name="Percent 2 3" xfId="2907"/>
    <cellStyle name="Percent 2 3 2" xfId="2908"/>
    <cellStyle name="Percent 2 3 2 2" xfId="2909"/>
    <cellStyle name="Percent 2 3 2 2 2" xfId="2910"/>
    <cellStyle name="Percent 2 3 2 3" xfId="2911"/>
    <cellStyle name="Percent 2 3 2 3 2" xfId="2912"/>
    <cellStyle name="Percent 2 3 2 4" xfId="2913"/>
    <cellStyle name="Percent 2 3 2 5" xfId="2914"/>
    <cellStyle name="Percent 2 3 2 6" xfId="2915"/>
    <cellStyle name="Percent 2 3 2 7" xfId="2916"/>
    <cellStyle name="Percent 2 3 3" xfId="2917"/>
    <cellStyle name="Percent 2 3 3 2" xfId="2918"/>
    <cellStyle name="Percent 2 3 3 3" xfId="2919"/>
    <cellStyle name="Percent 2 3 4" xfId="2920"/>
    <cellStyle name="Percent 2 3 4 2" xfId="2921"/>
    <cellStyle name="Percent 2 3 4 3" xfId="2922"/>
    <cellStyle name="Percent 2 3 5" xfId="2923"/>
    <cellStyle name="Percent 2 3 5 2" xfId="2924"/>
    <cellStyle name="Percent 2 3 6" xfId="2925"/>
    <cellStyle name="Percent 2 3 6 2" xfId="2926"/>
    <cellStyle name="Percent 2 3 7" xfId="2927"/>
    <cellStyle name="Percent 2 3 8" xfId="2928"/>
    <cellStyle name="Percent 2 3 9" xfId="2929"/>
    <cellStyle name="Percent 2 4" xfId="2930"/>
    <cellStyle name="Percent 2 4 2" xfId="2931"/>
    <cellStyle name="Percent 2 4 3" xfId="2932"/>
    <cellStyle name="Percent 2 4 4" xfId="2933"/>
    <cellStyle name="Percent 2 5" xfId="2934"/>
    <cellStyle name="Percent 2 5 2" xfId="2935"/>
    <cellStyle name="Percent 2 5 3" xfId="2936"/>
    <cellStyle name="Percent 2 5 4" xfId="2937"/>
    <cellStyle name="Percent 2 6" xfId="2938"/>
    <cellStyle name="Percent 2 6 2" xfId="2939"/>
    <cellStyle name="Percent 2 6 3" xfId="2940"/>
    <cellStyle name="Percent 2 7" xfId="2941"/>
    <cellStyle name="Percent 2 7 2" xfId="2942"/>
    <cellStyle name="Percent 2 8" xfId="2943"/>
    <cellStyle name="Percent 2 8 2" xfId="2944"/>
    <cellStyle name="Percent 2 9" xfId="2945"/>
    <cellStyle name="Percent 2 9 2" xfId="2946"/>
    <cellStyle name="Percent 3" xfId="2947"/>
    <cellStyle name="Percent 3 2" xfId="2948"/>
    <cellStyle name="Percent 3 2 2" xfId="2949"/>
    <cellStyle name="Percent 3 2 3" xfId="2950"/>
    <cellStyle name="Percent 3 2 4" xfId="2951"/>
    <cellStyle name="Percent 3 2 5" xfId="2952"/>
    <cellStyle name="Percent 3 2 6" xfId="2953"/>
    <cellStyle name="Percent 3 2 7" xfId="2954"/>
    <cellStyle name="Percent 3 3" xfId="2955"/>
    <cellStyle name="Percent 3 4" xfId="2956"/>
    <cellStyle name="Percent 3 5" xfId="2957"/>
    <cellStyle name="Percent 3 6" xfId="2958"/>
    <cellStyle name="Percent 3 7" xfId="2959"/>
    <cellStyle name="Percent 3 8" xfId="2960"/>
    <cellStyle name="Percent 4" xfId="2961"/>
    <cellStyle name="Percent 4 2" xfId="2962"/>
    <cellStyle name="Percent 4 2 2" xfId="2963"/>
    <cellStyle name="Percent 4 2 3" xfId="2964"/>
    <cellStyle name="Percent 4 3" xfId="2965"/>
    <cellStyle name="Percent 4 3 2" xfId="2966"/>
    <cellStyle name="Percent 4 4" xfId="2967"/>
    <cellStyle name="Percent 4 5" xfId="2968"/>
    <cellStyle name="Percent 4 6" xfId="2969"/>
    <cellStyle name="Percent 4 7" xfId="2970"/>
    <cellStyle name="Percent 4 8" xfId="2971"/>
    <cellStyle name="Percent 4 9" xfId="2972"/>
    <cellStyle name="Percent 5" xfId="2973"/>
    <cellStyle name="Percent 5 2" xfId="2974"/>
    <cellStyle name="Percent 5 3" xfId="2975"/>
    <cellStyle name="Percent 5 4" xfId="2976"/>
    <cellStyle name="Percent 6" xfId="2977"/>
    <cellStyle name="Percent 7" xfId="2978"/>
    <cellStyle name="pge" xfId="94"/>
    <cellStyle name="pge 2" xfId="95"/>
    <cellStyle name="pge 3" xfId="96"/>
    <cellStyle name="Pourcentage" xfId="1" builtinId="5"/>
    <cellStyle name="Pourcentage 10" xfId="3977"/>
    <cellStyle name="Pourcentage 11" xfId="3979"/>
    <cellStyle name="Pourcentage 12" xfId="3981"/>
    <cellStyle name="Pourcentage 2" xfId="97"/>
    <cellStyle name="Pourcentage 2 2" xfId="98"/>
    <cellStyle name="Pourcentage 2 2 2" xfId="2979"/>
    <cellStyle name="Pourcentage 2 3" xfId="99"/>
    <cellStyle name="Pourcentage 2 3 2" xfId="2980"/>
    <cellStyle name="Pourcentage 2 4" xfId="100"/>
    <cellStyle name="Pourcentage 2 5" xfId="142"/>
    <cellStyle name="Pourcentage 2 6" xfId="3857"/>
    <cellStyle name="Pourcentage 3" xfId="101"/>
    <cellStyle name="Pourcentage 3 2" xfId="102"/>
    <cellStyle name="Pourcentage 3 3" xfId="2981"/>
    <cellStyle name="Pourcentage 4" xfId="103"/>
    <cellStyle name="Pourcentage 4 2" xfId="104"/>
    <cellStyle name="Pourcentage 5" xfId="105"/>
    <cellStyle name="Pourcentage 5 2" xfId="2982"/>
    <cellStyle name="Pourcentage 6" xfId="106"/>
    <cellStyle name="Pourcentage 7" xfId="121"/>
    <cellStyle name="Pourcentage 7 2" xfId="2983"/>
    <cellStyle name="Pourcentage 7 2 2" xfId="2984"/>
    <cellStyle name="Pourcentage 7 3" xfId="3966"/>
    <cellStyle name="Pourcentage 7 3 2" xfId="3972"/>
    <cellStyle name="Pourcentage 8" xfId="2985"/>
    <cellStyle name="Pourcentage 9" xfId="3970"/>
    <cellStyle name="Procentowy 3" xfId="2986"/>
    <cellStyle name="Procentowy 3 2" xfId="2987"/>
    <cellStyle name="Procentowy 3 3" xfId="2988"/>
    <cellStyle name="Procentowy 8" xfId="2989"/>
    <cellStyle name="Procentowy 8 2" xfId="2990"/>
    <cellStyle name="Procentowy 8 3" xfId="2991"/>
    <cellStyle name="Prozent_SubCatperStud" xfId="2992"/>
    <cellStyle name="row" xfId="2993"/>
    <cellStyle name="row 10" xfId="3858"/>
    <cellStyle name="row 11" xfId="3859"/>
    <cellStyle name="row 2" xfId="2994"/>
    <cellStyle name="row 2 2" xfId="3860"/>
    <cellStyle name="row 2 3" xfId="3861"/>
    <cellStyle name="row 3" xfId="2995"/>
    <cellStyle name="row 3 2" xfId="2996"/>
    <cellStyle name="row 3 2 2" xfId="3862"/>
    <cellStyle name="row 3 2 3" xfId="3863"/>
    <cellStyle name="row 3 3" xfId="2997"/>
    <cellStyle name="row 3 3 2" xfId="3864"/>
    <cellStyle name="row 3 3 3" xfId="3865"/>
    <cellStyle name="row 3 4" xfId="3866"/>
    <cellStyle name="row 3 5" xfId="3867"/>
    <cellStyle name="row 4" xfId="2998"/>
    <cellStyle name="row 4 2" xfId="2999"/>
    <cellStyle name="row 4 2 2" xfId="3868"/>
    <cellStyle name="row 4 2 3" xfId="3869"/>
    <cellStyle name="row 4 3" xfId="3000"/>
    <cellStyle name="row 4 3 2" xfId="3870"/>
    <cellStyle name="row 4 3 3" xfId="3871"/>
    <cellStyle name="row 4 4" xfId="3872"/>
    <cellStyle name="row 4 5" xfId="3873"/>
    <cellStyle name="row 5" xfId="3001"/>
    <cellStyle name="row 5 2" xfId="3874"/>
    <cellStyle name="row 5 3" xfId="3875"/>
    <cellStyle name="row 6" xfId="3002"/>
    <cellStyle name="row 6 2" xfId="3876"/>
    <cellStyle name="row 6 3" xfId="3877"/>
    <cellStyle name="row 7" xfId="3003"/>
    <cellStyle name="row 7 2" xfId="3878"/>
    <cellStyle name="row 7 3" xfId="3879"/>
    <cellStyle name="row 8" xfId="3004"/>
    <cellStyle name="row 8 2" xfId="3880"/>
    <cellStyle name="row 8 3" xfId="3881"/>
    <cellStyle name="row 9" xfId="3005"/>
    <cellStyle name="row 9 2" xfId="3882"/>
    <cellStyle name="row 9 3" xfId="3883"/>
    <cellStyle name="RowCodes" xfId="3006"/>
    <cellStyle name="Row-Col Headings" xfId="3007"/>
    <cellStyle name="RowTitles" xfId="3008"/>
    <cellStyle name="RowTitles 2" xfId="3009"/>
    <cellStyle name="RowTitles 2 2" xfId="3884"/>
    <cellStyle name="RowTitles 2 3" xfId="3885"/>
    <cellStyle name="RowTitles 3" xfId="3010"/>
    <cellStyle name="RowTitles 3 2" xfId="3011"/>
    <cellStyle name="RowTitles 3 2 2" xfId="3886"/>
    <cellStyle name="RowTitles 3 2 3" xfId="3887"/>
    <cellStyle name="RowTitles 3 3" xfId="3012"/>
    <cellStyle name="RowTitles 3 3 2" xfId="3888"/>
    <cellStyle name="RowTitles 3 3 3" xfId="3889"/>
    <cellStyle name="RowTitles 3 4" xfId="3890"/>
    <cellStyle name="RowTitles 3 5" xfId="3891"/>
    <cellStyle name="RowTitles 4" xfId="3013"/>
    <cellStyle name="RowTitles 4 2" xfId="3014"/>
    <cellStyle name="RowTitles 4 2 2" xfId="3892"/>
    <cellStyle name="RowTitles 4 2 3" xfId="3893"/>
    <cellStyle name="RowTitles 4 3" xfId="3015"/>
    <cellStyle name="RowTitles 4 3 2" xfId="3894"/>
    <cellStyle name="RowTitles 4 3 3" xfId="3895"/>
    <cellStyle name="RowTitles 4 4" xfId="3896"/>
    <cellStyle name="RowTitles 4 5" xfId="3897"/>
    <cellStyle name="RowTitles 5" xfId="3898"/>
    <cellStyle name="RowTitles 6" xfId="3899"/>
    <cellStyle name="RowTitles1-Detail" xfId="3016"/>
    <cellStyle name="RowTitles1-Detail 2" xfId="3017"/>
    <cellStyle name="RowTitles1-Detail 2 2" xfId="3018"/>
    <cellStyle name="RowTitles1-Detail 2 2 2" xfId="3019"/>
    <cellStyle name="RowTitles1-Detail 2 2 2 2" xfId="3900"/>
    <cellStyle name="RowTitles1-Detail 2 2 3" xfId="3020"/>
    <cellStyle name="RowTitles1-Detail 2 2 3 2" xfId="3901"/>
    <cellStyle name="RowTitles1-Detail 2 2 4" xfId="3902"/>
    <cellStyle name="RowTitles1-Detail 2 3" xfId="3021"/>
    <cellStyle name="RowTitles1-Detail 2 3 2" xfId="3022"/>
    <cellStyle name="RowTitles1-Detail 2 3 2 2" xfId="3903"/>
    <cellStyle name="RowTitles1-Detail 2 3 3" xfId="3023"/>
    <cellStyle name="RowTitles1-Detail 2 3 3 2" xfId="3904"/>
    <cellStyle name="RowTitles1-Detail 2 3 4" xfId="3905"/>
    <cellStyle name="RowTitles1-Detail 2 4" xfId="3024"/>
    <cellStyle name="RowTitles1-Detail 2 4 2" xfId="3025"/>
    <cellStyle name="RowTitles1-Detail 2 4 2 2" xfId="3906"/>
    <cellStyle name="RowTitles1-Detail 2 4 3" xfId="3907"/>
    <cellStyle name="RowTitles1-Detail 2 5" xfId="3908"/>
    <cellStyle name="RowTitles1-Detail 3" xfId="3909"/>
    <cellStyle name="RowTitles-Col2" xfId="3026"/>
    <cellStyle name="RowTitles-Col2 2" xfId="3027"/>
    <cellStyle name="RowTitles-Col2 2 2" xfId="3028"/>
    <cellStyle name="RowTitles-Col2 2 2 2" xfId="3029"/>
    <cellStyle name="RowTitles-Col2 2 2 2 2" xfId="3910"/>
    <cellStyle name="RowTitles-Col2 2 2 3" xfId="3030"/>
    <cellStyle name="RowTitles-Col2 2 2 3 2" xfId="3911"/>
    <cellStyle name="RowTitles-Col2 2 2 4" xfId="3912"/>
    <cellStyle name="RowTitles-Col2 2 3" xfId="3031"/>
    <cellStyle name="RowTitles-Col2 2 3 2" xfId="3032"/>
    <cellStyle name="RowTitles-Col2 2 3 2 2" xfId="3913"/>
    <cellStyle name="RowTitles-Col2 2 3 3" xfId="3033"/>
    <cellStyle name="RowTitles-Col2 2 3 3 2" xfId="3914"/>
    <cellStyle name="RowTitles-Col2 2 3 4" xfId="3915"/>
    <cellStyle name="RowTitles-Col2 2 4" xfId="3034"/>
    <cellStyle name="RowTitles-Col2 2 4 2" xfId="3035"/>
    <cellStyle name="RowTitles-Col2 2 4 2 2" xfId="3916"/>
    <cellStyle name="RowTitles-Col2 2 4 3" xfId="3917"/>
    <cellStyle name="RowTitles-Col2 2 5" xfId="3036"/>
    <cellStyle name="RowTitles-Col2 2 5 2" xfId="3918"/>
    <cellStyle name="RowTitles-Col2 2 6" xfId="3919"/>
    <cellStyle name="RowTitles-Col2 3" xfId="3037"/>
    <cellStyle name="RowTitles-Col2 3 2" xfId="3920"/>
    <cellStyle name="RowTitles-Col2 4" xfId="3921"/>
    <cellStyle name="RowTitles-Detail" xfId="3038"/>
    <cellStyle name="RowTitles-Detail 2" xfId="3039"/>
    <cellStyle name="RowTitles-Detail 2 2" xfId="3040"/>
    <cellStyle name="RowTitles-Detail 2 2 2" xfId="3041"/>
    <cellStyle name="RowTitles-Detail 2 2 2 2" xfId="3922"/>
    <cellStyle name="RowTitles-Detail 2 2 3" xfId="3042"/>
    <cellStyle name="RowTitles-Detail 2 2 3 2" xfId="3923"/>
    <cellStyle name="RowTitles-Detail 2 2 4" xfId="3924"/>
    <cellStyle name="RowTitles-Detail 2 3" xfId="3043"/>
    <cellStyle name="RowTitles-Detail 2 3 2" xfId="3044"/>
    <cellStyle name="RowTitles-Detail 2 3 2 2" xfId="3925"/>
    <cellStyle name="RowTitles-Detail 2 3 3" xfId="3045"/>
    <cellStyle name="RowTitles-Detail 2 3 3 2" xfId="3926"/>
    <cellStyle name="RowTitles-Detail 2 3 4" xfId="3927"/>
    <cellStyle name="RowTitles-Detail 2 4" xfId="3046"/>
    <cellStyle name="RowTitles-Detail 2 4 2" xfId="3047"/>
    <cellStyle name="RowTitles-Detail 2 4 2 2" xfId="3928"/>
    <cellStyle name="RowTitles-Detail 2 4 3" xfId="3929"/>
    <cellStyle name="RowTitles-Detail 2 5" xfId="3930"/>
    <cellStyle name="RowTitles-Detail 3" xfId="3931"/>
    <cellStyle name="Satisfaisant 2" xfId="107"/>
    <cellStyle name="Satisfaisant 2 2" xfId="3932"/>
    <cellStyle name="Satisfaisant 3" xfId="3048"/>
    <cellStyle name="semestre" xfId="3049"/>
    <cellStyle name="Sortie 2" xfId="108"/>
    <cellStyle name="Sortie 2 2" xfId="134"/>
    <cellStyle name="Sortie 2 2 2" xfId="3933"/>
    <cellStyle name="Sortie 2 2 3" xfId="3934"/>
    <cellStyle name="Sortie 2 2 4" xfId="3935"/>
    <cellStyle name="Sortie 2 3" xfId="135"/>
    <cellStyle name="Sortie 2 3 2" xfId="3936"/>
    <cellStyle name="Sortie 2 3 3" xfId="3937"/>
    <cellStyle name="Sortie 2 3 4" xfId="3938"/>
    <cellStyle name="Sortie 2 4" xfId="136"/>
    <cellStyle name="Sortie 2 4 2" xfId="3939"/>
    <cellStyle name="Sortie 2 4 3" xfId="3940"/>
    <cellStyle name="Sortie 2 4 4" xfId="3941"/>
    <cellStyle name="Sortie 2 5" xfId="3942"/>
    <cellStyle name="Sortie 3" xfId="3050"/>
    <cellStyle name="Standaard_Blad1" xfId="3051"/>
    <cellStyle name="Standard_DIAGRAM" xfId="3052"/>
    <cellStyle name="Sub-titles" xfId="3053"/>
    <cellStyle name="Sub-titles Cols" xfId="3054"/>
    <cellStyle name="Sub-titles rows" xfId="3055"/>
    <cellStyle name="tab4" xfId="109"/>
    <cellStyle name="tab4 2" xfId="110"/>
    <cellStyle name="Table No." xfId="3056"/>
    <cellStyle name="Table Title" xfId="3057"/>
    <cellStyle name="temp" xfId="3058"/>
    <cellStyle name="tête chapitre" xfId="3059"/>
    <cellStyle name="TEXT" xfId="3060"/>
    <cellStyle name="Texte explicatif 2" xfId="111"/>
    <cellStyle name="Texte explicatif 2 2" xfId="3943"/>
    <cellStyle name="Texte explicatif 3" xfId="3061"/>
    <cellStyle name="Title" xfId="3062"/>
    <cellStyle name="title1" xfId="3063"/>
    <cellStyle name="Titles" xfId="3064"/>
    <cellStyle name="Titre 2" xfId="137"/>
    <cellStyle name="Titre 3" xfId="3065"/>
    <cellStyle name="Titre 1 2" xfId="112"/>
    <cellStyle name="Titre 1 2 2" xfId="3944"/>
    <cellStyle name="Titre 1 3" xfId="3066"/>
    <cellStyle name="Titre 2 2" xfId="113"/>
    <cellStyle name="Titre 2 2 2" xfId="3945"/>
    <cellStyle name="Titre 2 3" xfId="3067"/>
    <cellStyle name="Titre 3 2" xfId="114"/>
    <cellStyle name="Titre 3 2 2" xfId="3946"/>
    <cellStyle name="Titre 3 3" xfId="3068"/>
    <cellStyle name="Titre 4 2" xfId="115"/>
    <cellStyle name="Titre 4 2 2" xfId="3947"/>
    <cellStyle name="Titre 4 3" xfId="3069"/>
    <cellStyle name="Total 2" xfId="116"/>
    <cellStyle name="Total 2 2" xfId="138"/>
    <cellStyle name="Total 2 2 2" xfId="3948"/>
    <cellStyle name="Total 2 2 3" xfId="3949"/>
    <cellStyle name="Total 2 2 4" xfId="3950"/>
    <cellStyle name="Total 2 3" xfId="139"/>
    <cellStyle name="Total 2 3 2" xfId="3951"/>
    <cellStyle name="Total 2 3 3" xfId="3952"/>
    <cellStyle name="Total 2 3 4" xfId="3953"/>
    <cellStyle name="Total 2 4" xfId="140"/>
    <cellStyle name="Total 2 4 2" xfId="3954"/>
    <cellStyle name="Total 2 4 3" xfId="3955"/>
    <cellStyle name="Total 2 4 4" xfId="3956"/>
    <cellStyle name="Total 2 5" xfId="3957"/>
    <cellStyle name="Total 3" xfId="3070"/>
    <cellStyle name="toto" xfId="117"/>
    <cellStyle name="toto 2" xfId="118"/>
    <cellStyle name="toto 2 2" xfId="3958"/>
    <cellStyle name="toto 2 3" xfId="3959"/>
    <cellStyle name="toto 2 4" xfId="3960"/>
    <cellStyle name="toto 3" xfId="3961"/>
    <cellStyle name="toto 4" xfId="3962"/>
    <cellStyle name="toto 5" xfId="3963"/>
    <cellStyle name="Tusental (0)_Blad2" xfId="3071"/>
    <cellStyle name="Tusental 2" xfId="3072"/>
    <cellStyle name="Tusental 3" xfId="3073"/>
    <cellStyle name="Tusental_Blad2" xfId="3074"/>
    <cellStyle name="Uwaga 2" xfId="3075"/>
    <cellStyle name="Uwaga 2 2" xfId="3076"/>
    <cellStyle name="Uwaga 2 3" xfId="3077"/>
    <cellStyle name="Valuta (0)_Blad2" xfId="3078"/>
    <cellStyle name="Valuta_Blad2" xfId="3079"/>
    <cellStyle name="Vérification 2" xfId="119"/>
    <cellStyle name="Vérification 2 2" xfId="3964"/>
    <cellStyle name="Vérification 3" xfId="3080"/>
    <cellStyle name="Währung [0]_DIAGRAM" xfId="3081"/>
    <cellStyle name="Währung_DIAGRAM" xfId="3082"/>
    <cellStyle name="Warning Text" xfId="3083"/>
    <cellStyle name="Warning Text 2" xfId="3084"/>
    <cellStyle name="Wrapped" xfId="3085"/>
    <cellStyle name="표준_T_A8(통계청_검증결과)" xfId="3086"/>
    <cellStyle name="常规_B2.3" xfId="3087"/>
    <cellStyle name="標準_法務省担当表（eigo ） " xfId="308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27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29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 b="1" i="0" baseline="0">
                <a:effectLst/>
              </a:rPr>
              <a:t>Origine des chercheurs étrangers travaillant en 2017 dans des organismes et établissements d'enseignement supérieur hors contrat.</a:t>
            </a:r>
            <a:endParaRPr lang="fr-FR" sz="1400">
              <a:effectLst/>
            </a:endParaRPr>
          </a:p>
          <a:p>
            <a:pPr>
              <a:defRPr sz="1400"/>
            </a:pPr>
            <a:r>
              <a:rPr lang="fr-FR" sz="1200" b="0" i="0" baseline="0">
                <a:effectLst/>
              </a:rPr>
              <a:t>yc IGR titulaires ou contractuels, hors doctorants, en personnes physiques au 31/12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1073247165045191"/>
          <c:y val="2.6338891945629061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35039298436151733"/>
          <c:y val="0.22124669234328412"/>
          <c:w val="0.61948492123626264"/>
          <c:h val="0.7127700280830658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'stock public orig'!$A$23</c:f>
              <c:strCache>
                <c:ptCount val="1"/>
                <c:pt idx="0">
                  <c:v>Union européenne à 28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orig'!$B$23:$E$23</c:f>
              <c:numCache>
                <c:formatCode>#,##0</c:formatCode>
                <c:ptCount val="4"/>
                <c:pt idx="0">
                  <c:v>3238</c:v>
                </c:pt>
                <c:pt idx="1">
                  <c:v>911</c:v>
                </c:pt>
                <c:pt idx="2">
                  <c:v>2570</c:v>
                </c:pt>
                <c:pt idx="3">
                  <c:v>798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BF8-48AF-B058-44ACD9902F70}"/>
            </c:ext>
          </c:extLst>
        </c:ser>
        <c:ser>
          <c:idx val="1"/>
          <c:order val="1"/>
          <c:tx>
            <c:strRef>
              <c:f>'stock public orig'!$A$24</c:f>
              <c:strCache>
                <c:ptCount val="1"/>
                <c:pt idx="0">
                  <c:v>Europe hors UE 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orig'!$B$24:$E$24</c:f>
              <c:numCache>
                <c:formatCode>#,##0</c:formatCode>
                <c:ptCount val="4"/>
                <c:pt idx="0">
                  <c:v>415</c:v>
                </c:pt>
                <c:pt idx="1">
                  <c:v>75</c:v>
                </c:pt>
                <c:pt idx="2">
                  <c:v>215</c:v>
                </c:pt>
                <c:pt idx="3">
                  <c:v>114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BF8-48AF-B058-44ACD9902F70}"/>
            </c:ext>
          </c:extLst>
        </c:ser>
        <c:ser>
          <c:idx val="2"/>
          <c:order val="2"/>
          <c:tx>
            <c:strRef>
              <c:f>'stock public orig'!$A$25</c:f>
              <c:strCache>
                <c:ptCount val="1"/>
                <c:pt idx="0">
                  <c:v>Amérique du Nord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orig'!$B$25:$E$25</c:f>
              <c:numCache>
                <c:formatCode>#,##0</c:formatCode>
                <c:ptCount val="4"/>
                <c:pt idx="0">
                  <c:v>312</c:v>
                </c:pt>
                <c:pt idx="1">
                  <c:v>111</c:v>
                </c:pt>
                <c:pt idx="2">
                  <c:v>144</c:v>
                </c:pt>
                <c:pt idx="3">
                  <c:v>132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BF8-48AF-B058-44ACD9902F70}"/>
            </c:ext>
          </c:extLst>
        </c:ser>
        <c:ser>
          <c:idx val="3"/>
          <c:order val="3"/>
          <c:tx>
            <c:strRef>
              <c:f>'stock public orig'!$A$26</c:f>
              <c:strCache>
                <c:ptCount val="1"/>
                <c:pt idx="0">
                  <c:v>Amérique Centrale et du Sud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orig'!$B$26:$E$26</c:f>
              <c:numCache>
                <c:formatCode>#,##0</c:formatCode>
                <c:ptCount val="4"/>
                <c:pt idx="0">
                  <c:v>306</c:v>
                </c:pt>
                <c:pt idx="1">
                  <c:v>95</c:v>
                </c:pt>
                <c:pt idx="2">
                  <c:v>166</c:v>
                </c:pt>
                <c:pt idx="3">
                  <c:v>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BF8-48AF-B058-44ACD9902F70}"/>
            </c:ext>
          </c:extLst>
        </c:ser>
        <c:ser>
          <c:idx val="4"/>
          <c:order val="4"/>
          <c:tx>
            <c:strRef>
              <c:f>'stock public orig'!$A$27</c:f>
              <c:strCache>
                <c:ptCount val="1"/>
                <c:pt idx="0">
                  <c:v>Asie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orig'!$B$27:$E$27</c:f>
              <c:numCache>
                <c:formatCode>#,##0</c:formatCode>
                <c:ptCount val="4"/>
                <c:pt idx="0">
                  <c:v>664</c:v>
                </c:pt>
                <c:pt idx="1">
                  <c:v>217</c:v>
                </c:pt>
                <c:pt idx="2">
                  <c:v>319</c:v>
                </c:pt>
                <c:pt idx="3">
                  <c:v>324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BF8-48AF-B058-44ACD9902F70}"/>
            </c:ext>
          </c:extLst>
        </c:ser>
        <c:ser>
          <c:idx val="5"/>
          <c:order val="5"/>
          <c:tx>
            <c:strRef>
              <c:f>'stock public orig'!$A$28</c:f>
              <c:strCache>
                <c:ptCount val="1"/>
                <c:pt idx="0">
                  <c:v>Afrique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orig'!$B$28:$E$28</c:f>
              <c:numCache>
                <c:formatCode>#,##0</c:formatCode>
                <c:ptCount val="4"/>
                <c:pt idx="0">
                  <c:v>430</c:v>
                </c:pt>
                <c:pt idx="1">
                  <c:v>117</c:v>
                </c:pt>
                <c:pt idx="2">
                  <c:v>720</c:v>
                </c:pt>
                <c:pt idx="3">
                  <c:v>255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FBF8-48AF-B058-44ACD9902F70}"/>
            </c:ext>
          </c:extLst>
        </c:ser>
        <c:ser>
          <c:idx val="6"/>
          <c:order val="6"/>
          <c:tx>
            <c:strRef>
              <c:f>'stock public orig'!$A$29</c:f>
              <c:strCache>
                <c:ptCount val="1"/>
                <c:pt idx="0">
                  <c:v>Océanie</c:v>
                </c:pt>
              </c:strCache>
            </c:strRef>
          </c:tx>
          <c:invertIfNegative val="0"/>
          <c:cat>
            <c:strRef>
              <c:f>'stock public orig'!$B$22:$E$22</c:f>
              <c:strCache>
                <c:ptCount val="4"/>
                <c:pt idx="0">
                  <c:v>8 EPST</c:v>
                </c:pt>
                <c:pt idx="1">
                  <c:v>EPIC + Pasteur-Curie</c:v>
                </c:pt>
                <c:pt idx="2">
                  <c:v>Enseignants-chercheurs ** des EPSCP sous tutelle  MESRI</c:v>
                </c:pt>
                <c:pt idx="3">
                  <c:v>Etablissements d'enseignement supérieur hors contrat MESRI</c:v>
                </c:pt>
              </c:strCache>
            </c:strRef>
          </c:cat>
          <c:val>
            <c:numRef>
              <c:f>'stock public orig'!$B$29:$E$29</c:f>
              <c:numCache>
                <c:formatCode>#,##0</c:formatCode>
                <c:ptCount val="4"/>
                <c:pt idx="0">
                  <c:v>152</c:v>
                </c:pt>
                <c:pt idx="1">
                  <c:v>7</c:v>
                </c:pt>
                <c:pt idx="2">
                  <c:v>12</c:v>
                </c:pt>
                <c:pt idx="3">
                  <c:v>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FBF8-48AF-B058-44ACD9902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4216448"/>
        <c:axId val="144217984"/>
      </c:barChart>
      <c:catAx>
        <c:axId val="14421644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44217984"/>
        <c:crosses val="autoZero"/>
        <c:auto val="1"/>
        <c:lblAlgn val="ctr"/>
        <c:lblOffset val="100"/>
        <c:noMultiLvlLbl val="0"/>
      </c:catAx>
      <c:valAx>
        <c:axId val="144217984"/>
        <c:scaling>
          <c:orientation val="minMax"/>
        </c:scaling>
        <c:delete val="0"/>
        <c:axPos val="b"/>
        <c:majorGridlines/>
        <c:numFmt formatCode="#,##0" sourceLinked="1"/>
        <c:majorTickMark val="out"/>
        <c:minorTickMark val="none"/>
        <c:tickLblPos val="nextTo"/>
        <c:crossAx val="144216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3.3106575403157638E-3"/>
          <c:y val="0.1383928339963337"/>
          <c:w val="0.99668934245968421"/>
          <c:h val="9.634870370136092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051045040774585E-2"/>
          <c:y val="0.37430115685813464"/>
          <c:w val="0.43993077284553406"/>
          <c:h val="0.49263654201375662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889-4717-987A-D95F66D1CB42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889-4717-987A-D95F66D1CB42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889-4717-987A-D95F66D1CB42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889-4717-987A-D95F66D1CB42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D889-4717-987A-D95F66D1CB42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08'!$B$5:$F$5</c:f>
              <c:numCache>
                <c:formatCode>0</c:formatCode>
                <c:ptCount val="5"/>
                <c:pt idx="0">
                  <c:v>39.064638747997357</c:v>
                </c:pt>
                <c:pt idx="1">
                  <c:v>9.1568911214910447</c:v>
                </c:pt>
                <c:pt idx="2">
                  <c:v>23.235433865314949</c:v>
                </c:pt>
                <c:pt idx="3">
                  <c:v>26.411216166424982</c:v>
                </c:pt>
                <c:pt idx="4">
                  <c:v>2.1318200987716591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D889-4717-987A-D95F66D1C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28971462179272E-2"/>
          <c:y val="0.39771811350085373"/>
          <c:w val="0.34503884338872359"/>
          <c:h val="0.5044823503923788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B7F-4277-A435-3C0B66C9E0BF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B7F-4277-A435-3C0B66C9E0BF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B7F-4277-A435-3C0B66C9E0BF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B7F-4277-A435-3C0B66C9E0BF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B7F-4277-A435-3C0B66C9E0BF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08'!$B$6:$F$6</c:f>
              <c:numCache>
                <c:formatCode>0</c:formatCode>
                <c:ptCount val="5"/>
                <c:pt idx="0">
                  <c:v>19.585778671031118</c:v>
                </c:pt>
                <c:pt idx="1">
                  <c:v>3.9538118524176511</c:v>
                </c:pt>
                <c:pt idx="2">
                  <c:v>9.7137244274770662</c:v>
                </c:pt>
                <c:pt idx="3">
                  <c:v>65.604086183758739</c:v>
                </c:pt>
                <c:pt idx="4">
                  <c:v>1.142598865315444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0B7F-4277-A435-3C0B66C9E0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051045040774585E-2"/>
          <c:y val="0.38136209848581354"/>
          <c:w val="0.52714850117419543"/>
          <c:h val="0.51495240233788842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C79-4C53-829F-6FF0E3A2AC5E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C79-4C53-829F-6FF0E3A2AC5E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FC79-4C53-829F-6FF0E3A2AC5E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FC79-4C53-829F-6FF0E3A2AC5E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FC79-4C53-829F-6FF0E3A2AC5E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08'!$B$7:$F$7</c:f>
              <c:numCache>
                <c:formatCode>0</c:formatCode>
                <c:ptCount val="5"/>
                <c:pt idx="0">
                  <c:v>34.34197394886376</c:v>
                </c:pt>
                <c:pt idx="1">
                  <c:v>8.5937720909813873</c:v>
                </c:pt>
                <c:pt idx="2">
                  <c:v>10.661429692386939</c:v>
                </c:pt>
                <c:pt idx="3">
                  <c:v>41.137438702003706</c:v>
                </c:pt>
                <c:pt idx="4">
                  <c:v>5.2653855657642099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FC79-4C53-829F-6FF0E3A2AC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329332619830271E-2"/>
          <c:y val="0.33783925657941405"/>
          <c:w val="0.48942282700099382"/>
          <c:h val="0.5449789316875931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A81-4C45-A030-0C01794DAC52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A81-4C45-A030-0C01794DAC52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A81-4C45-A030-0C01794DAC52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A81-4C45-A030-0C01794DAC52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A81-4C45-A030-0C01794DAC52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08'!$B$8:$F$8</c:f>
              <c:numCache>
                <c:formatCode>0</c:formatCode>
                <c:ptCount val="5"/>
                <c:pt idx="0">
                  <c:v>56.909203080385005</c:v>
                </c:pt>
                <c:pt idx="1">
                  <c:v>11.052518223682709</c:v>
                </c:pt>
                <c:pt idx="2">
                  <c:v>12.512981348371138</c:v>
                </c:pt>
                <c:pt idx="3">
                  <c:v>17.121975606132224</c:v>
                </c:pt>
                <c:pt idx="4">
                  <c:v>2.4033217414289227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9A81-4C45-A030-0C01794DAC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9236707402525"/>
          <c:y val="0.38702541019084102"/>
          <c:w val="0.47665609672094161"/>
          <c:h val="0.56181880995802214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6AF-4B6E-BC15-7E705C132BE8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6AF-4B6E-BC15-7E705C132BE8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16AF-4B6E-BC15-7E705C132BE8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16AF-4B6E-BC15-7E705C132BE8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16AF-4B6E-BC15-7E705C132BE8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08'!$B$9:$F$9</c:f>
              <c:numCache>
                <c:formatCode>0</c:formatCode>
                <c:ptCount val="5"/>
                <c:pt idx="0">
                  <c:v>54.604095024491819</c:v>
                </c:pt>
                <c:pt idx="1">
                  <c:v>7.3963800912448665</c:v>
                </c:pt>
                <c:pt idx="2">
                  <c:v>17.664238773966108</c:v>
                </c:pt>
                <c:pt idx="3">
                  <c:v>19.236214312197223</c:v>
                </c:pt>
                <c:pt idx="4">
                  <c:v>1.0990717980999847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16AF-4B6E-BC15-7E705C132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7876807952197484E-2"/>
          <c:y val="0.33390114193840953"/>
          <c:w val="0.58992907801418437"/>
          <c:h val="0.58066317626527053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965-426E-8A58-DF24375C76FE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965-426E-8A58-DF24375C76FE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965-426E-8A58-DF24375C76FE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3965-426E-8A58-DF24375C76FE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3965-426E-8A58-DF24375C76FE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08'!$B$10:$F$10</c:f>
              <c:numCache>
                <c:formatCode>0</c:formatCode>
                <c:ptCount val="5"/>
                <c:pt idx="0">
                  <c:v>50.611679919908468</c:v>
                </c:pt>
                <c:pt idx="1">
                  <c:v>7.3637666336130945</c:v>
                </c:pt>
                <c:pt idx="2">
                  <c:v>13.605122923661314</c:v>
                </c:pt>
                <c:pt idx="3">
                  <c:v>24.200098920199444</c:v>
                </c:pt>
                <c:pt idx="4">
                  <c:v>4.2193316026176682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3965-426E-8A58-DF24375C7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37100044768651"/>
          <c:y val="0.36511826813193132"/>
          <c:w val="0.35841676981012827"/>
          <c:h val="0.5240422576137323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C2D-413A-8916-8339574BD083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C2D-413A-8916-8339574BD083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C2D-413A-8916-8339574BD083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C2D-413A-8916-8339574BD083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C2D-413A-8916-8339574BD083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08'!$B$11:$F$11</c:f>
              <c:numCache>
                <c:formatCode>0</c:formatCode>
                <c:ptCount val="5"/>
                <c:pt idx="0">
                  <c:v>85.986594258213017</c:v>
                </c:pt>
                <c:pt idx="1">
                  <c:v>4.7229607659384234</c:v>
                </c:pt>
                <c:pt idx="2">
                  <c:v>2.7205877760064787</c:v>
                </c:pt>
                <c:pt idx="3">
                  <c:v>5.1349649484298254</c:v>
                </c:pt>
                <c:pt idx="4">
                  <c:v>1.434892251412266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5C2D-413A-8916-8339574BD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egendEntry>
        <c:idx val="0"/>
        <c:txPr>
          <a:bodyPr/>
          <a:lstStyle/>
          <a:p>
            <a:pPr>
              <a:defRPr sz="1000"/>
            </a:pPr>
            <a:endParaRPr lang="fr-FR"/>
          </a:p>
        </c:txPr>
      </c:legendEntry>
      <c:layout>
        <c:manualLayout>
          <c:xMode val="edge"/>
          <c:yMode val="edge"/>
          <c:x val="0.61121674171999407"/>
          <c:y val="0.16612983876681203"/>
          <c:w val="0.30405639094444298"/>
          <c:h val="0.80779028493805005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051250172675786E-2"/>
          <c:y val="0.3882172845690301"/>
          <c:w val="0.52013095731454628"/>
          <c:h val="0.5080972162546718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211-4535-853B-7485EF96EC41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211-4535-853B-7485EF96EC41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7211-4535-853B-7485EF96EC41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7211-4535-853B-7485EF96EC41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7211-4535-853B-7485EF96EC41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08'!$B$4:$F$4</c:f>
              <c:numCache>
                <c:formatCode>0</c:formatCode>
                <c:ptCount val="5"/>
                <c:pt idx="0">
                  <c:v>40.8839495221793</c:v>
                </c:pt>
                <c:pt idx="1">
                  <c:v>7.1319885254474249</c:v>
                </c:pt>
                <c:pt idx="2">
                  <c:v>13.097067653134836</c:v>
                </c:pt>
                <c:pt idx="3">
                  <c:v>34.867038538459013</c:v>
                </c:pt>
                <c:pt idx="4">
                  <c:v>4.0199557607794087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7211-4535-853B-7485EF96E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596805718434128E-2"/>
          <c:y val="0.41198588441303685"/>
          <c:w val="0.54758195119227127"/>
          <c:h val="0.5461296312592525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8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F3C-487D-9D2E-7AEEA7A22D35}"/>
              </c:ext>
            </c:extLst>
          </c:dPt>
          <c:dPt>
            <c:idx val="1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F3C-487D-9D2E-7AEEA7A22D35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F3C-487D-9D2E-7AEEA7A22D35}"/>
              </c:ext>
            </c:extLst>
          </c:dPt>
          <c:dPt>
            <c:idx val="3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3F3C-487D-9D2E-7AEEA7A22D35}"/>
              </c:ext>
            </c:extLst>
          </c:dPt>
          <c:dPt>
            <c:idx val="4"/>
            <c:bubble3D val="0"/>
            <c:spPr>
              <a:solidFill>
                <a:schemeClr val="tx2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3F3C-487D-9D2E-7AEEA7A22D35}"/>
              </c:ext>
            </c:extLst>
          </c:dPt>
          <c:cat>
            <c:strRef>
              <c:f>'Tableau 08'!$B$3:$F$3</c:f>
              <c:strCache>
                <c:ptCount val="5"/>
                <c:pt idx="0">
                  <c:v>Europe</c:v>
                </c:pt>
                <c:pt idx="1">
                  <c:v>Amérique</c:v>
                </c:pt>
                <c:pt idx="2">
                  <c:v>Asie</c:v>
                </c:pt>
                <c:pt idx="3">
                  <c:v>Afrique</c:v>
                </c:pt>
                <c:pt idx="4">
                  <c:v>Autres</c:v>
                </c:pt>
              </c:strCache>
            </c:strRef>
          </c:cat>
          <c:val>
            <c:numRef>
              <c:f>'Tableau 08'!$B$12:$F$12</c:f>
              <c:numCache>
                <c:formatCode>0</c:formatCode>
                <c:ptCount val="5"/>
                <c:pt idx="0">
                  <c:v>67.371813110103119</c:v>
                </c:pt>
                <c:pt idx="1">
                  <c:v>8.9249779162569425</c:v>
                </c:pt>
                <c:pt idx="2">
                  <c:v>12.31524311583123</c:v>
                </c:pt>
                <c:pt idx="3">
                  <c:v>7.3719988789667621</c:v>
                </c:pt>
                <c:pt idx="4">
                  <c:v>4.0159669788419494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3F3C-487D-9D2E-7AEEA7A22D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52916</xdr:colOff>
      <xdr:row>21</xdr:row>
      <xdr:rowOff>25399</xdr:rowOff>
    </xdr:from>
    <xdr:to>
      <xdr:col>20</xdr:col>
      <xdr:colOff>560916</xdr:colOff>
      <xdr:row>44</xdr:row>
      <xdr:rowOff>190499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0.03472</cdr:x>
      <cdr:y>0.87037</cdr:y>
    </cdr:from>
    <cdr:to>
      <cdr:x>0.72685</cdr:x>
      <cdr:y>0.99769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58750" y="2387600"/>
          <a:ext cx="3164417" cy="349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 i="1">
              <a:effectLst/>
              <a:latin typeface="+mn-lt"/>
              <a:ea typeface="+mn-ea"/>
              <a:cs typeface="+mn-cs"/>
            </a:rPr>
            <a:t>Source : MENESR-SIES (enquête R&amp;D</a:t>
          </a:r>
          <a:r>
            <a:rPr lang="fr-FR" sz="1100">
              <a:effectLst/>
              <a:latin typeface="+mn-lt"/>
              <a:ea typeface="+mn-ea"/>
              <a:cs typeface="+mn-cs"/>
            </a:rPr>
            <a:t>)</a:t>
          </a:r>
          <a:endParaRPr lang="fr-FR">
            <a:effectLst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561975</xdr:colOff>
      <xdr:row>12</xdr:row>
      <xdr:rowOff>47625</xdr:rowOff>
    </xdr:from>
    <xdr:to>
      <xdr:col>12</xdr:col>
      <xdr:colOff>457200</xdr:colOff>
      <xdr:row>22</xdr:row>
      <xdr:rowOff>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190500</xdr:colOff>
      <xdr:row>12</xdr:row>
      <xdr:rowOff>9525</xdr:rowOff>
    </xdr:from>
    <xdr:to>
      <xdr:col>14</xdr:col>
      <xdr:colOff>752475</xdr:colOff>
      <xdr:row>22</xdr:row>
      <xdr:rowOff>0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723901</xdr:colOff>
      <xdr:row>12</xdr:row>
      <xdr:rowOff>47625</xdr:rowOff>
    </xdr:from>
    <xdr:to>
      <xdr:col>17</xdr:col>
      <xdr:colOff>247651</xdr:colOff>
      <xdr:row>21</xdr:row>
      <xdr:rowOff>185737</xdr:rowOff>
    </xdr:to>
    <xdr:graphicFrame macro="">
      <xdr:nvGraphicFramePr>
        <xdr:cNvPr id="4" name="Graphique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104776</xdr:colOff>
      <xdr:row>12</xdr:row>
      <xdr:rowOff>171450</xdr:rowOff>
    </xdr:from>
    <xdr:to>
      <xdr:col>15</xdr:col>
      <xdr:colOff>542926</xdr:colOff>
      <xdr:row>22</xdr:row>
      <xdr:rowOff>28575</xdr:rowOff>
    </xdr:to>
    <xdr:graphicFrame macro="">
      <xdr:nvGraphicFramePr>
        <xdr:cNvPr id="5" name="Graphique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742950</xdr:colOff>
      <xdr:row>2</xdr:row>
      <xdr:rowOff>28575</xdr:rowOff>
    </xdr:from>
    <xdr:to>
      <xdr:col>12</xdr:col>
      <xdr:colOff>561975</xdr:colOff>
      <xdr:row>11</xdr:row>
      <xdr:rowOff>100012</xdr:rowOff>
    </xdr:to>
    <xdr:graphicFrame macro="">
      <xdr:nvGraphicFramePr>
        <xdr:cNvPr id="6" name="Graphique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561976</xdr:colOff>
      <xdr:row>2</xdr:row>
      <xdr:rowOff>66675</xdr:rowOff>
    </xdr:from>
    <xdr:to>
      <xdr:col>14</xdr:col>
      <xdr:colOff>66676</xdr:colOff>
      <xdr:row>11</xdr:row>
      <xdr:rowOff>171450</xdr:rowOff>
    </xdr:to>
    <xdr:graphicFrame macro="">
      <xdr:nvGraphicFramePr>
        <xdr:cNvPr id="7" name="Graphique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657225</xdr:colOff>
      <xdr:row>2</xdr:row>
      <xdr:rowOff>38100</xdr:rowOff>
    </xdr:from>
    <xdr:to>
      <xdr:col>16</xdr:col>
      <xdr:colOff>457200</xdr:colOff>
      <xdr:row>12</xdr:row>
      <xdr:rowOff>80962</xdr:rowOff>
    </xdr:to>
    <xdr:graphicFrame macro="">
      <xdr:nvGraphicFramePr>
        <xdr:cNvPr id="8" name="Graphique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561975</xdr:colOff>
      <xdr:row>12</xdr:row>
      <xdr:rowOff>76200</xdr:rowOff>
    </xdr:from>
    <xdr:to>
      <xdr:col>15</xdr:col>
      <xdr:colOff>0</xdr:colOff>
      <xdr:row>13</xdr:row>
      <xdr:rowOff>152400</xdr:rowOff>
    </xdr:to>
    <xdr:sp macro="" textlink="">
      <xdr:nvSpPr>
        <xdr:cNvPr id="9" name="ZoneTexte 8"/>
        <xdr:cNvSpPr txBox="1"/>
      </xdr:nvSpPr>
      <xdr:spPr>
        <a:xfrm>
          <a:off x="7067550" y="2686050"/>
          <a:ext cx="4010025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Services</a:t>
          </a:r>
        </a:p>
      </xdr:txBody>
    </xdr:sp>
    <xdr:clientData/>
  </xdr:twoCellAnchor>
  <xdr:twoCellAnchor>
    <xdr:from>
      <xdr:col>9</xdr:col>
      <xdr:colOff>628650</xdr:colOff>
      <xdr:row>2</xdr:row>
      <xdr:rowOff>85725</xdr:rowOff>
    </xdr:from>
    <xdr:to>
      <xdr:col>15</xdr:col>
      <xdr:colOff>66675</xdr:colOff>
      <xdr:row>3</xdr:row>
      <xdr:rowOff>161925</xdr:rowOff>
    </xdr:to>
    <xdr:sp macro="" textlink="">
      <xdr:nvSpPr>
        <xdr:cNvPr id="10" name="ZoneTexte 9"/>
        <xdr:cNvSpPr txBox="1"/>
      </xdr:nvSpPr>
      <xdr:spPr>
        <a:xfrm>
          <a:off x="7134225" y="666750"/>
          <a:ext cx="4010025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Industries</a:t>
          </a:r>
          <a:r>
            <a:rPr lang="fr-FR" sz="1100" baseline="0"/>
            <a:t> manufacturières</a:t>
          </a:r>
          <a:endParaRPr lang="fr-FR" sz="1100"/>
        </a:p>
      </xdr:txBody>
    </xdr:sp>
    <xdr:clientData/>
  </xdr:twoCellAnchor>
  <xdr:twoCellAnchor>
    <xdr:from>
      <xdr:col>8</xdr:col>
      <xdr:colOff>180975</xdr:colOff>
      <xdr:row>12</xdr:row>
      <xdr:rowOff>57150</xdr:rowOff>
    </xdr:from>
    <xdr:to>
      <xdr:col>10</xdr:col>
      <xdr:colOff>466725</xdr:colOff>
      <xdr:row>22</xdr:row>
      <xdr:rowOff>0</xdr:rowOff>
    </xdr:to>
    <xdr:graphicFrame macro="">
      <xdr:nvGraphicFramePr>
        <xdr:cNvPr id="11" name="Graphique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333375</xdr:colOff>
      <xdr:row>1</xdr:row>
      <xdr:rowOff>180976</xdr:rowOff>
    </xdr:from>
    <xdr:to>
      <xdr:col>10</xdr:col>
      <xdr:colOff>600075</xdr:colOff>
      <xdr:row>11</xdr:row>
      <xdr:rowOff>71438</xdr:rowOff>
    </xdr:to>
    <xdr:graphicFrame macro="">
      <xdr:nvGraphicFramePr>
        <xdr:cNvPr id="12" name="Graphique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0.20086</cdr:x>
      <cdr:y>0.55257</cdr:y>
    </cdr:from>
    <cdr:to>
      <cdr:x>0.34802</cdr:x>
      <cdr:y>0.65526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38116" y="1076330"/>
          <a:ext cx="320989" cy="20002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800</a:t>
          </a:r>
        </a:p>
      </cdr:txBody>
    </cdr:sp>
  </cdr:relSizeAnchor>
  <cdr:relSizeAnchor xmlns:cdr="http://schemas.openxmlformats.org/drawingml/2006/chartDrawing">
    <cdr:from>
      <cdr:x>0</cdr:x>
      <cdr:y>0.20701</cdr:y>
    </cdr:from>
    <cdr:to>
      <cdr:x>0.48908</cdr:x>
      <cdr:y>0.37653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0" y="403226"/>
          <a:ext cx="1066800" cy="3302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Programmation informatique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0.15719</cdr:x>
      <cdr:y>0.58191</cdr:y>
    </cdr:from>
    <cdr:to>
      <cdr:x>0.30769</cdr:x>
      <cdr:y>0.67971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47665" y="1133480"/>
          <a:ext cx="428621" cy="1905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1000</a:t>
          </a:r>
        </a:p>
      </cdr:txBody>
    </cdr:sp>
  </cdr:relSizeAnchor>
  <cdr:relSizeAnchor xmlns:cdr="http://schemas.openxmlformats.org/drawingml/2006/chartDrawing">
    <cdr:from>
      <cdr:x>0</cdr:x>
      <cdr:y>0.22168</cdr:y>
    </cdr:from>
    <cdr:to>
      <cdr:x>0.49833</cdr:x>
      <cdr:y>0.3912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0" y="431801"/>
          <a:ext cx="1419225" cy="3302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Conseil en système </a:t>
          </a:r>
        </a:p>
        <a:p xmlns:a="http://schemas.openxmlformats.org/drawingml/2006/main">
          <a:pPr algn="ctr"/>
          <a:r>
            <a:rPr lang="fr-FR" sz="1000" b="1"/>
            <a:t>&amp; logiciel informatique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0.26097</cdr:x>
      <cdr:y>0.59126</cdr:y>
    </cdr:from>
    <cdr:to>
      <cdr:x>0.46316</cdr:x>
      <cdr:y>0.68561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72298" y="1095375"/>
          <a:ext cx="365901" cy="17478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1300</a:t>
          </a:r>
        </a:p>
      </cdr:txBody>
    </cdr:sp>
  </cdr:relSizeAnchor>
  <cdr:relSizeAnchor xmlns:cdr="http://schemas.openxmlformats.org/drawingml/2006/chartDrawing">
    <cdr:from>
      <cdr:x>0.00526</cdr:x>
      <cdr:y>0.20564</cdr:y>
    </cdr:from>
    <cdr:to>
      <cdr:x>0.54737</cdr:x>
      <cdr:y>0.37516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9525" y="380970"/>
          <a:ext cx="981074" cy="31405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Ingénierie &amp; études techniques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0.24673</cdr:x>
      <cdr:y>0.52812</cdr:y>
    </cdr:from>
    <cdr:to>
      <cdr:x>0.39723</cdr:x>
      <cdr:y>0.62592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84121" y="1028704"/>
          <a:ext cx="295303" cy="1905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500</a:t>
          </a:r>
        </a:p>
      </cdr:txBody>
    </cdr:sp>
  </cdr:relSizeAnchor>
  <cdr:relSizeAnchor xmlns:cdr="http://schemas.openxmlformats.org/drawingml/2006/chartDrawing">
    <cdr:from>
      <cdr:x>0</cdr:x>
      <cdr:y>0.14833</cdr:y>
    </cdr:from>
    <cdr:to>
      <cdr:x>0.66505</cdr:x>
      <cdr:y>0.31785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0" y="288925"/>
          <a:ext cx="1304924" cy="3302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R&amp;D en sciences physiques et naturelles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0.32009</cdr:x>
      <cdr:y>0.61122</cdr:y>
    </cdr:from>
    <cdr:to>
      <cdr:x>0.47058</cdr:x>
      <cdr:y>0.70902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673787" y="1091606"/>
          <a:ext cx="316806" cy="17466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600</a:t>
          </a:r>
        </a:p>
      </cdr:txBody>
    </cdr:sp>
  </cdr:relSizeAnchor>
  <cdr:relSizeAnchor xmlns:cdr="http://schemas.openxmlformats.org/drawingml/2006/chartDrawing">
    <cdr:from>
      <cdr:x>0.0181</cdr:x>
      <cdr:y>0.21632</cdr:y>
    </cdr:from>
    <cdr:to>
      <cdr:x>0.69683</cdr:x>
      <cdr:y>0.38584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38101" y="386334"/>
          <a:ext cx="1428744" cy="302752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Composants, cartes électroniques, ordinateurs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0.31527</cdr:x>
      <cdr:y>0.58606</cdr:y>
    </cdr:from>
    <cdr:to>
      <cdr:x>0.52128</cdr:x>
      <cdr:y>0.68386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64551" y="1066199"/>
          <a:ext cx="368902" cy="17792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1000</a:t>
          </a:r>
        </a:p>
      </cdr:txBody>
    </cdr:sp>
  </cdr:relSizeAnchor>
  <cdr:relSizeAnchor xmlns:cdr="http://schemas.openxmlformats.org/drawingml/2006/chartDrawing">
    <cdr:from>
      <cdr:x>0.16735</cdr:x>
      <cdr:y>0.17031</cdr:y>
    </cdr:from>
    <cdr:to>
      <cdr:x>0.59879</cdr:x>
      <cdr:y>0.33983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299666" y="309839"/>
          <a:ext cx="772579" cy="30840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Industrie</a:t>
          </a:r>
        </a:p>
        <a:p xmlns:a="http://schemas.openxmlformats.org/drawingml/2006/main">
          <a:pPr algn="ctr"/>
          <a:r>
            <a:rPr lang="fr-FR" sz="1000" b="1"/>
            <a:t>automobile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0.29431</cdr:x>
      <cdr:y>0.56724</cdr:y>
    </cdr:from>
    <cdr:to>
      <cdr:x>0.44481</cdr:x>
      <cdr:y>0.66504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838192" y="1104905"/>
          <a:ext cx="428621" cy="1905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900</a:t>
          </a:r>
        </a:p>
      </cdr:txBody>
    </cdr:sp>
  </cdr:relSizeAnchor>
  <cdr:relSizeAnchor xmlns:cdr="http://schemas.openxmlformats.org/drawingml/2006/chartDrawing">
    <cdr:from>
      <cdr:x>0.05351</cdr:x>
      <cdr:y>0.19723</cdr:y>
    </cdr:from>
    <cdr:to>
      <cdr:x>0.64883</cdr:x>
      <cdr:y>0.36675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152400" y="384176"/>
          <a:ext cx="1695456" cy="3302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Construction </a:t>
          </a:r>
        </a:p>
        <a:p xmlns:a="http://schemas.openxmlformats.org/drawingml/2006/main">
          <a:pPr algn="ctr"/>
          <a:r>
            <a:rPr lang="fr-FR" sz="1000" b="1"/>
            <a:t>aéronautique et spatiale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0.23465</cdr:x>
      <cdr:y>0.58098</cdr:y>
    </cdr:from>
    <cdr:to>
      <cdr:x>0.43684</cdr:x>
      <cdr:y>0.67533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24665" y="1076325"/>
          <a:ext cx="365914" cy="174794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700</a:t>
          </a:r>
        </a:p>
      </cdr:txBody>
    </cdr:sp>
  </cdr:relSizeAnchor>
  <cdr:relSizeAnchor xmlns:cdr="http://schemas.openxmlformats.org/drawingml/2006/chartDrawing">
    <cdr:from>
      <cdr:x>0</cdr:x>
      <cdr:y>0.20564</cdr:y>
    </cdr:from>
    <cdr:to>
      <cdr:x>0.5421</cdr:x>
      <cdr:y>0.37516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0" y="380979"/>
          <a:ext cx="981065" cy="31405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Édition de logiciels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0.30995</cdr:x>
      <cdr:y>0.63994</cdr:y>
    </cdr:from>
    <cdr:to>
      <cdr:x>0.51596</cdr:x>
      <cdr:y>0.73774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5026" y="1148990"/>
          <a:ext cx="368902" cy="17559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lIns="0" tIns="0" rIns="0" bIns="0" rtlCol="0" anchor="ctr" anchorCtr="0"/>
        <a:lstStyle xmlns:a="http://schemas.openxmlformats.org/drawingml/2006/main"/>
        <a:p xmlns:a="http://schemas.openxmlformats.org/drawingml/2006/main">
          <a:pPr algn="ctr"/>
          <a:r>
            <a:rPr lang="fr-FR" sz="1100" b="1"/>
            <a:t>600</a:t>
          </a:r>
        </a:p>
      </cdr:txBody>
    </cdr:sp>
  </cdr:relSizeAnchor>
  <cdr:relSizeAnchor xmlns:cdr="http://schemas.openxmlformats.org/drawingml/2006/chartDrawing">
    <cdr:from>
      <cdr:x>0.1117</cdr:x>
      <cdr:y>0.22915</cdr:y>
    </cdr:from>
    <cdr:to>
      <cdr:x>0.62234</cdr:x>
      <cdr:y>0.39867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200018" y="411431"/>
          <a:ext cx="914403" cy="30436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0" tIns="0" rIns="0" bIns="0" rtlCol="0" anchor="ctr" anchorCtr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000" b="1"/>
            <a:t>Industrie</a:t>
          </a:r>
        </a:p>
        <a:p xmlns:a="http://schemas.openxmlformats.org/drawingml/2006/main">
          <a:pPr algn="ctr"/>
          <a:r>
            <a:rPr lang="fr-FR" sz="1000" b="1"/>
            <a:t>pharmaceutique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NS/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OXPRO/DONNEES/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tudes/Besoins%20recrutement/Lissag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eur/Mes%20documents/exports%20antares/CPT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tats%20et%20Etudes/BlueNote/92-93/NI9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s%20et%20Etudes/BLUENOTE/2003-2004/bluenot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SDRR/DPESRA3/EBENE07/stats98/DEMO98/GDIS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travail%20sur%20qualification/2013/qualif%20bilan%20promo%202013_corrige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18/X5%20Excel%20maquette%20papier/EES18%20IV.1%20et%20IV.2%20entreprises_v2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GESUP/Gesup%20II/2015/Gesup_mars2015v2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RECRUT/recr02/origines/tab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AA%20Stats%20et%20Etudes/AA%20Statuts%20et%20simulation/BESOINS%20RECRUTEMENT%20(LISSAGES)/LISSAGE%202015%20base%20constat%202014%20avec%20taux%20d'&#233;volution%20(corrig&#233;%20sur%20les%20d&#233;parts%20avant%2062%20ans%20&#224;%20prendre%20pour%20Lissage%202016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Obs%20Emploi%20Scientifique/2013/volet%20chercheur/travail/OES13_IV%20chercheurs_w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%20partie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  <cell r="B1" t="str">
            <v>CODE_Q11</v>
          </cell>
          <cell r="C1" t="str">
            <v>CHERCHEUR</v>
          </cell>
        </row>
        <row r="2">
          <cell r="A2" t="str">
            <v>2000</v>
          </cell>
          <cell r="C2">
            <v>81012.19</v>
          </cell>
        </row>
        <row r="3">
          <cell r="A3" t="str">
            <v>2000</v>
          </cell>
          <cell r="B3" t="str">
            <v>Q01</v>
          </cell>
          <cell r="C3">
            <v>8756.39</v>
          </cell>
        </row>
        <row r="4">
          <cell r="A4" t="str">
            <v>2000</v>
          </cell>
          <cell r="B4" t="str">
            <v>Q02</v>
          </cell>
          <cell r="C4">
            <v>6791.77</v>
          </cell>
        </row>
        <row r="5">
          <cell r="A5" t="str">
            <v>2000</v>
          </cell>
          <cell r="B5" t="str">
            <v>Q03</v>
          </cell>
          <cell r="C5">
            <v>12612.05</v>
          </cell>
        </row>
        <row r="6">
          <cell r="A6" t="str">
            <v>2000</v>
          </cell>
          <cell r="B6" t="str">
            <v>Q04</v>
          </cell>
          <cell r="C6">
            <v>5862.28</v>
          </cell>
        </row>
        <row r="7">
          <cell r="A7" t="str">
            <v>2000</v>
          </cell>
          <cell r="B7" t="str">
            <v>Q05</v>
          </cell>
          <cell r="C7">
            <v>7103.38</v>
          </cell>
        </row>
        <row r="8">
          <cell r="A8" t="str">
            <v>2000</v>
          </cell>
          <cell r="B8" t="str">
            <v>Q06</v>
          </cell>
          <cell r="C8">
            <v>4291.8900000000003</v>
          </cell>
        </row>
        <row r="9">
          <cell r="A9" t="str">
            <v>2000</v>
          </cell>
          <cell r="B9" t="str">
            <v>Q07</v>
          </cell>
          <cell r="C9">
            <v>4234.4799999999996</v>
          </cell>
        </row>
        <row r="10">
          <cell r="A10" t="str">
            <v>2000</v>
          </cell>
          <cell r="B10" t="str">
            <v>Q08</v>
          </cell>
          <cell r="C10">
            <v>17587.080000000002</v>
          </cell>
        </row>
        <row r="11">
          <cell r="A11" t="str">
            <v>2000</v>
          </cell>
          <cell r="B11" t="str">
            <v>Q09</v>
          </cell>
          <cell r="C11">
            <v>5574.12</v>
          </cell>
        </row>
        <row r="12">
          <cell r="A12" t="str">
            <v>2000</v>
          </cell>
          <cell r="B12" t="str">
            <v>Q10</v>
          </cell>
          <cell r="C12">
            <v>3922.59</v>
          </cell>
        </row>
        <row r="13">
          <cell r="A13" t="str">
            <v>2000</v>
          </cell>
          <cell r="B13" t="str">
            <v>Q11</v>
          </cell>
          <cell r="C13">
            <v>4276.16</v>
          </cell>
        </row>
        <row r="14">
          <cell r="A14" t="str">
            <v>2007</v>
          </cell>
          <cell r="C14">
            <v>117087.37749999999</v>
          </cell>
        </row>
        <row r="15">
          <cell r="A15" t="str">
            <v>2007</v>
          </cell>
          <cell r="B15" t="str">
            <v>Q01</v>
          </cell>
          <cell r="C15">
            <v>14361.1648</v>
          </cell>
        </row>
        <row r="16">
          <cell r="A16" t="str">
            <v>2007</v>
          </cell>
          <cell r="B16" t="str">
            <v>Q02</v>
          </cell>
          <cell r="C16">
            <v>10357.704099999997</v>
          </cell>
        </row>
        <row r="17">
          <cell r="A17" t="str">
            <v>2007</v>
          </cell>
          <cell r="B17" t="str">
            <v>Q03</v>
          </cell>
          <cell r="C17">
            <v>16536.034700000004</v>
          </cell>
        </row>
        <row r="18">
          <cell r="A18" t="str">
            <v>2007</v>
          </cell>
          <cell r="B18" t="str">
            <v>Q04</v>
          </cell>
          <cell r="C18">
            <v>11212.192399999998</v>
          </cell>
        </row>
        <row r="19">
          <cell r="A19" t="str">
            <v>2007</v>
          </cell>
          <cell r="B19" t="str">
            <v>Q05</v>
          </cell>
          <cell r="C19">
            <v>10873.803199999997</v>
          </cell>
        </row>
        <row r="20">
          <cell r="A20" t="str">
            <v>2007</v>
          </cell>
          <cell r="B20" t="str">
            <v>Q06</v>
          </cell>
          <cell r="C20">
            <v>4453.5699000000004</v>
          </cell>
        </row>
        <row r="21">
          <cell r="A21" t="str">
            <v>2007</v>
          </cell>
          <cell r="B21" t="str">
            <v>Q07</v>
          </cell>
          <cell r="C21">
            <v>5847.2092000000002</v>
          </cell>
        </row>
        <row r="22">
          <cell r="A22" t="str">
            <v>2007</v>
          </cell>
          <cell r="B22" t="str">
            <v>Q08</v>
          </cell>
          <cell r="C22">
            <v>22445.095399999998</v>
          </cell>
        </row>
        <row r="23">
          <cell r="A23" t="str">
            <v>2007</v>
          </cell>
          <cell r="B23" t="str">
            <v>Q09</v>
          </cell>
          <cell r="C23">
            <v>13107.830299999991</v>
          </cell>
        </row>
        <row r="24">
          <cell r="A24" t="str">
            <v>2007</v>
          </cell>
          <cell r="B24" t="str">
            <v>Q10</v>
          </cell>
          <cell r="C24">
            <v>4286.1679999999997</v>
          </cell>
        </row>
        <row r="25">
          <cell r="A25" t="str">
            <v>2007</v>
          </cell>
          <cell r="B25" t="str">
            <v>Q11</v>
          </cell>
          <cell r="C25">
            <v>3606.6055000000042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37"/>
  <sheetViews>
    <sheetView showGridLines="0" zoomScaleNormal="100" workbookViewId="0">
      <selection activeCell="B6" sqref="B6"/>
    </sheetView>
  </sheetViews>
  <sheetFormatPr baseColWidth="10" defaultRowHeight="12.75"/>
  <cols>
    <col min="1" max="1" width="12.28515625" style="50" customWidth="1"/>
    <col min="2" max="2" width="138.28515625" style="50" customWidth="1"/>
    <col min="3" max="16384" width="11.42578125" style="50"/>
  </cols>
  <sheetData>
    <row r="1" spans="1:3" s="41" customFormat="1">
      <c r="A1" s="285" t="s">
        <v>197</v>
      </c>
      <c r="B1" s="285"/>
    </row>
    <row r="2" spans="1:3" s="41" customFormat="1"/>
    <row r="3" spans="1:3" s="41" customFormat="1" ht="12.75" customHeight="1">
      <c r="A3" s="286" t="s">
        <v>75</v>
      </c>
      <c r="B3" s="286"/>
    </row>
    <row r="4" spans="1:3" s="41" customFormat="1">
      <c r="B4" s="42"/>
    </row>
    <row r="5" spans="1:3" s="41" customFormat="1" ht="43.5" customHeight="1">
      <c r="A5" s="287" t="s">
        <v>196</v>
      </c>
      <c r="B5" s="287"/>
    </row>
    <row r="6" spans="1:3" s="41" customFormat="1" ht="28.5" customHeight="1"/>
    <row r="7" spans="1:3" s="41" customFormat="1" ht="12.75" customHeight="1">
      <c r="A7" s="288" t="s">
        <v>126</v>
      </c>
      <c r="B7" s="288"/>
    </row>
    <row r="8" spans="1:3" s="41" customFormat="1"/>
    <row r="9" spans="1:3" s="41" customFormat="1">
      <c r="A9" s="289" t="s">
        <v>76</v>
      </c>
      <c r="B9" s="289"/>
      <c r="C9" s="262" t="s">
        <v>188</v>
      </c>
    </row>
    <row r="10" spans="1:3" s="45" customFormat="1">
      <c r="A10" s="43" t="s">
        <v>77</v>
      </c>
      <c r="B10" s="44" t="s">
        <v>78</v>
      </c>
      <c r="C10" s="263"/>
    </row>
    <row r="11" spans="1:3" s="77" customFormat="1" ht="14.25" customHeight="1">
      <c r="A11" s="127" t="s">
        <v>121</v>
      </c>
      <c r="B11" s="113" t="s">
        <v>180</v>
      </c>
      <c r="C11" s="77" t="s">
        <v>189</v>
      </c>
    </row>
    <row r="12" spans="1:3" s="78" customFormat="1" ht="14.25" customHeight="1">
      <c r="A12" s="127" t="s">
        <v>207</v>
      </c>
      <c r="B12" s="113" t="s">
        <v>206</v>
      </c>
      <c r="C12" s="77"/>
    </row>
    <row r="13" spans="1:3" s="78" customFormat="1" ht="14.25" customHeight="1">
      <c r="A13" s="127" t="s">
        <v>111</v>
      </c>
      <c r="B13" s="113" t="s">
        <v>181</v>
      </c>
      <c r="C13" s="77" t="s">
        <v>190</v>
      </c>
    </row>
    <row r="14" spans="1:3" s="78" customFormat="1" ht="14.25" customHeight="1">
      <c r="A14" s="127" t="s">
        <v>112</v>
      </c>
      <c r="B14" s="112" t="s">
        <v>220</v>
      </c>
      <c r="C14" s="77" t="s">
        <v>191</v>
      </c>
    </row>
    <row r="15" spans="1:3" s="266" customFormat="1" ht="15">
      <c r="A15" s="268" t="s">
        <v>205</v>
      </c>
      <c r="B15" s="112" t="s">
        <v>199</v>
      </c>
    </row>
    <row r="16" spans="1:3" s="78" customFormat="1" ht="14.25" customHeight="1">
      <c r="A16" s="127" t="s">
        <v>113</v>
      </c>
      <c r="B16" s="113" t="s">
        <v>221</v>
      </c>
      <c r="C16" s="77" t="s">
        <v>192</v>
      </c>
    </row>
    <row r="17" spans="1:3" s="78" customFormat="1" ht="14.25" customHeight="1">
      <c r="A17" s="127" t="s">
        <v>122</v>
      </c>
      <c r="B17" s="113" t="s">
        <v>108</v>
      </c>
      <c r="C17" s="77" t="s">
        <v>193</v>
      </c>
    </row>
    <row r="18" spans="1:3" s="78" customFormat="1" ht="14.25" customHeight="1">
      <c r="A18" s="127" t="s">
        <v>123</v>
      </c>
      <c r="B18" s="113" t="s">
        <v>74</v>
      </c>
      <c r="C18" s="77"/>
    </row>
    <row r="19" spans="1:3" s="78" customFormat="1" ht="14.25" customHeight="1">
      <c r="A19" s="127" t="s">
        <v>185</v>
      </c>
      <c r="B19" s="113" t="s">
        <v>184</v>
      </c>
      <c r="C19" s="77" t="s">
        <v>194</v>
      </c>
    </row>
    <row r="20" spans="1:3" s="78" customFormat="1" ht="14.25" customHeight="1">
      <c r="A20" s="127" t="s">
        <v>187</v>
      </c>
      <c r="B20" s="113" t="s">
        <v>186</v>
      </c>
      <c r="C20" s="77" t="s">
        <v>195</v>
      </c>
    </row>
    <row r="22" spans="1:3" s="41" customFormat="1">
      <c r="A22" s="284" t="s">
        <v>79</v>
      </c>
      <c r="B22" s="284"/>
    </row>
    <row r="23" spans="1:3" customFormat="1">
      <c r="A23" s="290" t="s">
        <v>117</v>
      </c>
      <c r="B23" s="290"/>
    </row>
    <row r="24" spans="1:3" customFormat="1" ht="12.75" customHeight="1">
      <c r="A24" s="290" t="s">
        <v>118</v>
      </c>
      <c r="B24" s="290"/>
    </row>
    <row r="25" spans="1:3" customFormat="1">
      <c r="A25" s="291" t="s">
        <v>119</v>
      </c>
      <c r="B25" s="291"/>
    </row>
    <row r="26" spans="1:3" customFormat="1">
      <c r="A26" s="291" t="s">
        <v>120</v>
      </c>
      <c r="B26" s="291"/>
    </row>
    <row r="27" spans="1:3" s="41" customFormat="1">
      <c r="B27" s="46"/>
    </row>
    <row r="28" spans="1:3" s="41" customFormat="1">
      <c r="A28" s="284" t="s">
        <v>80</v>
      </c>
      <c r="B28" s="284"/>
    </row>
    <row r="29" spans="1:3" s="41" customFormat="1">
      <c r="A29" s="47" t="s">
        <v>81</v>
      </c>
    </row>
    <row r="30" spans="1:3" s="41" customFormat="1">
      <c r="A30" s="47" t="s">
        <v>82</v>
      </c>
    </row>
    <row r="31" spans="1:3" s="41" customFormat="1">
      <c r="A31" s="47" t="s">
        <v>83</v>
      </c>
    </row>
    <row r="32" spans="1:3" s="41" customFormat="1">
      <c r="A32" s="47" t="s">
        <v>84</v>
      </c>
    </row>
    <row r="33" spans="1:2" s="41" customFormat="1">
      <c r="A33" s="47" t="s">
        <v>85</v>
      </c>
    </row>
    <row r="34" spans="1:2" s="41" customFormat="1">
      <c r="B34" s="47"/>
    </row>
    <row r="35" spans="1:2" s="41" customFormat="1" ht="33.75">
      <c r="B35" s="48" t="s">
        <v>86</v>
      </c>
    </row>
    <row r="36" spans="1:2">
      <c r="A36" s="49"/>
    </row>
    <row r="37" spans="1:2">
      <c r="A37" s="45"/>
    </row>
  </sheetData>
  <mergeCells count="11">
    <mergeCell ref="A28:B28"/>
    <mergeCell ref="A1:B1"/>
    <mergeCell ref="A3:B3"/>
    <mergeCell ref="A5:B5"/>
    <mergeCell ref="A7:B7"/>
    <mergeCell ref="A9:B9"/>
    <mergeCell ref="A22:B22"/>
    <mergeCell ref="A23:B23"/>
    <mergeCell ref="A24:B24"/>
    <mergeCell ref="A25:B25"/>
    <mergeCell ref="A26:B26"/>
  </mergeCells>
  <hyperlinks>
    <hyperlink ref="A11" location="'stock public orig'!A1" display="stock public orig"/>
    <hyperlink ref="A18" location="'secteur etranger'!A1" display="secteur etranger"/>
    <hyperlink ref="A19" location="'Tableau 07'!Zone_d_impression" display="Tableau 07"/>
    <hyperlink ref="A20" location="'Tableau 08'!A1" display="Tableau 08"/>
    <hyperlink ref="A13" location="'stock univ'!A1" display="stock univ "/>
    <hyperlink ref="A14" location="'recrut etranger'!A1" display="recrut etranger"/>
    <hyperlink ref="A16" location="'jeune etranger'!A1" display="jeune etranger"/>
    <hyperlink ref="A17" location="'stok entr orig'!A1" display="stok entr orig"/>
    <hyperlink ref="A15" location="'recrut doct '!A1" display="recrut doct "/>
  </hyperlinks>
  <pageMargins left="0.25" right="0.25" top="0.75" bottom="0.75" header="0.3" footer="0.3"/>
  <pageSetup paperSize="9" scale="7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9"/>
  <sheetViews>
    <sheetView showGridLines="0" zoomScaleNormal="100" workbookViewId="0">
      <selection activeCell="A18" sqref="A18"/>
    </sheetView>
  </sheetViews>
  <sheetFormatPr baseColWidth="10" defaultRowHeight="15"/>
  <cols>
    <col min="1" max="1" width="25.140625" style="56" customWidth="1"/>
    <col min="2" max="2" width="7.42578125" style="56" customWidth="1"/>
    <col min="3" max="3" width="7.140625" style="56" customWidth="1"/>
    <col min="4" max="4" width="7.42578125" style="56" customWidth="1"/>
    <col min="5" max="5" width="7.140625" style="56" customWidth="1"/>
    <col min="6" max="6" width="7.42578125" style="56" customWidth="1"/>
    <col min="7" max="7" width="7.140625" style="56" customWidth="1"/>
    <col min="8" max="9" width="11" style="56" customWidth="1"/>
    <col min="10" max="11" width="8.140625" style="56" customWidth="1"/>
    <col min="12" max="14" width="8" style="56" customWidth="1"/>
    <col min="15" max="15" width="7.140625" style="56" customWidth="1"/>
    <col min="16" max="16" width="8" style="56" customWidth="1"/>
    <col min="17" max="17" width="6.28515625" style="56" customWidth="1"/>
    <col min="18" max="18" width="11.42578125" style="56"/>
    <col min="19" max="19" width="6.28515625" style="56" customWidth="1"/>
    <col min="20" max="16384" width="11.42578125" style="56"/>
  </cols>
  <sheetData>
    <row r="1" spans="1:19">
      <c r="A1" s="83" t="s">
        <v>139</v>
      </c>
      <c r="B1" s="83"/>
      <c r="C1" s="83"/>
      <c r="D1" s="83"/>
      <c r="E1" s="83"/>
      <c r="F1" s="83"/>
      <c r="G1" s="83"/>
      <c r="H1" s="83"/>
      <c r="I1" s="83"/>
      <c r="J1" s="84"/>
      <c r="K1" s="84"/>
      <c r="L1" s="84"/>
      <c r="M1" s="138"/>
      <c r="N1" s="84"/>
      <c r="O1" s="57"/>
      <c r="P1" s="57"/>
    </row>
    <row r="2" spans="1:19" ht="15.75" thickBot="1">
      <c r="A2" s="57"/>
      <c r="I2" s="114"/>
      <c r="J2" s="115"/>
      <c r="K2" s="114" t="s">
        <v>92</v>
      </c>
      <c r="L2" s="114"/>
      <c r="M2" s="139"/>
      <c r="N2" s="114"/>
    </row>
    <row r="3" spans="1:19" ht="24" customHeight="1">
      <c r="A3" s="293" t="s">
        <v>0</v>
      </c>
      <c r="B3" s="310" t="s">
        <v>198</v>
      </c>
      <c r="C3" s="312"/>
      <c r="D3" s="314" t="s">
        <v>96</v>
      </c>
      <c r="E3" s="297"/>
      <c r="F3" s="300" t="s">
        <v>210</v>
      </c>
      <c r="G3" s="316"/>
      <c r="H3" s="310" t="s">
        <v>211</v>
      </c>
      <c r="I3" s="301"/>
      <c r="J3" s="318" t="s">
        <v>101</v>
      </c>
      <c r="K3" s="319"/>
      <c r="L3" s="310" t="s">
        <v>128</v>
      </c>
      <c r="M3" s="301"/>
      <c r="N3" s="196"/>
      <c r="P3" s="296" t="s">
        <v>39</v>
      </c>
      <c r="Q3" s="297"/>
      <c r="R3" s="300" t="s">
        <v>19</v>
      </c>
      <c r="S3" s="301"/>
    </row>
    <row r="4" spans="1:19" ht="24.75" customHeight="1">
      <c r="A4" s="294"/>
      <c r="B4" s="311"/>
      <c r="C4" s="313"/>
      <c r="D4" s="315"/>
      <c r="E4" s="299"/>
      <c r="F4" s="302"/>
      <c r="G4" s="317"/>
      <c r="H4" s="311"/>
      <c r="I4" s="303"/>
      <c r="J4" s="320"/>
      <c r="K4" s="321"/>
      <c r="L4" s="311"/>
      <c r="M4" s="303"/>
      <c r="N4" s="196"/>
      <c r="P4" s="298"/>
      <c r="Q4" s="299"/>
      <c r="R4" s="302"/>
      <c r="S4" s="303"/>
    </row>
    <row r="5" spans="1:19" ht="24">
      <c r="A5" s="295"/>
      <c r="B5" s="82" t="s">
        <v>4</v>
      </c>
      <c r="C5" s="100" t="s">
        <v>5</v>
      </c>
      <c r="D5" s="81" t="s">
        <v>4</v>
      </c>
      <c r="E5" s="100" t="s">
        <v>5</v>
      </c>
      <c r="F5" s="81" t="s">
        <v>4</v>
      </c>
      <c r="G5" s="102" t="s">
        <v>5</v>
      </c>
      <c r="H5" s="82" t="s">
        <v>4</v>
      </c>
      <c r="I5" s="101" t="s">
        <v>5</v>
      </c>
      <c r="J5" s="122" t="s">
        <v>4</v>
      </c>
      <c r="K5" s="101" t="s">
        <v>5</v>
      </c>
      <c r="L5" s="134" t="s">
        <v>4</v>
      </c>
      <c r="M5" s="101" t="s">
        <v>5</v>
      </c>
      <c r="N5" s="197"/>
      <c r="P5" s="82" t="s">
        <v>4</v>
      </c>
      <c r="Q5" s="100" t="s">
        <v>5</v>
      </c>
      <c r="R5" s="81" t="s">
        <v>4</v>
      </c>
      <c r="S5" s="101" t="s">
        <v>5</v>
      </c>
    </row>
    <row r="6" spans="1:19">
      <c r="A6" s="68" t="s">
        <v>34</v>
      </c>
      <c r="B6" s="58">
        <v>4272</v>
      </c>
      <c r="C6" s="69">
        <v>59.374565670604582</v>
      </c>
      <c r="D6" s="70">
        <v>3238</v>
      </c>
      <c r="E6" s="69">
        <v>58.691317745151352</v>
      </c>
      <c r="F6" s="70">
        <v>911</v>
      </c>
      <c r="G6" s="13">
        <v>59.425962165688198</v>
      </c>
      <c r="H6" s="75">
        <v>2570</v>
      </c>
      <c r="I6" s="71">
        <v>61.868078960038517</v>
      </c>
      <c r="J6" s="75">
        <v>798</v>
      </c>
      <c r="K6" s="71">
        <v>46.207295888824554</v>
      </c>
      <c r="L6" s="75">
        <v>7640</v>
      </c>
      <c r="M6" s="71">
        <v>58.427653716732941</v>
      </c>
      <c r="N6" s="135"/>
      <c r="P6" s="75">
        <v>959</v>
      </c>
      <c r="Q6" s="69">
        <v>56.246334310850443</v>
      </c>
      <c r="R6" s="70">
        <v>2279</v>
      </c>
      <c r="S6" s="71">
        <v>59.784889821615948</v>
      </c>
    </row>
    <row r="7" spans="1:19">
      <c r="A7" s="68" t="s">
        <v>17</v>
      </c>
      <c r="B7" s="58">
        <v>492</v>
      </c>
      <c r="C7" s="69">
        <v>6.8380820013898544</v>
      </c>
      <c r="D7" s="70">
        <v>415</v>
      </c>
      <c r="E7" s="69">
        <v>7.5222040964292187</v>
      </c>
      <c r="F7" s="70">
        <v>75</v>
      </c>
      <c r="G7" s="13">
        <v>4.8923679060665357</v>
      </c>
      <c r="H7" s="75">
        <v>215</v>
      </c>
      <c r="I7" s="71">
        <v>5.1757342320654791</v>
      </c>
      <c r="J7" s="75">
        <v>114</v>
      </c>
      <c r="K7" s="71">
        <v>6.601042269832079</v>
      </c>
      <c r="L7" s="75">
        <v>821</v>
      </c>
      <c r="M7" s="71">
        <v>6.2786784949525849</v>
      </c>
      <c r="N7" s="135"/>
      <c r="P7" s="75">
        <v>84</v>
      </c>
      <c r="Q7" s="69">
        <v>4.9266862170087977</v>
      </c>
      <c r="R7" s="70">
        <v>331</v>
      </c>
      <c r="S7" s="71">
        <v>8.683105981112277</v>
      </c>
    </row>
    <row r="8" spans="1:19">
      <c r="A8" s="68" t="s">
        <v>16</v>
      </c>
      <c r="B8" s="58">
        <v>424</v>
      </c>
      <c r="C8" s="69">
        <v>5.8929812369701189</v>
      </c>
      <c r="D8" s="70">
        <v>312</v>
      </c>
      <c r="E8" s="69">
        <v>5.6552474170744969</v>
      </c>
      <c r="F8" s="70">
        <v>111</v>
      </c>
      <c r="G8" s="13">
        <v>7.240704500978473</v>
      </c>
      <c r="H8" s="75">
        <v>144</v>
      </c>
      <c r="I8" s="71">
        <v>3.4665382763601351</v>
      </c>
      <c r="J8" s="75">
        <v>132</v>
      </c>
      <c r="K8" s="71">
        <v>7.6433121019108281</v>
      </c>
      <c r="L8" s="75">
        <v>700</v>
      </c>
      <c r="M8" s="71">
        <v>5.3533190578158463</v>
      </c>
      <c r="N8" s="135"/>
      <c r="P8" s="75">
        <v>104</v>
      </c>
      <c r="Q8" s="69">
        <v>6.0997067448680351</v>
      </c>
      <c r="R8" s="70">
        <v>208</v>
      </c>
      <c r="S8" s="71">
        <v>5.4564533053515216</v>
      </c>
    </row>
    <row r="9" spans="1:19" ht="15.75" customHeight="1">
      <c r="A9" s="68" t="s">
        <v>15</v>
      </c>
      <c r="B9" s="58">
        <v>405</v>
      </c>
      <c r="C9" s="69">
        <v>5.6289089645587218</v>
      </c>
      <c r="D9" s="70">
        <v>306</v>
      </c>
      <c r="E9" s="69">
        <v>5.5464926590538335</v>
      </c>
      <c r="F9" s="70">
        <v>95</v>
      </c>
      <c r="G9" s="13">
        <v>6.1969993476842786</v>
      </c>
      <c r="H9" s="75">
        <v>166</v>
      </c>
      <c r="I9" s="71">
        <v>3.9961482908040442</v>
      </c>
      <c r="J9" s="75">
        <v>75</v>
      </c>
      <c r="K9" s="71">
        <v>4.3427909669947891</v>
      </c>
      <c r="L9" s="75">
        <v>646</v>
      </c>
      <c r="M9" s="71">
        <v>4.9403487304986236</v>
      </c>
      <c r="N9" s="135"/>
      <c r="P9" s="75">
        <v>106</v>
      </c>
      <c r="Q9" s="69">
        <v>6.2170087976539588</v>
      </c>
      <c r="R9" s="70">
        <v>200</v>
      </c>
      <c r="S9" s="71">
        <v>5.2465897166841549</v>
      </c>
    </row>
    <row r="10" spans="1:19">
      <c r="A10" s="68" t="s">
        <v>14</v>
      </c>
      <c r="B10" s="58">
        <v>886</v>
      </c>
      <c r="C10" s="69">
        <v>12.31410701876303</v>
      </c>
      <c r="D10" s="70">
        <v>664</v>
      </c>
      <c r="E10" s="69">
        <v>12.035526554286751</v>
      </c>
      <c r="F10" s="70">
        <v>217</v>
      </c>
      <c r="G10" s="13">
        <v>14.15525114155251</v>
      </c>
      <c r="H10" s="75">
        <v>319</v>
      </c>
      <c r="I10" s="71">
        <v>7.6793452094366872</v>
      </c>
      <c r="J10" s="75">
        <v>324</v>
      </c>
      <c r="K10" s="71">
        <v>18.760856977417486</v>
      </c>
      <c r="L10" s="75">
        <v>1529</v>
      </c>
      <c r="M10" s="71">
        <v>11.693178342000612</v>
      </c>
      <c r="N10" s="135"/>
      <c r="P10" s="75">
        <v>248</v>
      </c>
      <c r="Q10" s="69">
        <v>14.545454545454545</v>
      </c>
      <c r="R10" s="70">
        <v>416</v>
      </c>
      <c r="S10" s="71">
        <v>10.912906610703043</v>
      </c>
    </row>
    <row r="11" spans="1:19">
      <c r="A11" s="68" t="s">
        <v>13</v>
      </c>
      <c r="B11" s="58">
        <v>557</v>
      </c>
      <c r="C11" s="69">
        <v>7.7414871438498958</v>
      </c>
      <c r="D11" s="70">
        <v>430</v>
      </c>
      <c r="E11" s="69">
        <v>7.7940909914808776</v>
      </c>
      <c r="F11" s="70">
        <v>117</v>
      </c>
      <c r="G11" s="13">
        <v>7.6320939334637963</v>
      </c>
      <c r="H11" s="75">
        <v>720</v>
      </c>
      <c r="I11" s="71">
        <v>17.332691381800675</v>
      </c>
      <c r="J11" s="75">
        <v>255</v>
      </c>
      <c r="K11" s="71">
        <v>14.765489287782282</v>
      </c>
      <c r="L11" s="75">
        <v>1532</v>
      </c>
      <c r="M11" s="71">
        <v>11.716121137962681</v>
      </c>
      <c r="N11" s="135"/>
      <c r="P11" s="75">
        <v>179</v>
      </c>
      <c r="Q11" s="69">
        <v>10.498533724340176</v>
      </c>
      <c r="R11" s="70">
        <v>251</v>
      </c>
      <c r="S11" s="71">
        <v>6.5844700944386148</v>
      </c>
    </row>
    <row r="12" spans="1:19">
      <c r="A12" s="68" t="s">
        <v>12</v>
      </c>
      <c r="B12" s="58">
        <v>159</v>
      </c>
      <c r="C12" s="69">
        <v>2.2098679638637946</v>
      </c>
      <c r="D12" s="70">
        <v>152</v>
      </c>
      <c r="E12" s="69">
        <v>2.755120536523473</v>
      </c>
      <c r="F12" s="70">
        <v>7</v>
      </c>
      <c r="G12" s="13">
        <v>0.45662100456621002</v>
      </c>
      <c r="H12" s="75">
        <v>12</v>
      </c>
      <c r="I12" s="71">
        <v>0.28887818969667789</v>
      </c>
      <c r="J12" s="75">
        <v>29</v>
      </c>
      <c r="K12" s="71">
        <v>1.6792125072379851</v>
      </c>
      <c r="L12" s="75">
        <v>200</v>
      </c>
      <c r="M12" s="71">
        <v>1.5295197308045274</v>
      </c>
      <c r="N12" s="135"/>
      <c r="P12" s="75">
        <v>25</v>
      </c>
      <c r="Q12" s="69">
        <v>1.466275659824047</v>
      </c>
      <c r="R12" s="70">
        <v>127</v>
      </c>
      <c r="S12" s="71">
        <v>3.3315844700944384</v>
      </c>
    </row>
    <row r="13" spans="1:19" s="60" customFormat="1">
      <c r="A13" s="72" t="s">
        <v>1</v>
      </c>
      <c r="B13" s="59">
        <v>7195</v>
      </c>
      <c r="C13" s="69">
        <v>100</v>
      </c>
      <c r="D13" s="73">
        <v>5517</v>
      </c>
      <c r="E13" s="69">
        <v>100</v>
      </c>
      <c r="F13" s="73">
        <v>1533</v>
      </c>
      <c r="G13" s="13">
        <v>100</v>
      </c>
      <c r="H13" s="76">
        <v>4154</v>
      </c>
      <c r="I13" s="71">
        <v>100</v>
      </c>
      <c r="J13" s="76">
        <v>1727</v>
      </c>
      <c r="K13" s="71">
        <v>100</v>
      </c>
      <c r="L13" s="76">
        <v>13076</v>
      </c>
      <c r="M13" s="71">
        <v>100</v>
      </c>
      <c r="N13" s="135"/>
      <c r="O13" s="56"/>
      <c r="P13" s="76">
        <v>1705</v>
      </c>
      <c r="Q13" s="69">
        <v>100</v>
      </c>
      <c r="R13" s="73">
        <v>3812</v>
      </c>
      <c r="S13" s="71">
        <v>100</v>
      </c>
    </row>
    <row r="14" spans="1:19" ht="14.25" customHeight="1" thickBot="1">
      <c r="A14" s="74" t="s">
        <v>179</v>
      </c>
      <c r="B14" s="304">
        <v>15.7</v>
      </c>
      <c r="C14" s="305"/>
      <c r="D14" s="306">
        <v>20.065356915085449</v>
      </c>
      <c r="E14" s="307"/>
      <c r="F14" s="304">
        <v>9.4</v>
      </c>
      <c r="G14" s="305"/>
      <c r="H14" s="308">
        <v>7.4604885057471257</v>
      </c>
      <c r="I14" s="309"/>
      <c r="J14" s="308">
        <v>27.2</v>
      </c>
      <c r="K14" s="309">
        <v>0</v>
      </c>
      <c r="L14" s="308">
        <v>8.6218633875984843</v>
      </c>
      <c r="M14" s="309"/>
      <c r="N14" s="136"/>
      <c r="P14" s="308">
        <v>16.899999999999999</v>
      </c>
      <c r="Q14" s="307"/>
      <c r="R14" s="306">
        <v>21.9</v>
      </c>
      <c r="S14" s="309"/>
    </row>
    <row r="15" spans="1:19" ht="15" customHeight="1">
      <c r="A15" s="292" t="s">
        <v>130</v>
      </c>
      <c r="B15" s="292"/>
      <c r="C15" s="292"/>
      <c r="D15" s="292"/>
      <c r="E15" s="292"/>
      <c r="F15" s="292"/>
      <c r="G15" s="292"/>
      <c r="H15" s="292"/>
      <c r="I15" s="292"/>
      <c r="J15" s="292"/>
      <c r="K15" s="292"/>
      <c r="L15" s="137"/>
      <c r="M15" s="137"/>
      <c r="N15" s="137"/>
    </row>
    <row r="16" spans="1:19">
      <c r="A16" s="53" t="s">
        <v>212</v>
      </c>
      <c r="B16" s="137"/>
      <c r="C16" s="137"/>
      <c r="D16" s="137"/>
      <c r="E16" s="137"/>
      <c r="F16" s="137"/>
      <c r="G16" s="137"/>
      <c r="H16" s="137"/>
      <c r="I16" s="137"/>
      <c r="J16" s="137"/>
      <c r="K16" s="137"/>
    </row>
    <row r="17" spans="1:16">
      <c r="A17" s="53" t="s">
        <v>213</v>
      </c>
      <c r="B17" s="60"/>
      <c r="L17" s="9"/>
      <c r="M17" s="9"/>
      <c r="N17" s="9"/>
      <c r="O17" s="9"/>
      <c r="P17" s="9"/>
    </row>
    <row r="18" spans="1:16" s="61" customFormat="1">
      <c r="A18" s="85" t="s">
        <v>214</v>
      </c>
      <c r="B18" s="8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10"/>
      <c r="P18" s="9"/>
    </row>
    <row r="19" spans="1:16">
      <c r="A19" s="133" t="s">
        <v>178</v>
      </c>
      <c r="B19" s="85"/>
      <c r="C19" s="86"/>
      <c r="D19" s="86"/>
      <c r="E19" s="86"/>
      <c r="F19" s="9"/>
      <c r="G19" s="9"/>
      <c r="H19" s="10"/>
      <c r="I19" s="9"/>
      <c r="J19" s="10"/>
      <c r="K19" s="9"/>
    </row>
    <row r="20" spans="1:16">
      <c r="A20" s="57"/>
    </row>
    <row r="21" spans="1:16">
      <c r="A21" s="140"/>
      <c r="C21" s="67"/>
      <c r="E21" s="67"/>
      <c r="G21" s="67"/>
      <c r="I21" s="67"/>
      <c r="K21" s="67"/>
    </row>
    <row r="22" spans="1:16" ht="36" customHeight="1">
      <c r="A22" s="62"/>
      <c r="B22" s="144" t="s">
        <v>96</v>
      </c>
      <c r="C22" s="144" t="s">
        <v>18</v>
      </c>
      <c r="D22" s="144" t="s">
        <v>125</v>
      </c>
      <c r="E22" s="143" t="s">
        <v>37</v>
      </c>
    </row>
    <row r="23" spans="1:16">
      <c r="A23" s="63" t="s">
        <v>35</v>
      </c>
      <c r="B23" s="64">
        <f t="shared" ref="B23:B28" si="0">D6</f>
        <v>3238</v>
      </c>
      <c r="C23" s="64">
        <f t="shared" ref="C23:C28" si="1">F6</f>
        <v>911</v>
      </c>
      <c r="D23" s="64">
        <f>H6</f>
        <v>2570</v>
      </c>
      <c r="E23" s="64">
        <f>J6</f>
        <v>798</v>
      </c>
    </row>
    <row r="24" spans="1:16">
      <c r="A24" s="63" t="s">
        <v>17</v>
      </c>
      <c r="B24" s="64">
        <f t="shared" si="0"/>
        <v>415</v>
      </c>
      <c r="C24" s="64">
        <f t="shared" si="1"/>
        <v>75</v>
      </c>
      <c r="D24" s="64">
        <f t="shared" ref="D24:D29" si="2">H7</f>
        <v>215</v>
      </c>
      <c r="E24" s="64">
        <f t="shared" ref="E24:E29" si="3">J7</f>
        <v>114</v>
      </c>
    </row>
    <row r="25" spans="1:16">
      <c r="A25" s="63" t="s">
        <v>16</v>
      </c>
      <c r="B25" s="64">
        <f t="shared" si="0"/>
        <v>312</v>
      </c>
      <c r="C25" s="64">
        <f t="shared" si="1"/>
        <v>111</v>
      </c>
      <c r="D25" s="64">
        <f t="shared" si="2"/>
        <v>144</v>
      </c>
      <c r="E25" s="64">
        <f t="shared" si="3"/>
        <v>132</v>
      </c>
    </row>
    <row r="26" spans="1:16" ht="15.75" customHeight="1">
      <c r="A26" s="63" t="s">
        <v>15</v>
      </c>
      <c r="B26" s="64">
        <f t="shared" si="0"/>
        <v>306</v>
      </c>
      <c r="C26" s="64">
        <f t="shared" si="1"/>
        <v>95</v>
      </c>
      <c r="D26" s="64">
        <f t="shared" si="2"/>
        <v>166</v>
      </c>
      <c r="E26" s="64">
        <f t="shared" si="3"/>
        <v>75</v>
      </c>
    </row>
    <row r="27" spans="1:16">
      <c r="A27" s="63" t="s">
        <v>14</v>
      </c>
      <c r="B27" s="64">
        <f t="shared" si="0"/>
        <v>664</v>
      </c>
      <c r="C27" s="64">
        <f t="shared" si="1"/>
        <v>217</v>
      </c>
      <c r="D27" s="64">
        <f t="shared" si="2"/>
        <v>319</v>
      </c>
      <c r="E27" s="64">
        <f t="shared" si="3"/>
        <v>324</v>
      </c>
    </row>
    <row r="28" spans="1:16">
      <c r="A28" s="63" t="s">
        <v>13</v>
      </c>
      <c r="B28" s="64">
        <f t="shared" si="0"/>
        <v>430</v>
      </c>
      <c r="C28" s="64">
        <f t="shared" si="1"/>
        <v>117</v>
      </c>
      <c r="D28" s="64">
        <f t="shared" si="2"/>
        <v>720</v>
      </c>
      <c r="E28" s="64">
        <f t="shared" si="3"/>
        <v>255</v>
      </c>
    </row>
    <row r="29" spans="1:16">
      <c r="A29" s="63" t="s">
        <v>12</v>
      </c>
      <c r="B29" s="64">
        <f>D12</f>
        <v>152</v>
      </c>
      <c r="C29" s="64">
        <f>F12</f>
        <v>7</v>
      </c>
      <c r="D29" s="64">
        <f t="shared" si="2"/>
        <v>12</v>
      </c>
      <c r="E29" s="64">
        <f t="shared" si="3"/>
        <v>29</v>
      </c>
    </row>
  </sheetData>
  <mergeCells count="18">
    <mergeCell ref="L3:M4"/>
    <mergeCell ref="L14:M14"/>
    <mergeCell ref="A15:K15"/>
    <mergeCell ref="A3:A5"/>
    <mergeCell ref="P3:Q4"/>
    <mergeCell ref="R3:S4"/>
    <mergeCell ref="B14:C14"/>
    <mergeCell ref="D14:E14"/>
    <mergeCell ref="F14:G14"/>
    <mergeCell ref="J14:K14"/>
    <mergeCell ref="P14:Q14"/>
    <mergeCell ref="R14:S14"/>
    <mergeCell ref="H3:I4"/>
    <mergeCell ref="H14:I14"/>
    <mergeCell ref="B3:C4"/>
    <mergeCell ref="D3:E4"/>
    <mergeCell ref="F3:G4"/>
    <mergeCell ref="J3:K4"/>
  </mergeCells>
  <pageMargins left="0.25" right="0.25" top="0.75" bottom="0.75" header="0.3" footer="0.3"/>
  <pageSetup paperSize="9" scale="6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F23"/>
  <sheetViews>
    <sheetView showGridLines="0" zoomScaleNormal="100" workbookViewId="0">
      <selection activeCell="A21" sqref="A21:E21"/>
    </sheetView>
  </sheetViews>
  <sheetFormatPr baseColWidth="10" defaultRowHeight="12.75"/>
  <cols>
    <col min="1" max="1" width="24.5703125" customWidth="1"/>
    <col min="2" max="5" width="7.7109375" customWidth="1"/>
    <col min="6" max="6" width="22.85546875" customWidth="1"/>
    <col min="10" max="10" width="6.28515625" customWidth="1"/>
    <col min="12" max="12" width="6.28515625" customWidth="1"/>
  </cols>
  <sheetData>
    <row r="1" spans="1:5" ht="12.75" customHeight="1">
      <c r="A1" s="146" t="s">
        <v>206</v>
      </c>
    </row>
    <row r="2" spans="1:5" ht="12.75" customHeight="1">
      <c r="A2" s="79" t="s">
        <v>36</v>
      </c>
    </row>
    <row r="3" spans="1:5">
      <c r="A3" s="88"/>
      <c r="B3" s="323" t="s">
        <v>132</v>
      </c>
      <c r="C3" s="324"/>
      <c r="D3" s="323" t="s">
        <v>133</v>
      </c>
      <c r="E3" s="324"/>
    </row>
    <row r="4" spans="1:5">
      <c r="A4" s="89"/>
      <c r="B4" s="97" t="s">
        <v>4</v>
      </c>
      <c r="C4" s="98" t="s">
        <v>5</v>
      </c>
      <c r="D4" s="99" t="s">
        <v>4</v>
      </c>
      <c r="E4" s="98" t="s">
        <v>5</v>
      </c>
    </row>
    <row r="5" spans="1:5">
      <c r="A5" s="90" t="s">
        <v>134</v>
      </c>
      <c r="B5" s="91">
        <v>2570</v>
      </c>
      <c r="C5" s="87">
        <f>(B5/$B$13)*100</f>
        <v>61.868078960038517</v>
      </c>
      <c r="D5" s="92">
        <v>2576</v>
      </c>
      <c r="E5" s="87">
        <f>(D5/$D$13)*100</f>
        <v>62.645914396887157</v>
      </c>
    </row>
    <row r="6" spans="1:5" ht="16.5" customHeight="1">
      <c r="A6" s="93" t="s">
        <v>174</v>
      </c>
      <c r="B6" s="94">
        <v>215</v>
      </c>
      <c r="C6" s="87">
        <f t="shared" ref="C6:C13" si="0">(B6/$B$13)*100</f>
        <v>5.1757342320654791</v>
      </c>
      <c r="D6" s="95">
        <v>212</v>
      </c>
      <c r="E6" s="87">
        <f t="shared" ref="E6:E13" si="1">(D6/$D$13)*100</f>
        <v>5.1556420233463029</v>
      </c>
    </row>
    <row r="7" spans="1:5">
      <c r="A7" s="93" t="s">
        <v>177</v>
      </c>
      <c r="B7" s="65">
        <v>144</v>
      </c>
      <c r="C7" s="87">
        <f t="shared" si="0"/>
        <v>3.4665382763601351</v>
      </c>
      <c r="D7" s="95">
        <v>140</v>
      </c>
      <c r="E7" s="87">
        <f t="shared" si="1"/>
        <v>3.404669260700389</v>
      </c>
    </row>
    <row r="8" spans="1:5">
      <c r="A8" s="93" t="s">
        <v>15</v>
      </c>
      <c r="B8" s="65">
        <v>166</v>
      </c>
      <c r="C8" s="87">
        <f t="shared" si="0"/>
        <v>3.9961482908040442</v>
      </c>
      <c r="D8" s="95">
        <v>169</v>
      </c>
      <c r="E8" s="87">
        <f t="shared" si="1"/>
        <v>4.1099221789883265</v>
      </c>
    </row>
    <row r="9" spans="1:5" ht="13.5" customHeight="1">
      <c r="A9" s="93" t="s">
        <v>14</v>
      </c>
      <c r="B9" s="65">
        <v>319</v>
      </c>
      <c r="C9" s="87">
        <f t="shared" si="0"/>
        <v>7.6793452094366872</v>
      </c>
      <c r="D9" s="95">
        <v>317</v>
      </c>
      <c r="E9" s="87">
        <f t="shared" si="1"/>
        <v>7.7091439688715955</v>
      </c>
    </row>
    <row r="10" spans="1:5">
      <c r="A10" s="93" t="s">
        <v>13</v>
      </c>
      <c r="B10" s="65">
        <v>720</v>
      </c>
      <c r="C10" s="87">
        <f t="shared" si="0"/>
        <v>17.332691381800675</v>
      </c>
      <c r="D10" s="95">
        <v>678</v>
      </c>
      <c r="E10" s="87">
        <f t="shared" si="1"/>
        <v>16.488326848249027</v>
      </c>
    </row>
    <row r="11" spans="1:5">
      <c r="A11" s="93" t="s">
        <v>12</v>
      </c>
      <c r="B11" s="65">
        <v>12</v>
      </c>
      <c r="C11" s="87">
        <f t="shared" si="0"/>
        <v>0.28887818969667789</v>
      </c>
      <c r="D11" s="95">
        <v>14</v>
      </c>
      <c r="E11" s="87">
        <f t="shared" si="1"/>
        <v>0.34046692607003892</v>
      </c>
    </row>
    <row r="12" spans="1:5" ht="13.5" customHeight="1">
      <c r="A12" s="93" t="s">
        <v>87</v>
      </c>
      <c r="B12" s="95">
        <v>8</v>
      </c>
      <c r="C12" s="87">
        <f t="shared" si="0"/>
        <v>0.19258545979778527</v>
      </c>
      <c r="D12" s="95">
        <v>6</v>
      </c>
      <c r="E12" s="87">
        <f t="shared" si="1"/>
        <v>0.14591439688715954</v>
      </c>
    </row>
    <row r="13" spans="1:5">
      <c r="A13" s="96" t="s">
        <v>135</v>
      </c>
      <c r="B13" s="66">
        <f>SUM(B5:B12)</f>
        <v>4154</v>
      </c>
      <c r="C13" s="121">
        <f t="shared" si="0"/>
        <v>100</v>
      </c>
      <c r="D13" s="66">
        <f>SUM(D5:D12)</f>
        <v>4112</v>
      </c>
      <c r="E13" s="121">
        <f t="shared" si="1"/>
        <v>100</v>
      </c>
    </row>
    <row r="14" spans="1:5">
      <c r="A14" s="96" t="s">
        <v>136</v>
      </c>
      <c r="B14" s="327">
        <v>55680</v>
      </c>
      <c r="C14" s="328"/>
      <c r="D14" s="327">
        <v>55507</v>
      </c>
      <c r="E14" s="328"/>
    </row>
    <row r="15" spans="1:5">
      <c r="A15" s="93" t="s">
        <v>115</v>
      </c>
      <c r="B15" s="325">
        <f>(B13/B14)*100</f>
        <v>7.4604885057471257</v>
      </c>
      <c r="C15" s="326"/>
      <c r="D15" s="325">
        <f>(D13/D14)*100</f>
        <v>7.4080746572504363</v>
      </c>
      <c r="E15" s="326"/>
    </row>
    <row r="16" spans="1:5" ht="12.75" customHeight="1">
      <c r="A16" s="103" t="s">
        <v>114</v>
      </c>
    </row>
    <row r="17" spans="1:6" ht="12.75" customHeight="1">
      <c r="A17" s="190" t="s">
        <v>173</v>
      </c>
    </row>
    <row r="18" spans="1:6">
      <c r="A18" s="264" t="s">
        <v>88</v>
      </c>
    </row>
    <row r="19" spans="1:6">
      <c r="A19" s="145"/>
    </row>
    <row r="20" spans="1:6">
      <c r="A20" s="191" t="s">
        <v>175</v>
      </c>
      <c r="B20" s="192" t="s">
        <v>176</v>
      </c>
      <c r="C20" s="14"/>
      <c r="D20" s="14"/>
      <c r="E20" s="14"/>
      <c r="F20" s="14"/>
    </row>
    <row r="21" spans="1:6" ht="62.25" customHeight="1">
      <c r="A21" s="322" t="s">
        <v>138</v>
      </c>
      <c r="B21" s="322"/>
      <c r="C21" s="322"/>
      <c r="D21" s="322"/>
      <c r="E21" s="322"/>
    </row>
    <row r="22" spans="1:6" ht="63.75" customHeight="1">
      <c r="A22" s="322" t="s">
        <v>137</v>
      </c>
      <c r="B22" s="322"/>
      <c r="C22" s="322"/>
      <c r="D22" s="322"/>
      <c r="E22" s="322"/>
    </row>
    <row r="23" spans="1:6">
      <c r="A23" s="14"/>
      <c r="B23" s="14"/>
      <c r="C23" s="14"/>
      <c r="D23" s="14"/>
      <c r="E23" s="14"/>
    </row>
  </sheetData>
  <mergeCells count="8">
    <mergeCell ref="A21:E21"/>
    <mergeCell ref="A22:E22"/>
    <mergeCell ref="D3:E3"/>
    <mergeCell ref="B15:C15"/>
    <mergeCell ref="D15:E15"/>
    <mergeCell ref="B14:C14"/>
    <mergeCell ref="D14:E14"/>
    <mergeCell ref="B3:C3"/>
  </mergeCells>
  <pageMargins left="0.25" right="0.25" top="0.75" bottom="0.75" header="0.3" footer="0.3"/>
  <pageSetup paperSize="9" orientation="landscape" r:id="rId1"/>
  <ignoredErrors>
    <ignoredError sqref="C13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22"/>
  <sheetViews>
    <sheetView showGridLines="0" zoomScaleNormal="100" workbookViewId="0">
      <selection activeCell="A3" sqref="A3"/>
    </sheetView>
  </sheetViews>
  <sheetFormatPr baseColWidth="10" defaultRowHeight="12.75"/>
  <cols>
    <col min="1" max="1" width="31.28515625" customWidth="1"/>
    <col min="2" max="4" width="11" customWidth="1"/>
    <col min="5" max="5" width="13" customWidth="1"/>
    <col min="6" max="7" width="11.5703125" customWidth="1"/>
    <col min="8" max="8" width="9.140625" customWidth="1"/>
    <col min="9" max="12" width="10.140625" customWidth="1"/>
  </cols>
  <sheetData>
    <row r="1" spans="1:12">
      <c r="A1" s="54" t="s">
        <v>208</v>
      </c>
      <c r="B1" s="54"/>
      <c r="C1" s="54"/>
    </row>
    <row r="2" spans="1:12">
      <c r="A2" s="104" t="s">
        <v>36</v>
      </c>
      <c r="F2" s="329" t="s">
        <v>209</v>
      </c>
      <c r="G2" s="330"/>
      <c r="I2" s="280" t="s">
        <v>222</v>
      </c>
    </row>
    <row r="3" spans="1:12" ht="26.25" customHeight="1">
      <c r="A3" s="373"/>
      <c r="B3" s="200" t="s">
        <v>7</v>
      </c>
      <c r="C3" s="201" t="s">
        <v>97</v>
      </c>
      <c r="F3" s="201" t="s">
        <v>7</v>
      </c>
      <c r="G3" s="201" t="s">
        <v>100</v>
      </c>
      <c r="I3" s="329" t="s">
        <v>89</v>
      </c>
      <c r="J3" s="330"/>
      <c r="K3" s="329" t="s">
        <v>224</v>
      </c>
      <c r="L3" s="330" t="s">
        <v>223</v>
      </c>
    </row>
    <row r="4" spans="1:12" ht="13.5" thickBot="1">
      <c r="A4" s="202" t="s">
        <v>1</v>
      </c>
      <c r="B4" s="203">
        <f>SUM(B8:B19)</f>
        <v>4112</v>
      </c>
      <c r="C4" s="204">
        <v>7.4080746599999996</v>
      </c>
      <c r="F4" s="203">
        <f>SUM(F8:F19)</f>
        <v>194</v>
      </c>
      <c r="G4" s="204">
        <f>(F4/(J18+L18))*100</f>
        <v>2.856722132233839</v>
      </c>
      <c r="H4" s="51"/>
      <c r="I4" s="281" t="s">
        <v>9</v>
      </c>
      <c r="J4" s="282" t="s">
        <v>8</v>
      </c>
      <c r="K4" s="281" t="s">
        <v>9</v>
      </c>
      <c r="L4" s="282" t="s">
        <v>8</v>
      </c>
    </row>
    <row r="5" spans="1:12" ht="15" customHeight="1" thickTop="1">
      <c r="A5" s="205" t="s">
        <v>21</v>
      </c>
      <c r="B5" s="206">
        <v>1360</v>
      </c>
      <c r="C5" s="207">
        <v>6.7932067930000004</v>
      </c>
      <c r="F5" s="208"/>
      <c r="G5" s="209"/>
      <c r="I5" s="269">
        <v>18</v>
      </c>
      <c r="J5" s="269">
        <v>552</v>
      </c>
      <c r="K5" s="269">
        <v>7</v>
      </c>
      <c r="L5" s="270">
        <v>132</v>
      </c>
    </row>
    <row r="6" spans="1:12" ht="15.75" thickBot="1">
      <c r="A6" s="210" t="s">
        <v>22</v>
      </c>
      <c r="B6" s="211">
        <v>2752</v>
      </c>
      <c r="C6" s="212">
        <v>7.7549525179999996</v>
      </c>
      <c r="F6" s="213"/>
      <c r="G6" s="214"/>
      <c r="I6" s="269">
        <v>3</v>
      </c>
      <c r="J6" s="271">
        <v>63</v>
      </c>
      <c r="K6" s="271">
        <v>1</v>
      </c>
      <c r="L6" s="270">
        <v>15</v>
      </c>
    </row>
    <row r="7" spans="1:12" ht="15.75" thickTop="1">
      <c r="A7" s="215" t="s">
        <v>91</v>
      </c>
      <c r="B7" s="216"/>
      <c r="C7" s="217"/>
      <c r="F7" s="216"/>
      <c r="G7" s="217"/>
      <c r="I7" s="269">
        <v>5</v>
      </c>
      <c r="J7" s="269">
        <v>101</v>
      </c>
      <c r="K7" s="269">
        <v>4</v>
      </c>
      <c r="L7" s="270">
        <v>22</v>
      </c>
    </row>
    <row r="8" spans="1:12" s="4" customFormat="1" ht="15">
      <c r="A8" s="218" t="s">
        <v>24</v>
      </c>
      <c r="B8" s="219">
        <v>764</v>
      </c>
      <c r="C8" s="220">
        <v>11.935635100000001</v>
      </c>
      <c r="F8" s="219">
        <f t="shared" ref="F8:F19" si="0">(I5+K5)</f>
        <v>25</v>
      </c>
      <c r="G8" s="220">
        <f t="shared" ref="G8:G19" si="1">(F8/(J5+L5))*100</f>
        <v>3.6549707602339181</v>
      </c>
      <c r="H8"/>
      <c r="I8" s="269">
        <v>10</v>
      </c>
      <c r="J8" s="269">
        <v>155</v>
      </c>
      <c r="K8" s="269">
        <v>5</v>
      </c>
      <c r="L8" s="270">
        <v>81</v>
      </c>
    </row>
    <row r="9" spans="1:12" s="4" customFormat="1" ht="15">
      <c r="A9" s="221" t="s">
        <v>26</v>
      </c>
      <c r="B9" s="206">
        <v>307</v>
      </c>
      <c r="C9" s="207">
        <v>12.1104536</v>
      </c>
      <c r="F9" s="206">
        <f t="shared" si="0"/>
        <v>4</v>
      </c>
      <c r="G9" s="220">
        <f t="shared" si="1"/>
        <v>5.1282051282051277</v>
      </c>
      <c r="H9"/>
      <c r="I9" s="269">
        <v>6</v>
      </c>
      <c r="J9" s="269">
        <v>201</v>
      </c>
      <c r="K9" s="269">
        <v>6</v>
      </c>
      <c r="L9" s="270">
        <v>121</v>
      </c>
    </row>
    <row r="10" spans="1:12" s="4" customFormat="1" ht="15">
      <c r="A10" s="221" t="s">
        <v>28</v>
      </c>
      <c r="B10" s="206">
        <v>197</v>
      </c>
      <c r="C10" s="207">
        <v>6.3161269600000001</v>
      </c>
      <c r="F10" s="206">
        <f t="shared" si="0"/>
        <v>9</v>
      </c>
      <c r="G10" s="220">
        <f t="shared" si="1"/>
        <v>7.3170731707317067</v>
      </c>
      <c r="H10"/>
      <c r="I10" s="271">
        <v>3</v>
      </c>
      <c r="J10" s="271">
        <v>79</v>
      </c>
      <c r="K10" s="271"/>
      <c r="L10" s="270">
        <v>17</v>
      </c>
    </row>
    <row r="11" spans="1:12" s="4" customFormat="1" ht="15">
      <c r="A11" s="221" t="s">
        <v>30</v>
      </c>
      <c r="B11" s="206">
        <v>252</v>
      </c>
      <c r="C11" s="207">
        <v>7.30858469</v>
      </c>
      <c r="F11" s="206">
        <f t="shared" si="0"/>
        <v>15</v>
      </c>
      <c r="G11" s="220">
        <f t="shared" si="1"/>
        <v>6.3559322033898304</v>
      </c>
      <c r="H11"/>
      <c r="I11" s="269">
        <v>5</v>
      </c>
      <c r="J11" s="269">
        <v>227</v>
      </c>
      <c r="K11" s="269">
        <v>3</v>
      </c>
      <c r="L11" s="270">
        <v>66</v>
      </c>
    </row>
    <row r="12" spans="1:12" s="4" customFormat="1" ht="15">
      <c r="A12" s="221" t="s">
        <v>32</v>
      </c>
      <c r="B12" s="206">
        <v>263</v>
      </c>
      <c r="C12" s="207">
        <v>7.5487944899999997</v>
      </c>
      <c r="F12" s="206">
        <f t="shared" si="0"/>
        <v>12</v>
      </c>
      <c r="G12" s="220">
        <f t="shared" si="1"/>
        <v>3.7267080745341614</v>
      </c>
      <c r="H12"/>
      <c r="I12" s="271">
        <v>3</v>
      </c>
      <c r="J12" s="269">
        <v>33</v>
      </c>
      <c r="K12" s="269"/>
      <c r="L12" s="270">
        <v>72</v>
      </c>
    </row>
    <row r="13" spans="1:12" s="4" customFormat="1" ht="12.75" customHeight="1">
      <c r="A13" s="221" t="s">
        <v>31</v>
      </c>
      <c r="B13" s="206">
        <v>76</v>
      </c>
      <c r="C13" s="207">
        <v>7.0110701100000004</v>
      </c>
      <c r="F13" s="206">
        <f t="shared" si="0"/>
        <v>3</v>
      </c>
      <c r="G13" s="220">
        <f t="shared" si="1"/>
        <v>3.125</v>
      </c>
      <c r="I13" s="269">
        <v>12</v>
      </c>
      <c r="J13" s="271">
        <v>1687</v>
      </c>
      <c r="K13" s="271">
        <v>46</v>
      </c>
      <c r="L13" s="270">
        <v>1310</v>
      </c>
    </row>
    <row r="14" spans="1:12" s="4" customFormat="1" ht="15">
      <c r="A14" s="221" t="s">
        <v>29</v>
      </c>
      <c r="B14" s="206">
        <v>308</v>
      </c>
      <c r="C14" s="207">
        <v>5.8488416299999999</v>
      </c>
      <c r="F14" s="206">
        <f t="shared" si="0"/>
        <v>8</v>
      </c>
      <c r="G14" s="220">
        <f t="shared" si="1"/>
        <v>2.7303754266211606</v>
      </c>
      <c r="H14"/>
      <c r="I14" s="269">
        <v>30</v>
      </c>
      <c r="J14" s="269">
        <v>1107</v>
      </c>
      <c r="K14" s="269">
        <v>21</v>
      </c>
      <c r="L14" s="270">
        <v>304</v>
      </c>
    </row>
    <row r="15" spans="1:12" s="4" customFormat="1" ht="15">
      <c r="A15" s="221" t="s">
        <v>23</v>
      </c>
      <c r="B15" s="206">
        <v>145</v>
      </c>
      <c r="C15" s="207">
        <v>2.08783297</v>
      </c>
      <c r="F15" s="206">
        <f t="shared" si="0"/>
        <v>3</v>
      </c>
      <c r="G15" s="220">
        <f t="shared" si="1"/>
        <v>2.8571428571428572</v>
      </c>
      <c r="I15" s="269">
        <v>2</v>
      </c>
      <c r="J15" s="271">
        <v>111</v>
      </c>
      <c r="K15" s="271">
        <v>1</v>
      </c>
      <c r="L15" s="270">
        <v>36</v>
      </c>
    </row>
    <row r="16" spans="1:12" s="4" customFormat="1" ht="15">
      <c r="A16" s="221" t="s">
        <v>27</v>
      </c>
      <c r="B16" s="206">
        <v>573</v>
      </c>
      <c r="C16" s="207">
        <v>5.1831750300000001</v>
      </c>
      <c r="F16" s="206">
        <f t="shared" si="0"/>
        <v>58</v>
      </c>
      <c r="G16" s="220">
        <f t="shared" si="1"/>
        <v>1.9352686019352687</v>
      </c>
      <c r="H16"/>
      <c r="I16" s="271">
        <v>2</v>
      </c>
      <c r="J16" s="271">
        <v>175</v>
      </c>
      <c r="K16" s="271">
        <v>1</v>
      </c>
      <c r="L16" s="270">
        <v>124</v>
      </c>
    </row>
    <row r="17" spans="1:12" s="4" customFormat="1">
      <c r="A17" s="221" t="s">
        <v>33</v>
      </c>
      <c r="B17" s="206">
        <v>1074</v>
      </c>
      <c r="C17" s="207">
        <v>10.390866900000001</v>
      </c>
      <c r="F17" s="206">
        <f t="shared" si="0"/>
        <v>51</v>
      </c>
      <c r="G17" s="220">
        <f t="shared" si="1"/>
        <v>3.6144578313253009</v>
      </c>
      <c r="H17"/>
      <c r="I17" s="271"/>
      <c r="J17" s="272"/>
      <c r="K17" s="269"/>
      <c r="L17" s="269"/>
    </row>
    <row r="18" spans="1:12" s="4" customFormat="1">
      <c r="A18" s="221" t="s">
        <v>25</v>
      </c>
      <c r="B18" s="206">
        <v>23</v>
      </c>
      <c r="C18" s="207">
        <v>2.7980535299999998</v>
      </c>
      <c r="F18" s="206">
        <f t="shared" si="0"/>
        <v>3</v>
      </c>
      <c r="G18" s="220">
        <f t="shared" si="1"/>
        <v>2.0408163265306123</v>
      </c>
      <c r="H18"/>
      <c r="I18" s="273">
        <f t="shared" ref="I18:L18" si="2">SUM(I5:I17)</f>
        <v>99</v>
      </c>
      <c r="J18" s="273">
        <f t="shared" si="2"/>
        <v>4491</v>
      </c>
      <c r="K18" s="273">
        <f t="shared" si="2"/>
        <v>95</v>
      </c>
      <c r="L18" s="273">
        <f t="shared" si="2"/>
        <v>2300</v>
      </c>
    </row>
    <row r="19" spans="1:12" s="4" customFormat="1">
      <c r="A19" s="221" t="s">
        <v>90</v>
      </c>
      <c r="B19" s="206">
        <v>130</v>
      </c>
      <c r="C19" s="207">
        <v>12.8458498</v>
      </c>
      <c r="F19" s="206">
        <f t="shared" si="0"/>
        <v>3</v>
      </c>
      <c r="G19" s="220">
        <f t="shared" si="1"/>
        <v>1.0033444816053512</v>
      </c>
      <c r="I19" s="6"/>
      <c r="J19" s="6"/>
      <c r="K19" s="147">
        <f>K18/L18</f>
        <v>4.1304347826086954E-2</v>
      </c>
      <c r="L19"/>
    </row>
    <row r="20" spans="1:12" s="4" customFormat="1" ht="13.5" customHeight="1">
      <c r="A20" s="53" t="s">
        <v>124</v>
      </c>
      <c r="B20" s="53"/>
      <c r="C20" s="53"/>
      <c r="D20" s="53"/>
      <c r="E20" s="53"/>
      <c r="F20" s="53" t="s">
        <v>95</v>
      </c>
      <c r="G20" s="53"/>
      <c r="I20"/>
      <c r="J20"/>
      <c r="K20" s="52"/>
    </row>
    <row r="21" spans="1:12" ht="13.5" customHeight="1">
      <c r="A21" s="53" t="s">
        <v>98</v>
      </c>
      <c r="B21" s="53"/>
      <c r="C21" s="53"/>
      <c r="D21" s="53"/>
      <c r="E21" s="53"/>
      <c r="F21" s="53"/>
      <c r="G21" s="53"/>
      <c r="H21" s="6"/>
      <c r="K21" s="52"/>
    </row>
    <row r="22" spans="1:12" s="5" customFormat="1" ht="12.75" customHeight="1">
      <c r="A22" s="332" t="s">
        <v>88</v>
      </c>
      <c r="B22" s="332"/>
      <c r="C22" s="332"/>
      <c r="D22" s="331"/>
      <c r="E22" s="331"/>
      <c r="F22" s="264"/>
      <c r="G22" s="264"/>
      <c r="H22"/>
      <c r="I22"/>
      <c r="J22"/>
    </row>
  </sheetData>
  <mergeCells count="5">
    <mergeCell ref="F2:G2"/>
    <mergeCell ref="D22:E22"/>
    <mergeCell ref="A22:C22"/>
    <mergeCell ref="I3:J3"/>
    <mergeCell ref="K3:L3"/>
  </mergeCells>
  <pageMargins left="0.25" right="0.25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44"/>
  <sheetViews>
    <sheetView showGridLines="0" zoomScaleNormal="100" workbookViewId="0">
      <selection activeCell="E21" sqref="E21"/>
    </sheetView>
  </sheetViews>
  <sheetFormatPr baseColWidth="10" defaultRowHeight="12.75"/>
  <cols>
    <col min="1" max="1" width="31.28515625" customWidth="1"/>
    <col min="2" max="4" width="11" customWidth="1"/>
    <col min="5" max="5" width="13" customWidth="1"/>
    <col min="6" max="9" width="11" customWidth="1"/>
    <col min="10" max="10" width="7" customWidth="1"/>
  </cols>
  <sheetData>
    <row r="1" spans="1:12">
      <c r="A1" s="54" t="s">
        <v>183</v>
      </c>
      <c r="B1" s="54"/>
      <c r="C1" s="54"/>
    </row>
    <row r="2" spans="1:12">
      <c r="A2" s="104" t="s">
        <v>36</v>
      </c>
    </row>
    <row r="3" spans="1:12">
      <c r="A3" s="104"/>
      <c r="B3" s="333" t="s">
        <v>94</v>
      </c>
      <c r="C3" s="333"/>
      <c r="D3" s="333"/>
      <c r="E3" s="333"/>
      <c r="F3" s="333" t="s">
        <v>133</v>
      </c>
      <c r="G3" s="333"/>
      <c r="H3" s="333"/>
      <c r="I3" s="333"/>
    </row>
    <row r="4" spans="1:12" ht="30" customHeight="1">
      <c r="A4" s="222"/>
      <c r="B4" s="334" t="s">
        <v>99</v>
      </c>
      <c r="C4" s="335"/>
      <c r="D4" s="336" t="s">
        <v>93</v>
      </c>
      <c r="E4" s="334"/>
      <c r="F4" s="334" t="s">
        <v>99</v>
      </c>
      <c r="G4" s="335"/>
      <c r="H4" s="336" t="s">
        <v>93</v>
      </c>
      <c r="I4" s="334"/>
    </row>
    <row r="5" spans="1:12" ht="26.25" customHeight="1">
      <c r="A5" s="199"/>
      <c r="B5" s="200" t="s">
        <v>7</v>
      </c>
      <c r="C5" s="201" t="s">
        <v>97</v>
      </c>
      <c r="D5" s="201" t="s">
        <v>7</v>
      </c>
      <c r="E5" s="201" t="s">
        <v>100</v>
      </c>
      <c r="F5" s="200" t="s">
        <v>7</v>
      </c>
      <c r="G5" s="201" t="s">
        <v>97</v>
      </c>
      <c r="H5" s="201" t="s">
        <v>7</v>
      </c>
      <c r="I5" s="201" t="s">
        <v>100</v>
      </c>
    </row>
    <row r="6" spans="1:12" ht="13.5" thickBot="1">
      <c r="A6" s="202" t="s">
        <v>1</v>
      </c>
      <c r="B6" s="203">
        <f>SUM(B10:B21)</f>
        <v>5372</v>
      </c>
      <c r="C6" s="223">
        <v>9.4769339331392803</v>
      </c>
      <c r="D6" s="203">
        <v>140</v>
      </c>
      <c r="E6" s="223">
        <v>1.9662921348314606</v>
      </c>
      <c r="F6" s="203">
        <f>SUM(F10:F21)</f>
        <v>4112</v>
      </c>
      <c r="G6" s="204">
        <v>7.4080746599999996</v>
      </c>
      <c r="H6" s="203">
        <f>SUM(H10:H21)</f>
        <v>194</v>
      </c>
      <c r="I6" s="204">
        <f>(H6/(G43+I43))*100</f>
        <v>2.856722132233839</v>
      </c>
    </row>
    <row r="7" spans="1:12" ht="15" customHeight="1" thickTop="1">
      <c r="A7" s="205" t="s">
        <v>21</v>
      </c>
      <c r="B7" s="206">
        <v>1866</v>
      </c>
      <c r="C7" s="224">
        <v>9.1884971439826675</v>
      </c>
      <c r="D7" s="208"/>
      <c r="E7" s="225"/>
      <c r="F7" s="206">
        <v>1360</v>
      </c>
      <c r="G7" s="207">
        <v>6.7932067930000004</v>
      </c>
      <c r="H7" s="208"/>
      <c r="I7" s="209"/>
      <c r="K7" s="2"/>
      <c r="L7" s="3"/>
    </row>
    <row r="8" spans="1:12" ht="13.5" thickBot="1">
      <c r="A8" s="210" t="s">
        <v>22</v>
      </c>
      <c r="B8" s="211">
        <v>3506</v>
      </c>
      <c r="C8" s="226">
        <v>9.6379580504164721</v>
      </c>
      <c r="D8" s="213"/>
      <c r="E8" s="227"/>
      <c r="F8" s="211">
        <v>2752</v>
      </c>
      <c r="G8" s="212">
        <v>7.7549525179999996</v>
      </c>
      <c r="H8" s="213"/>
      <c r="I8" s="214"/>
    </row>
    <row r="9" spans="1:12" ht="13.5" thickTop="1">
      <c r="A9" s="215" t="s">
        <v>91</v>
      </c>
      <c r="B9" s="216"/>
      <c r="C9" s="228"/>
      <c r="D9" s="216"/>
      <c r="E9" s="228"/>
      <c r="F9" s="216"/>
      <c r="G9" s="217"/>
      <c r="H9" s="216"/>
      <c r="I9" s="217"/>
    </row>
    <row r="10" spans="1:12" s="4" customFormat="1">
      <c r="A10" s="218" t="s">
        <v>24</v>
      </c>
      <c r="B10" s="219">
        <v>1238</v>
      </c>
      <c r="C10" s="229">
        <v>18.737702436809446</v>
      </c>
      <c r="D10" s="219">
        <f>(B30+D30)</f>
        <v>15</v>
      </c>
      <c r="E10" s="229">
        <v>2.3041474654377883</v>
      </c>
      <c r="F10" s="219">
        <v>764</v>
      </c>
      <c r="G10" s="220">
        <v>11.935635100000001</v>
      </c>
      <c r="H10" s="219">
        <f t="shared" ref="H10:H21" si="0">(F30+H30)</f>
        <v>25</v>
      </c>
      <c r="I10" s="220">
        <f t="shared" ref="I10:I21" si="1">(H10/(G30+I30))*100</f>
        <v>3.6549707602339181</v>
      </c>
      <c r="J10"/>
    </row>
    <row r="11" spans="1:12" s="4" customFormat="1">
      <c r="A11" s="221" t="s">
        <v>26</v>
      </c>
      <c r="B11" s="206">
        <v>420</v>
      </c>
      <c r="C11" s="224">
        <v>16.23502126014689</v>
      </c>
      <c r="D11" s="206">
        <f>(B31+D31)</f>
        <v>5</v>
      </c>
      <c r="E11" s="224">
        <v>5.3191489361702127</v>
      </c>
      <c r="F11" s="206">
        <v>307</v>
      </c>
      <c r="G11" s="207">
        <v>12.1104536</v>
      </c>
      <c r="H11" s="206">
        <f t="shared" si="0"/>
        <v>4</v>
      </c>
      <c r="I11" s="220">
        <f t="shared" si="1"/>
        <v>5.1282051282051277</v>
      </c>
      <c r="J11"/>
    </row>
    <row r="12" spans="1:12" s="4" customFormat="1">
      <c r="A12" s="221" t="s">
        <v>28</v>
      </c>
      <c r="B12" s="206">
        <v>276</v>
      </c>
      <c r="C12" s="224">
        <v>8.7203791469194307</v>
      </c>
      <c r="D12" s="206">
        <f>(B32+D32)</f>
        <v>11</v>
      </c>
      <c r="E12" s="224">
        <v>7.333333333333333</v>
      </c>
      <c r="F12" s="206">
        <v>197</v>
      </c>
      <c r="G12" s="207">
        <v>6.3161269600000001</v>
      </c>
      <c r="H12" s="206">
        <f t="shared" si="0"/>
        <v>9</v>
      </c>
      <c r="I12" s="220">
        <f t="shared" si="1"/>
        <v>7.3170731707317067</v>
      </c>
      <c r="J12"/>
    </row>
    <row r="13" spans="1:12" s="4" customFormat="1">
      <c r="A13" s="221" t="s">
        <v>30</v>
      </c>
      <c r="B13" s="206">
        <v>477</v>
      </c>
      <c r="C13" s="224">
        <v>13.746397694524495</v>
      </c>
      <c r="D13" s="206">
        <f>(B33+D33)</f>
        <v>7</v>
      </c>
      <c r="E13" s="224">
        <v>2.6119402985074625</v>
      </c>
      <c r="F13" s="206">
        <v>252</v>
      </c>
      <c r="G13" s="207">
        <v>7.30858469</v>
      </c>
      <c r="H13" s="206">
        <f t="shared" si="0"/>
        <v>15</v>
      </c>
      <c r="I13" s="220">
        <f t="shared" si="1"/>
        <v>6.3559322033898304</v>
      </c>
      <c r="J13"/>
    </row>
    <row r="14" spans="1:12" s="4" customFormat="1">
      <c r="A14" s="221" t="s">
        <v>32</v>
      </c>
      <c r="B14" s="206">
        <v>473</v>
      </c>
      <c r="C14" s="224">
        <v>13.456614509246087</v>
      </c>
      <c r="D14" s="206">
        <f>(B34+D34)</f>
        <v>11</v>
      </c>
      <c r="E14" s="224">
        <v>3.2069970845481048</v>
      </c>
      <c r="F14" s="206">
        <v>263</v>
      </c>
      <c r="G14" s="207">
        <v>7.5487944899999997</v>
      </c>
      <c r="H14" s="206">
        <f t="shared" si="0"/>
        <v>12</v>
      </c>
      <c r="I14" s="220">
        <f t="shared" si="1"/>
        <v>3.7267080745341614</v>
      </c>
      <c r="J14"/>
    </row>
    <row r="15" spans="1:12" s="4" customFormat="1" ht="12.75" customHeight="1">
      <c r="A15" s="221" t="s">
        <v>31</v>
      </c>
      <c r="B15" s="206">
        <v>85</v>
      </c>
      <c r="C15" s="224">
        <v>7.6645626690712358</v>
      </c>
      <c r="D15" s="206"/>
      <c r="E15" s="224"/>
      <c r="F15" s="206">
        <v>76</v>
      </c>
      <c r="G15" s="207">
        <v>7.0110701100000004</v>
      </c>
      <c r="H15" s="206">
        <f t="shared" si="0"/>
        <v>3</v>
      </c>
      <c r="I15" s="220">
        <f t="shared" si="1"/>
        <v>3.125</v>
      </c>
    </row>
    <row r="16" spans="1:12" s="4" customFormat="1">
      <c r="A16" s="221" t="s">
        <v>29</v>
      </c>
      <c r="B16" s="206">
        <v>363</v>
      </c>
      <c r="C16" s="224">
        <v>6.8117845749671613</v>
      </c>
      <c r="D16" s="206">
        <f>(B36+D36)</f>
        <v>6</v>
      </c>
      <c r="E16" s="224">
        <v>1.6438356164383561</v>
      </c>
      <c r="F16" s="206">
        <v>308</v>
      </c>
      <c r="G16" s="207">
        <v>5.8488416299999999</v>
      </c>
      <c r="H16" s="206">
        <f t="shared" si="0"/>
        <v>8</v>
      </c>
      <c r="I16" s="220">
        <f t="shared" si="1"/>
        <v>2.7303754266211606</v>
      </c>
      <c r="J16"/>
    </row>
    <row r="17" spans="1:12" s="4" customFormat="1">
      <c r="A17" s="221" t="s">
        <v>23</v>
      </c>
      <c r="B17" s="206">
        <v>152</v>
      </c>
      <c r="C17" s="224">
        <v>2.1387364570142111</v>
      </c>
      <c r="D17" s="206">
        <f>(B37+D37)</f>
        <v>2</v>
      </c>
      <c r="E17" s="224">
        <v>1.6949152542372881</v>
      </c>
      <c r="F17" s="206">
        <v>145</v>
      </c>
      <c r="G17" s="207">
        <v>2.08783297</v>
      </c>
      <c r="H17" s="206">
        <f t="shared" si="0"/>
        <v>3</v>
      </c>
      <c r="I17" s="220">
        <f t="shared" si="1"/>
        <v>2.8571428571428572</v>
      </c>
    </row>
    <row r="18" spans="1:12" s="4" customFormat="1">
      <c r="A18" s="221" t="s">
        <v>27</v>
      </c>
      <c r="B18" s="206">
        <v>678</v>
      </c>
      <c r="C18" s="224">
        <v>6.0368622562550085</v>
      </c>
      <c r="D18" s="206">
        <f>(B38+D38)</f>
        <v>77</v>
      </c>
      <c r="E18" s="224">
        <v>2.4320909665192674</v>
      </c>
      <c r="F18" s="206">
        <v>573</v>
      </c>
      <c r="G18" s="207">
        <v>5.1831750300000001</v>
      </c>
      <c r="H18" s="206">
        <f t="shared" si="0"/>
        <v>58</v>
      </c>
      <c r="I18" s="220">
        <f t="shared" si="1"/>
        <v>1.9352686019352687</v>
      </c>
      <c r="J18"/>
    </row>
    <row r="19" spans="1:12" s="4" customFormat="1">
      <c r="A19" s="221" t="s">
        <v>33</v>
      </c>
      <c r="B19" s="206">
        <v>1050</v>
      </c>
      <c r="C19" s="224">
        <v>9.8323813091113408</v>
      </c>
      <c r="D19" s="206">
        <f>(B39+D39)</f>
        <v>67</v>
      </c>
      <c r="E19" s="224">
        <v>4.3478260869565215</v>
      </c>
      <c r="F19" s="206">
        <v>1074</v>
      </c>
      <c r="G19" s="207">
        <v>10.390866900000001</v>
      </c>
      <c r="H19" s="206">
        <f t="shared" si="0"/>
        <v>51</v>
      </c>
      <c r="I19" s="220">
        <f t="shared" si="1"/>
        <v>3.6144578313253009</v>
      </c>
      <c r="J19"/>
    </row>
    <row r="20" spans="1:12" s="4" customFormat="1">
      <c r="A20" s="221" t="s">
        <v>25</v>
      </c>
      <c r="B20" s="206">
        <v>24</v>
      </c>
      <c r="C20" s="224">
        <v>2.9520295202952029</v>
      </c>
      <c r="D20" s="206">
        <f>(B40+D40)</f>
        <v>4</v>
      </c>
      <c r="E20" s="224">
        <v>3.1746031746031744</v>
      </c>
      <c r="F20" s="206">
        <v>23</v>
      </c>
      <c r="G20" s="207">
        <v>2.7980535299999998</v>
      </c>
      <c r="H20" s="206">
        <f t="shared" si="0"/>
        <v>3</v>
      </c>
      <c r="I20" s="220">
        <f t="shared" si="1"/>
        <v>2.0408163265306123</v>
      </c>
      <c r="J20"/>
    </row>
    <row r="21" spans="1:12" s="4" customFormat="1">
      <c r="A21" s="221" t="s">
        <v>90</v>
      </c>
      <c r="B21" s="206">
        <v>136</v>
      </c>
      <c r="C21" s="224">
        <v>12.674743709226469</v>
      </c>
      <c r="D21" s="206">
        <f>(B42+D42)</f>
        <v>8</v>
      </c>
      <c r="E21" s="224">
        <v>4.3715846994535523</v>
      </c>
      <c r="F21" s="206">
        <v>130</v>
      </c>
      <c r="G21" s="207">
        <v>12.8458498</v>
      </c>
      <c r="H21" s="206">
        <f t="shared" si="0"/>
        <v>3</v>
      </c>
      <c r="I21" s="220">
        <f t="shared" si="1"/>
        <v>1.0033444816053512</v>
      </c>
    </row>
    <row r="22" spans="1:12" s="4" customFormat="1" ht="13.5" customHeight="1">
      <c r="A22" s="53" t="s">
        <v>124</v>
      </c>
      <c r="B22" s="53"/>
      <c r="C22" s="53"/>
      <c r="D22" s="53"/>
      <c r="E22" s="53"/>
      <c r="F22" s="53"/>
      <c r="G22" s="53"/>
      <c r="H22" s="53"/>
      <c r="I22" s="53"/>
    </row>
    <row r="23" spans="1:12" ht="13.5" customHeight="1">
      <c r="A23" s="53" t="s">
        <v>98</v>
      </c>
      <c r="B23" s="53"/>
      <c r="C23" s="53"/>
      <c r="D23" s="53"/>
      <c r="E23" s="53"/>
      <c r="F23" s="53"/>
      <c r="G23" s="53"/>
      <c r="H23" s="53"/>
      <c r="I23" s="53"/>
      <c r="J23" s="6"/>
    </row>
    <row r="24" spans="1:12" ht="13.5" customHeight="1">
      <c r="A24" s="53" t="s">
        <v>95</v>
      </c>
      <c r="C24" s="53"/>
      <c r="D24" s="53"/>
      <c r="E24" s="53"/>
      <c r="G24" s="53"/>
      <c r="H24" s="53"/>
      <c r="I24" s="53"/>
      <c r="J24" s="5"/>
    </row>
    <row r="25" spans="1:12" s="5" customFormat="1" ht="12.75" customHeight="1">
      <c r="A25" s="332" t="s">
        <v>88</v>
      </c>
      <c r="B25" s="332"/>
      <c r="C25" s="332"/>
      <c r="D25" s="331"/>
      <c r="E25" s="331"/>
      <c r="F25"/>
      <c r="J25"/>
      <c r="K25"/>
      <c r="L25"/>
    </row>
    <row r="27" spans="1:12">
      <c r="A27" s="104"/>
      <c r="B27" s="333" t="s">
        <v>94</v>
      </c>
      <c r="C27" s="333"/>
      <c r="D27" s="333"/>
      <c r="E27" s="333"/>
      <c r="F27" s="333" t="s">
        <v>133</v>
      </c>
      <c r="G27" s="333"/>
      <c r="H27" s="333"/>
      <c r="I27" s="333"/>
    </row>
    <row r="28" spans="1:12" ht="24" customHeight="1">
      <c r="B28" s="329" t="s">
        <v>89</v>
      </c>
      <c r="C28" s="330"/>
      <c r="D28" s="329" t="s">
        <v>224</v>
      </c>
      <c r="E28" s="330" t="s">
        <v>223</v>
      </c>
      <c r="F28" s="329" t="s">
        <v>89</v>
      </c>
      <c r="G28" s="330"/>
      <c r="H28" s="329" t="s">
        <v>224</v>
      </c>
      <c r="I28" s="330" t="s">
        <v>223</v>
      </c>
    </row>
    <row r="29" spans="1:12">
      <c r="B29" s="281" t="s">
        <v>9</v>
      </c>
      <c r="C29" s="282" t="s">
        <v>8</v>
      </c>
      <c r="D29" s="281" t="s">
        <v>9</v>
      </c>
      <c r="E29" s="282" t="s">
        <v>8</v>
      </c>
      <c r="F29" s="281" t="s">
        <v>9</v>
      </c>
      <c r="G29" s="282" t="s">
        <v>8</v>
      </c>
      <c r="H29" s="281" t="s">
        <v>9</v>
      </c>
      <c r="I29" s="282" t="s">
        <v>8</v>
      </c>
    </row>
    <row r="30" spans="1:12" ht="15">
      <c r="B30" s="269">
        <v>4</v>
      </c>
      <c r="C30" s="269"/>
      <c r="D30" s="269">
        <v>11</v>
      </c>
      <c r="E30" s="269">
        <v>151</v>
      </c>
      <c r="F30" s="269">
        <v>18</v>
      </c>
      <c r="G30" s="269">
        <v>552</v>
      </c>
      <c r="H30" s="269">
        <v>7</v>
      </c>
      <c r="I30" s="270">
        <v>132</v>
      </c>
    </row>
    <row r="31" spans="1:12" ht="15">
      <c r="B31" s="269">
        <v>3</v>
      </c>
      <c r="C31" s="271"/>
      <c r="D31" s="271">
        <v>2</v>
      </c>
      <c r="E31" s="269">
        <v>19</v>
      </c>
      <c r="F31" s="269">
        <v>3</v>
      </c>
      <c r="G31" s="271">
        <v>63</v>
      </c>
      <c r="H31" s="271">
        <v>1</v>
      </c>
      <c r="I31" s="270">
        <v>15</v>
      </c>
    </row>
    <row r="32" spans="1:12" ht="15">
      <c r="B32" s="269">
        <v>3</v>
      </c>
      <c r="C32" s="269"/>
      <c r="D32" s="269">
        <v>8</v>
      </c>
      <c r="E32" s="269">
        <v>32</v>
      </c>
      <c r="F32" s="269">
        <v>5</v>
      </c>
      <c r="G32" s="269">
        <v>101</v>
      </c>
      <c r="H32" s="269">
        <v>4</v>
      </c>
      <c r="I32" s="270">
        <v>22</v>
      </c>
    </row>
    <row r="33" spans="2:9" ht="15">
      <c r="B33" s="269">
        <v>6</v>
      </c>
      <c r="C33" s="269"/>
      <c r="D33" s="269">
        <v>1</v>
      </c>
      <c r="E33" s="271">
        <v>85</v>
      </c>
      <c r="F33" s="269">
        <v>10</v>
      </c>
      <c r="G33" s="269">
        <v>155</v>
      </c>
      <c r="H33" s="269">
        <v>5</v>
      </c>
      <c r="I33" s="270">
        <v>81</v>
      </c>
    </row>
    <row r="34" spans="2:9" ht="15">
      <c r="B34" s="269">
        <v>6</v>
      </c>
      <c r="C34" s="269"/>
      <c r="D34" s="269">
        <v>5</v>
      </c>
      <c r="E34" s="271">
        <v>146</v>
      </c>
      <c r="F34" s="269">
        <v>6</v>
      </c>
      <c r="G34" s="269">
        <v>201</v>
      </c>
      <c r="H34" s="269">
        <v>6</v>
      </c>
      <c r="I34" s="270">
        <v>121</v>
      </c>
    </row>
    <row r="35" spans="2:9" ht="15">
      <c r="B35" s="271"/>
      <c r="C35" s="271"/>
      <c r="D35" s="271"/>
      <c r="E35" s="271">
        <v>19</v>
      </c>
      <c r="F35" s="271">
        <v>3</v>
      </c>
      <c r="G35" s="271">
        <v>79</v>
      </c>
      <c r="H35" s="271"/>
      <c r="I35" s="270">
        <v>17</v>
      </c>
    </row>
    <row r="36" spans="2:9" ht="15">
      <c r="B36" s="269">
        <v>3</v>
      </c>
      <c r="C36" s="269"/>
      <c r="D36" s="269">
        <v>3</v>
      </c>
      <c r="E36" s="269">
        <v>64</v>
      </c>
      <c r="F36" s="269">
        <v>5</v>
      </c>
      <c r="G36" s="269">
        <v>227</v>
      </c>
      <c r="H36" s="269">
        <v>3</v>
      </c>
      <c r="I36" s="270">
        <v>66</v>
      </c>
    </row>
    <row r="37" spans="2:9" ht="15">
      <c r="B37" s="271"/>
      <c r="C37" s="269"/>
      <c r="D37" s="269">
        <v>2</v>
      </c>
      <c r="E37" s="271">
        <v>70</v>
      </c>
      <c r="F37" s="271">
        <v>3</v>
      </c>
      <c r="G37" s="269">
        <v>33</v>
      </c>
      <c r="H37" s="269"/>
      <c r="I37" s="270">
        <v>72</v>
      </c>
    </row>
    <row r="38" spans="2:9" ht="15">
      <c r="B38" s="269">
        <v>15</v>
      </c>
      <c r="C38" s="271"/>
      <c r="D38" s="271">
        <v>62</v>
      </c>
      <c r="E38" s="271">
        <v>1411</v>
      </c>
      <c r="F38" s="269">
        <v>12</v>
      </c>
      <c r="G38" s="271">
        <v>1687</v>
      </c>
      <c r="H38" s="271">
        <v>46</v>
      </c>
      <c r="I38" s="270">
        <v>1310</v>
      </c>
    </row>
    <row r="39" spans="2:9" ht="15">
      <c r="B39" s="269">
        <v>29</v>
      </c>
      <c r="C39" s="269"/>
      <c r="D39" s="269">
        <v>38</v>
      </c>
      <c r="E39" s="271">
        <v>370</v>
      </c>
      <c r="F39" s="269">
        <v>30</v>
      </c>
      <c r="G39" s="269">
        <v>1107</v>
      </c>
      <c r="H39" s="269">
        <v>21</v>
      </c>
      <c r="I39" s="270">
        <v>304</v>
      </c>
    </row>
    <row r="40" spans="2:9" ht="15">
      <c r="B40" s="269">
        <v>4</v>
      </c>
      <c r="C40" s="271"/>
      <c r="D40" s="271"/>
      <c r="E40" s="271">
        <v>35</v>
      </c>
      <c r="F40" s="269">
        <v>2</v>
      </c>
      <c r="G40" s="271">
        <v>111</v>
      </c>
      <c r="H40" s="271">
        <v>1</v>
      </c>
      <c r="I40" s="270">
        <v>36</v>
      </c>
    </row>
    <row r="41" spans="2:9" ht="15">
      <c r="B41" s="271"/>
      <c r="C41" s="271"/>
      <c r="D41" s="271"/>
      <c r="E41" s="269"/>
      <c r="F41" s="271">
        <v>2</v>
      </c>
      <c r="G41" s="271">
        <v>175</v>
      </c>
      <c r="H41" s="271">
        <v>1</v>
      </c>
      <c r="I41" s="270">
        <v>124</v>
      </c>
    </row>
    <row r="42" spans="2:9">
      <c r="B42" s="271"/>
      <c r="C42" s="269"/>
      <c r="D42" s="269">
        <v>8</v>
      </c>
      <c r="E42" s="269">
        <v>96</v>
      </c>
      <c r="F42" s="271"/>
      <c r="G42" s="272"/>
      <c r="H42" s="269"/>
      <c r="I42" s="269"/>
    </row>
    <row r="43" spans="2:9">
      <c r="B43" s="273">
        <f t="shared" ref="B43:I43" si="2">SUM(B30:B42)</f>
        <v>73</v>
      </c>
      <c r="C43" s="273">
        <f t="shared" si="2"/>
        <v>0</v>
      </c>
      <c r="D43" s="273">
        <f t="shared" si="2"/>
        <v>140</v>
      </c>
      <c r="E43" s="273">
        <f t="shared" si="2"/>
        <v>2498</v>
      </c>
      <c r="F43" s="273">
        <f t="shared" si="2"/>
        <v>99</v>
      </c>
      <c r="G43" s="273">
        <f t="shared" si="2"/>
        <v>4491</v>
      </c>
      <c r="H43" s="273">
        <f t="shared" si="2"/>
        <v>95</v>
      </c>
      <c r="I43" s="273">
        <f t="shared" si="2"/>
        <v>2300</v>
      </c>
    </row>
    <row r="44" spans="2:9">
      <c r="F44" s="6"/>
      <c r="G44" s="6"/>
      <c r="H44" s="147">
        <f>H43/I43</f>
        <v>4.1304347826086954E-2</v>
      </c>
    </row>
  </sheetData>
  <mergeCells count="14">
    <mergeCell ref="A25:C25"/>
    <mergeCell ref="D25:E25"/>
    <mergeCell ref="F4:G4"/>
    <mergeCell ref="B3:E3"/>
    <mergeCell ref="F3:I3"/>
    <mergeCell ref="H4:I4"/>
    <mergeCell ref="B4:C4"/>
    <mergeCell ref="D4:E4"/>
    <mergeCell ref="B28:C28"/>
    <mergeCell ref="D28:E28"/>
    <mergeCell ref="F28:G28"/>
    <mergeCell ref="H28:I28"/>
    <mergeCell ref="B27:E27"/>
    <mergeCell ref="F27:I27"/>
  </mergeCells>
  <pageMargins left="0.25" right="0.25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8"/>
  <sheetViews>
    <sheetView showGridLines="0" zoomScaleNormal="100" zoomScaleSheetLayoutView="80" workbookViewId="0">
      <selection activeCell="A2" sqref="A2:A3"/>
    </sheetView>
  </sheetViews>
  <sheetFormatPr baseColWidth="10" defaultRowHeight="12.75"/>
  <cols>
    <col min="1" max="1" width="17" customWidth="1"/>
    <col min="2" max="2" width="11" customWidth="1"/>
    <col min="3" max="3" width="11.42578125" customWidth="1"/>
    <col min="4" max="4" width="10.7109375" customWidth="1"/>
    <col min="5" max="5" width="11.7109375" customWidth="1"/>
    <col min="6" max="6" width="11" customWidth="1"/>
    <col min="7" max="7" width="11.140625" customWidth="1"/>
    <col min="8" max="9" width="9.85546875" customWidth="1"/>
    <col min="10" max="10" width="1.28515625" customWidth="1"/>
  </cols>
  <sheetData>
    <row r="1" spans="1:9" ht="30.75" customHeight="1">
      <c r="A1" s="337" t="s">
        <v>215</v>
      </c>
      <c r="B1" s="337"/>
      <c r="C1" s="337"/>
      <c r="D1" s="337"/>
      <c r="E1" s="337"/>
      <c r="F1" s="337"/>
      <c r="G1" s="337"/>
      <c r="H1" s="141"/>
      <c r="I1" s="141"/>
    </row>
    <row r="2" spans="1:9" ht="43.5" customHeight="1">
      <c r="A2" s="340" t="s">
        <v>225</v>
      </c>
      <c r="B2" s="342" t="s">
        <v>20</v>
      </c>
      <c r="C2" s="343"/>
      <c r="D2" s="342" t="s">
        <v>116</v>
      </c>
      <c r="E2" s="343"/>
      <c r="F2" s="342" t="s">
        <v>102</v>
      </c>
      <c r="G2" s="343"/>
      <c r="H2" s="342" t="s">
        <v>216</v>
      </c>
      <c r="I2" s="343"/>
    </row>
    <row r="3" spans="1:9" ht="29.25" customHeight="1">
      <c r="A3" s="341"/>
      <c r="B3" s="274" t="s">
        <v>131</v>
      </c>
      <c r="C3" s="275" t="s">
        <v>129</v>
      </c>
      <c r="D3" s="274" t="s">
        <v>131</v>
      </c>
      <c r="E3" s="275" t="s">
        <v>129</v>
      </c>
      <c r="F3" s="274" t="s">
        <v>131</v>
      </c>
      <c r="G3" s="275" t="s">
        <v>129</v>
      </c>
      <c r="H3" s="274" t="s">
        <v>131</v>
      </c>
      <c r="I3" s="275" t="s">
        <v>129</v>
      </c>
    </row>
    <row r="4" spans="1:9" ht="24" customHeight="1">
      <c r="A4" s="11" t="s">
        <v>103</v>
      </c>
      <c r="B4" s="15">
        <v>26</v>
      </c>
      <c r="C4" s="7">
        <v>59.090909090909093</v>
      </c>
      <c r="D4" s="193">
        <v>8</v>
      </c>
      <c r="E4" s="128">
        <v>38.095238095238095</v>
      </c>
      <c r="F4" s="11">
        <v>6</v>
      </c>
      <c r="G4" s="128">
        <v>8.5714285714285712</v>
      </c>
      <c r="H4" s="11">
        <v>40</v>
      </c>
      <c r="I4" s="128">
        <v>29.629629629629626</v>
      </c>
    </row>
    <row r="5" spans="1:9" ht="24" customHeight="1">
      <c r="A5" s="11" t="s">
        <v>104</v>
      </c>
      <c r="B5" s="15">
        <v>140</v>
      </c>
      <c r="C5" s="7">
        <v>14.37371663244353</v>
      </c>
      <c r="D5" s="193">
        <v>116</v>
      </c>
      <c r="E5" s="128">
        <v>25.663716814159294</v>
      </c>
      <c r="F5" s="11">
        <v>70</v>
      </c>
      <c r="G5" s="128">
        <v>12.544802867383511</v>
      </c>
      <c r="H5" s="11">
        <v>326</v>
      </c>
      <c r="I5" s="128">
        <v>16.431451612903224</v>
      </c>
    </row>
    <row r="6" spans="1:9">
      <c r="A6" s="131" t="s">
        <v>2</v>
      </c>
      <c r="B6" s="15">
        <v>166</v>
      </c>
      <c r="C6" s="7">
        <v>16.306483300589392</v>
      </c>
      <c r="D6" s="194">
        <v>124</v>
      </c>
      <c r="E6" s="128">
        <v>26.215644820295985</v>
      </c>
      <c r="F6" s="276">
        <v>76</v>
      </c>
      <c r="G6" s="277">
        <v>12.101910828025478</v>
      </c>
      <c r="H6" s="11">
        <v>366</v>
      </c>
      <c r="I6" s="128">
        <v>17.272298253893346</v>
      </c>
    </row>
    <row r="7" spans="1:9" ht="24">
      <c r="A7" s="11" t="s">
        <v>3</v>
      </c>
      <c r="B7" s="344" t="s">
        <v>11</v>
      </c>
      <c r="C7" s="345"/>
      <c r="D7" s="193">
        <v>22</v>
      </c>
      <c r="E7" s="278">
        <v>17.1875</v>
      </c>
      <c r="F7" s="346"/>
      <c r="G7" s="347"/>
      <c r="H7" s="344" t="s">
        <v>11</v>
      </c>
      <c r="I7" s="345"/>
    </row>
    <row r="8" spans="1:9" ht="17.25" customHeight="1">
      <c r="A8" s="12" t="s">
        <v>1</v>
      </c>
      <c r="B8" s="344" t="s">
        <v>11</v>
      </c>
      <c r="C8" s="345"/>
      <c r="D8" s="195">
        <v>146</v>
      </c>
      <c r="E8" s="279">
        <v>24.292845257903494</v>
      </c>
      <c r="F8" s="348"/>
      <c r="G8" s="349"/>
      <c r="H8" s="195">
        <v>512</v>
      </c>
      <c r="I8" s="129">
        <v>18.82352941176471</v>
      </c>
    </row>
    <row r="9" spans="1:9" ht="24" customHeight="1">
      <c r="A9" s="338" t="s">
        <v>217</v>
      </c>
      <c r="B9" s="338"/>
      <c r="C9" s="338"/>
      <c r="D9" s="338"/>
      <c r="E9" s="338"/>
      <c r="F9" s="339"/>
      <c r="G9" s="339"/>
      <c r="H9" s="142"/>
      <c r="I9" s="142"/>
    </row>
    <row r="10" spans="1:9" ht="12" customHeight="1">
      <c r="A10" s="80" t="s">
        <v>110</v>
      </c>
    </row>
    <row r="11" spans="1:9" ht="14.25" customHeight="1">
      <c r="A11" s="14"/>
    </row>
    <row r="12" spans="1:9" ht="28.5" customHeight="1"/>
    <row r="14" spans="1:9">
      <c r="A14" s="1"/>
    </row>
    <row r="20" spans="1:1" ht="12.75" customHeight="1"/>
    <row r="23" spans="1:1" ht="27.75" customHeight="1"/>
    <row r="28" spans="1:1">
      <c r="A28" s="1"/>
    </row>
  </sheetData>
  <mergeCells count="12">
    <mergeCell ref="H2:I2"/>
    <mergeCell ref="H7:I7"/>
    <mergeCell ref="F8:G8"/>
    <mergeCell ref="A1:G1"/>
    <mergeCell ref="A9:G9"/>
    <mergeCell ref="A2:A3"/>
    <mergeCell ref="B2:C2"/>
    <mergeCell ref="D2:E2"/>
    <mergeCell ref="B7:C7"/>
    <mergeCell ref="B8:C8"/>
    <mergeCell ref="F2:G2"/>
    <mergeCell ref="F7:G7"/>
  </mergeCells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showGridLines="0" workbookViewId="0">
      <selection activeCell="A3" sqref="A3:G9"/>
    </sheetView>
  </sheetViews>
  <sheetFormatPr baseColWidth="10" defaultRowHeight="15"/>
  <cols>
    <col min="1" max="1" width="8.28515625" style="266" customWidth="1"/>
    <col min="2" max="7" width="8.42578125" style="266" customWidth="1"/>
    <col min="8" max="16384" width="11.42578125" style="266"/>
  </cols>
  <sheetData>
    <row r="1" spans="1:9">
      <c r="A1" s="265" t="s">
        <v>199</v>
      </c>
    </row>
    <row r="3" spans="1:9">
      <c r="A3" s="375"/>
      <c r="B3" s="376">
        <v>2017</v>
      </c>
      <c r="C3" s="376"/>
      <c r="D3" s="376"/>
      <c r="E3" s="376">
        <v>2018</v>
      </c>
      <c r="F3" s="376"/>
      <c r="G3" s="376"/>
    </row>
    <row r="4" spans="1:9">
      <c r="A4" s="377" t="s">
        <v>204</v>
      </c>
      <c r="B4" s="378" t="s">
        <v>200</v>
      </c>
      <c r="C4" s="379" t="s">
        <v>8</v>
      </c>
      <c r="D4" s="380" t="s">
        <v>201</v>
      </c>
      <c r="E4" s="378" t="s">
        <v>200</v>
      </c>
      <c r="F4" s="379" t="s">
        <v>8</v>
      </c>
      <c r="G4" s="380" t="s">
        <v>201</v>
      </c>
    </row>
    <row r="5" spans="1:9" ht="15" customHeight="1">
      <c r="A5" s="381" t="s">
        <v>22</v>
      </c>
      <c r="B5" s="382">
        <v>68</v>
      </c>
      <c r="C5" s="383">
        <v>1069</v>
      </c>
      <c r="D5" s="384">
        <f>B5/C5</f>
        <v>6.3610851262862492E-2</v>
      </c>
      <c r="E5" s="382">
        <v>61</v>
      </c>
      <c r="F5" s="383">
        <v>974</v>
      </c>
      <c r="G5" s="384">
        <f>E5/F5</f>
        <v>6.2628336755646816E-2</v>
      </c>
    </row>
    <row r="6" spans="1:9" ht="15" customHeight="1">
      <c r="A6" s="381" t="s">
        <v>21</v>
      </c>
      <c r="B6" s="382">
        <v>11</v>
      </c>
      <c r="C6" s="383">
        <v>43</v>
      </c>
      <c r="D6" s="384">
        <f>B6/C6</f>
        <v>0.2558139534883721</v>
      </c>
      <c r="E6" s="382">
        <v>19</v>
      </c>
      <c r="F6" s="383">
        <v>44</v>
      </c>
      <c r="G6" s="384">
        <f>E6/F6</f>
        <v>0.43181818181818182</v>
      </c>
    </row>
    <row r="7" spans="1:9" s="265" customFormat="1">
      <c r="A7" s="385" t="s">
        <v>8</v>
      </c>
      <c r="B7" s="386">
        <f>SUM(B5:B6)</f>
        <v>79</v>
      </c>
      <c r="C7" s="387">
        <f>SUM(C5:C6)</f>
        <v>1112</v>
      </c>
      <c r="D7" s="388">
        <f>B7/C7</f>
        <v>7.1043165467625902E-2</v>
      </c>
      <c r="E7" s="386">
        <f>SUM(E5:E6)</f>
        <v>80</v>
      </c>
      <c r="F7" s="387">
        <f>SUM(F5:F6)</f>
        <v>1018</v>
      </c>
      <c r="G7" s="388">
        <f>E7/F7</f>
        <v>7.8585461689587424E-2</v>
      </c>
    </row>
    <row r="8" spans="1:9">
      <c r="A8" s="374" t="s">
        <v>202</v>
      </c>
    </row>
    <row r="9" spans="1:9" ht="15" customHeight="1">
      <c r="A9" s="80" t="s">
        <v>203</v>
      </c>
      <c r="B9" s="267"/>
      <c r="C9" s="267"/>
      <c r="D9" s="267"/>
      <c r="E9" s="267"/>
      <c r="F9" s="267"/>
      <c r="G9" s="267"/>
      <c r="H9" s="267"/>
      <c r="I9" s="267"/>
    </row>
  </sheetData>
  <mergeCells count="2">
    <mergeCell ref="B3:D3"/>
    <mergeCell ref="E3:G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"/>
  <sheetViews>
    <sheetView showGridLines="0" zoomScaleNormal="100" workbookViewId="0">
      <selection activeCell="M1" sqref="M1:Q1048576"/>
    </sheetView>
  </sheetViews>
  <sheetFormatPr baseColWidth="10" defaultRowHeight="12.75"/>
  <cols>
    <col min="1" max="1" width="19.42578125" customWidth="1"/>
    <col min="2" max="2" width="7.42578125" customWidth="1"/>
    <col min="3" max="3" width="8" customWidth="1"/>
    <col min="4" max="4" width="7.42578125" customWidth="1"/>
    <col min="5" max="5" width="8" customWidth="1"/>
    <col min="6" max="6" width="7.42578125" customWidth="1"/>
    <col min="7" max="7" width="8" customWidth="1"/>
    <col min="8" max="9" width="10" customWidth="1"/>
    <col min="10" max="11" width="8" customWidth="1"/>
  </cols>
  <sheetData>
    <row r="1" spans="1:11" ht="30.6" customHeight="1">
      <c r="A1" s="352" t="s">
        <v>218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</row>
    <row r="2" spans="1:11" ht="15" customHeight="1">
      <c r="A2" s="353" t="s">
        <v>0</v>
      </c>
      <c r="B2" s="342" t="s">
        <v>10</v>
      </c>
      <c r="C2" s="343"/>
      <c r="D2" s="342" t="s">
        <v>105</v>
      </c>
      <c r="E2" s="343"/>
      <c r="F2" s="342" t="s">
        <v>106</v>
      </c>
      <c r="G2" s="343"/>
      <c r="H2" s="342" t="s">
        <v>127</v>
      </c>
      <c r="I2" s="343"/>
      <c r="J2" s="342" t="s">
        <v>107</v>
      </c>
      <c r="K2" s="343"/>
    </row>
    <row r="3" spans="1:11" ht="26.45" customHeight="1">
      <c r="A3" s="353"/>
      <c r="B3" s="342"/>
      <c r="C3" s="343"/>
      <c r="D3" s="342"/>
      <c r="E3" s="343"/>
      <c r="F3" s="342"/>
      <c r="G3" s="343"/>
      <c r="H3" s="342"/>
      <c r="I3" s="343"/>
      <c r="J3" s="342"/>
      <c r="K3" s="343"/>
    </row>
    <row r="4" spans="1:11" ht="18.600000000000001" customHeight="1">
      <c r="A4" s="353"/>
      <c r="B4" s="198" t="s">
        <v>4</v>
      </c>
      <c r="C4" s="105" t="s">
        <v>5</v>
      </c>
      <c r="D4" s="198" t="s">
        <v>4</v>
      </c>
      <c r="E4" s="105" t="s">
        <v>5</v>
      </c>
      <c r="F4" s="198" t="s">
        <v>4</v>
      </c>
      <c r="G4" s="105" t="s">
        <v>5</v>
      </c>
      <c r="H4" s="198" t="s">
        <v>4</v>
      </c>
      <c r="I4" s="105" t="s">
        <v>5</v>
      </c>
      <c r="J4" s="198" t="s">
        <v>4</v>
      </c>
      <c r="K4" s="105" t="s">
        <v>5</v>
      </c>
    </row>
    <row r="5" spans="1:11" ht="14.25" customHeight="1">
      <c r="A5" s="132" t="s">
        <v>35</v>
      </c>
      <c r="B5" s="124">
        <v>76</v>
      </c>
      <c r="C5" s="123">
        <v>54.285714285714285</v>
      </c>
      <c r="D5" s="124">
        <v>86</v>
      </c>
      <c r="E5" s="123">
        <v>74.137931034482762</v>
      </c>
      <c r="F5" s="124">
        <v>15</v>
      </c>
      <c r="G5" s="123">
        <v>68.181818181818173</v>
      </c>
      <c r="H5" s="124">
        <v>39</v>
      </c>
      <c r="I5" s="123">
        <v>55.714285714285715</v>
      </c>
      <c r="J5" s="124">
        <v>216</v>
      </c>
      <c r="K5" s="123">
        <v>62.068965517241381</v>
      </c>
    </row>
    <row r="6" spans="1:11">
      <c r="A6" s="11" t="s">
        <v>6</v>
      </c>
      <c r="B6" s="124">
        <v>64</v>
      </c>
      <c r="C6" s="123">
        <v>45.714285714285715</v>
      </c>
      <c r="D6" s="124">
        <v>30</v>
      </c>
      <c r="E6" s="123">
        <v>25.862068965517242</v>
      </c>
      <c r="F6" s="124">
        <v>7</v>
      </c>
      <c r="G6" s="123">
        <v>31.818181818181817</v>
      </c>
      <c r="H6" s="124">
        <v>31</v>
      </c>
      <c r="I6" s="123">
        <v>44.285714285714285</v>
      </c>
      <c r="J6" s="124">
        <v>132</v>
      </c>
      <c r="K6" s="123">
        <v>37.931034482758619</v>
      </c>
    </row>
    <row r="7" spans="1:11">
      <c r="A7" s="12" t="s">
        <v>1</v>
      </c>
      <c r="B7" s="125">
        <v>140</v>
      </c>
      <c r="C7" s="106">
        <v>100</v>
      </c>
      <c r="D7" s="125">
        <v>116</v>
      </c>
      <c r="E7" s="126">
        <v>100</v>
      </c>
      <c r="F7" s="125">
        <v>22</v>
      </c>
      <c r="G7" s="126">
        <v>100</v>
      </c>
      <c r="H7" s="125">
        <v>70</v>
      </c>
      <c r="I7" s="126">
        <v>100</v>
      </c>
      <c r="J7" s="125">
        <v>348</v>
      </c>
      <c r="K7" s="126">
        <v>100</v>
      </c>
    </row>
    <row r="8" spans="1:11" ht="27.75" customHeight="1">
      <c r="A8" s="17" t="s">
        <v>40</v>
      </c>
      <c r="B8" s="350">
        <v>14.37371663244353</v>
      </c>
      <c r="C8" s="351"/>
      <c r="D8" s="350">
        <v>25.663716814159294</v>
      </c>
      <c r="E8" s="351"/>
      <c r="F8" s="350">
        <v>17.1875</v>
      </c>
      <c r="G8" s="351"/>
      <c r="H8" s="350">
        <v>12.544802867383511</v>
      </c>
      <c r="I8" s="351"/>
      <c r="J8" s="350">
        <v>18.277680140597539</v>
      </c>
      <c r="K8" s="351"/>
    </row>
    <row r="9" spans="1:11" s="4" customFormat="1" ht="24.6" customHeight="1">
      <c r="A9" s="338" t="s">
        <v>219</v>
      </c>
      <c r="B9" s="338"/>
      <c r="C9" s="338"/>
      <c r="D9" s="338"/>
      <c r="E9" s="338"/>
      <c r="F9" s="338"/>
      <c r="G9" s="338"/>
      <c r="H9" s="338"/>
      <c r="I9" s="338"/>
      <c r="J9" s="338"/>
      <c r="K9" s="338"/>
    </row>
    <row r="10" spans="1:11" s="16" customFormat="1" ht="12" customHeight="1">
      <c r="A10" s="18" t="s">
        <v>109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</row>
    <row r="11" spans="1:11" s="16" customFormat="1" ht="15" customHeight="1">
      <c r="A11" s="80" t="s">
        <v>110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</row>
  </sheetData>
  <mergeCells count="13">
    <mergeCell ref="A1:K1"/>
    <mergeCell ref="A2:A4"/>
    <mergeCell ref="B2:C3"/>
    <mergeCell ref="D2:E3"/>
    <mergeCell ref="F2:G3"/>
    <mergeCell ref="H2:I3"/>
    <mergeCell ref="J2:K3"/>
    <mergeCell ref="A9:K9"/>
    <mergeCell ref="B8:C8"/>
    <mergeCell ref="D8:E8"/>
    <mergeCell ref="F8:G8"/>
    <mergeCell ref="H8:I8"/>
    <mergeCell ref="J8:K8"/>
  </mergeCells>
  <pageMargins left="0.25" right="0.25" top="0.75" bottom="0.75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"/>
  <sheetViews>
    <sheetView showGridLines="0" zoomScaleNormal="100" workbookViewId="0">
      <selection activeCell="G18" sqref="G18"/>
    </sheetView>
  </sheetViews>
  <sheetFormatPr baseColWidth="10" defaultRowHeight="12.75"/>
  <cols>
    <col min="1" max="1" width="19.5703125" style="19" customWidth="1"/>
    <col min="2" max="5" width="7.140625" style="19" customWidth="1"/>
    <col min="6" max="7" width="6.5703125" style="19" customWidth="1"/>
    <col min="8" max="16384" width="11.42578125" style="19"/>
  </cols>
  <sheetData>
    <row r="1" spans="1:9" ht="26.25" customHeight="1">
      <c r="A1" s="358" t="s">
        <v>142</v>
      </c>
      <c r="B1" s="358"/>
      <c r="C1" s="358"/>
      <c r="D1" s="358"/>
      <c r="E1" s="358"/>
      <c r="F1" s="358"/>
      <c r="G1" s="358"/>
      <c r="I1" s="149"/>
    </row>
    <row r="2" spans="1:9" ht="13.5" thickBot="1">
      <c r="A2" s="21"/>
      <c r="D2" s="21"/>
      <c r="E2" s="150" t="s">
        <v>42</v>
      </c>
    </row>
    <row r="3" spans="1:9" ht="28.5" customHeight="1">
      <c r="A3" s="359" t="s">
        <v>143</v>
      </c>
      <c r="B3" s="361">
        <v>2007</v>
      </c>
      <c r="C3" s="362"/>
      <c r="D3" s="361">
        <v>2015</v>
      </c>
      <c r="E3" s="363"/>
      <c r="F3" s="364" t="s">
        <v>144</v>
      </c>
      <c r="G3" s="365"/>
    </row>
    <row r="4" spans="1:9" ht="15.75" customHeight="1">
      <c r="A4" s="360"/>
      <c r="B4" s="151" t="s">
        <v>4</v>
      </c>
      <c r="C4" s="152" t="s">
        <v>5</v>
      </c>
      <c r="D4" s="151" t="s">
        <v>4</v>
      </c>
      <c r="E4" s="153" t="s">
        <v>5</v>
      </c>
      <c r="F4" s="154">
        <v>2007</v>
      </c>
      <c r="G4" s="283">
        <v>2015</v>
      </c>
    </row>
    <row r="5" spans="1:9">
      <c r="A5" s="155" t="s">
        <v>145</v>
      </c>
      <c r="B5" s="156">
        <v>4100</v>
      </c>
      <c r="C5" s="157">
        <v>59.199999999999996</v>
      </c>
      <c r="D5" s="156">
        <v>5800</v>
      </c>
      <c r="E5" s="158">
        <v>46.7</v>
      </c>
      <c r="F5" s="159">
        <v>0.23200000000000001</v>
      </c>
      <c r="G5" s="160">
        <v>0.27700000000000002</v>
      </c>
    </row>
    <row r="6" spans="1:9">
      <c r="A6" s="155" t="s">
        <v>146</v>
      </c>
      <c r="B6" s="156">
        <v>600</v>
      </c>
      <c r="C6" s="157">
        <v>9</v>
      </c>
      <c r="D6" s="156">
        <v>1000</v>
      </c>
      <c r="E6" s="158">
        <v>8</v>
      </c>
      <c r="F6" s="159">
        <v>0.27500000000000002</v>
      </c>
      <c r="G6" s="160">
        <v>0.317</v>
      </c>
    </row>
    <row r="7" spans="1:9">
      <c r="A7" s="155" t="s">
        <v>14</v>
      </c>
      <c r="B7" s="156">
        <v>600</v>
      </c>
      <c r="C7" s="157">
        <v>9.3000000000000007</v>
      </c>
      <c r="D7" s="156">
        <v>1700</v>
      </c>
      <c r="E7" s="158">
        <v>13.700000000000001</v>
      </c>
      <c r="F7" s="159">
        <v>0.28100000000000003</v>
      </c>
      <c r="G7" s="160">
        <v>0.32800000000000001</v>
      </c>
    </row>
    <row r="8" spans="1:9" ht="12.75" customHeight="1">
      <c r="A8" s="155" t="s">
        <v>13</v>
      </c>
      <c r="B8" s="156">
        <v>1300</v>
      </c>
      <c r="C8" s="157">
        <v>19.2</v>
      </c>
      <c r="D8" s="156">
        <v>3600</v>
      </c>
      <c r="E8" s="158">
        <v>28.7</v>
      </c>
      <c r="F8" s="159">
        <v>0.22500000000000001</v>
      </c>
      <c r="G8" s="160">
        <v>0.22600000000000001</v>
      </c>
    </row>
    <row r="9" spans="1:9" ht="13.5" thickBot="1">
      <c r="A9" s="161" t="s">
        <v>41</v>
      </c>
      <c r="B9" s="20">
        <v>200</v>
      </c>
      <c r="C9" s="108">
        <v>3.3000000000000003</v>
      </c>
      <c r="D9" s="20">
        <v>400</v>
      </c>
      <c r="E9" s="162">
        <v>2.9000000000000004</v>
      </c>
      <c r="F9" s="163">
        <v>0.247</v>
      </c>
      <c r="G9" s="164">
        <v>0.23799999999999999</v>
      </c>
    </row>
    <row r="10" spans="1:9" ht="13.5" thickBot="1">
      <c r="A10" s="165" t="s">
        <v>1</v>
      </c>
      <c r="B10" s="107">
        <v>6900</v>
      </c>
      <c r="C10" s="109">
        <v>100</v>
      </c>
      <c r="D10" s="107">
        <v>12500</v>
      </c>
      <c r="E10" s="166">
        <v>100</v>
      </c>
      <c r="F10" s="167">
        <v>0.24</v>
      </c>
      <c r="G10" s="168">
        <v>0.27100000000000002</v>
      </c>
    </row>
    <row r="11" spans="1:9" s="169" customFormat="1" ht="28.5" customHeight="1" thickBot="1">
      <c r="A11" s="74" t="s">
        <v>147</v>
      </c>
      <c r="B11" s="354">
        <v>4.9954512183262995E-2</v>
      </c>
      <c r="C11" s="355">
        <v>5.2670559022021016E-2</v>
      </c>
      <c r="D11" s="356">
        <v>5.494974182361971E-2</v>
      </c>
      <c r="E11" s="357"/>
      <c r="F11" s="230"/>
      <c r="G11" s="230"/>
    </row>
    <row r="12" spans="1:9">
      <c r="A12" s="55" t="s">
        <v>148</v>
      </c>
    </row>
  </sheetData>
  <mergeCells count="7">
    <mergeCell ref="B11:C11"/>
    <mergeCell ref="D11:E11"/>
    <mergeCell ref="A1:G1"/>
    <mergeCell ref="A3:A4"/>
    <mergeCell ref="B3:C3"/>
    <mergeCell ref="D3:E3"/>
    <mergeCell ref="F3:G3"/>
  </mergeCells>
  <pageMargins left="0.25" right="0.25" top="0.75" bottom="0.75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"/>
  <sheetViews>
    <sheetView showGridLines="0" workbookViewId="0">
      <selection activeCell="D4" sqref="D4"/>
    </sheetView>
  </sheetViews>
  <sheetFormatPr baseColWidth="10" defaultRowHeight="15"/>
  <cols>
    <col min="1" max="1" width="20.42578125" style="170" customWidth="1"/>
    <col min="2" max="2" width="13.42578125" style="170" customWidth="1"/>
    <col min="3" max="3" width="14" style="170" customWidth="1"/>
    <col min="4" max="4" width="10" style="170" customWidth="1"/>
    <col min="5" max="5" width="10.7109375" style="170" customWidth="1"/>
    <col min="6" max="7" width="10" style="170" customWidth="1"/>
    <col min="8" max="8" width="14.5703125" style="170" customWidth="1"/>
    <col min="9" max="16384" width="11.42578125" style="170"/>
  </cols>
  <sheetData>
    <row r="1" spans="1:8" ht="26.25" customHeight="1">
      <c r="A1" s="366" t="s">
        <v>149</v>
      </c>
      <c r="B1" s="366"/>
      <c r="C1" s="366"/>
      <c r="D1" s="366"/>
      <c r="E1" s="366"/>
      <c r="F1" s="366"/>
      <c r="G1" s="366"/>
      <c r="H1" s="366"/>
    </row>
    <row r="2" spans="1:8">
      <c r="A2" s="231"/>
      <c r="B2" s="367" t="s">
        <v>150</v>
      </c>
      <c r="C2" s="369" t="s">
        <v>151</v>
      </c>
      <c r="D2" s="232" t="s">
        <v>152</v>
      </c>
      <c r="E2" s="233"/>
      <c r="F2" s="233"/>
      <c r="G2" s="234"/>
      <c r="H2" s="367" t="s">
        <v>153</v>
      </c>
    </row>
    <row r="3" spans="1:8" ht="18.75" customHeight="1">
      <c r="A3" s="235" t="s">
        <v>154</v>
      </c>
      <c r="B3" s="368"/>
      <c r="C3" s="370"/>
      <c r="D3" s="236" t="s">
        <v>155</v>
      </c>
      <c r="E3" s="236" t="s">
        <v>156</v>
      </c>
      <c r="F3" s="236" t="s">
        <v>157</v>
      </c>
      <c r="G3" s="237" t="s">
        <v>158</v>
      </c>
      <c r="H3" s="368" t="s">
        <v>159</v>
      </c>
    </row>
    <row r="4" spans="1:8">
      <c r="A4" s="238" t="s">
        <v>160</v>
      </c>
      <c r="B4" s="239">
        <v>0.56076581314260088</v>
      </c>
      <c r="C4" s="240">
        <v>0.45378545567274708</v>
      </c>
      <c r="D4" s="241">
        <v>0.58730733467260565</v>
      </c>
      <c r="E4" s="242">
        <v>0.49112059788489904</v>
      </c>
      <c r="F4" s="242">
        <v>0.42215838504788755</v>
      </c>
      <c r="G4" s="243">
        <v>0.2445223599283303</v>
      </c>
      <c r="H4" s="244">
        <v>4.446667940185238E-2</v>
      </c>
    </row>
    <row r="5" spans="1:8">
      <c r="A5" s="245" t="s">
        <v>161</v>
      </c>
      <c r="B5" s="246">
        <v>3.3976292640752373E-2</v>
      </c>
      <c r="C5" s="247">
        <v>2.0442648510276332E-2</v>
      </c>
      <c r="D5" s="248">
        <v>1.7202336359249986E-2</v>
      </c>
      <c r="E5" s="249">
        <v>2.7391511001757515E-2</v>
      </c>
      <c r="F5" s="249">
        <v>3.4293384010828591E-2</v>
      </c>
      <c r="G5" s="250">
        <v>1.8497753280390449E-2</v>
      </c>
      <c r="H5" s="251">
        <v>3.3061825482493673E-2</v>
      </c>
    </row>
    <row r="6" spans="1:8">
      <c r="A6" s="245" t="s">
        <v>162</v>
      </c>
      <c r="B6" s="246">
        <v>0.40525789421664687</v>
      </c>
      <c r="C6" s="247">
        <v>0.52577189581697659</v>
      </c>
      <c r="D6" s="248">
        <v>0.39549032896814429</v>
      </c>
      <c r="E6" s="249">
        <v>0.48148789111334339</v>
      </c>
      <c r="F6" s="249">
        <v>0.54354823094128391</v>
      </c>
      <c r="G6" s="250">
        <v>0.73697988679127935</v>
      </c>
      <c r="H6" s="251">
        <v>7.1290480322668548E-2</v>
      </c>
    </row>
    <row r="7" spans="1:8" s="171" customFormat="1">
      <c r="A7" s="252" t="s">
        <v>159</v>
      </c>
      <c r="B7" s="253">
        <f>SUM(B4:B6)</f>
        <v>1.0000000000000002</v>
      </c>
      <c r="C7" s="254">
        <f t="shared" ref="C7:G7" si="0">SUM(C4:C6)</f>
        <v>1</v>
      </c>
      <c r="D7" s="255">
        <f t="shared" si="0"/>
        <v>0.99999999999999989</v>
      </c>
      <c r="E7" s="256">
        <f t="shared" si="0"/>
        <v>1</v>
      </c>
      <c r="F7" s="256">
        <f t="shared" si="0"/>
        <v>1</v>
      </c>
      <c r="G7" s="257">
        <f t="shared" si="0"/>
        <v>1</v>
      </c>
      <c r="H7" s="258">
        <v>5.494974182361971E-2</v>
      </c>
    </row>
    <row r="8" spans="1:8">
      <c r="A8" s="55" t="s">
        <v>148</v>
      </c>
      <c r="B8" s="172"/>
      <c r="C8" s="172"/>
      <c r="D8" s="172"/>
      <c r="E8" s="172"/>
      <c r="F8" s="172"/>
      <c r="G8" s="172"/>
      <c r="H8" s="172"/>
    </row>
  </sheetData>
  <mergeCells count="4">
    <mergeCell ref="A1:H1"/>
    <mergeCell ref="B2:B3"/>
    <mergeCell ref="C2:C3"/>
    <mergeCell ref="H2:H3"/>
  </mergeCells>
  <pageMargins left="0.25" right="0.25" top="0.75" bottom="0.75" header="0.3" footer="0.3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3"/>
  <sheetViews>
    <sheetView showGridLines="0" tabSelected="1" workbookViewId="0">
      <selection activeCell="I2" sqref="I2"/>
    </sheetView>
  </sheetViews>
  <sheetFormatPr baseColWidth="10" defaultRowHeight="15"/>
  <cols>
    <col min="1" max="1" width="34.140625" style="173" customWidth="1"/>
    <col min="2" max="2" width="6.5703125" style="173" customWidth="1"/>
    <col min="3" max="3" width="8.5703125" style="173" customWidth="1"/>
    <col min="4" max="6" width="6.5703125" style="173" customWidth="1"/>
    <col min="7" max="7" width="8.5703125" style="178" customWidth="1"/>
    <col min="8" max="8" width="8.5703125" style="173" customWidth="1"/>
    <col min="9" max="16384" width="11.42578125" style="173"/>
  </cols>
  <sheetData>
    <row r="1" spans="1:11" ht="30.75" customHeight="1">
      <c r="A1" s="371" t="s">
        <v>182</v>
      </c>
      <c r="B1" s="371"/>
      <c r="C1" s="371"/>
      <c r="D1" s="371"/>
      <c r="E1" s="371"/>
      <c r="F1" s="371"/>
      <c r="G1" s="371"/>
      <c r="H1" s="371"/>
    </row>
    <row r="2" spans="1:11">
      <c r="A2" s="259"/>
      <c r="B2" s="259"/>
      <c r="C2" s="259"/>
      <c r="D2" s="259"/>
      <c r="E2" s="259"/>
      <c r="F2" s="259"/>
      <c r="G2" s="260"/>
      <c r="H2" s="261" t="s">
        <v>163</v>
      </c>
    </row>
    <row r="3" spans="1:11" s="178" customFormat="1">
      <c r="A3" s="174" t="s">
        <v>154</v>
      </c>
      <c r="B3" s="175" t="s">
        <v>145</v>
      </c>
      <c r="C3" s="175" t="s">
        <v>146</v>
      </c>
      <c r="D3" s="175" t="s">
        <v>14</v>
      </c>
      <c r="E3" s="175" t="s">
        <v>13</v>
      </c>
      <c r="F3" s="175" t="s">
        <v>164</v>
      </c>
      <c r="G3" s="176" t="s">
        <v>1</v>
      </c>
      <c r="H3" s="177" t="s">
        <v>165</v>
      </c>
    </row>
    <row r="4" spans="1:11">
      <c r="A4" s="179" t="s">
        <v>166</v>
      </c>
      <c r="B4" s="180">
        <v>40.8839495221793</v>
      </c>
      <c r="C4" s="180">
        <v>7.1319885254474249</v>
      </c>
      <c r="D4" s="180">
        <v>13.097067653134836</v>
      </c>
      <c r="E4" s="180">
        <v>34.867038538459013</v>
      </c>
      <c r="F4" s="180">
        <v>4.0199557607794087</v>
      </c>
      <c r="G4" s="181">
        <v>100</v>
      </c>
      <c r="H4" s="182">
        <v>670</v>
      </c>
    </row>
    <row r="5" spans="1:11">
      <c r="A5" s="179" t="s">
        <v>167</v>
      </c>
      <c r="B5" s="180">
        <v>39.064638747997357</v>
      </c>
      <c r="C5" s="180">
        <v>9.1568911214910447</v>
      </c>
      <c r="D5" s="180">
        <v>23.235433865314949</v>
      </c>
      <c r="E5" s="180">
        <v>26.411216166424982</v>
      </c>
      <c r="F5" s="180">
        <v>2.1318200987716591</v>
      </c>
      <c r="G5" s="181">
        <v>100</v>
      </c>
      <c r="H5" s="182">
        <v>760</v>
      </c>
    </row>
    <row r="6" spans="1:11">
      <c r="A6" s="183" t="s">
        <v>168</v>
      </c>
      <c r="B6" s="180">
        <v>19.585778671031118</v>
      </c>
      <c r="C6" s="180">
        <v>3.9538118524176511</v>
      </c>
      <c r="D6" s="180">
        <v>9.7137244274770662</v>
      </c>
      <c r="E6" s="180">
        <v>65.604086183758739</v>
      </c>
      <c r="F6" s="180">
        <v>1.142598865315444</v>
      </c>
      <c r="G6" s="184">
        <v>100</v>
      </c>
      <c r="H6" s="182">
        <v>1020</v>
      </c>
    </row>
    <row r="7" spans="1:11">
      <c r="A7" s="183" t="s">
        <v>169</v>
      </c>
      <c r="B7" s="180">
        <v>34.34197394886376</v>
      </c>
      <c r="C7" s="180">
        <v>8.5937720909813873</v>
      </c>
      <c r="D7" s="180">
        <v>10.661429692386939</v>
      </c>
      <c r="E7" s="180">
        <v>41.137438702003706</v>
      </c>
      <c r="F7" s="180">
        <v>5.2653855657642099</v>
      </c>
      <c r="G7" s="184">
        <v>100</v>
      </c>
      <c r="H7" s="182">
        <v>1320</v>
      </c>
    </row>
    <row r="8" spans="1:11">
      <c r="A8" s="183" t="s">
        <v>170</v>
      </c>
      <c r="B8" s="180">
        <v>56.909203080385005</v>
      </c>
      <c r="C8" s="180">
        <v>11.052518223682709</v>
      </c>
      <c r="D8" s="180">
        <v>12.512981348371138</v>
      </c>
      <c r="E8" s="180">
        <v>17.121975606132224</v>
      </c>
      <c r="F8" s="180">
        <v>2.4033217414289227</v>
      </c>
      <c r="G8" s="184">
        <v>100</v>
      </c>
      <c r="H8" s="182">
        <v>510</v>
      </c>
    </row>
    <row r="9" spans="1:11" ht="24.75">
      <c r="A9" s="185" t="s">
        <v>171</v>
      </c>
      <c r="B9" s="180">
        <v>54.604095024491819</v>
      </c>
      <c r="C9" s="180">
        <v>7.3963800912448665</v>
      </c>
      <c r="D9" s="180">
        <v>17.664238773966108</v>
      </c>
      <c r="E9" s="180">
        <v>19.236214312197223</v>
      </c>
      <c r="F9" s="180">
        <v>1.0990717980999847</v>
      </c>
      <c r="G9" s="184">
        <v>100</v>
      </c>
      <c r="H9" s="182">
        <v>650</v>
      </c>
    </row>
    <row r="10" spans="1:11">
      <c r="A10" s="183" t="s">
        <v>60</v>
      </c>
      <c r="B10" s="180">
        <v>50.611679919908468</v>
      </c>
      <c r="C10" s="180">
        <v>7.3637666336130945</v>
      </c>
      <c r="D10" s="180">
        <v>13.605122923661314</v>
      </c>
      <c r="E10" s="180">
        <v>24.200098920199444</v>
      </c>
      <c r="F10" s="180">
        <v>4.2193316026176682</v>
      </c>
      <c r="G10" s="184">
        <v>100</v>
      </c>
      <c r="H10" s="182">
        <v>970</v>
      </c>
    </row>
    <row r="11" spans="1:11">
      <c r="A11" s="183" t="s">
        <v>62</v>
      </c>
      <c r="B11" s="180">
        <v>85.986594258213017</v>
      </c>
      <c r="C11" s="180">
        <v>4.7229607659384234</v>
      </c>
      <c r="D11" s="180">
        <v>2.7205877760064787</v>
      </c>
      <c r="E11" s="180">
        <v>5.1349649484298254</v>
      </c>
      <c r="F11" s="180">
        <v>1.434892251412266</v>
      </c>
      <c r="G11" s="184">
        <v>100</v>
      </c>
      <c r="H11" s="182">
        <v>880</v>
      </c>
    </row>
    <row r="12" spans="1:11">
      <c r="A12" s="183" t="s">
        <v>66</v>
      </c>
      <c r="B12" s="180">
        <v>67.371813110103119</v>
      </c>
      <c r="C12" s="180">
        <v>8.9249779162569425</v>
      </c>
      <c r="D12" s="180">
        <v>12.31524311583123</v>
      </c>
      <c r="E12" s="180">
        <v>7.3719988789667621</v>
      </c>
      <c r="F12" s="180">
        <v>4.0159669788419494</v>
      </c>
      <c r="G12" s="184">
        <v>100</v>
      </c>
      <c r="H12" s="186">
        <v>580</v>
      </c>
    </row>
    <row r="13" spans="1:11">
      <c r="A13" s="55" t="s">
        <v>148</v>
      </c>
      <c r="B13" s="172"/>
      <c r="C13" s="172"/>
      <c r="D13" s="172"/>
      <c r="E13" s="172"/>
      <c r="F13" s="172"/>
      <c r="G13" s="187"/>
      <c r="H13" s="172"/>
      <c r="I13" s="170"/>
      <c r="J13" s="170"/>
      <c r="K13" s="170"/>
    </row>
    <row r="14" spans="1:11">
      <c r="H14" s="188"/>
    </row>
    <row r="23" spans="17:17">
      <c r="Q23" s="189" t="s">
        <v>172</v>
      </c>
    </row>
  </sheetData>
  <mergeCells count="1">
    <mergeCell ref="A1:H1"/>
  </mergeCells>
  <pageMargins left="0.7" right="0.7" top="0.75" bottom="0.75" header="0.3" footer="0.3"/>
  <pageSetup paperSize="9" scale="7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3"/>
  <sheetViews>
    <sheetView showGridLines="0" zoomScaleNormal="100" workbookViewId="0">
      <selection activeCell="G18" sqref="G18"/>
    </sheetView>
  </sheetViews>
  <sheetFormatPr baseColWidth="10" defaultRowHeight="12.75"/>
  <cols>
    <col min="1" max="1" width="4.5703125" style="19" customWidth="1"/>
    <col min="2" max="2" width="32.28515625" style="19" bestFit="1" customWidth="1"/>
    <col min="3" max="3" width="10.7109375" style="19" customWidth="1"/>
    <col min="4" max="4" width="12" style="19" customWidth="1"/>
    <col min="5" max="5" width="13.42578125" style="19" customWidth="1"/>
    <col min="6" max="16384" width="11.42578125" style="19"/>
  </cols>
  <sheetData>
    <row r="1" spans="1:8" ht="27" customHeight="1">
      <c r="A1" s="372" t="s">
        <v>74</v>
      </c>
      <c r="B1" s="372"/>
      <c r="C1" s="372"/>
      <c r="D1" s="372"/>
      <c r="E1" s="372"/>
      <c r="F1" s="40"/>
      <c r="G1" s="40"/>
      <c r="H1" s="40"/>
    </row>
    <row r="2" spans="1:8" ht="51.75" customHeight="1">
      <c r="A2" s="39" t="s">
        <v>73</v>
      </c>
      <c r="B2" s="38" t="s">
        <v>72</v>
      </c>
      <c r="C2" s="38" t="s">
        <v>71</v>
      </c>
      <c r="D2" s="148" t="s">
        <v>140</v>
      </c>
      <c r="E2" s="148" t="s">
        <v>141</v>
      </c>
    </row>
    <row r="3" spans="1:8">
      <c r="A3" s="34"/>
      <c r="B3" s="33" t="s">
        <v>70</v>
      </c>
      <c r="C3" s="32">
        <v>6950.8870933450207</v>
      </c>
      <c r="D3" s="116">
        <v>4.4419835286261584</v>
      </c>
      <c r="E3" s="116">
        <v>56.103311384077124</v>
      </c>
    </row>
    <row r="4" spans="1:8">
      <c r="A4" s="31" t="s">
        <v>69</v>
      </c>
      <c r="B4" s="30" t="s">
        <v>68</v>
      </c>
      <c r="C4" s="29">
        <v>533.50778129022262</v>
      </c>
      <c r="D4" s="117">
        <v>6.6586781049376986</v>
      </c>
      <c r="E4" s="117">
        <v>4.3061486652848684</v>
      </c>
    </row>
    <row r="5" spans="1:8">
      <c r="A5" s="31" t="s">
        <v>67</v>
      </c>
      <c r="B5" s="30" t="s">
        <v>66</v>
      </c>
      <c r="C5" s="29">
        <v>575.6208082254368</v>
      </c>
      <c r="D5" s="117">
        <v>5.6132040590623049</v>
      </c>
      <c r="E5" s="117">
        <v>4.6460592740666513</v>
      </c>
    </row>
    <row r="6" spans="1:8">
      <c r="A6" s="31" t="s">
        <v>65</v>
      </c>
      <c r="B6" s="30" t="s">
        <v>64</v>
      </c>
      <c r="C6" s="29">
        <v>373.58585293992292</v>
      </c>
      <c r="D6" s="117">
        <v>5.265200396212844</v>
      </c>
      <c r="E6" s="117">
        <v>3.015356623508052</v>
      </c>
    </row>
    <row r="7" spans="1:8">
      <c r="A7" s="31" t="s">
        <v>63</v>
      </c>
      <c r="B7" s="30" t="s">
        <v>62</v>
      </c>
      <c r="C7" s="29">
        <v>987.20662901211756</v>
      </c>
      <c r="D7" s="117">
        <v>4.8992518457545708</v>
      </c>
      <c r="E7" s="117">
        <v>7.9681284077998713</v>
      </c>
    </row>
    <row r="8" spans="1:8">
      <c r="A8" s="31" t="s">
        <v>61</v>
      </c>
      <c r="B8" s="30" t="s">
        <v>60</v>
      </c>
      <c r="C8" s="29">
        <v>1111.5127806925764</v>
      </c>
      <c r="D8" s="117">
        <v>4.7497548725558669</v>
      </c>
      <c r="E8" s="117">
        <v>8.971451673021976</v>
      </c>
    </row>
    <row r="9" spans="1:8">
      <c r="A9" s="31" t="s">
        <v>59</v>
      </c>
      <c r="B9" s="30" t="s">
        <v>58</v>
      </c>
      <c r="C9" s="29">
        <v>316.45472674725909</v>
      </c>
      <c r="D9" s="117">
        <v>4.2909628367647894</v>
      </c>
      <c r="E9" s="117">
        <v>2.5542290984215321</v>
      </c>
    </row>
    <row r="10" spans="1:8">
      <c r="A10" s="31"/>
      <c r="B10" s="30" t="s">
        <v>57</v>
      </c>
      <c r="C10" s="29">
        <v>1900.0582166578267</v>
      </c>
      <c r="D10" s="117">
        <v>3.9623765011127077</v>
      </c>
      <c r="E10" s="117">
        <v>15.336108376596968</v>
      </c>
    </row>
    <row r="11" spans="1:8">
      <c r="A11" s="31" t="s">
        <v>56</v>
      </c>
      <c r="B11" s="30" t="s">
        <v>55</v>
      </c>
      <c r="C11" s="29">
        <v>432.9546281722395</v>
      </c>
      <c r="D11" s="117">
        <v>2.8846094563626967</v>
      </c>
      <c r="E11" s="117">
        <v>3.4945450837175311</v>
      </c>
    </row>
    <row r="12" spans="1:8">
      <c r="A12" s="28" t="s">
        <v>54</v>
      </c>
      <c r="B12" s="27" t="s">
        <v>53</v>
      </c>
      <c r="C12" s="26">
        <v>719.98566960741937</v>
      </c>
      <c r="D12" s="118">
        <v>2.6023494306817274</v>
      </c>
      <c r="E12" s="118">
        <v>5.8112841816596754</v>
      </c>
    </row>
    <row r="13" spans="1:8">
      <c r="A13" s="37"/>
      <c r="B13" s="36" t="s">
        <v>52</v>
      </c>
      <c r="C13" s="35">
        <v>423.99634815614411</v>
      </c>
      <c r="D13" s="119">
        <v>3.3070539199390292</v>
      </c>
      <c r="E13" s="119">
        <v>3.4222393238253948</v>
      </c>
    </row>
    <row r="14" spans="1:8">
      <c r="A14" s="34"/>
      <c r="B14" s="33" t="s">
        <v>51</v>
      </c>
      <c r="C14" s="32">
        <v>5014.5583255988577</v>
      </c>
      <c r="D14" s="116">
        <v>7.1234994944789021</v>
      </c>
      <c r="E14" s="116">
        <v>40.47444929209766</v>
      </c>
    </row>
    <row r="15" spans="1:8">
      <c r="A15" s="31"/>
      <c r="B15" s="30" t="s">
        <v>50</v>
      </c>
      <c r="C15" s="29">
        <v>743.46424469192823</v>
      </c>
      <c r="D15" s="117">
        <v>7.9523357758326423</v>
      </c>
      <c r="E15" s="117">
        <v>6.00078888676153</v>
      </c>
    </row>
    <row r="16" spans="1:8">
      <c r="A16" s="31" t="s">
        <v>49</v>
      </c>
      <c r="B16" s="30" t="s">
        <v>48</v>
      </c>
      <c r="C16" s="29">
        <v>1693.1451096271935</v>
      </c>
      <c r="D16" s="117">
        <v>7.7851880786286021</v>
      </c>
      <c r="E16" s="117">
        <v>13.666032267275497</v>
      </c>
    </row>
    <row r="17" spans="1:5">
      <c r="A17" s="31" t="s">
        <v>47</v>
      </c>
      <c r="B17" s="30" t="s">
        <v>46</v>
      </c>
      <c r="C17" s="29">
        <v>1803.2213062791316</v>
      </c>
      <c r="D17" s="117">
        <v>6.8913017809339667</v>
      </c>
      <c r="E17" s="117">
        <v>14.554500034598508</v>
      </c>
    </row>
    <row r="18" spans="1:5">
      <c r="A18" s="28" t="s">
        <v>45</v>
      </c>
      <c r="B18" s="27" t="s">
        <v>44</v>
      </c>
      <c r="C18" s="26">
        <v>774.72766500060425</v>
      </c>
      <c r="D18" s="118">
        <v>5.4224616647473356</v>
      </c>
      <c r="E18" s="118">
        <v>6.2531281034621218</v>
      </c>
    </row>
    <row r="19" spans="1:5">
      <c r="A19" s="25"/>
      <c r="B19" s="24" t="s">
        <v>43</v>
      </c>
      <c r="C19" s="23">
        <v>12389.441767100001</v>
      </c>
      <c r="D19" s="120">
        <v>5.4884723411185554</v>
      </c>
      <c r="E19" s="130">
        <v>100</v>
      </c>
    </row>
    <row r="20" spans="1:5">
      <c r="B20" s="111" t="s">
        <v>38</v>
      </c>
    </row>
    <row r="21" spans="1:5">
      <c r="A21" s="22"/>
    </row>
    <row r="23" spans="1:5">
      <c r="C23" s="55"/>
      <c r="D23" s="111"/>
      <c r="E23" s="110"/>
    </row>
  </sheetData>
  <mergeCells count="1">
    <mergeCell ref="A1:E1"/>
  </mergeCells>
  <pageMargins left="0.25" right="0.25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11</vt:i4>
      </vt:variant>
    </vt:vector>
  </HeadingPairs>
  <TitlesOfParts>
    <vt:vector size="23" baseType="lpstr">
      <vt:lpstr>Sommaire</vt:lpstr>
      <vt:lpstr>stock public orig</vt:lpstr>
      <vt:lpstr>stock univ orig serie</vt:lpstr>
      <vt:lpstr>stock univ</vt:lpstr>
      <vt:lpstr>stock univ série</vt:lpstr>
      <vt:lpstr>recrut etranger</vt:lpstr>
      <vt:lpstr>recrut doct </vt:lpstr>
      <vt:lpstr>jeune etranger</vt:lpstr>
      <vt:lpstr>stok entr orig</vt:lpstr>
      <vt:lpstr>Tableau 07</vt:lpstr>
      <vt:lpstr>Tableau 08</vt:lpstr>
      <vt:lpstr>secteur etranger</vt:lpstr>
      <vt:lpstr>'jeune etranger'!Zone_d_impression</vt:lpstr>
      <vt:lpstr>'recrut etranger'!Zone_d_impression</vt:lpstr>
      <vt:lpstr>'secteur etranger'!Zone_d_impression</vt:lpstr>
      <vt:lpstr>Sommaire!Zone_d_impression</vt:lpstr>
      <vt:lpstr>'stock public orig'!Zone_d_impression</vt:lpstr>
      <vt:lpstr>'stock univ'!Zone_d_impression</vt:lpstr>
      <vt:lpstr>'stock univ orig serie'!Zone_d_impression</vt:lpstr>
      <vt:lpstr>'stock univ série'!Zone_d_impression</vt:lpstr>
      <vt:lpstr>'stok entr orig'!Zone_d_impression</vt:lpstr>
      <vt:lpstr>'Tableau 07'!Zone_d_impression</vt:lpstr>
      <vt:lpstr>'Tableau 08'!Zone_d_impression</vt:lpstr>
    </vt:vector>
  </TitlesOfParts>
  <Company>Ministere de l'Education Nationale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Administration centrale</cp:lastModifiedBy>
  <cp:lastPrinted>2020-07-13T10:22:45Z</cp:lastPrinted>
  <dcterms:created xsi:type="dcterms:W3CDTF">2016-04-27T17:38:40Z</dcterms:created>
  <dcterms:modified xsi:type="dcterms:W3CDTF">2020-09-21T15:42:11Z</dcterms:modified>
</cp:coreProperties>
</file>